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/>
  <mc:AlternateContent xmlns:mc="http://schemas.openxmlformats.org/markup-compatibility/2006">
    <mc:Choice Requires="x15">
      <x15ac:absPath xmlns:x15ac="http://schemas.microsoft.com/office/spreadsheetml/2010/11/ac" url="K:\CZECH_REPUBLIC\03_VYROBA\20170257_VAK_MB_DPS_H_K_HS\05_Horni\04_Rozpocet\Rozpočet HS final\Rozpočet HS final_oprava 11_19\"/>
    </mc:Choice>
  </mc:AlternateContent>
  <xr:revisionPtr revIDLastSave="0" documentId="13_ncr:1_{A222BD32-E33F-4569-92DF-227950DE3679}" xr6:coauthVersionLast="45" xr6:coauthVersionMax="45" xr10:uidLastSave="{00000000-0000-0000-0000-000000000000}"/>
  <bookViews>
    <workbookView xWindow="-120" yWindow="-120" windowWidth="29040" windowHeight="15840" firstSheet="4" activeTab="4" xr2:uid="{00000000-000D-0000-FFFF-FFFF00000000}"/>
  </bookViews>
  <sheets>
    <sheet name="Rekapitulace stavby" sheetId="1" r:id="rId1"/>
    <sheet name="SO 02 - ČSOV 1 Horní Stakory" sheetId="2" r:id="rId2"/>
    <sheet name="SO 02.1. - Výtlačný řad V1" sheetId="3" r:id="rId3"/>
    <sheet name="SO 02.2. - Přípojka NN" sheetId="4" r:id="rId4"/>
    <sheet name="Titulní list_přípojka NN ČS 1" sheetId="43" r:id="rId5"/>
    <sheet name="Rekapitulace_přípojka NN ČS 1" sheetId="44" r:id="rId6"/>
    <sheet name="Položky_přípojka NN ČS 1" sheetId="45" r:id="rId7"/>
    <sheet name="SO 02.3. - Oplocení" sheetId="5" r:id="rId8"/>
    <sheet name="SO 02.4. - Komunikace, zp..." sheetId="6" r:id="rId9"/>
    <sheet name="PS 02.1. - Strojně-techno..." sheetId="7" r:id="rId10"/>
    <sheet name="PS 02.2. - Elektrotechnic..." sheetId="8" r:id="rId11"/>
    <sheet name="PS 02.3. - SŘTP " sheetId="9" r:id="rId12"/>
    <sheet name="SO 01.1. - Stoka A" sheetId="10" r:id="rId13"/>
    <sheet name="SO 01.2. - Stoka A-1" sheetId="11" r:id="rId14"/>
    <sheet name="SO 01.3. - Stoka B" sheetId="12" r:id="rId15"/>
    <sheet name="SO 01.4. - Stoka BA" sheetId="13" r:id="rId16"/>
    <sheet name="SO 01.5. - Stoka BA-1" sheetId="14" r:id="rId17"/>
    <sheet name="SO 01.6. - Stoka BB" sheetId="15" r:id="rId18"/>
    <sheet name="SO 01.7. - Stoka BC" sheetId="16" r:id="rId19"/>
    <sheet name="SO 01.8. - Stoka BD" sheetId="17" r:id="rId20"/>
    <sheet name="SO 01.9. - Stoka BD-1" sheetId="18" r:id="rId21"/>
    <sheet name="SO 01.10. - Stoka BD-1-1" sheetId="19" r:id="rId22"/>
    <sheet name="SO 01.11. - Stoka BD-1-2" sheetId="20" r:id="rId23"/>
    <sheet name="SO 01.12. - Stoka BD-1-2-1" sheetId="21" r:id="rId24"/>
    <sheet name="SO 01.13. - Stoka BD-1-3" sheetId="22" r:id="rId25"/>
    <sheet name="SO 01.14. - Stoka BD-2" sheetId="23" r:id="rId26"/>
    <sheet name="SO 01.15. - Stoka BD-3" sheetId="24" r:id="rId27"/>
    <sheet name="SO 01.16. - Stoka BD-4" sheetId="25" r:id="rId28"/>
    <sheet name="SO 01.17. - Stoka BD-4-1" sheetId="26" r:id="rId29"/>
    <sheet name="SO 01.18. - Stoka BD-4-2" sheetId="27" r:id="rId30"/>
    <sheet name="SO 01.19. - Stoka BD-4-3" sheetId="28" r:id="rId31"/>
    <sheet name="SO 01.20. - Stoka BD-4-4" sheetId="29" r:id="rId32"/>
    <sheet name="SO 01.21. - Stoka BD-4-5" sheetId="30" r:id="rId33"/>
    <sheet name="SO 01.22. - Stoka BD-4-6" sheetId="31" r:id="rId34"/>
    <sheet name="SO 01.23. - Stoka BD-4-7" sheetId="32" r:id="rId35"/>
    <sheet name="SO 01.24. - VÝTLAK V3" sheetId="33" r:id="rId36"/>
    <sheet name="SO 03 - ČSOV 2 Chaloupky" sheetId="34" r:id="rId37"/>
    <sheet name="SO 03.1. - Výtlačný řad V2" sheetId="35" r:id="rId38"/>
    <sheet name="SO 03.2. - Přípojka NN" sheetId="36" r:id="rId39"/>
    <sheet name="Titulní list_přípojka NN ČS 2" sheetId="46" r:id="rId40"/>
    <sheet name="Rekapitulace_přípojka NN ČS 2" sheetId="47" r:id="rId41"/>
    <sheet name="Položky_přípojka NN ČS 2" sheetId="48" r:id="rId42"/>
    <sheet name="SO 03.3. - Oplocení" sheetId="37" r:id="rId43"/>
    <sheet name="SO 03.4. - Komunikace, zp..." sheetId="38" r:id="rId44"/>
    <sheet name="PS 03.1. - Strojně-techno..." sheetId="39" r:id="rId45"/>
    <sheet name="PS 03.2. - Elektrotechnic..." sheetId="40" r:id="rId46"/>
    <sheet name="PS 03.3. - SŘTP " sheetId="41" r:id="rId47"/>
    <sheet name="03 - Vedlejší a ostaní ná..." sheetId="42" r:id="rId48"/>
  </sheets>
  <definedNames>
    <definedName name="_xlnm._FilterDatabase" localSheetId="47" hidden="1">'03 - Vedlejší a ostaní ná...'!$C$116:$K$195</definedName>
    <definedName name="_xlnm._FilterDatabase" localSheetId="9" hidden="1">'PS 02.1. - Strojně-techno...'!$C$125:$K$136</definedName>
    <definedName name="_xlnm._FilterDatabase" localSheetId="10" hidden="1">'PS 02.2. - Elektrotechnic...'!$C$125:$K$131</definedName>
    <definedName name="_xlnm._FilterDatabase" localSheetId="11" hidden="1">'PS 02.3. - SŘTP '!$C$125:$K$131</definedName>
    <definedName name="_xlnm._FilterDatabase" localSheetId="44" hidden="1">'PS 03.1. - Strojně-techno...'!$C$125:$K$141</definedName>
    <definedName name="_xlnm._FilterDatabase" localSheetId="45" hidden="1">'PS 03.2. - Elektrotechnic...'!$C$125:$K$131</definedName>
    <definedName name="_xlnm._FilterDatabase" localSheetId="46" hidden="1">'PS 03.3. - SŘTP '!$C$125:$K$131</definedName>
    <definedName name="_xlnm._FilterDatabase" localSheetId="12" hidden="1">'SO 01.1. - Stoka A'!$C$132:$K$338</definedName>
    <definedName name="_xlnm._FilterDatabase" localSheetId="21" hidden="1">'SO 01.10. - Stoka BD-1-1'!$C$132:$K$317</definedName>
    <definedName name="_xlnm._FilterDatabase" localSheetId="22" hidden="1">'SO 01.11. - Stoka BD-1-2'!$C$133:$K$407</definedName>
    <definedName name="_xlnm._FilterDatabase" localSheetId="23" hidden="1">'SO 01.12. - Stoka BD-1-2-1'!$C$132:$K$331</definedName>
    <definedName name="_xlnm._FilterDatabase" localSheetId="24" hidden="1">'SO 01.13. - Stoka BD-1-3'!$C$133:$K$382</definedName>
    <definedName name="_xlnm._FilterDatabase" localSheetId="25" hidden="1">'SO 01.14. - Stoka BD-2'!$C$133:$K$433</definedName>
    <definedName name="_xlnm._FilterDatabase" localSheetId="26" hidden="1">'SO 01.15. - Stoka BD-3'!$C$132:$K$349</definedName>
    <definedName name="_xlnm._FilterDatabase" localSheetId="27" hidden="1">'SO 01.16. - Stoka BD-4'!$C$132:$K$422</definedName>
    <definedName name="_xlnm._FilterDatabase" localSheetId="28" hidden="1">'SO 01.17. - Stoka BD-4-1'!$C$133:$K$377</definedName>
    <definedName name="_xlnm._FilterDatabase" localSheetId="29" hidden="1">'SO 01.18. - Stoka BD-4-2'!$C$133:$K$357</definedName>
    <definedName name="_xlnm._FilterDatabase" localSheetId="30" hidden="1">'SO 01.19. - Stoka BD-4-3'!$C$133:$K$383</definedName>
    <definedName name="_xlnm._FilterDatabase" localSheetId="13" hidden="1">'SO 01.2. - Stoka A-1'!$C$132:$K$307</definedName>
    <definedName name="_xlnm._FilterDatabase" localSheetId="31" hidden="1">'SO 01.20. - Stoka BD-4-4'!$C$133:$K$373</definedName>
    <definedName name="_xlnm._FilterDatabase" localSheetId="32" hidden="1">'SO 01.21. - Stoka BD-4-5'!$C$133:$K$374</definedName>
    <definedName name="_xlnm._FilterDatabase" localSheetId="33" hidden="1">'SO 01.22. - Stoka BD-4-6'!$C$132:$K$382</definedName>
    <definedName name="_xlnm._FilterDatabase" localSheetId="34" hidden="1">'SO 01.23. - Stoka BD-4-7'!$C$131:$K$289</definedName>
    <definedName name="_xlnm._FilterDatabase" localSheetId="35" hidden="1">'SO 01.24. - VÝTLAK V3'!$C$131:$K$306</definedName>
    <definedName name="_xlnm._FilterDatabase" localSheetId="14" hidden="1">'SO 01.3. - Stoka B'!$C$133:$K$421</definedName>
    <definedName name="_xlnm._FilterDatabase" localSheetId="15" hidden="1">'SO 01.4. - Stoka BA'!$C$134:$K$474</definedName>
    <definedName name="_xlnm._FilterDatabase" localSheetId="16" hidden="1">'SO 01.5. - Stoka BA-1'!$C$133:$K$361</definedName>
    <definedName name="_xlnm._FilterDatabase" localSheetId="17" hidden="1">'SO 01.6. - Stoka BB'!$C$132:$K$344</definedName>
    <definedName name="_xlnm._FilterDatabase" localSheetId="18" hidden="1">'SO 01.7. - Stoka BC'!$C$132:$K$348</definedName>
    <definedName name="_xlnm._FilterDatabase" localSheetId="19" hidden="1">'SO 01.8. - Stoka BD'!$C$133:$K$458</definedName>
    <definedName name="_xlnm._FilterDatabase" localSheetId="20" hidden="1">'SO 01.9. - Stoka BD-1'!$C$133:$K$474</definedName>
    <definedName name="_xlnm._FilterDatabase" localSheetId="1" hidden="1">'SO 02 - ČSOV 1 Horní Stakory'!$C$129:$K$392</definedName>
    <definedName name="_xlnm._FilterDatabase" localSheetId="2" hidden="1">'SO 02.1. - Výtlačný řad V1'!$C$136:$K$666</definedName>
    <definedName name="_xlnm._FilterDatabase" localSheetId="3" hidden="1">'SO 02.2. - Přípojka NN'!$C$125:$K$133</definedName>
    <definedName name="_xlnm._FilterDatabase" localSheetId="7" hidden="1">'SO 02.3. - Oplocení'!$C$128:$K$211</definedName>
    <definedName name="_xlnm._FilterDatabase" localSheetId="8" hidden="1">'SO 02.4. - Komunikace, zp...'!$C$131:$K$229</definedName>
    <definedName name="_xlnm._FilterDatabase" localSheetId="36" hidden="1">'SO 03 - ČSOV 2 Chaloupky'!$C$129:$K$261</definedName>
    <definedName name="_xlnm._FilterDatabase" localSheetId="37" hidden="1">'SO 03.1. - Výtlačný řad V2'!$C$132:$K$262</definedName>
    <definedName name="_xlnm._FilterDatabase" localSheetId="38" hidden="1">'SO 03.2. - Přípojka NN'!$C$125:$K$133</definedName>
    <definedName name="_xlnm._FilterDatabase" localSheetId="42" hidden="1">'SO 03.3. - Oplocení'!$C$128:$K$211</definedName>
    <definedName name="_xlnm._FilterDatabase" localSheetId="43" hidden="1">'SO 03.4. - Komunikace, zp...'!$C$129:$K$196</definedName>
    <definedName name="_xlnm.Print_Titles" localSheetId="47">'03 - Vedlejší a ostaní ná...'!$116:$116</definedName>
    <definedName name="_xlnm.Print_Titles" localSheetId="9">'PS 02.1. - Strojně-techno...'!$125:$125</definedName>
    <definedName name="_xlnm.Print_Titles" localSheetId="10">'PS 02.2. - Elektrotechnic...'!$125:$125</definedName>
    <definedName name="_xlnm.Print_Titles" localSheetId="11">'PS 02.3. - SŘTP '!$125:$125</definedName>
    <definedName name="_xlnm.Print_Titles" localSheetId="44">'PS 03.1. - Strojně-techno...'!$125:$125</definedName>
    <definedName name="_xlnm.Print_Titles" localSheetId="45">'PS 03.2. - Elektrotechnic...'!$125:$125</definedName>
    <definedName name="_xlnm.Print_Titles" localSheetId="46">'PS 03.3. - SŘTP '!$125:$125</definedName>
    <definedName name="_xlnm.Print_Titles" localSheetId="0">'Rekapitulace stavby'!$92:$92</definedName>
    <definedName name="_xlnm.Print_Titles" localSheetId="12">'SO 01.1. - Stoka A'!$132:$132</definedName>
    <definedName name="_xlnm.Print_Titles" localSheetId="21">'SO 01.10. - Stoka BD-1-1'!$132:$132</definedName>
    <definedName name="_xlnm.Print_Titles" localSheetId="22">'SO 01.11. - Stoka BD-1-2'!$133:$133</definedName>
    <definedName name="_xlnm.Print_Titles" localSheetId="23">'SO 01.12. - Stoka BD-1-2-1'!$132:$132</definedName>
    <definedName name="_xlnm.Print_Titles" localSheetId="24">'SO 01.13. - Stoka BD-1-3'!$133:$133</definedName>
    <definedName name="_xlnm.Print_Titles" localSheetId="25">'SO 01.14. - Stoka BD-2'!$133:$133</definedName>
    <definedName name="_xlnm.Print_Titles" localSheetId="26">'SO 01.15. - Stoka BD-3'!$132:$132</definedName>
    <definedName name="_xlnm.Print_Titles" localSheetId="27">'SO 01.16. - Stoka BD-4'!$132:$132</definedName>
    <definedName name="_xlnm.Print_Titles" localSheetId="28">'SO 01.17. - Stoka BD-4-1'!$133:$133</definedName>
    <definedName name="_xlnm.Print_Titles" localSheetId="29">'SO 01.18. - Stoka BD-4-2'!$133:$133</definedName>
    <definedName name="_xlnm.Print_Titles" localSheetId="30">'SO 01.19. - Stoka BD-4-3'!$133:$133</definedName>
    <definedName name="_xlnm.Print_Titles" localSheetId="13">'SO 01.2. - Stoka A-1'!$132:$132</definedName>
    <definedName name="_xlnm.Print_Titles" localSheetId="31">'SO 01.20. - Stoka BD-4-4'!$133:$133</definedName>
    <definedName name="_xlnm.Print_Titles" localSheetId="32">'SO 01.21. - Stoka BD-4-5'!$133:$133</definedName>
    <definedName name="_xlnm.Print_Titles" localSheetId="33">'SO 01.22. - Stoka BD-4-6'!$132:$132</definedName>
    <definedName name="_xlnm.Print_Titles" localSheetId="34">'SO 01.23. - Stoka BD-4-7'!$131:$131</definedName>
    <definedName name="_xlnm.Print_Titles" localSheetId="35">'SO 01.24. - VÝTLAK V3'!$131:$131</definedName>
    <definedName name="_xlnm.Print_Titles" localSheetId="14">'SO 01.3. - Stoka B'!$133:$133</definedName>
    <definedName name="_xlnm.Print_Titles" localSheetId="15">'SO 01.4. - Stoka BA'!$134:$134</definedName>
    <definedName name="_xlnm.Print_Titles" localSheetId="16">'SO 01.5. - Stoka BA-1'!$133:$133</definedName>
    <definedName name="_xlnm.Print_Titles" localSheetId="17">'SO 01.6. - Stoka BB'!$132:$132</definedName>
    <definedName name="_xlnm.Print_Titles" localSheetId="18">'SO 01.7. - Stoka BC'!$132:$132</definedName>
    <definedName name="_xlnm.Print_Titles" localSheetId="19">'SO 01.8. - Stoka BD'!$133:$133</definedName>
    <definedName name="_xlnm.Print_Titles" localSheetId="20">'SO 01.9. - Stoka BD-1'!$133:$133</definedName>
    <definedName name="_xlnm.Print_Titles" localSheetId="1">'SO 02 - ČSOV 1 Horní Stakory'!$129:$129</definedName>
    <definedName name="_xlnm.Print_Titles" localSheetId="2">'SO 02.1. - Výtlačný řad V1'!$136:$136</definedName>
    <definedName name="_xlnm.Print_Titles" localSheetId="3">'SO 02.2. - Přípojka NN'!$125:$125</definedName>
    <definedName name="_xlnm.Print_Titles" localSheetId="7">'SO 02.3. - Oplocení'!$128:$128</definedName>
    <definedName name="_xlnm.Print_Titles" localSheetId="8">'SO 02.4. - Komunikace, zp...'!$131:$131</definedName>
    <definedName name="_xlnm.Print_Titles" localSheetId="36">'SO 03 - ČSOV 2 Chaloupky'!$129:$129</definedName>
    <definedName name="_xlnm.Print_Titles" localSheetId="37">'SO 03.1. - Výtlačný řad V2'!$132:$132</definedName>
    <definedName name="_xlnm.Print_Titles" localSheetId="38">'SO 03.2. - Přípojka NN'!$125:$125</definedName>
    <definedName name="_xlnm.Print_Titles" localSheetId="42">'SO 03.3. - Oplocení'!$128:$128</definedName>
    <definedName name="_xlnm.Print_Titles" localSheetId="43">'SO 03.4. - Komunikace, zp...'!$129:$129</definedName>
    <definedName name="_xlnm.Print_Area" localSheetId="47">'03 - Vedlejší a ostaní ná...'!$C$4:$J$76,'03 - Vedlejší a ostaní ná...'!$C$82:$J$98,'03 - Vedlejší a ostaní ná...'!$C$104:$K$195</definedName>
    <definedName name="_xlnm.Print_Area" localSheetId="9">'PS 02.1. - Strojně-techno...'!$C$4:$J$76,'PS 02.1. - Strojně-techno...'!$C$82:$J$103,'PS 02.1. - Strojně-techno...'!$C$109:$K$136</definedName>
    <definedName name="_xlnm.Print_Area" localSheetId="10">'PS 02.2. - Elektrotechnic...'!$C$4:$J$76,'PS 02.2. - Elektrotechnic...'!$C$82:$J$103,'PS 02.2. - Elektrotechnic...'!$C$109:$K$131</definedName>
    <definedName name="_xlnm.Print_Area" localSheetId="11">'PS 02.3. - SŘTP '!$C$4:$J$76,'PS 02.3. - SŘTP '!$C$82:$J$103,'PS 02.3. - SŘTP '!$C$109:$K$131</definedName>
    <definedName name="_xlnm.Print_Area" localSheetId="44">'PS 03.1. - Strojně-techno...'!$C$4:$J$76,'PS 03.1. - Strojně-techno...'!$C$82:$J$103,'PS 03.1. - Strojně-techno...'!$C$109:$K$141</definedName>
    <definedName name="_xlnm.Print_Area" localSheetId="45">'PS 03.2. - Elektrotechnic...'!$C$4:$J$76,'PS 03.2. - Elektrotechnic...'!$C$82:$J$103,'PS 03.2. - Elektrotechnic...'!$C$109:$K$131</definedName>
    <definedName name="_xlnm.Print_Area" localSheetId="46">'PS 03.3. - SŘTP '!$C$4:$J$76,'PS 03.3. - SŘTP '!$C$82:$J$103,'PS 03.3. - SŘTP '!$C$109:$K$131</definedName>
    <definedName name="_xlnm.Print_Area" localSheetId="0">'Rekapitulace stavby'!$D$4:$AO$76,'Rekapitulace stavby'!$C$82:$AQ$141</definedName>
    <definedName name="_xlnm.Print_Area" localSheetId="12">'SO 01.1. - Stoka A'!$C$4:$J$76,'SO 01.1. - Stoka A'!$C$82:$J$110,'SO 01.1. - Stoka A'!$C$116:$K$338</definedName>
    <definedName name="_xlnm.Print_Area" localSheetId="21">'SO 01.10. - Stoka BD-1-1'!$C$4:$J$76,'SO 01.10. - Stoka BD-1-1'!$C$82:$J$110,'SO 01.10. - Stoka BD-1-1'!$C$116:$K$317</definedName>
    <definedName name="_xlnm.Print_Area" localSheetId="22">'SO 01.11. - Stoka BD-1-2'!$C$4:$J$76,'SO 01.11. - Stoka BD-1-2'!$C$82:$J$111,'SO 01.11. - Stoka BD-1-2'!$C$117:$K$407</definedName>
    <definedName name="_xlnm.Print_Area" localSheetId="23">'SO 01.12. - Stoka BD-1-2-1'!$C$4:$J$76,'SO 01.12. - Stoka BD-1-2-1'!$C$82:$J$110,'SO 01.12. - Stoka BD-1-2-1'!$C$116:$K$331</definedName>
    <definedName name="_xlnm.Print_Area" localSheetId="24">'SO 01.13. - Stoka BD-1-3'!$C$4:$J$76,'SO 01.13. - Stoka BD-1-3'!$C$82:$J$111,'SO 01.13. - Stoka BD-1-3'!$C$117:$K$382</definedName>
    <definedName name="_xlnm.Print_Area" localSheetId="25">'SO 01.14. - Stoka BD-2'!$C$4:$J$76,'SO 01.14. - Stoka BD-2'!$C$82:$J$111,'SO 01.14. - Stoka BD-2'!$C$117:$K$433</definedName>
    <definedName name="_xlnm.Print_Area" localSheetId="26">'SO 01.15. - Stoka BD-3'!$C$4:$J$76,'SO 01.15. - Stoka BD-3'!$C$82:$J$110,'SO 01.15. - Stoka BD-3'!$C$116:$K$349</definedName>
    <definedName name="_xlnm.Print_Area" localSheetId="27">'SO 01.16. - Stoka BD-4'!$C$4:$J$76,'SO 01.16. - Stoka BD-4'!$C$82:$J$110,'SO 01.16. - Stoka BD-4'!$C$116:$K$422</definedName>
    <definedName name="_xlnm.Print_Area" localSheetId="28">'SO 01.17. - Stoka BD-4-1'!$C$4:$J$76,'SO 01.17. - Stoka BD-4-1'!$C$82:$J$111,'SO 01.17. - Stoka BD-4-1'!$C$117:$K$377</definedName>
    <definedName name="_xlnm.Print_Area" localSheetId="29">'SO 01.18. - Stoka BD-4-2'!$C$4:$J$76,'SO 01.18. - Stoka BD-4-2'!$C$82:$J$111,'SO 01.18. - Stoka BD-4-2'!$C$117:$K$357</definedName>
    <definedName name="_xlnm.Print_Area" localSheetId="30">'SO 01.19. - Stoka BD-4-3'!$C$4:$J$76,'SO 01.19. - Stoka BD-4-3'!$C$82:$J$111,'SO 01.19. - Stoka BD-4-3'!$C$117:$K$383</definedName>
    <definedName name="_xlnm.Print_Area" localSheetId="13">'SO 01.2. - Stoka A-1'!$C$4:$J$76,'SO 01.2. - Stoka A-1'!$C$82:$J$110,'SO 01.2. - Stoka A-1'!$C$116:$K$307</definedName>
    <definedName name="_xlnm.Print_Area" localSheetId="31">'SO 01.20. - Stoka BD-4-4'!$C$4:$J$76,'SO 01.20. - Stoka BD-4-4'!$C$82:$J$111,'SO 01.20. - Stoka BD-4-4'!$C$117:$K$373</definedName>
    <definedName name="_xlnm.Print_Area" localSheetId="32">'SO 01.21. - Stoka BD-4-5'!$C$4:$J$76,'SO 01.21. - Stoka BD-4-5'!$C$82:$J$111,'SO 01.21. - Stoka BD-4-5'!$C$117:$K$374</definedName>
    <definedName name="_xlnm.Print_Area" localSheetId="33">'SO 01.22. - Stoka BD-4-6'!$C$4:$J$76,'SO 01.22. - Stoka BD-4-6'!$C$82:$J$110,'SO 01.22. - Stoka BD-4-6'!$C$116:$K$382</definedName>
    <definedName name="_xlnm.Print_Area" localSheetId="34">'SO 01.23. - Stoka BD-4-7'!$C$4:$J$76,'SO 01.23. - Stoka BD-4-7'!$C$82:$J$109,'SO 01.23. - Stoka BD-4-7'!$C$115:$K$289</definedName>
    <definedName name="_xlnm.Print_Area" localSheetId="35">'SO 01.24. - VÝTLAK V3'!$C$4:$J$76,'SO 01.24. - VÝTLAK V3'!$C$82:$J$109,'SO 01.24. - VÝTLAK V3'!$C$115:$K$306</definedName>
    <definedName name="_xlnm.Print_Area" localSheetId="14">'SO 01.3. - Stoka B'!$C$4:$J$76,'SO 01.3. - Stoka B'!$C$82:$J$111,'SO 01.3. - Stoka B'!$C$117:$K$421</definedName>
    <definedName name="_xlnm.Print_Area" localSheetId="15">'SO 01.4. - Stoka BA'!$C$4:$J$76,'SO 01.4. - Stoka BA'!$C$82:$J$112,'SO 01.4. - Stoka BA'!$C$118:$K$474</definedName>
    <definedName name="_xlnm.Print_Area" localSheetId="16">'SO 01.5. - Stoka BA-1'!$C$4:$J$76,'SO 01.5. - Stoka BA-1'!$C$82:$J$111,'SO 01.5. - Stoka BA-1'!$C$117:$K$361</definedName>
    <definedName name="_xlnm.Print_Area" localSheetId="17">'SO 01.6. - Stoka BB'!$C$4:$J$76,'SO 01.6. - Stoka BB'!$C$82:$J$110,'SO 01.6. - Stoka BB'!$C$116:$K$344</definedName>
    <definedName name="_xlnm.Print_Area" localSheetId="18">'SO 01.7. - Stoka BC'!$C$4:$J$76,'SO 01.7. - Stoka BC'!$C$82:$J$110,'SO 01.7. - Stoka BC'!$C$116:$K$348</definedName>
    <definedName name="_xlnm.Print_Area" localSheetId="19">'SO 01.8. - Stoka BD'!$C$4:$J$76,'SO 01.8. - Stoka BD'!$C$82:$J$111,'SO 01.8. - Stoka BD'!$C$117:$K$458</definedName>
    <definedName name="_xlnm.Print_Area" localSheetId="20">'SO 01.9. - Stoka BD-1'!$C$4:$J$76,'SO 01.9. - Stoka BD-1'!$C$82:$J$111,'SO 01.9. - Stoka BD-1'!$C$117:$K$474</definedName>
    <definedName name="_xlnm.Print_Area" localSheetId="1">'SO 02 - ČSOV 1 Horní Stakory'!$C$4:$J$76,'SO 02 - ČSOV 1 Horní Stakory'!$C$82:$J$109,'SO 02 - ČSOV 1 Horní Stakory'!$C$115:$K$392</definedName>
    <definedName name="_xlnm.Print_Area" localSheetId="2">'SO 02.1. - Výtlačný řad V1'!$C$4:$J$76,'SO 02.1. - Výtlačný řad V1'!$C$82:$J$114,'SO 02.1. - Výtlačný řad V1'!$C$120:$K$666</definedName>
    <definedName name="_xlnm.Print_Area" localSheetId="3">'SO 02.2. - Přípojka NN'!$C$4:$J$76,'SO 02.2. - Přípojka NN'!$C$82:$J$103,'SO 02.2. - Přípojka NN'!$C$109:$K$133</definedName>
    <definedName name="_xlnm.Print_Area" localSheetId="7">'SO 02.3. - Oplocení'!$C$4:$J$76,'SO 02.3. - Oplocení'!$C$82:$J$106,'SO 02.3. - Oplocení'!$C$112:$K$211</definedName>
    <definedName name="_xlnm.Print_Area" localSheetId="8">'SO 02.4. - Komunikace, zp...'!$C$4:$J$76,'SO 02.4. - Komunikace, zp...'!$C$82:$J$109,'SO 02.4. - Komunikace, zp...'!$C$115:$K$229</definedName>
    <definedName name="_xlnm.Print_Area" localSheetId="36">'SO 03 - ČSOV 2 Chaloupky'!$C$4:$J$76,'SO 03 - ČSOV 2 Chaloupky'!$C$82:$J$109,'SO 03 - ČSOV 2 Chaloupky'!$C$115:$K$261</definedName>
    <definedName name="_xlnm.Print_Area" localSheetId="37">'SO 03.1. - Výtlačný řad V2'!$C$4:$J$76,'SO 03.1. - Výtlačný řad V2'!$C$82:$J$110,'SO 03.1. - Výtlačný řad V2'!$C$116:$K$262</definedName>
    <definedName name="_xlnm.Print_Area" localSheetId="38">'SO 03.2. - Přípojka NN'!$C$4:$J$76,'SO 03.2. - Přípojka NN'!$C$82:$J$103,'SO 03.2. - Přípojka NN'!$C$109:$K$133</definedName>
    <definedName name="_xlnm.Print_Area" localSheetId="42">'SO 03.3. - Oplocení'!$C$4:$J$76,'SO 03.3. - Oplocení'!$C$82:$J$106,'SO 03.3. - Oplocení'!$C$112:$K$211</definedName>
    <definedName name="_xlnm.Print_Area" localSheetId="43">'SO 03.4. - Komunikace, zp...'!$C$4:$J$76,'SO 03.4. - Komunikace, zp...'!$C$82:$J$107,'SO 03.4. - Komunikace, zp...'!$C$113:$K$196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53" i="48" l="1"/>
  <c r="G52" i="48"/>
  <c r="G51" i="48"/>
  <c r="G50" i="48"/>
  <c r="G49" i="48"/>
  <c r="G48" i="48"/>
  <c r="G47" i="48"/>
  <c r="G46" i="48"/>
  <c r="G45" i="48"/>
  <c r="G44" i="48"/>
  <c r="G54" i="48" s="1"/>
  <c r="C11" i="47" s="1"/>
  <c r="C12" i="47" s="1"/>
  <c r="G36" i="48"/>
  <c r="G35" i="48"/>
  <c r="G34" i="48"/>
  <c r="G33" i="48"/>
  <c r="G32" i="48"/>
  <c r="G31" i="48"/>
  <c r="G30" i="48"/>
  <c r="G29" i="48"/>
  <c r="D38" i="48" s="1"/>
  <c r="G38" i="48" s="1"/>
  <c r="G23" i="48"/>
  <c r="G22" i="48"/>
  <c r="G21" i="48"/>
  <c r="G20" i="48"/>
  <c r="G19" i="48"/>
  <c r="G18" i="48"/>
  <c r="G17" i="48"/>
  <c r="G16" i="48"/>
  <c r="G24" i="48" s="1"/>
  <c r="C6" i="47" s="1"/>
  <c r="G10" i="48"/>
  <c r="G9" i="48"/>
  <c r="G8" i="48"/>
  <c r="G7" i="48"/>
  <c r="G6" i="48"/>
  <c r="G5" i="48"/>
  <c r="G4" i="48"/>
  <c r="G3" i="48"/>
  <c r="G11" i="48" s="1"/>
  <c r="C5" i="47" s="1"/>
  <c r="G54" i="45"/>
  <c r="G53" i="45"/>
  <c r="G52" i="45"/>
  <c r="G51" i="45"/>
  <c r="G50" i="45"/>
  <c r="G49" i="45"/>
  <c r="G48" i="45"/>
  <c r="G47" i="45"/>
  <c r="G46" i="45"/>
  <c r="G45" i="45"/>
  <c r="G55" i="45" s="1"/>
  <c r="C11" i="44" s="1"/>
  <c r="C12" i="44" s="1"/>
  <c r="G37" i="45"/>
  <c r="G36" i="45"/>
  <c r="G35" i="45"/>
  <c r="G34" i="45"/>
  <c r="G33" i="45"/>
  <c r="G32" i="45"/>
  <c r="G31" i="45"/>
  <c r="G30" i="45"/>
  <c r="D39" i="45" s="1"/>
  <c r="G39" i="45" s="1"/>
  <c r="G24" i="45"/>
  <c r="G23" i="45"/>
  <c r="G22" i="45"/>
  <c r="G21" i="45"/>
  <c r="G20" i="45"/>
  <c r="G19" i="45"/>
  <c r="G18" i="45"/>
  <c r="G17" i="45"/>
  <c r="G25" i="45" s="1"/>
  <c r="C6" i="44" s="1"/>
  <c r="G11" i="45"/>
  <c r="G10" i="45"/>
  <c r="G9" i="45"/>
  <c r="G8" i="45"/>
  <c r="G7" i="45"/>
  <c r="G6" i="45"/>
  <c r="G5" i="45"/>
  <c r="G4" i="45"/>
  <c r="G3" i="45"/>
  <c r="G12" i="45" s="1"/>
  <c r="C5" i="44" s="1"/>
  <c r="J37" i="42"/>
  <c r="J36" i="42"/>
  <c r="AY140" i="1"/>
  <c r="J35" i="42"/>
  <c r="AX140" i="1" s="1"/>
  <c r="BI190" i="42"/>
  <c r="BH190" i="42"/>
  <c r="BG190" i="42"/>
  <c r="BF190" i="42"/>
  <c r="T190" i="42"/>
  <c r="R190" i="42"/>
  <c r="P190" i="42"/>
  <c r="BK190" i="42"/>
  <c r="J190" i="42"/>
  <c r="BE190" i="42"/>
  <c r="BI184" i="42"/>
  <c r="BH184" i="42"/>
  <c r="BG184" i="42"/>
  <c r="BF184" i="42"/>
  <c r="T184" i="42"/>
  <c r="R184" i="42"/>
  <c r="P184" i="42"/>
  <c r="BK184" i="42"/>
  <c r="J184" i="42"/>
  <c r="BE184" i="42" s="1"/>
  <c r="BI177" i="42"/>
  <c r="BH177" i="42"/>
  <c r="BG177" i="42"/>
  <c r="BF177" i="42"/>
  <c r="T177" i="42"/>
  <c r="R177" i="42"/>
  <c r="P177" i="42"/>
  <c r="BK177" i="42"/>
  <c r="J177" i="42"/>
  <c r="BE177" i="42"/>
  <c r="BI174" i="42"/>
  <c r="BH174" i="42"/>
  <c r="BG174" i="42"/>
  <c r="BF174" i="42"/>
  <c r="T174" i="42"/>
  <c r="R174" i="42"/>
  <c r="P174" i="42"/>
  <c r="BK174" i="42"/>
  <c r="J174" i="42"/>
  <c r="BE174" i="42" s="1"/>
  <c r="BI171" i="42"/>
  <c r="BH171" i="42"/>
  <c r="BG171" i="42"/>
  <c r="BF171" i="42"/>
  <c r="T171" i="42"/>
  <c r="R171" i="42"/>
  <c r="P171" i="42"/>
  <c r="BK171" i="42"/>
  <c r="J171" i="42"/>
  <c r="BE171" i="42"/>
  <c r="BI168" i="42"/>
  <c r="BH168" i="42"/>
  <c r="BG168" i="42"/>
  <c r="BF168" i="42"/>
  <c r="T168" i="42"/>
  <c r="R168" i="42"/>
  <c r="P168" i="42"/>
  <c r="BK168" i="42"/>
  <c r="J168" i="42"/>
  <c r="BE168" i="42" s="1"/>
  <c r="BI165" i="42"/>
  <c r="BH165" i="42"/>
  <c r="BG165" i="42"/>
  <c r="BF165" i="42"/>
  <c r="T165" i="42"/>
  <c r="R165" i="42"/>
  <c r="P165" i="42"/>
  <c r="BK165" i="42"/>
  <c r="J165" i="42"/>
  <c r="BE165" i="42"/>
  <c r="BI162" i="42"/>
  <c r="BH162" i="42"/>
  <c r="BG162" i="42"/>
  <c r="BF162" i="42"/>
  <c r="T162" i="42"/>
  <c r="R162" i="42"/>
  <c r="P162" i="42"/>
  <c r="BK162" i="42"/>
  <c r="J162" i="42"/>
  <c r="BE162" i="42" s="1"/>
  <c r="BI158" i="42"/>
  <c r="BH158" i="42"/>
  <c r="BG158" i="42"/>
  <c r="BF158" i="42"/>
  <c r="T158" i="42"/>
  <c r="R158" i="42"/>
  <c r="P158" i="42"/>
  <c r="BK158" i="42"/>
  <c r="J158" i="42"/>
  <c r="BE158" i="42"/>
  <c r="BI155" i="42"/>
  <c r="BH155" i="42"/>
  <c r="BG155" i="42"/>
  <c r="BF155" i="42"/>
  <c r="T155" i="42"/>
  <c r="R155" i="42"/>
  <c r="P155" i="42"/>
  <c r="BK155" i="42"/>
  <c r="J155" i="42"/>
  <c r="BE155" i="42" s="1"/>
  <c r="BI152" i="42"/>
  <c r="BH152" i="42"/>
  <c r="BG152" i="42"/>
  <c r="BF152" i="42"/>
  <c r="T152" i="42"/>
  <c r="R152" i="42"/>
  <c r="P152" i="42"/>
  <c r="BK152" i="42"/>
  <c r="J152" i="42"/>
  <c r="BE152" i="42"/>
  <c r="BI149" i="42"/>
  <c r="BH149" i="42"/>
  <c r="BG149" i="42"/>
  <c r="BF149" i="42"/>
  <c r="T149" i="42"/>
  <c r="R149" i="42"/>
  <c r="P149" i="42"/>
  <c r="BK149" i="42"/>
  <c r="J149" i="42"/>
  <c r="BE149" i="42" s="1"/>
  <c r="BI146" i="42"/>
  <c r="BH146" i="42"/>
  <c r="BG146" i="42"/>
  <c r="BF146" i="42"/>
  <c r="T146" i="42"/>
  <c r="R146" i="42"/>
  <c r="P146" i="42"/>
  <c r="BK146" i="42"/>
  <c r="J146" i="42"/>
  <c r="BE146" i="42"/>
  <c r="BI143" i="42"/>
  <c r="BH143" i="42"/>
  <c r="BG143" i="42"/>
  <c r="BF143" i="42"/>
  <c r="T143" i="42"/>
  <c r="R143" i="42"/>
  <c r="P143" i="42"/>
  <c r="BK143" i="42"/>
  <c r="J143" i="42"/>
  <c r="BE143" i="42" s="1"/>
  <c r="BI140" i="42"/>
  <c r="BH140" i="42"/>
  <c r="BG140" i="42"/>
  <c r="BF140" i="42"/>
  <c r="T140" i="42"/>
  <c r="R140" i="42"/>
  <c r="P140" i="42"/>
  <c r="BK140" i="42"/>
  <c r="J140" i="42"/>
  <c r="BE140" i="42"/>
  <c r="BI137" i="42"/>
  <c r="BH137" i="42"/>
  <c r="BG137" i="42"/>
  <c r="BF137" i="42"/>
  <c r="T137" i="42"/>
  <c r="T118" i="42" s="1"/>
  <c r="T117" i="42" s="1"/>
  <c r="R137" i="42"/>
  <c r="P137" i="42"/>
  <c r="BK137" i="42"/>
  <c r="J137" i="42"/>
  <c r="BE137" i="42" s="1"/>
  <c r="BI134" i="42"/>
  <c r="BH134" i="42"/>
  <c r="BG134" i="42"/>
  <c r="BF134" i="42"/>
  <c r="T134" i="42"/>
  <c r="R134" i="42"/>
  <c r="P134" i="42"/>
  <c r="BK134" i="42"/>
  <c r="J134" i="42"/>
  <c r="BE134" i="42"/>
  <c r="BI131" i="42"/>
  <c r="BH131" i="42"/>
  <c r="BG131" i="42"/>
  <c r="BF131" i="42"/>
  <c r="T131" i="42"/>
  <c r="R131" i="42"/>
  <c r="P131" i="42"/>
  <c r="BK131" i="42"/>
  <c r="J131" i="42"/>
  <c r="BE131" i="42" s="1"/>
  <c r="BI128" i="42"/>
  <c r="BH128" i="42"/>
  <c r="BG128" i="42"/>
  <c r="BF128" i="42"/>
  <c r="T128" i="42"/>
  <c r="R128" i="42"/>
  <c r="P128" i="42"/>
  <c r="BK128" i="42"/>
  <c r="J128" i="42"/>
  <c r="BE128" i="42"/>
  <c r="BI125" i="42"/>
  <c r="BH125" i="42"/>
  <c r="BG125" i="42"/>
  <c r="BF125" i="42"/>
  <c r="T125" i="42"/>
  <c r="R125" i="42"/>
  <c r="P125" i="42"/>
  <c r="BK125" i="42"/>
  <c r="J125" i="42"/>
  <c r="BE125" i="42" s="1"/>
  <c r="BI122" i="42"/>
  <c r="BH122" i="42"/>
  <c r="F36" i="42" s="1"/>
  <c r="BC140" i="1" s="1"/>
  <c r="BG122" i="42"/>
  <c r="BF122" i="42"/>
  <c r="T122" i="42"/>
  <c r="R122" i="42"/>
  <c r="P122" i="42"/>
  <c r="BK122" i="42"/>
  <c r="J122" i="42"/>
  <c r="BE122" i="42"/>
  <c r="F33" i="42" s="1"/>
  <c r="AZ140" i="1" s="1"/>
  <c r="BI119" i="42"/>
  <c r="BH119" i="42"/>
  <c r="BG119" i="42"/>
  <c r="BF119" i="42"/>
  <c r="T119" i="42"/>
  <c r="R119" i="42"/>
  <c r="P119" i="42"/>
  <c r="BK119" i="42"/>
  <c r="J119" i="42"/>
  <c r="BE119" i="42" s="1"/>
  <c r="J114" i="42"/>
  <c r="J113" i="42"/>
  <c r="F113" i="42"/>
  <c r="F111" i="42"/>
  <c r="E109" i="42"/>
  <c r="J92" i="42"/>
  <c r="J91" i="42"/>
  <c r="F91" i="42"/>
  <c r="F89" i="42"/>
  <c r="E87" i="42"/>
  <c r="J18" i="42"/>
  <c r="E18" i="42"/>
  <c r="F92" i="42" s="1"/>
  <c r="F114" i="42"/>
  <c r="J17" i="42"/>
  <c r="J12" i="42"/>
  <c r="J89" i="42" s="1"/>
  <c r="J111" i="42"/>
  <c r="E7" i="42"/>
  <c r="E107" i="42"/>
  <c r="E85" i="42"/>
  <c r="J41" i="41"/>
  <c r="J40" i="41"/>
  <c r="AY139" i="1"/>
  <c r="J39" i="41"/>
  <c r="AX139" i="1" s="1"/>
  <c r="BI129" i="41"/>
  <c r="F41" i="41"/>
  <c r="BD139" i="1" s="1"/>
  <c r="BH129" i="41"/>
  <c r="F40" i="41"/>
  <c r="BC139" i="1"/>
  <c r="BG129" i="41"/>
  <c r="F39" i="41" s="1"/>
  <c r="BB139" i="1" s="1"/>
  <c r="BF129" i="41"/>
  <c r="F38" i="41" s="1"/>
  <c r="J38" i="41"/>
  <c r="AW139" i="1" s="1"/>
  <c r="BA139" i="1"/>
  <c r="T129" i="41"/>
  <c r="T128" i="41" s="1"/>
  <c r="T127" i="41" s="1"/>
  <c r="T126" i="41" s="1"/>
  <c r="R129" i="41"/>
  <c r="R128" i="41" s="1"/>
  <c r="R127" i="41" s="1"/>
  <c r="R126" i="41"/>
  <c r="P129" i="41"/>
  <c r="P128" i="41" s="1"/>
  <c r="P127" i="41" s="1"/>
  <c r="P126" i="41" s="1"/>
  <c r="AU139" i="1"/>
  <c r="BK129" i="41"/>
  <c r="BK128" i="41"/>
  <c r="J128" i="41"/>
  <c r="J102" i="41" s="1"/>
  <c r="BK127" i="41"/>
  <c r="J129" i="41"/>
  <c r="BE129" i="41"/>
  <c r="J37" i="41" s="1"/>
  <c r="AV139" i="1" s="1"/>
  <c r="F37" i="41"/>
  <c r="AZ139" i="1" s="1"/>
  <c r="J123" i="41"/>
  <c r="J122" i="41"/>
  <c r="F122" i="41"/>
  <c r="F120" i="41"/>
  <c r="E118" i="41"/>
  <c r="J96" i="41"/>
  <c r="J95" i="41"/>
  <c r="F95" i="41"/>
  <c r="F93" i="41"/>
  <c r="E91" i="41"/>
  <c r="J22" i="41"/>
  <c r="E22" i="41"/>
  <c r="F96" i="41" s="1"/>
  <c r="F123" i="41"/>
  <c r="J21" i="41"/>
  <c r="J16" i="41"/>
  <c r="E7" i="41"/>
  <c r="E112" i="41"/>
  <c r="E85" i="41"/>
  <c r="J41" i="40"/>
  <c r="J40" i="40"/>
  <c r="AY138" i="1"/>
  <c r="J39" i="40"/>
  <c r="AX138" i="1" s="1"/>
  <c r="BI129" i="40"/>
  <c r="F41" i="40"/>
  <c r="BD138" i="1"/>
  <c r="BH129" i="40"/>
  <c r="F40" i="40"/>
  <c r="BC138" i="1"/>
  <c r="BG129" i="40"/>
  <c r="F39" i="40" s="1"/>
  <c r="BB138" i="1" s="1"/>
  <c r="BF129" i="40"/>
  <c r="T129" i="40"/>
  <c r="T128" i="40" s="1"/>
  <c r="T127" i="40" s="1"/>
  <c r="T126" i="40" s="1"/>
  <c r="R129" i="40"/>
  <c r="R128" i="40" s="1"/>
  <c r="R127" i="40" s="1"/>
  <c r="R126" i="40"/>
  <c r="P129" i="40"/>
  <c r="P128" i="40" s="1"/>
  <c r="P127" i="40" s="1"/>
  <c r="P126" i="40" s="1"/>
  <c r="AU138" i="1" s="1"/>
  <c r="BK129" i="40"/>
  <c r="BK128" i="40" s="1"/>
  <c r="J128" i="40"/>
  <c r="J102" i="40" s="1"/>
  <c r="BK127" i="40"/>
  <c r="J129" i="40"/>
  <c r="BE129" i="40"/>
  <c r="J123" i="40"/>
  <c r="J122" i="40"/>
  <c r="F122" i="40"/>
  <c r="F120" i="40"/>
  <c r="E118" i="40"/>
  <c r="J96" i="40"/>
  <c r="J95" i="40"/>
  <c r="F95" i="40"/>
  <c r="F93" i="40"/>
  <c r="E91" i="40"/>
  <c r="J22" i="40"/>
  <c r="E22" i="40"/>
  <c r="F96" i="40" s="1"/>
  <c r="F123" i="40"/>
  <c r="J21" i="40"/>
  <c r="J16" i="40"/>
  <c r="J93" i="40" s="1"/>
  <c r="J120" i="40"/>
  <c r="E7" i="40"/>
  <c r="E112" i="40"/>
  <c r="E85" i="40"/>
  <c r="J41" i="39"/>
  <c r="J40" i="39"/>
  <c r="AY137" i="1"/>
  <c r="J39" i="39"/>
  <c r="AX137" i="1" s="1"/>
  <c r="BI138" i="39"/>
  <c r="BH138" i="39"/>
  <c r="BG138" i="39"/>
  <c r="BF138" i="39"/>
  <c r="T138" i="39"/>
  <c r="R138" i="39"/>
  <c r="R128" i="39" s="1"/>
  <c r="R127" i="39" s="1"/>
  <c r="R126" i="39" s="1"/>
  <c r="P138" i="39"/>
  <c r="BK138" i="39"/>
  <c r="J138" i="39"/>
  <c r="BE138" i="39"/>
  <c r="J37" i="39" s="1"/>
  <c r="AV137" i="1" s="1"/>
  <c r="BI129" i="39"/>
  <c r="F41" i="39" s="1"/>
  <c r="BD137" i="1" s="1"/>
  <c r="BH129" i="39"/>
  <c r="BG129" i="39"/>
  <c r="F39" i="39"/>
  <c r="BB137" i="1" s="1"/>
  <c r="BF129" i="39"/>
  <c r="J38" i="39" s="1"/>
  <c r="AW137" i="1"/>
  <c r="F38" i="39"/>
  <c r="BA137" i="1" s="1"/>
  <c r="T129" i="39"/>
  <c r="T128" i="39"/>
  <c r="T127" i="39"/>
  <c r="T126" i="39" s="1"/>
  <c r="R129" i="39"/>
  <c r="P129" i="39"/>
  <c r="P128" i="39"/>
  <c r="P127" i="39" s="1"/>
  <c r="P126" i="39" s="1"/>
  <c r="AU137" i="1" s="1"/>
  <c r="BK129" i="39"/>
  <c r="BK128" i="39"/>
  <c r="J129" i="39"/>
  <c r="BE129" i="39"/>
  <c r="J123" i="39"/>
  <c r="J122" i="39"/>
  <c r="F122" i="39"/>
  <c r="F120" i="39"/>
  <c r="E118" i="39"/>
  <c r="J96" i="39"/>
  <c r="J95" i="39"/>
  <c r="F95" i="39"/>
  <c r="F93" i="39"/>
  <c r="E91" i="39"/>
  <c r="J22" i="39"/>
  <c r="E22" i="39"/>
  <c r="F123" i="39" s="1"/>
  <c r="F96" i="39"/>
  <c r="J21" i="39"/>
  <c r="J16" i="39"/>
  <c r="J120" i="39" s="1"/>
  <c r="J93" i="39"/>
  <c r="E7" i="39"/>
  <c r="J41" i="38"/>
  <c r="J40" i="38"/>
  <c r="AY136" i="1" s="1"/>
  <c r="J39" i="38"/>
  <c r="AX136" i="1"/>
  <c r="BI196" i="38"/>
  <c r="BH196" i="38"/>
  <c r="BG196" i="38"/>
  <c r="BF196" i="38"/>
  <c r="T196" i="38"/>
  <c r="T195" i="38" s="1"/>
  <c r="R196" i="38"/>
  <c r="R195" i="38"/>
  <c r="P196" i="38"/>
  <c r="P195" i="38" s="1"/>
  <c r="BK196" i="38"/>
  <c r="BK195" i="38"/>
  <c r="J195" i="38" s="1"/>
  <c r="J106" i="38" s="1"/>
  <c r="J196" i="38"/>
  <c r="BE196" i="38"/>
  <c r="BI194" i="38"/>
  <c r="BH194" i="38"/>
  <c r="BG194" i="38"/>
  <c r="BF194" i="38"/>
  <c r="T194" i="38"/>
  <c r="R194" i="38"/>
  <c r="P194" i="38"/>
  <c r="BK194" i="38"/>
  <c r="J194" i="38"/>
  <c r="BE194" i="38" s="1"/>
  <c r="BI191" i="38"/>
  <c r="BH191" i="38"/>
  <c r="BG191" i="38"/>
  <c r="BF191" i="38"/>
  <c r="T191" i="38"/>
  <c r="R191" i="38"/>
  <c r="P191" i="38"/>
  <c r="P186" i="38" s="1"/>
  <c r="BK191" i="38"/>
  <c r="J191" i="38"/>
  <c r="BE191" i="38"/>
  <c r="BI190" i="38"/>
  <c r="BH190" i="38"/>
  <c r="BG190" i="38"/>
  <c r="BF190" i="38"/>
  <c r="T190" i="38"/>
  <c r="R190" i="38"/>
  <c r="P190" i="38"/>
  <c r="BK190" i="38"/>
  <c r="J190" i="38"/>
  <c r="BE190" i="38" s="1"/>
  <c r="BI187" i="38"/>
  <c r="BH187" i="38"/>
  <c r="BG187" i="38"/>
  <c r="BF187" i="38"/>
  <c r="T187" i="38"/>
  <c r="T186" i="38"/>
  <c r="R187" i="38"/>
  <c r="R186" i="38" s="1"/>
  <c r="P187" i="38"/>
  <c r="BK187" i="38"/>
  <c r="BK186" i="38" s="1"/>
  <c r="J186" i="38" s="1"/>
  <c r="J105" i="38" s="1"/>
  <c r="J187" i="38"/>
  <c r="BE187" i="38" s="1"/>
  <c r="BI185" i="38"/>
  <c r="BH185" i="38"/>
  <c r="BG185" i="38"/>
  <c r="BF185" i="38"/>
  <c r="T185" i="38"/>
  <c r="R185" i="38"/>
  <c r="P185" i="38"/>
  <c r="P151" i="38" s="1"/>
  <c r="BK185" i="38"/>
  <c r="J185" i="38"/>
  <c r="BE185" i="38"/>
  <c r="BI181" i="38"/>
  <c r="BH181" i="38"/>
  <c r="BG181" i="38"/>
  <c r="BF181" i="38"/>
  <c r="T181" i="38"/>
  <c r="R181" i="38"/>
  <c r="P181" i="38"/>
  <c r="BK181" i="38"/>
  <c r="J181" i="38"/>
  <c r="BE181" i="38" s="1"/>
  <c r="BI177" i="38"/>
  <c r="BH177" i="38"/>
  <c r="BG177" i="38"/>
  <c r="BF177" i="38"/>
  <c r="T177" i="38"/>
  <c r="R177" i="38"/>
  <c r="P177" i="38"/>
  <c r="BK177" i="38"/>
  <c r="J177" i="38"/>
  <c r="BE177" i="38"/>
  <c r="BI173" i="38"/>
  <c r="BH173" i="38"/>
  <c r="BG173" i="38"/>
  <c r="BF173" i="38"/>
  <c r="T173" i="38"/>
  <c r="R173" i="38"/>
  <c r="P173" i="38"/>
  <c r="BK173" i="38"/>
  <c r="J173" i="38"/>
  <c r="BE173" i="38" s="1"/>
  <c r="BI166" i="38"/>
  <c r="BH166" i="38"/>
  <c r="BG166" i="38"/>
  <c r="BF166" i="38"/>
  <c r="T166" i="38"/>
  <c r="R166" i="38"/>
  <c r="P166" i="38"/>
  <c r="BK166" i="38"/>
  <c r="J166" i="38"/>
  <c r="BE166" i="38"/>
  <c r="BI159" i="38"/>
  <c r="BH159" i="38"/>
  <c r="BG159" i="38"/>
  <c r="BF159" i="38"/>
  <c r="T159" i="38"/>
  <c r="R159" i="38"/>
  <c r="P159" i="38"/>
  <c r="BK159" i="38"/>
  <c r="J159" i="38"/>
  <c r="BE159" i="38" s="1"/>
  <c r="BI152" i="38"/>
  <c r="BH152" i="38"/>
  <c r="BG152" i="38"/>
  <c r="BF152" i="38"/>
  <c r="T152" i="38"/>
  <c r="T151" i="38"/>
  <c r="R152" i="38"/>
  <c r="P152" i="38"/>
  <c r="BK152" i="38"/>
  <c r="BK151" i="38" s="1"/>
  <c r="J151" i="38" s="1"/>
  <c r="J104" i="38" s="1"/>
  <c r="J152" i="38"/>
  <c r="BE152" i="38" s="1"/>
  <c r="BI144" i="38"/>
  <c r="BH144" i="38"/>
  <c r="BG144" i="38"/>
  <c r="BF144" i="38"/>
  <c r="T144" i="38"/>
  <c r="T143" i="38"/>
  <c r="R144" i="38"/>
  <c r="R143" i="38" s="1"/>
  <c r="P144" i="38"/>
  <c r="P143" i="38"/>
  <c r="BK144" i="38"/>
  <c r="BK143" i="38" s="1"/>
  <c r="J143" i="38" s="1"/>
  <c r="J103" i="38" s="1"/>
  <c r="J144" i="38"/>
  <c r="BE144" i="38" s="1"/>
  <c r="BI139" i="38"/>
  <c r="BH139" i="38"/>
  <c r="BG139" i="38"/>
  <c r="BF139" i="38"/>
  <c r="T139" i="38"/>
  <c r="R139" i="38"/>
  <c r="P139" i="38"/>
  <c r="BK139" i="38"/>
  <c r="J139" i="38"/>
  <c r="BE139" i="38"/>
  <c r="BI136" i="38"/>
  <c r="BH136" i="38"/>
  <c r="BG136" i="38"/>
  <c r="BF136" i="38"/>
  <c r="T136" i="38"/>
  <c r="R136" i="38"/>
  <c r="P136" i="38"/>
  <c r="BK136" i="38"/>
  <c r="J136" i="38"/>
  <c r="BE136" i="38" s="1"/>
  <c r="BI133" i="38"/>
  <c r="BH133" i="38"/>
  <c r="BG133" i="38"/>
  <c r="BF133" i="38"/>
  <c r="T133" i="38"/>
  <c r="T132" i="38" s="1"/>
  <c r="R133" i="38"/>
  <c r="P133" i="38"/>
  <c r="P132" i="38" s="1"/>
  <c r="BK133" i="38"/>
  <c r="J133" i="38"/>
  <c r="BE133" i="38"/>
  <c r="J127" i="38"/>
  <c r="J126" i="38"/>
  <c r="F126" i="38"/>
  <c r="F124" i="38"/>
  <c r="E122" i="38"/>
  <c r="J96" i="38"/>
  <c r="J95" i="38"/>
  <c r="F95" i="38"/>
  <c r="F93" i="38"/>
  <c r="E91" i="38"/>
  <c r="J22" i="38"/>
  <c r="E22" i="38"/>
  <c r="J21" i="38"/>
  <c r="J16" i="38"/>
  <c r="E7" i="38"/>
  <c r="E85" i="38" s="1"/>
  <c r="E116" i="38"/>
  <c r="J41" i="37"/>
  <c r="J40" i="37"/>
  <c r="AY135" i="1"/>
  <c r="J39" i="37"/>
  <c r="AX135" i="1" s="1"/>
  <c r="BI211" i="37"/>
  <c r="BH211" i="37"/>
  <c r="BG211" i="37"/>
  <c r="BF211" i="37"/>
  <c r="T211" i="37"/>
  <c r="T210" i="37" s="1"/>
  <c r="R211" i="37"/>
  <c r="R210" i="37" s="1"/>
  <c r="P211" i="37"/>
  <c r="P210" i="37" s="1"/>
  <c r="BK211" i="37"/>
  <c r="BK210" i="37" s="1"/>
  <c r="J210" i="37"/>
  <c r="J105" i="37" s="1"/>
  <c r="J211" i="37"/>
  <c r="BE211" i="37" s="1"/>
  <c r="BI208" i="37"/>
  <c r="BH208" i="37"/>
  <c r="BG208" i="37"/>
  <c r="BF208" i="37"/>
  <c r="T208" i="37"/>
  <c r="R208" i="37"/>
  <c r="P208" i="37"/>
  <c r="BK208" i="37"/>
  <c r="J208" i="37"/>
  <c r="BE208" i="37" s="1"/>
  <c r="BI207" i="37"/>
  <c r="BH207" i="37"/>
  <c r="BG207" i="37"/>
  <c r="BF207" i="37"/>
  <c r="T207" i="37"/>
  <c r="R207" i="37"/>
  <c r="P207" i="37"/>
  <c r="BK207" i="37"/>
  <c r="J207" i="37"/>
  <c r="BE207" i="37" s="1"/>
  <c r="BI204" i="37"/>
  <c r="BH204" i="37"/>
  <c r="BG204" i="37"/>
  <c r="BF204" i="37"/>
  <c r="T204" i="37"/>
  <c r="R204" i="37"/>
  <c r="P204" i="37"/>
  <c r="BK204" i="37"/>
  <c r="J204" i="37"/>
  <c r="BE204" i="37" s="1"/>
  <c r="BI203" i="37"/>
  <c r="BH203" i="37"/>
  <c r="BG203" i="37"/>
  <c r="BF203" i="37"/>
  <c r="T203" i="37"/>
  <c r="R203" i="37"/>
  <c r="P203" i="37"/>
  <c r="BK203" i="37"/>
  <c r="J203" i="37"/>
  <c r="BE203" i="37" s="1"/>
  <c r="BI202" i="37"/>
  <c r="BH202" i="37"/>
  <c r="BG202" i="37"/>
  <c r="BF202" i="37"/>
  <c r="T202" i="37"/>
  <c r="R202" i="37"/>
  <c r="P202" i="37"/>
  <c r="BK202" i="37"/>
  <c r="J202" i="37"/>
  <c r="BE202" i="37"/>
  <c r="BI196" i="37"/>
  <c r="BH196" i="37"/>
  <c r="BG196" i="37"/>
  <c r="BF196" i="37"/>
  <c r="T196" i="37"/>
  <c r="R196" i="37"/>
  <c r="P196" i="37"/>
  <c r="BK196" i="37"/>
  <c r="J196" i="37"/>
  <c r="BE196" i="37" s="1"/>
  <c r="BI193" i="37"/>
  <c r="BH193" i="37"/>
  <c r="BG193" i="37"/>
  <c r="BF193" i="37"/>
  <c r="T193" i="37"/>
  <c r="R193" i="37"/>
  <c r="R184" i="37" s="1"/>
  <c r="P193" i="37"/>
  <c r="BK193" i="37"/>
  <c r="J193" i="37"/>
  <c r="BE193" i="37"/>
  <c r="BI191" i="37"/>
  <c r="BH191" i="37"/>
  <c r="BG191" i="37"/>
  <c r="BF191" i="37"/>
  <c r="T191" i="37"/>
  <c r="R191" i="37"/>
  <c r="P191" i="37"/>
  <c r="BK191" i="37"/>
  <c r="BK184" i="37" s="1"/>
  <c r="J191" i="37"/>
  <c r="BE191" i="37" s="1"/>
  <c r="BI190" i="37"/>
  <c r="BH190" i="37"/>
  <c r="BG190" i="37"/>
  <c r="BF190" i="37"/>
  <c r="T190" i="37"/>
  <c r="R190" i="37"/>
  <c r="P190" i="37"/>
  <c r="BK190" i="37"/>
  <c r="J190" i="37"/>
  <c r="BE190" i="37" s="1"/>
  <c r="BI189" i="37"/>
  <c r="BH189" i="37"/>
  <c r="BG189" i="37"/>
  <c r="BF189" i="37"/>
  <c r="T189" i="37"/>
  <c r="R189" i="37"/>
  <c r="P189" i="37"/>
  <c r="BK189" i="37"/>
  <c r="J189" i="37"/>
  <c r="BE189" i="37" s="1"/>
  <c r="BI188" i="37"/>
  <c r="BH188" i="37"/>
  <c r="BG188" i="37"/>
  <c r="BF188" i="37"/>
  <c r="T188" i="37"/>
  <c r="R188" i="37"/>
  <c r="P188" i="37"/>
  <c r="BK188" i="37"/>
  <c r="J188" i="37"/>
  <c r="BE188" i="37" s="1"/>
  <c r="BI185" i="37"/>
  <c r="BH185" i="37"/>
  <c r="BG185" i="37"/>
  <c r="BF185" i="37"/>
  <c r="T185" i="37"/>
  <c r="R185" i="37"/>
  <c r="P185" i="37"/>
  <c r="BK185" i="37"/>
  <c r="J185" i="37"/>
  <c r="BE185" i="37"/>
  <c r="BI180" i="37"/>
  <c r="BH180" i="37"/>
  <c r="BG180" i="37"/>
  <c r="BF180" i="37"/>
  <c r="T180" i="37"/>
  <c r="R180" i="37"/>
  <c r="P180" i="37"/>
  <c r="BK180" i="37"/>
  <c r="J180" i="37"/>
  <c r="BE180" i="37"/>
  <c r="BI177" i="37"/>
  <c r="BH177" i="37"/>
  <c r="BG177" i="37"/>
  <c r="BF177" i="37"/>
  <c r="T177" i="37"/>
  <c r="R177" i="37"/>
  <c r="R166" i="37" s="1"/>
  <c r="P177" i="37"/>
  <c r="BK177" i="37"/>
  <c r="J177" i="37"/>
  <c r="BE177" i="37" s="1"/>
  <c r="BI172" i="37"/>
  <c r="BH172" i="37"/>
  <c r="BG172" i="37"/>
  <c r="BF172" i="37"/>
  <c r="T172" i="37"/>
  <c r="R172" i="37"/>
  <c r="P172" i="37"/>
  <c r="BK172" i="37"/>
  <c r="BK166" i="37" s="1"/>
  <c r="J172" i="37"/>
  <c r="BE172" i="37"/>
  <c r="BI167" i="37"/>
  <c r="BH167" i="37"/>
  <c r="BG167" i="37"/>
  <c r="BF167" i="37"/>
  <c r="T167" i="37"/>
  <c r="T166" i="37" s="1"/>
  <c r="R167" i="37"/>
  <c r="P167" i="37"/>
  <c r="P166" i="37" s="1"/>
  <c r="BK167" i="37"/>
  <c r="J166" i="37"/>
  <c r="J103" i="37" s="1"/>
  <c r="J167" i="37"/>
  <c r="BE167" i="37" s="1"/>
  <c r="BI165" i="37"/>
  <c r="BH165" i="37"/>
  <c r="BG165" i="37"/>
  <c r="BF165" i="37"/>
  <c r="T165" i="37"/>
  <c r="R165" i="37"/>
  <c r="P165" i="37"/>
  <c r="BK165" i="37"/>
  <c r="J165" i="37"/>
  <c r="BE165" i="37" s="1"/>
  <c r="BI159" i="37"/>
  <c r="BH159" i="37"/>
  <c r="BG159" i="37"/>
  <c r="BF159" i="37"/>
  <c r="T159" i="37"/>
  <c r="R159" i="37"/>
  <c r="P159" i="37"/>
  <c r="BK159" i="37"/>
  <c r="J159" i="37"/>
  <c r="BE159" i="37"/>
  <c r="BI152" i="37"/>
  <c r="BH152" i="37"/>
  <c r="BG152" i="37"/>
  <c r="BF152" i="37"/>
  <c r="T152" i="37"/>
  <c r="R152" i="37"/>
  <c r="P152" i="37"/>
  <c r="BK152" i="37"/>
  <c r="J152" i="37"/>
  <c r="BE152" i="37" s="1"/>
  <c r="BI148" i="37"/>
  <c r="BH148" i="37"/>
  <c r="BG148" i="37"/>
  <c r="BF148" i="37"/>
  <c r="T148" i="37"/>
  <c r="R148" i="37"/>
  <c r="P148" i="37"/>
  <c r="BK148" i="37"/>
  <c r="J148" i="37"/>
  <c r="BE148" i="37"/>
  <c r="BI145" i="37"/>
  <c r="BH145" i="37"/>
  <c r="BG145" i="37"/>
  <c r="BF145" i="37"/>
  <c r="T145" i="37"/>
  <c r="R145" i="37"/>
  <c r="P145" i="37"/>
  <c r="BK145" i="37"/>
  <c r="J145" i="37"/>
  <c r="BE145" i="37" s="1"/>
  <c r="BI139" i="37"/>
  <c r="BH139" i="37"/>
  <c r="BG139" i="37"/>
  <c r="BF139" i="37"/>
  <c r="T139" i="37"/>
  <c r="R139" i="37"/>
  <c r="P139" i="37"/>
  <c r="BK139" i="37"/>
  <c r="J139" i="37"/>
  <c r="BE139" i="37"/>
  <c r="BI136" i="37"/>
  <c r="BH136" i="37"/>
  <c r="BG136" i="37"/>
  <c r="BF136" i="37"/>
  <c r="T136" i="37"/>
  <c r="R136" i="37"/>
  <c r="P136" i="37"/>
  <c r="BK136" i="37"/>
  <c r="J136" i="37"/>
  <c r="BE136" i="37" s="1"/>
  <c r="BI132" i="37"/>
  <c r="BH132" i="37"/>
  <c r="BG132" i="37"/>
  <c r="BF132" i="37"/>
  <c r="T132" i="37"/>
  <c r="T131" i="37"/>
  <c r="R132" i="37"/>
  <c r="R131" i="37" s="1"/>
  <c r="P132" i="37"/>
  <c r="P131" i="37"/>
  <c r="BK132" i="37"/>
  <c r="BK131" i="37" s="1"/>
  <c r="J131" i="37" s="1"/>
  <c r="J132" i="37"/>
  <c r="BE132" i="37"/>
  <c r="J102" i="37"/>
  <c r="J126" i="37"/>
  <c r="J125" i="37"/>
  <c r="F125" i="37"/>
  <c r="F123" i="37"/>
  <c r="E121" i="37"/>
  <c r="J96" i="37"/>
  <c r="J95" i="37"/>
  <c r="F95" i="37"/>
  <c r="F93" i="37"/>
  <c r="E91" i="37"/>
  <c r="J22" i="37"/>
  <c r="E22" i="37"/>
  <c r="F126" i="37"/>
  <c r="F96" i="37"/>
  <c r="J21" i="37"/>
  <c r="J16" i="37"/>
  <c r="J123" i="37"/>
  <c r="J93" i="37"/>
  <c r="E7" i="37"/>
  <c r="E115" i="37"/>
  <c r="E85" i="37"/>
  <c r="J41" i="36"/>
  <c r="J40" i="36"/>
  <c r="AY134" i="1"/>
  <c r="J39" i="36"/>
  <c r="AX134" i="1" s="1"/>
  <c r="BI129" i="36"/>
  <c r="F41" i="36"/>
  <c r="BD134" i="1"/>
  <c r="BH129" i="36"/>
  <c r="F40" i="36" s="1"/>
  <c r="BC134" i="1" s="1"/>
  <c r="BG129" i="36"/>
  <c r="F39" i="36"/>
  <c r="BB134" i="1" s="1"/>
  <c r="BF129" i="36"/>
  <c r="F38" i="36" s="1"/>
  <c r="BA134" i="1" s="1"/>
  <c r="J38" i="36"/>
  <c r="AW134" i="1"/>
  <c r="T129" i="36"/>
  <c r="T128" i="36" s="1"/>
  <c r="T127" i="36" s="1"/>
  <c r="T126" i="36" s="1"/>
  <c r="R129" i="36"/>
  <c r="R128" i="36"/>
  <c r="R127" i="36" s="1"/>
  <c r="R126" i="36" s="1"/>
  <c r="P129" i="36"/>
  <c r="P128" i="36" s="1"/>
  <c r="P127" i="36" s="1"/>
  <c r="P126" i="36" s="1"/>
  <c r="AU134" i="1" s="1"/>
  <c r="BK129" i="36"/>
  <c r="BK128" i="36" s="1"/>
  <c r="J129" i="36"/>
  <c r="BE129" i="36"/>
  <c r="F37" i="36" s="1"/>
  <c r="AZ134" i="1"/>
  <c r="J123" i="36"/>
  <c r="J122" i="36"/>
  <c r="F122" i="36"/>
  <c r="F120" i="36"/>
  <c r="E118" i="36"/>
  <c r="J96" i="36"/>
  <c r="J95" i="36"/>
  <c r="F95" i="36"/>
  <c r="F93" i="36"/>
  <c r="E91" i="36"/>
  <c r="J22" i="36"/>
  <c r="E22" i="36"/>
  <c r="F123" i="36"/>
  <c r="F96" i="36"/>
  <c r="J21" i="36"/>
  <c r="J16" i="36"/>
  <c r="J120" i="36"/>
  <c r="J93" i="36"/>
  <c r="E7" i="36"/>
  <c r="E112" i="36"/>
  <c r="E85" i="36"/>
  <c r="J41" i="35"/>
  <c r="J40" i="35"/>
  <c r="AY133" i="1"/>
  <c r="J39" i="35"/>
  <c r="AX133" i="1"/>
  <c r="BI262" i="35"/>
  <c r="BH262" i="35"/>
  <c r="BG262" i="35"/>
  <c r="BF262" i="35"/>
  <c r="T262" i="35"/>
  <c r="T261" i="35" s="1"/>
  <c r="R262" i="35"/>
  <c r="R261" i="35"/>
  <c r="P262" i="35"/>
  <c r="P261" i="35" s="1"/>
  <c r="BK262" i="35"/>
  <c r="BK261" i="35" s="1"/>
  <c r="J261" i="35" s="1"/>
  <c r="J109" i="35" s="1"/>
  <c r="J262" i="35"/>
  <c r="BE262" i="35"/>
  <c r="BI260" i="35"/>
  <c r="BH260" i="35"/>
  <c r="BG260" i="35"/>
  <c r="BF260" i="35"/>
  <c r="T260" i="35"/>
  <c r="T259" i="35" s="1"/>
  <c r="R260" i="35"/>
  <c r="R259" i="35"/>
  <c r="P260" i="35"/>
  <c r="P259" i="35" s="1"/>
  <c r="BK260" i="35"/>
  <c r="BK259" i="35"/>
  <c r="J259" i="35" s="1"/>
  <c r="J108" i="35" s="1"/>
  <c r="J260" i="35"/>
  <c r="BE260" i="35"/>
  <c r="BI255" i="35"/>
  <c r="BH255" i="35"/>
  <c r="BG255" i="35"/>
  <c r="BF255" i="35"/>
  <c r="T255" i="35"/>
  <c r="T254" i="35" s="1"/>
  <c r="R255" i="35"/>
  <c r="R254" i="35"/>
  <c r="P255" i="35"/>
  <c r="P254" i="35" s="1"/>
  <c r="BK255" i="35"/>
  <c r="BK254" i="35"/>
  <c r="J254" i="35" s="1"/>
  <c r="J107" i="35" s="1"/>
  <c r="J255" i="35"/>
  <c r="BE255" i="35"/>
  <c r="BI253" i="35"/>
  <c r="BH253" i="35"/>
  <c r="BG253" i="35"/>
  <c r="BF253" i="35"/>
  <c r="T253" i="35"/>
  <c r="R253" i="35"/>
  <c r="P253" i="35"/>
  <c r="BK253" i="35"/>
  <c r="J253" i="35"/>
  <c r="BE253" i="35"/>
  <c r="BI252" i="35"/>
  <c r="BH252" i="35"/>
  <c r="BG252" i="35"/>
  <c r="BF252" i="35"/>
  <c r="T252" i="35"/>
  <c r="R252" i="35"/>
  <c r="P252" i="35"/>
  <c r="BK252" i="35"/>
  <c r="J252" i="35"/>
  <c r="BE252" i="35"/>
  <c r="BI251" i="35"/>
  <c r="BH251" i="35"/>
  <c r="BG251" i="35"/>
  <c r="BF251" i="35"/>
  <c r="T251" i="35"/>
  <c r="R251" i="35"/>
  <c r="P251" i="35"/>
  <c r="BK251" i="35"/>
  <c r="J251" i="35"/>
  <c r="BE251" i="35"/>
  <c r="BI250" i="35"/>
  <c r="BH250" i="35"/>
  <c r="BG250" i="35"/>
  <c r="BF250" i="35"/>
  <c r="T250" i="35"/>
  <c r="R250" i="35"/>
  <c r="P250" i="35"/>
  <c r="BK250" i="35"/>
  <c r="J250" i="35"/>
  <c r="BE250" i="35"/>
  <c r="BI249" i="35"/>
  <c r="BH249" i="35"/>
  <c r="BG249" i="35"/>
  <c r="BF249" i="35"/>
  <c r="T249" i="35"/>
  <c r="R249" i="35"/>
  <c r="P249" i="35"/>
  <c r="BK249" i="35"/>
  <c r="J249" i="35"/>
  <c r="BE249" i="35"/>
  <c r="BI246" i="35"/>
  <c r="BH246" i="35"/>
  <c r="BG246" i="35"/>
  <c r="BF246" i="35"/>
  <c r="T246" i="35"/>
  <c r="R246" i="35"/>
  <c r="P246" i="35"/>
  <c r="BK246" i="35"/>
  <c r="J246" i="35"/>
  <c r="BE246" i="35"/>
  <c r="BI245" i="35"/>
  <c r="BH245" i="35"/>
  <c r="BG245" i="35"/>
  <c r="BF245" i="35"/>
  <c r="T245" i="35"/>
  <c r="R245" i="35"/>
  <c r="P245" i="35"/>
  <c r="BK245" i="35"/>
  <c r="J245" i="35"/>
  <c r="BE245" i="35"/>
  <c r="BI243" i="35"/>
  <c r="BH243" i="35"/>
  <c r="BG243" i="35"/>
  <c r="BF243" i="35"/>
  <c r="T243" i="35"/>
  <c r="R243" i="35"/>
  <c r="P243" i="35"/>
  <c r="BK243" i="35"/>
  <c r="J243" i="35"/>
  <c r="BE243" i="35"/>
  <c r="BI240" i="35"/>
  <c r="BH240" i="35"/>
  <c r="BG240" i="35"/>
  <c r="BF240" i="35"/>
  <c r="T240" i="35"/>
  <c r="R240" i="35"/>
  <c r="P240" i="35"/>
  <c r="BK240" i="35"/>
  <c r="J240" i="35"/>
  <c r="BE240" i="35"/>
  <c r="BI239" i="35"/>
  <c r="BH239" i="35"/>
  <c r="BG239" i="35"/>
  <c r="BF239" i="35"/>
  <c r="T239" i="35"/>
  <c r="R239" i="35"/>
  <c r="P239" i="35"/>
  <c r="BK239" i="35"/>
  <c r="J239" i="35"/>
  <c r="BE239" i="35"/>
  <c r="BI236" i="35"/>
  <c r="BH236" i="35"/>
  <c r="BG236" i="35"/>
  <c r="BF236" i="35"/>
  <c r="T236" i="35"/>
  <c r="R236" i="35"/>
  <c r="P236" i="35"/>
  <c r="P231" i="35" s="1"/>
  <c r="BK236" i="35"/>
  <c r="J236" i="35"/>
  <c r="BE236" i="35"/>
  <c r="BI235" i="35"/>
  <c r="BH235" i="35"/>
  <c r="BG235" i="35"/>
  <c r="BF235" i="35"/>
  <c r="T235" i="35"/>
  <c r="T231" i="35" s="1"/>
  <c r="R235" i="35"/>
  <c r="P235" i="35"/>
  <c r="BK235" i="35"/>
  <c r="J235" i="35"/>
  <c r="BE235" i="35"/>
  <c r="BI232" i="35"/>
  <c r="BH232" i="35"/>
  <c r="BG232" i="35"/>
  <c r="BF232" i="35"/>
  <c r="T232" i="35"/>
  <c r="R232" i="35"/>
  <c r="R231" i="35" s="1"/>
  <c r="P232" i="35"/>
  <c r="BK232" i="35"/>
  <c r="BK231" i="35" s="1"/>
  <c r="J231" i="35" s="1"/>
  <c r="J106" i="35" s="1"/>
  <c r="J232" i="35"/>
  <c r="BE232" i="35"/>
  <c r="BI227" i="35"/>
  <c r="BH227" i="35"/>
  <c r="BG227" i="35"/>
  <c r="BF227" i="35"/>
  <c r="T227" i="35"/>
  <c r="R227" i="35"/>
  <c r="P227" i="35"/>
  <c r="BK227" i="35"/>
  <c r="BK222" i="35" s="1"/>
  <c r="J222" i="35" s="1"/>
  <c r="J105" i="35" s="1"/>
  <c r="J227" i="35"/>
  <c r="BE227" i="35"/>
  <c r="BI223" i="35"/>
  <c r="BH223" i="35"/>
  <c r="BG223" i="35"/>
  <c r="BF223" i="35"/>
  <c r="T223" i="35"/>
  <c r="T222" i="35"/>
  <c r="R223" i="35"/>
  <c r="R222" i="35"/>
  <c r="P223" i="35"/>
  <c r="P222" i="35"/>
  <c r="BK223" i="35"/>
  <c r="J223" i="35"/>
  <c r="BE223" i="35" s="1"/>
  <c r="BI219" i="35"/>
  <c r="F41" i="35" s="1"/>
  <c r="BD133" i="1" s="1"/>
  <c r="BH219" i="35"/>
  <c r="BG219" i="35"/>
  <c r="BF219" i="35"/>
  <c r="T219" i="35"/>
  <c r="T214" i="35" s="1"/>
  <c r="R219" i="35"/>
  <c r="P219" i="35"/>
  <c r="BK219" i="35"/>
  <c r="J219" i="35"/>
  <c r="BE219" i="35" s="1"/>
  <c r="BI215" i="35"/>
  <c r="BH215" i="35"/>
  <c r="BG215" i="35"/>
  <c r="BF215" i="35"/>
  <c r="T215" i="35"/>
  <c r="R215" i="35"/>
  <c r="R214" i="35"/>
  <c r="P215" i="35"/>
  <c r="P214" i="35"/>
  <c r="BK215" i="35"/>
  <c r="BK214" i="35"/>
  <c r="J214" i="35" s="1"/>
  <c r="J104" i="35" s="1"/>
  <c r="J215" i="35"/>
  <c r="BE215" i="35"/>
  <c r="BI213" i="35"/>
  <c r="BH213" i="35"/>
  <c r="BG213" i="35"/>
  <c r="BF213" i="35"/>
  <c r="T213" i="35"/>
  <c r="R213" i="35"/>
  <c r="P213" i="35"/>
  <c r="BK213" i="35"/>
  <c r="BK209" i="35" s="1"/>
  <c r="J213" i="35"/>
  <c r="BE213" i="35"/>
  <c r="BI210" i="35"/>
  <c r="BH210" i="35"/>
  <c r="BG210" i="35"/>
  <c r="BF210" i="35"/>
  <c r="T210" i="35"/>
  <c r="T209" i="35"/>
  <c r="R210" i="35"/>
  <c r="R209" i="35"/>
  <c r="P210" i="35"/>
  <c r="P209" i="35"/>
  <c r="BK210" i="35"/>
  <c r="J209" i="35"/>
  <c r="J103" i="35" s="1"/>
  <c r="J210" i="35"/>
  <c r="BE210" i="35" s="1"/>
  <c r="BI207" i="35"/>
  <c r="BH207" i="35"/>
  <c r="BG207" i="35"/>
  <c r="BF207" i="35"/>
  <c r="T207" i="35"/>
  <c r="R207" i="35"/>
  <c r="P207" i="35"/>
  <c r="BK207" i="35"/>
  <c r="J207" i="35"/>
  <c r="BE207" i="35"/>
  <c r="BI205" i="35"/>
  <c r="BH205" i="35"/>
  <c r="BG205" i="35"/>
  <c r="BF205" i="35"/>
  <c r="T205" i="35"/>
  <c r="R205" i="35"/>
  <c r="P205" i="35"/>
  <c r="BK205" i="35"/>
  <c r="J205" i="35"/>
  <c r="BE205" i="35"/>
  <c r="BI202" i="35"/>
  <c r="BH202" i="35"/>
  <c r="BG202" i="35"/>
  <c r="BF202" i="35"/>
  <c r="T202" i="35"/>
  <c r="R202" i="35"/>
  <c r="P202" i="35"/>
  <c r="BK202" i="35"/>
  <c r="J202" i="35"/>
  <c r="BE202" i="35"/>
  <c r="BI200" i="35"/>
  <c r="BH200" i="35"/>
  <c r="BG200" i="35"/>
  <c r="BF200" i="35"/>
  <c r="T200" i="35"/>
  <c r="R200" i="35"/>
  <c r="P200" i="35"/>
  <c r="BK200" i="35"/>
  <c r="J200" i="35"/>
  <c r="BE200" i="35"/>
  <c r="BI197" i="35"/>
  <c r="BH197" i="35"/>
  <c r="BG197" i="35"/>
  <c r="BF197" i="35"/>
  <c r="T197" i="35"/>
  <c r="R197" i="35"/>
  <c r="P197" i="35"/>
  <c r="BK197" i="35"/>
  <c r="J197" i="35"/>
  <c r="BE197" i="35"/>
  <c r="BI193" i="35"/>
  <c r="BH193" i="35"/>
  <c r="BG193" i="35"/>
  <c r="BF193" i="35"/>
  <c r="T193" i="35"/>
  <c r="R193" i="35"/>
  <c r="P193" i="35"/>
  <c r="BK193" i="35"/>
  <c r="J193" i="35"/>
  <c r="BE193" i="35"/>
  <c r="BI192" i="35"/>
  <c r="BH192" i="35"/>
  <c r="BG192" i="35"/>
  <c r="BF192" i="35"/>
  <c r="T192" i="35"/>
  <c r="R192" i="35"/>
  <c r="P192" i="35"/>
  <c r="BK192" i="35"/>
  <c r="J192" i="35"/>
  <c r="BE192" i="35"/>
  <c r="BI187" i="35"/>
  <c r="BH187" i="35"/>
  <c r="BG187" i="35"/>
  <c r="BF187" i="35"/>
  <c r="T187" i="35"/>
  <c r="R187" i="35"/>
  <c r="P187" i="35"/>
  <c r="BK187" i="35"/>
  <c r="J187" i="35"/>
  <c r="BE187" i="35"/>
  <c r="BI181" i="35"/>
  <c r="BH181" i="35"/>
  <c r="BG181" i="35"/>
  <c r="BF181" i="35"/>
  <c r="T181" i="35"/>
  <c r="R181" i="35"/>
  <c r="P181" i="35"/>
  <c r="BK181" i="35"/>
  <c r="J181" i="35"/>
  <c r="BE181" i="35"/>
  <c r="BI175" i="35"/>
  <c r="BH175" i="35"/>
  <c r="BG175" i="35"/>
  <c r="BF175" i="35"/>
  <c r="T175" i="35"/>
  <c r="R175" i="35"/>
  <c r="P175" i="35"/>
  <c r="BK175" i="35"/>
  <c r="J175" i="35"/>
  <c r="BE175" i="35"/>
  <c r="BI171" i="35"/>
  <c r="BH171" i="35"/>
  <c r="BG171" i="35"/>
  <c r="BF171" i="35"/>
  <c r="T171" i="35"/>
  <c r="R171" i="35"/>
  <c r="P171" i="35"/>
  <c r="BK171" i="35"/>
  <c r="J171" i="35"/>
  <c r="BE171" i="35"/>
  <c r="BI168" i="35"/>
  <c r="BH168" i="35"/>
  <c r="BG168" i="35"/>
  <c r="BF168" i="35"/>
  <c r="T168" i="35"/>
  <c r="R168" i="35"/>
  <c r="P168" i="35"/>
  <c r="BK168" i="35"/>
  <c r="J168" i="35"/>
  <c r="BE168" i="35"/>
  <c r="BI164" i="35"/>
  <c r="BH164" i="35"/>
  <c r="BG164" i="35"/>
  <c r="BF164" i="35"/>
  <c r="T164" i="35"/>
  <c r="R164" i="35"/>
  <c r="P164" i="35"/>
  <c r="BK164" i="35"/>
  <c r="J164" i="35"/>
  <c r="BE164" i="35"/>
  <c r="BI161" i="35"/>
  <c r="BH161" i="35"/>
  <c r="BG161" i="35"/>
  <c r="BF161" i="35"/>
  <c r="T161" i="35"/>
  <c r="R161" i="35"/>
  <c r="P161" i="35"/>
  <c r="BK161" i="35"/>
  <c r="J161" i="35"/>
  <c r="BE161" i="35"/>
  <c r="BI153" i="35"/>
  <c r="BH153" i="35"/>
  <c r="BG153" i="35"/>
  <c r="BF153" i="35"/>
  <c r="T153" i="35"/>
  <c r="R153" i="35"/>
  <c r="P153" i="35"/>
  <c r="BK153" i="35"/>
  <c r="J153" i="35"/>
  <c r="BE153" i="35"/>
  <c r="BI148" i="35"/>
  <c r="BH148" i="35"/>
  <c r="BG148" i="35"/>
  <c r="BF148" i="35"/>
  <c r="T148" i="35"/>
  <c r="R148" i="35"/>
  <c r="P148" i="35"/>
  <c r="BK148" i="35"/>
  <c r="J148" i="35"/>
  <c r="BE148" i="35"/>
  <c r="BI144" i="35"/>
  <c r="BH144" i="35"/>
  <c r="F40" i="35" s="1"/>
  <c r="BC133" i="1" s="1"/>
  <c r="BG144" i="35"/>
  <c r="BF144" i="35"/>
  <c r="T144" i="35"/>
  <c r="T135" i="35" s="1"/>
  <c r="R144" i="35"/>
  <c r="R135" i="35" s="1"/>
  <c r="P144" i="35"/>
  <c r="BK144" i="35"/>
  <c r="J144" i="35"/>
  <c r="BE144" i="35"/>
  <c r="BI141" i="35"/>
  <c r="BH141" i="35"/>
  <c r="BG141" i="35"/>
  <c r="BF141" i="35"/>
  <c r="F38" i="35" s="1"/>
  <c r="T141" i="35"/>
  <c r="R141" i="35"/>
  <c r="P141" i="35"/>
  <c r="P135" i="35" s="1"/>
  <c r="BK141" i="35"/>
  <c r="BK135" i="35" s="1"/>
  <c r="J141" i="35"/>
  <c r="BE141" i="35"/>
  <c r="BI136" i="35"/>
  <c r="BH136" i="35"/>
  <c r="BG136" i="35"/>
  <c r="BF136" i="35"/>
  <c r="BA133" i="1"/>
  <c r="T136" i="35"/>
  <c r="R136" i="35"/>
  <c r="P136" i="35"/>
  <c r="P134" i="35"/>
  <c r="P133" i="35" s="1"/>
  <c r="AU133" i="1" s="1"/>
  <c r="BK136" i="35"/>
  <c r="J135" i="35"/>
  <c r="J102" i="35" s="1"/>
  <c r="J136" i="35"/>
  <c r="BE136" i="35" s="1"/>
  <c r="J130" i="35"/>
  <c r="J129" i="35"/>
  <c r="F129" i="35"/>
  <c r="F127" i="35"/>
  <c r="E125" i="35"/>
  <c r="J96" i="35"/>
  <c r="J95" i="35"/>
  <c r="F95" i="35"/>
  <c r="F93" i="35"/>
  <c r="E91" i="35"/>
  <c r="J22" i="35"/>
  <c r="E22" i="35"/>
  <c r="J21" i="35"/>
  <c r="J16" i="35"/>
  <c r="E7" i="35"/>
  <c r="E85" i="35" s="1"/>
  <c r="E119" i="35"/>
  <c r="J39" i="34"/>
  <c r="J38" i="34"/>
  <c r="AY132" i="1" s="1"/>
  <c r="J37" i="34"/>
  <c r="AX132" i="1"/>
  <c r="BI261" i="34"/>
  <c r="BH261" i="34"/>
  <c r="BG261" i="34"/>
  <c r="BF261" i="34"/>
  <c r="T261" i="34"/>
  <c r="R261" i="34"/>
  <c r="P261" i="34"/>
  <c r="BK261" i="34"/>
  <c r="J261" i="34"/>
  <c r="BE261" i="34" s="1"/>
  <c r="BI260" i="34"/>
  <c r="BH260" i="34"/>
  <c r="BG260" i="34"/>
  <c r="BF260" i="34"/>
  <c r="T260" i="34"/>
  <c r="R260" i="34"/>
  <c r="P260" i="34"/>
  <c r="P256" i="34" s="1"/>
  <c r="P255" i="34" s="1"/>
  <c r="BK260" i="34"/>
  <c r="J260" i="34"/>
  <c r="BE260" i="34"/>
  <c r="BI257" i="34"/>
  <c r="BH257" i="34"/>
  <c r="BG257" i="34"/>
  <c r="BF257" i="34"/>
  <c r="T257" i="34"/>
  <c r="R257" i="34"/>
  <c r="R256" i="34"/>
  <c r="R255" i="34" s="1"/>
  <c r="P257" i="34"/>
  <c r="BK257" i="34"/>
  <c r="BK256" i="34" s="1"/>
  <c r="J257" i="34"/>
  <c r="BE257" i="34"/>
  <c r="BI254" i="34"/>
  <c r="BH254" i="34"/>
  <c r="BG254" i="34"/>
  <c r="BF254" i="34"/>
  <c r="T254" i="34"/>
  <c r="T253" i="34"/>
  <c r="R254" i="34"/>
  <c r="R253" i="34" s="1"/>
  <c r="P254" i="34"/>
  <c r="P253" i="34"/>
  <c r="BK254" i="34"/>
  <c r="BK253" i="34" s="1"/>
  <c r="J253" i="34" s="1"/>
  <c r="J254" i="34"/>
  <c r="BE254" i="34"/>
  <c r="J106" i="34"/>
  <c r="BI250" i="34"/>
  <c r="BH250" i="34"/>
  <c r="BG250" i="34"/>
  <c r="BF250" i="34"/>
  <c r="T250" i="34"/>
  <c r="R250" i="34"/>
  <c r="P250" i="34"/>
  <c r="BK250" i="34"/>
  <c r="BK246" i="34" s="1"/>
  <c r="J246" i="34" s="1"/>
  <c r="J250" i="34"/>
  <c r="BE250" i="34"/>
  <c r="BI247" i="34"/>
  <c r="BH247" i="34"/>
  <c r="BG247" i="34"/>
  <c r="BF247" i="34"/>
  <c r="T247" i="34"/>
  <c r="T246" i="34" s="1"/>
  <c r="R247" i="34"/>
  <c r="R246" i="34"/>
  <c r="P247" i="34"/>
  <c r="P246" i="34" s="1"/>
  <c r="BK247" i="34"/>
  <c r="J247" i="34"/>
  <c r="BE247" i="34" s="1"/>
  <c r="J105" i="34"/>
  <c r="BI245" i="34"/>
  <c r="BH245" i="34"/>
  <c r="BG245" i="34"/>
  <c r="BF245" i="34"/>
  <c r="T245" i="34"/>
  <c r="R245" i="34"/>
  <c r="P245" i="34"/>
  <c r="BK245" i="34"/>
  <c r="J245" i="34"/>
  <c r="BE245" i="34"/>
  <c r="BI241" i="34"/>
  <c r="BH241" i="34"/>
  <c r="BG241" i="34"/>
  <c r="BF241" i="34"/>
  <c r="T241" i="34"/>
  <c r="R241" i="34"/>
  <c r="P241" i="34"/>
  <c r="BK241" i="34"/>
  <c r="J241" i="34"/>
  <c r="BE241" i="34"/>
  <c r="BI240" i="34"/>
  <c r="BH240" i="34"/>
  <c r="BG240" i="34"/>
  <c r="BF240" i="34"/>
  <c r="T240" i="34"/>
  <c r="R240" i="34"/>
  <c r="P240" i="34"/>
  <c r="BK240" i="34"/>
  <c r="J240" i="34"/>
  <c r="BE240" i="34"/>
  <c r="BI239" i="34"/>
  <c r="BH239" i="34"/>
  <c r="BG239" i="34"/>
  <c r="BF239" i="34"/>
  <c r="T239" i="34"/>
  <c r="R239" i="34"/>
  <c r="P239" i="34"/>
  <c r="BK239" i="34"/>
  <c r="J239" i="34"/>
  <c r="BE239" i="34"/>
  <c r="BI237" i="34"/>
  <c r="BH237" i="34"/>
  <c r="BG237" i="34"/>
  <c r="BF237" i="34"/>
  <c r="T237" i="34"/>
  <c r="R237" i="34"/>
  <c r="P237" i="34"/>
  <c r="BK237" i="34"/>
  <c r="J237" i="34"/>
  <c r="BE237" i="34"/>
  <c r="BI236" i="34"/>
  <c r="BH236" i="34"/>
  <c r="BG236" i="34"/>
  <c r="BF236" i="34"/>
  <c r="T236" i="34"/>
  <c r="R236" i="34"/>
  <c r="P236" i="34"/>
  <c r="BK236" i="34"/>
  <c r="J236" i="34"/>
  <c r="BE236" i="34"/>
  <c r="BI235" i="34"/>
  <c r="BH235" i="34"/>
  <c r="BG235" i="34"/>
  <c r="BF235" i="34"/>
  <c r="T235" i="34"/>
  <c r="R235" i="34"/>
  <c r="P235" i="34"/>
  <c r="BK235" i="34"/>
  <c r="J235" i="34"/>
  <c r="BE235" i="34"/>
  <c r="BI233" i="34"/>
  <c r="BH233" i="34"/>
  <c r="BG233" i="34"/>
  <c r="BF233" i="34"/>
  <c r="T233" i="34"/>
  <c r="R233" i="34"/>
  <c r="R228" i="34" s="1"/>
  <c r="P233" i="34"/>
  <c r="BK233" i="34"/>
  <c r="J233" i="34"/>
  <c r="BE233" i="34"/>
  <c r="BI231" i="34"/>
  <c r="BH231" i="34"/>
  <c r="BG231" i="34"/>
  <c r="BF231" i="34"/>
  <c r="T231" i="34"/>
  <c r="R231" i="34"/>
  <c r="P231" i="34"/>
  <c r="BK231" i="34"/>
  <c r="BK228" i="34" s="1"/>
  <c r="J228" i="34" s="1"/>
  <c r="J104" i="34" s="1"/>
  <c r="J231" i="34"/>
  <c r="BE231" i="34"/>
  <c r="BI229" i="34"/>
  <c r="BH229" i="34"/>
  <c r="BG229" i="34"/>
  <c r="BF229" i="34"/>
  <c r="T229" i="34"/>
  <c r="T228" i="34"/>
  <c r="R229" i="34"/>
  <c r="P229" i="34"/>
  <c r="P228" i="34"/>
  <c r="BK229" i="34"/>
  <c r="J229" i="34"/>
  <c r="BE229" i="34" s="1"/>
  <c r="BI224" i="34"/>
  <c r="BH224" i="34"/>
  <c r="BG224" i="34"/>
  <c r="BF224" i="34"/>
  <c r="T224" i="34"/>
  <c r="T219" i="34" s="1"/>
  <c r="R224" i="34"/>
  <c r="R219" i="34" s="1"/>
  <c r="P224" i="34"/>
  <c r="BK224" i="34"/>
  <c r="J224" i="34"/>
  <c r="BE224" i="34"/>
  <c r="BI220" i="34"/>
  <c r="BH220" i="34"/>
  <c r="BG220" i="34"/>
  <c r="BF220" i="34"/>
  <c r="T220" i="34"/>
  <c r="R220" i="34"/>
  <c r="P220" i="34"/>
  <c r="P219" i="34"/>
  <c r="BK220" i="34"/>
  <c r="BK219" i="34"/>
  <c r="J219" i="34" s="1"/>
  <c r="J103" i="34" s="1"/>
  <c r="J220" i="34"/>
  <c r="BE220" i="34"/>
  <c r="BI215" i="34"/>
  <c r="BH215" i="34"/>
  <c r="BG215" i="34"/>
  <c r="BF215" i="34"/>
  <c r="T215" i="34"/>
  <c r="R215" i="34"/>
  <c r="P215" i="34"/>
  <c r="BK215" i="34"/>
  <c r="J215" i="34"/>
  <c r="BE215" i="34"/>
  <c r="BI208" i="34"/>
  <c r="BH208" i="34"/>
  <c r="BG208" i="34"/>
  <c r="BF208" i="34"/>
  <c r="T208" i="34"/>
  <c r="R208" i="34"/>
  <c r="R195" i="34" s="1"/>
  <c r="P208" i="34"/>
  <c r="BK208" i="34"/>
  <c r="J208" i="34"/>
  <c r="BE208" i="34" s="1"/>
  <c r="BI201" i="34"/>
  <c r="BH201" i="34"/>
  <c r="BG201" i="34"/>
  <c r="BF201" i="34"/>
  <c r="T201" i="34"/>
  <c r="R201" i="34"/>
  <c r="P201" i="34"/>
  <c r="BK201" i="34"/>
  <c r="BK195" i="34" s="1"/>
  <c r="J201" i="34"/>
  <c r="BE201" i="34"/>
  <c r="BI196" i="34"/>
  <c r="BH196" i="34"/>
  <c r="BG196" i="34"/>
  <c r="BF196" i="34"/>
  <c r="T196" i="34"/>
  <c r="T195" i="34" s="1"/>
  <c r="R196" i="34"/>
  <c r="P196" i="34"/>
  <c r="P195" i="34" s="1"/>
  <c r="BK196" i="34"/>
  <c r="J195" i="34"/>
  <c r="J102" i="34" s="1"/>
  <c r="J196" i="34"/>
  <c r="BE196" i="34" s="1"/>
  <c r="BI192" i="34"/>
  <c r="BH192" i="34"/>
  <c r="BG192" i="34"/>
  <c r="BF192" i="34"/>
  <c r="T192" i="34"/>
  <c r="T191" i="34" s="1"/>
  <c r="R192" i="34"/>
  <c r="R191" i="34"/>
  <c r="P192" i="34"/>
  <c r="P191" i="34" s="1"/>
  <c r="BK192" i="34"/>
  <c r="BK191" i="34"/>
  <c r="J191" i="34"/>
  <c r="J101" i="34" s="1"/>
  <c r="J192" i="34"/>
  <c r="BE192" i="34" s="1"/>
  <c r="BI189" i="34"/>
  <c r="BH189" i="34"/>
  <c r="BG189" i="34"/>
  <c r="BF189" i="34"/>
  <c r="T189" i="34"/>
  <c r="R189" i="34"/>
  <c r="P189" i="34"/>
  <c r="BK189" i="34"/>
  <c r="J189" i="34"/>
  <c r="BE189" i="34"/>
  <c r="BI187" i="34"/>
  <c r="BH187" i="34"/>
  <c r="BG187" i="34"/>
  <c r="BF187" i="34"/>
  <c r="T187" i="34"/>
  <c r="R187" i="34"/>
  <c r="P187" i="34"/>
  <c r="BK187" i="34"/>
  <c r="J187" i="34"/>
  <c r="BE187" i="34"/>
  <c r="BI184" i="34"/>
  <c r="BH184" i="34"/>
  <c r="BG184" i="34"/>
  <c r="BF184" i="34"/>
  <c r="T184" i="34"/>
  <c r="R184" i="34"/>
  <c r="P184" i="34"/>
  <c r="BK184" i="34"/>
  <c r="J184" i="34"/>
  <c r="BE184" i="34"/>
  <c r="BI176" i="34"/>
  <c r="BH176" i="34"/>
  <c r="BG176" i="34"/>
  <c r="BF176" i="34"/>
  <c r="T176" i="34"/>
  <c r="R176" i="34"/>
  <c r="P176" i="34"/>
  <c r="BK176" i="34"/>
  <c r="J176" i="34"/>
  <c r="BE176" i="34"/>
  <c r="BI170" i="34"/>
  <c r="BH170" i="34"/>
  <c r="BG170" i="34"/>
  <c r="BF170" i="34"/>
  <c r="T170" i="34"/>
  <c r="R170" i="34"/>
  <c r="P170" i="34"/>
  <c r="BK170" i="34"/>
  <c r="J170" i="34"/>
  <c r="BE170" i="34"/>
  <c r="BI164" i="34"/>
  <c r="BH164" i="34"/>
  <c r="BG164" i="34"/>
  <c r="BF164" i="34"/>
  <c r="T164" i="34"/>
  <c r="R164" i="34"/>
  <c r="P164" i="34"/>
  <c r="BK164" i="34"/>
  <c r="J164" i="34"/>
  <c r="BE164" i="34"/>
  <c r="BI161" i="34"/>
  <c r="BH161" i="34"/>
  <c r="BG161" i="34"/>
  <c r="BF161" i="34"/>
  <c r="T161" i="34"/>
  <c r="R161" i="34"/>
  <c r="P161" i="34"/>
  <c r="BK161" i="34"/>
  <c r="J161" i="34"/>
  <c r="BE161" i="34"/>
  <c r="BI158" i="34"/>
  <c r="BH158" i="34"/>
  <c r="BG158" i="34"/>
  <c r="BF158" i="34"/>
  <c r="T158" i="34"/>
  <c r="R158" i="34"/>
  <c r="P158" i="34"/>
  <c r="BK158" i="34"/>
  <c r="J158" i="34"/>
  <c r="BE158" i="34"/>
  <c r="BI155" i="34"/>
  <c r="BH155" i="34"/>
  <c r="BG155" i="34"/>
  <c r="BF155" i="34"/>
  <c r="T155" i="34"/>
  <c r="R155" i="34"/>
  <c r="P155" i="34"/>
  <c r="BK155" i="34"/>
  <c r="J155" i="34"/>
  <c r="BE155" i="34"/>
  <c r="BI150" i="34"/>
  <c r="BH150" i="34"/>
  <c r="BG150" i="34"/>
  <c r="BF150" i="34"/>
  <c r="T150" i="34"/>
  <c r="R150" i="34"/>
  <c r="P150" i="34"/>
  <c r="BK150" i="34"/>
  <c r="J150" i="34"/>
  <c r="BE150" i="34"/>
  <c r="BI147" i="34"/>
  <c r="BH147" i="34"/>
  <c r="BG147" i="34"/>
  <c r="BF147" i="34"/>
  <c r="T147" i="34"/>
  <c r="R147" i="34"/>
  <c r="P147" i="34"/>
  <c r="BK147" i="34"/>
  <c r="J147" i="34"/>
  <c r="BE147" i="34"/>
  <c r="BI144" i="34"/>
  <c r="BH144" i="34"/>
  <c r="BG144" i="34"/>
  <c r="BF144" i="34"/>
  <c r="T144" i="34"/>
  <c r="R144" i="34"/>
  <c r="P144" i="34"/>
  <c r="BK144" i="34"/>
  <c r="J144" i="34"/>
  <c r="BE144" i="34"/>
  <c r="BI141" i="34"/>
  <c r="BH141" i="34"/>
  <c r="BG141" i="34"/>
  <c r="BF141" i="34"/>
  <c r="T141" i="34"/>
  <c r="R141" i="34"/>
  <c r="P141" i="34"/>
  <c r="BK141" i="34"/>
  <c r="J141" i="34"/>
  <c r="BE141" i="34"/>
  <c r="BI138" i="34"/>
  <c r="BH138" i="34"/>
  <c r="BG138" i="34"/>
  <c r="BF138" i="34"/>
  <c r="J36" i="34" s="1"/>
  <c r="T138" i="34"/>
  <c r="R138" i="34"/>
  <c r="P138" i="34"/>
  <c r="BK138" i="34"/>
  <c r="J138" i="34"/>
  <c r="BE138" i="34"/>
  <c r="BI135" i="34"/>
  <c r="BH135" i="34"/>
  <c r="BG135" i="34"/>
  <c r="BF135" i="34"/>
  <c r="T135" i="34"/>
  <c r="R135" i="34"/>
  <c r="P135" i="34"/>
  <c r="BK135" i="34"/>
  <c r="J135" i="34"/>
  <c r="BE135" i="34"/>
  <c r="J35" i="34" s="1"/>
  <c r="AV132" i="1" s="1"/>
  <c r="BI133" i="34"/>
  <c r="BH133" i="34"/>
  <c r="BG133" i="34"/>
  <c r="F37" i="34" s="1"/>
  <c r="BB132" i="1" s="1"/>
  <c r="BF133" i="34"/>
  <c r="AW132" i="1"/>
  <c r="T133" i="34"/>
  <c r="T132" i="34" s="1"/>
  <c r="R133" i="34"/>
  <c r="R132" i="34"/>
  <c r="R131" i="34" s="1"/>
  <c r="P133" i="34"/>
  <c r="P132" i="34" s="1"/>
  <c r="P131" i="34" s="1"/>
  <c r="P130" i="34" s="1"/>
  <c r="AU132" i="1" s="1"/>
  <c r="BK133" i="34"/>
  <c r="J133" i="34"/>
  <c r="BE133" i="34"/>
  <c r="J127" i="34"/>
  <c r="J126" i="34"/>
  <c r="F126" i="34"/>
  <c r="F124" i="34"/>
  <c r="E122" i="34"/>
  <c r="J94" i="34"/>
  <c r="J93" i="34"/>
  <c r="F93" i="34"/>
  <c r="F91" i="34"/>
  <c r="E89" i="34"/>
  <c r="J20" i="34"/>
  <c r="E20" i="34"/>
  <c r="F127" i="34"/>
  <c r="F94" i="34"/>
  <c r="J19" i="34"/>
  <c r="J14" i="34"/>
  <c r="J124" i="34"/>
  <c r="J91" i="34"/>
  <c r="E7" i="34"/>
  <c r="E118" i="34"/>
  <c r="E85" i="34"/>
  <c r="J41" i="33"/>
  <c r="J40" i="33"/>
  <c r="AY130" i="1"/>
  <c r="J39" i="33"/>
  <c r="AX130" i="1"/>
  <c r="BI306" i="33"/>
  <c r="BH306" i="33"/>
  <c r="BG306" i="33"/>
  <c r="BF306" i="33"/>
  <c r="T306" i="33"/>
  <c r="T305" i="33"/>
  <c r="R306" i="33"/>
  <c r="R305" i="33"/>
  <c r="P306" i="33"/>
  <c r="P305" i="33"/>
  <c r="BK306" i="33"/>
  <c r="BK305" i="33"/>
  <c r="J305" i="33" s="1"/>
  <c r="J108" i="33" s="1"/>
  <c r="J306" i="33"/>
  <c r="BE306" i="33"/>
  <c r="BI297" i="33"/>
  <c r="BH297" i="33"/>
  <c r="BG297" i="33"/>
  <c r="BF297" i="33"/>
  <c r="T297" i="33"/>
  <c r="T296" i="33"/>
  <c r="R297" i="33"/>
  <c r="R296" i="33"/>
  <c r="P297" i="33"/>
  <c r="P296" i="33"/>
  <c r="BK297" i="33"/>
  <c r="BK296" i="33"/>
  <c r="J296" i="33" s="1"/>
  <c r="J107" i="33" s="1"/>
  <c r="J297" i="33"/>
  <c r="BE297" i="33"/>
  <c r="BI292" i="33"/>
  <c r="BH292" i="33"/>
  <c r="BG292" i="33"/>
  <c r="BF292" i="33"/>
  <c r="T292" i="33"/>
  <c r="R292" i="33"/>
  <c r="P292" i="33"/>
  <c r="BK292" i="33"/>
  <c r="J292" i="33"/>
  <c r="BE292" i="33"/>
  <c r="BI288" i="33"/>
  <c r="BH288" i="33"/>
  <c r="BG288" i="33"/>
  <c r="BF288" i="33"/>
  <c r="T288" i="33"/>
  <c r="R288" i="33"/>
  <c r="R279" i="33" s="1"/>
  <c r="P288" i="33"/>
  <c r="BK288" i="33"/>
  <c r="J288" i="33"/>
  <c r="BE288" i="33"/>
  <c r="BI284" i="33"/>
  <c r="BH284" i="33"/>
  <c r="BG284" i="33"/>
  <c r="BF284" i="33"/>
  <c r="T284" i="33"/>
  <c r="R284" i="33"/>
  <c r="P284" i="33"/>
  <c r="BK284" i="33"/>
  <c r="BK279" i="33" s="1"/>
  <c r="J284" i="33"/>
  <c r="BE284" i="33"/>
  <c r="BI280" i="33"/>
  <c r="BH280" i="33"/>
  <c r="BG280" i="33"/>
  <c r="BF280" i="33"/>
  <c r="T280" i="33"/>
  <c r="T279" i="33"/>
  <c r="R280" i="33"/>
  <c r="P280" i="33"/>
  <c r="P279" i="33" s="1"/>
  <c r="BK280" i="33"/>
  <c r="J279" i="33"/>
  <c r="J106" i="33" s="1"/>
  <c r="J280" i="33"/>
  <c r="BE280" i="33" s="1"/>
  <c r="BI278" i="33"/>
  <c r="BH278" i="33"/>
  <c r="BG278" i="33"/>
  <c r="BF278" i="33"/>
  <c r="T278" i="33"/>
  <c r="R278" i="33"/>
  <c r="P278" i="33"/>
  <c r="BK278" i="33"/>
  <c r="J278" i="33"/>
  <c r="BE278" i="33"/>
  <c r="BI277" i="33"/>
  <c r="BH277" i="33"/>
  <c r="BG277" i="33"/>
  <c r="BF277" i="33"/>
  <c r="T277" i="33"/>
  <c r="R277" i="33"/>
  <c r="P277" i="33"/>
  <c r="BK277" i="33"/>
  <c r="J277" i="33"/>
  <c r="BE277" i="33"/>
  <c r="BI276" i="33"/>
  <c r="BH276" i="33"/>
  <c r="BG276" i="33"/>
  <c r="BF276" i="33"/>
  <c r="T276" i="33"/>
  <c r="R276" i="33"/>
  <c r="P276" i="33"/>
  <c r="BK276" i="33"/>
  <c r="J276" i="33"/>
  <c r="BE276" i="33"/>
  <c r="BI275" i="33"/>
  <c r="BH275" i="33"/>
  <c r="BG275" i="33"/>
  <c r="BF275" i="33"/>
  <c r="T275" i="33"/>
  <c r="R275" i="33"/>
  <c r="P275" i="33"/>
  <c r="BK275" i="33"/>
  <c r="J275" i="33"/>
  <c r="BE275" i="33"/>
  <c r="BI274" i="33"/>
  <c r="BH274" i="33"/>
  <c r="BG274" i="33"/>
  <c r="BF274" i="33"/>
  <c r="T274" i="33"/>
  <c r="R274" i="33"/>
  <c r="P274" i="33"/>
  <c r="BK274" i="33"/>
  <c r="J274" i="33"/>
  <c r="BE274" i="33"/>
  <c r="BI271" i="33"/>
  <c r="BH271" i="33"/>
  <c r="BG271" i="33"/>
  <c r="BF271" i="33"/>
  <c r="T271" i="33"/>
  <c r="R271" i="33"/>
  <c r="P271" i="33"/>
  <c r="BK271" i="33"/>
  <c r="J271" i="33"/>
  <c r="BE271" i="33"/>
  <c r="BI270" i="33"/>
  <c r="BH270" i="33"/>
  <c r="BG270" i="33"/>
  <c r="BF270" i="33"/>
  <c r="T270" i="33"/>
  <c r="R270" i="33"/>
  <c r="P270" i="33"/>
  <c r="BK270" i="33"/>
  <c r="J270" i="33"/>
  <c r="BE270" i="33"/>
  <c r="BI267" i="33"/>
  <c r="BH267" i="33"/>
  <c r="BG267" i="33"/>
  <c r="BF267" i="33"/>
  <c r="T267" i="33"/>
  <c r="R267" i="33"/>
  <c r="P267" i="33"/>
  <c r="BK267" i="33"/>
  <c r="J267" i="33"/>
  <c r="BE267" i="33"/>
  <c r="BI265" i="33"/>
  <c r="BH265" i="33"/>
  <c r="BG265" i="33"/>
  <c r="BF265" i="33"/>
  <c r="T265" i="33"/>
  <c r="R265" i="33"/>
  <c r="P265" i="33"/>
  <c r="BK265" i="33"/>
  <c r="J265" i="33"/>
  <c r="BE265" i="33"/>
  <c r="BI262" i="33"/>
  <c r="BH262" i="33"/>
  <c r="BG262" i="33"/>
  <c r="BF262" i="33"/>
  <c r="T262" i="33"/>
  <c r="R262" i="33"/>
  <c r="P262" i="33"/>
  <c r="BK262" i="33"/>
  <c r="J262" i="33"/>
  <c r="BE262" i="33"/>
  <c r="BI261" i="33"/>
  <c r="BH261" i="33"/>
  <c r="BG261" i="33"/>
  <c r="BF261" i="33"/>
  <c r="T261" i="33"/>
  <c r="R261" i="33"/>
  <c r="P261" i="33"/>
  <c r="BK261" i="33"/>
  <c r="J261" i="33"/>
  <c r="BE261" i="33"/>
  <c r="BI258" i="33"/>
  <c r="BH258" i="33"/>
  <c r="BG258" i="33"/>
  <c r="BF258" i="33"/>
  <c r="T258" i="33"/>
  <c r="R258" i="33"/>
  <c r="P258" i="33"/>
  <c r="BK258" i="33"/>
  <c r="J258" i="33"/>
  <c r="BE258" i="33"/>
  <c r="BI257" i="33"/>
  <c r="BH257" i="33"/>
  <c r="BG257" i="33"/>
  <c r="BF257" i="33"/>
  <c r="T257" i="33"/>
  <c r="R257" i="33"/>
  <c r="P257" i="33"/>
  <c r="BK257" i="33"/>
  <c r="J257" i="33"/>
  <c r="BE257" i="33"/>
  <c r="BI256" i="33"/>
  <c r="BH256" i="33"/>
  <c r="BG256" i="33"/>
  <c r="BF256" i="33"/>
  <c r="T256" i="33"/>
  <c r="R256" i="33"/>
  <c r="P256" i="33"/>
  <c r="BK256" i="33"/>
  <c r="J256" i="33"/>
  <c r="BE256" i="33"/>
  <c r="BI253" i="33"/>
  <c r="BH253" i="33"/>
  <c r="BG253" i="33"/>
  <c r="BF253" i="33"/>
  <c r="T253" i="33"/>
  <c r="R253" i="33"/>
  <c r="R248" i="33" s="1"/>
  <c r="P253" i="33"/>
  <c r="BK253" i="33"/>
  <c r="J253" i="33"/>
  <c r="BE253" i="33"/>
  <c r="BI252" i="33"/>
  <c r="BH252" i="33"/>
  <c r="BG252" i="33"/>
  <c r="BF252" i="33"/>
  <c r="T252" i="33"/>
  <c r="R252" i="33"/>
  <c r="P252" i="33"/>
  <c r="BK252" i="33"/>
  <c r="BK248" i="33" s="1"/>
  <c r="J252" i="33"/>
  <c r="BE252" i="33"/>
  <c r="BI249" i="33"/>
  <c r="BH249" i="33"/>
  <c r="BG249" i="33"/>
  <c r="BF249" i="33"/>
  <c r="T249" i="33"/>
  <c r="T248" i="33"/>
  <c r="R249" i="33"/>
  <c r="P249" i="33"/>
  <c r="P248" i="33" s="1"/>
  <c r="BK249" i="33"/>
  <c r="J248" i="33"/>
  <c r="J105" i="33" s="1"/>
  <c r="J249" i="33"/>
  <c r="BE249" i="33" s="1"/>
  <c r="BI244" i="33"/>
  <c r="BH244" i="33"/>
  <c r="BG244" i="33"/>
  <c r="BF244" i="33"/>
  <c r="T244" i="33"/>
  <c r="R244" i="33"/>
  <c r="P244" i="33"/>
  <c r="BK244" i="33"/>
  <c r="J244" i="33"/>
  <c r="BE244" i="33"/>
  <c r="BI240" i="33"/>
  <c r="BH240" i="33"/>
  <c r="BG240" i="33"/>
  <c r="BF240" i="33"/>
  <c r="T240" i="33"/>
  <c r="R240" i="33"/>
  <c r="P240" i="33"/>
  <c r="BK240" i="33"/>
  <c r="J240" i="33"/>
  <c r="BE240" i="33"/>
  <c r="BI236" i="33"/>
  <c r="BH236" i="33"/>
  <c r="BG236" i="33"/>
  <c r="BF236" i="33"/>
  <c r="T236" i="33"/>
  <c r="R236" i="33"/>
  <c r="P236" i="33"/>
  <c r="BK236" i="33"/>
  <c r="J236" i="33"/>
  <c r="BE236" i="33"/>
  <c r="BI232" i="33"/>
  <c r="BH232" i="33"/>
  <c r="BG232" i="33"/>
  <c r="BF232" i="33"/>
  <c r="T232" i="33"/>
  <c r="R232" i="33"/>
  <c r="P232" i="33"/>
  <c r="BK232" i="33"/>
  <c r="J232" i="33"/>
  <c r="BE232" i="33"/>
  <c r="BI228" i="33"/>
  <c r="BH228" i="33"/>
  <c r="BG228" i="33"/>
  <c r="BF228" i="33"/>
  <c r="T228" i="33"/>
  <c r="R228" i="33"/>
  <c r="R218" i="33" s="1"/>
  <c r="P228" i="33"/>
  <c r="BK228" i="33"/>
  <c r="J228" i="33"/>
  <c r="BE228" i="33"/>
  <c r="BI223" i="33"/>
  <c r="BH223" i="33"/>
  <c r="BG223" i="33"/>
  <c r="BF223" i="33"/>
  <c r="T223" i="33"/>
  <c r="R223" i="33"/>
  <c r="P223" i="33"/>
  <c r="BK223" i="33"/>
  <c r="BK218" i="33" s="1"/>
  <c r="J223" i="33"/>
  <c r="BE223" i="33"/>
  <c r="BI219" i="33"/>
  <c r="BH219" i="33"/>
  <c r="BG219" i="33"/>
  <c r="BF219" i="33"/>
  <c r="T219" i="33"/>
  <c r="T218" i="33"/>
  <c r="R219" i="33"/>
  <c r="P219" i="33"/>
  <c r="P218" i="33" s="1"/>
  <c r="BK219" i="33"/>
  <c r="J218" i="33"/>
  <c r="J104" i="33" s="1"/>
  <c r="J219" i="33"/>
  <c r="BE219" i="33" s="1"/>
  <c r="BI214" i="33"/>
  <c r="BH214" i="33"/>
  <c r="BG214" i="33"/>
  <c r="BF214" i="33"/>
  <c r="T214" i="33"/>
  <c r="T213" i="33"/>
  <c r="R214" i="33"/>
  <c r="R213" i="33"/>
  <c r="P214" i="33"/>
  <c r="P213" i="33"/>
  <c r="BK214" i="33"/>
  <c r="BK213" i="33"/>
  <c r="J213" i="33"/>
  <c r="J103" i="33" s="1"/>
  <c r="J214" i="33"/>
  <c r="BE214" i="33" s="1"/>
  <c r="BI210" i="33"/>
  <c r="BH210" i="33"/>
  <c r="BG210" i="33"/>
  <c r="BF210" i="33"/>
  <c r="T210" i="33"/>
  <c r="R210" i="33"/>
  <c r="P210" i="33"/>
  <c r="BK210" i="33"/>
  <c r="J210" i="33"/>
  <c r="BE210" i="33"/>
  <c r="BI206" i="33"/>
  <c r="BH206" i="33"/>
  <c r="BG206" i="33"/>
  <c r="BF206" i="33"/>
  <c r="T206" i="33"/>
  <c r="R206" i="33"/>
  <c r="P206" i="33"/>
  <c r="BK206" i="33"/>
  <c r="J206" i="33"/>
  <c r="BE206" i="33"/>
  <c r="BI205" i="33"/>
  <c r="BH205" i="33"/>
  <c r="BG205" i="33"/>
  <c r="BF205" i="33"/>
  <c r="T205" i="33"/>
  <c r="R205" i="33"/>
  <c r="P205" i="33"/>
  <c r="BK205" i="33"/>
  <c r="J205" i="33"/>
  <c r="BE205" i="33"/>
  <c r="BI200" i="33"/>
  <c r="BH200" i="33"/>
  <c r="BG200" i="33"/>
  <c r="BF200" i="33"/>
  <c r="T200" i="33"/>
  <c r="R200" i="33"/>
  <c r="P200" i="33"/>
  <c r="BK200" i="33"/>
  <c r="J200" i="33"/>
  <c r="BE200" i="33"/>
  <c r="BI193" i="33"/>
  <c r="BH193" i="33"/>
  <c r="BG193" i="33"/>
  <c r="BF193" i="33"/>
  <c r="T193" i="33"/>
  <c r="R193" i="33"/>
  <c r="P193" i="33"/>
  <c r="BK193" i="33"/>
  <c r="J193" i="33"/>
  <c r="BE193" i="33"/>
  <c r="BI188" i="33"/>
  <c r="BH188" i="33"/>
  <c r="BG188" i="33"/>
  <c r="BF188" i="33"/>
  <c r="T188" i="33"/>
  <c r="R188" i="33"/>
  <c r="P188" i="33"/>
  <c r="BK188" i="33"/>
  <c r="J188" i="33"/>
  <c r="BE188" i="33"/>
  <c r="BI184" i="33"/>
  <c r="BH184" i="33"/>
  <c r="BG184" i="33"/>
  <c r="BF184" i="33"/>
  <c r="T184" i="33"/>
  <c r="R184" i="33"/>
  <c r="P184" i="33"/>
  <c r="BK184" i="33"/>
  <c r="J184" i="33"/>
  <c r="BE184" i="33"/>
  <c r="BI181" i="33"/>
  <c r="BH181" i="33"/>
  <c r="BG181" i="33"/>
  <c r="BF181" i="33"/>
  <c r="T181" i="33"/>
  <c r="R181" i="33"/>
  <c r="P181" i="33"/>
  <c r="BK181" i="33"/>
  <c r="J181" i="33"/>
  <c r="BE181" i="33"/>
  <c r="BI177" i="33"/>
  <c r="BH177" i="33"/>
  <c r="BG177" i="33"/>
  <c r="BF177" i="33"/>
  <c r="T177" i="33"/>
  <c r="R177" i="33"/>
  <c r="P177" i="33"/>
  <c r="BK177" i="33"/>
  <c r="J177" i="33"/>
  <c r="BE177" i="33"/>
  <c r="BI176" i="33"/>
  <c r="BH176" i="33"/>
  <c r="BG176" i="33"/>
  <c r="BF176" i="33"/>
  <c r="T176" i="33"/>
  <c r="R176" i="33"/>
  <c r="P176" i="33"/>
  <c r="BK176" i="33"/>
  <c r="J176" i="33"/>
  <c r="BE176" i="33"/>
  <c r="BI174" i="33"/>
  <c r="BH174" i="33"/>
  <c r="BG174" i="33"/>
  <c r="BF174" i="33"/>
  <c r="T174" i="33"/>
  <c r="R174" i="33"/>
  <c r="P174" i="33"/>
  <c r="BK174" i="33"/>
  <c r="J174" i="33"/>
  <c r="BE174" i="33"/>
  <c r="BI171" i="33"/>
  <c r="BH171" i="33"/>
  <c r="BG171" i="33"/>
  <c r="BF171" i="33"/>
  <c r="T171" i="33"/>
  <c r="R171" i="33"/>
  <c r="P171" i="33"/>
  <c r="BK171" i="33"/>
  <c r="J171" i="33"/>
  <c r="BE171" i="33"/>
  <c r="BI166" i="33"/>
  <c r="BH166" i="33"/>
  <c r="BG166" i="33"/>
  <c r="BF166" i="33"/>
  <c r="T166" i="33"/>
  <c r="R166" i="33"/>
  <c r="P166" i="33"/>
  <c r="BK166" i="33"/>
  <c r="J166" i="33"/>
  <c r="BE166" i="33"/>
  <c r="BI161" i="33"/>
  <c r="BH161" i="33"/>
  <c r="BG161" i="33"/>
  <c r="BF161" i="33"/>
  <c r="T161" i="33"/>
  <c r="R161" i="33"/>
  <c r="P161" i="33"/>
  <c r="BK161" i="33"/>
  <c r="J161" i="33"/>
  <c r="BE161" i="33"/>
  <c r="BI159" i="33"/>
  <c r="BH159" i="33"/>
  <c r="BG159" i="33"/>
  <c r="BF159" i="33"/>
  <c r="T159" i="33"/>
  <c r="R159" i="33"/>
  <c r="P159" i="33"/>
  <c r="BK159" i="33"/>
  <c r="J159" i="33"/>
  <c r="BE159" i="33"/>
  <c r="BI156" i="33"/>
  <c r="BH156" i="33"/>
  <c r="BG156" i="33"/>
  <c r="BF156" i="33"/>
  <c r="T156" i="33"/>
  <c r="R156" i="33"/>
  <c r="P156" i="33"/>
  <c r="BK156" i="33"/>
  <c r="J156" i="33"/>
  <c r="BE156" i="33"/>
  <c r="BI151" i="33"/>
  <c r="BH151" i="33"/>
  <c r="BG151" i="33"/>
  <c r="BF151" i="33"/>
  <c r="T151" i="33"/>
  <c r="R151" i="33"/>
  <c r="P151" i="33"/>
  <c r="BK151" i="33"/>
  <c r="J151" i="33"/>
  <c r="BE151" i="33"/>
  <c r="BI146" i="33"/>
  <c r="BH146" i="33"/>
  <c r="BG146" i="33"/>
  <c r="BF146" i="33"/>
  <c r="J38" i="33" s="1"/>
  <c r="AW130" i="1" s="1"/>
  <c r="AT130" i="1" s="1"/>
  <c r="T146" i="33"/>
  <c r="R146" i="33"/>
  <c r="P146" i="33"/>
  <c r="P134" i="33" s="1"/>
  <c r="BK146" i="33"/>
  <c r="J146" i="33"/>
  <c r="BE146" i="33"/>
  <c r="BI141" i="33"/>
  <c r="F41" i="33" s="1"/>
  <c r="BD130" i="1" s="1"/>
  <c r="BH141" i="33"/>
  <c r="BG141" i="33"/>
  <c r="BF141" i="33"/>
  <c r="T141" i="33"/>
  <c r="T134" i="33" s="1"/>
  <c r="T133" i="33" s="1"/>
  <c r="T132" i="33" s="1"/>
  <c r="R141" i="33"/>
  <c r="P141" i="33"/>
  <c r="BK141" i="33"/>
  <c r="J141" i="33"/>
  <c r="BE141" i="33"/>
  <c r="J37" i="33" s="1"/>
  <c r="AV130" i="1" s="1"/>
  <c r="BI135" i="33"/>
  <c r="BH135" i="33"/>
  <c r="BG135" i="33"/>
  <c r="F39" i="33" s="1"/>
  <c r="BB130" i="1" s="1"/>
  <c r="BF135" i="33"/>
  <c r="T135" i="33"/>
  <c r="R135" i="33"/>
  <c r="R134" i="33"/>
  <c r="R133" i="33" s="1"/>
  <c r="R132" i="33" s="1"/>
  <c r="P135" i="33"/>
  <c r="BK135" i="33"/>
  <c r="J135" i="33"/>
  <c r="BE135" i="33"/>
  <c r="J129" i="33"/>
  <c r="J128" i="33"/>
  <c r="F128" i="33"/>
  <c r="F126" i="33"/>
  <c r="E124" i="33"/>
  <c r="J96" i="33"/>
  <c r="J95" i="33"/>
  <c r="F95" i="33"/>
  <c r="F93" i="33"/>
  <c r="E91" i="33"/>
  <c r="J22" i="33"/>
  <c r="E22" i="33"/>
  <c r="F129" i="33"/>
  <c r="F96" i="33"/>
  <c r="J21" i="33"/>
  <c r="J16" i="33"/>
  <c r="J126" i="33"/>
  <c r="J93" i="33"/>
  <c r="E7" i="33"/>
  <c r="E118" i="33"/>
  <c r="E85" i="33"/>
  <c r="J41" i="32"/>
  <c r="J40" i="32"/>
  <c r="AY129" i="1"/>
  <c r="J39" i="32"/>
  <c r="AX129" i="1"/>
  <c r="BI289" i="32"/>
  <c r="BH289" i="32"/>
  <c r="BG289" i="32"/>
  <c r="BF289" i="32"/>
  <c r="T289" i="32"/>
  <c r="T288" i="32"/>
  <c r="R289" i="32"/>
  <c r="R288" i="32"/>
  <c r="P289" i="32"/>
  <c r="P288" i="32"/>
  <c r="BK289" i="32"/>
  <c r="BK288" i="32"/>
  <c r="J288" i="32" s="1"/>
  <c r="J108" i="32" s="1"/>
  <c r="J289" i="32"/>
  <c r="BE289" i="32"/>
  <c r="BI287" i="32"/>
  <c r="BH287" i="32"/>
  <c r="BG287" i="32"/>
  <c r="BF287" i="32"/>
  <c r="T287" i="32"/>
  <c r="T286" i="32"/>
  <c r="R287" i="32"/>
  <c r="R286" i="32"/>
  <c r="P287" i="32"/>
  <c r="P286" i="32"/>
  <c r="BK287" i="32"/>
  <c r="BK286" i="32"/>
  <c r="J286" i="32" s="1"/>
  <c r="J107" i="32" s="1"/>
  <c r="J287" i="32"/>
  <c r="BE287" i="32"/>
  <c r="BI280" i="32"/>
  <c r="BH280" i="32"/>
  <c r="BG280" i="32"/>
  <c r="BF280" i="32"/>
  <c r="T280" i="32"/>
  <c r="T279" i="32"/>
  <c r="R280" i="32"/>
  <c r="R279" i="32"/>
  <c r="P280" i="32"/>
  <c r="P279" i="32"/>
  <c r="BK280" i="32"/>
  <c r="BK279" i="32"/>
  <c r="J279" i="32" s="1"/>
  <c r="J106" i="32" s="1"/>
  <c r="J280" i="32"/>
  <c r="BE280" i="32"/>
  <c r="BI278" i="32"/>
  <c r="BH278" i="32"/>
  <c r="BG278" i="32"/>
  <c r="BF278" i="32"/>
  <c r="T278" i="32"/>
  <c r="R278" i="32"/>
  <c r="P278" i="32"/>
  <c r="BK278" i="32"/>
  <c r="J278" i="32"/>
  <c r="BE278" i="32"/>
  <c r="BI277" i="32"/>
  <c r="BH277" i="32"/>
  <c r="BG277" i="32"/>
  <c r="BF277" i="32"/>
  <c r="T277" i="32"/>
  <c r="R277" i="32"/>
  <c r="P277" i="32"/>
  <c r="BK277" i="32"/>
  <c r="J277" i="32"/>
  <c r="BE277" i="32" s="1"/>
  <c r="BI276" i="32"/>
  <c r="BH276" i="32"/>
  <c r="BG276" i="32"/>
  <c r="BF276" i="32"/>
  <c r="T276" i="32"/>
  <c r="R276" i="32"/>
  <c r="P276" i="32"/>
  <c r="BK276" i="32"/>
  <c r="J276" i="32"/>
  <c r="BE276" i="32"/>
  <c r="BI273" i="32"/>
  <c r="BH273" i="32"/>
  <c r="BG273" i="32"/>
  <c r="BF273" i="32"/>
  <c r="T273" i="32"/>
  <c r="R273" i="32"/>
  <c r="P273" i="32"/>
  <c r="BK273" i="32"/>
  <c r="J273" i="32"/>
  <c r="BE273" i="32" s="1"/>
  <c r="BI272" i="32"/>
  <c r="BH272" i="32"/>
  <c r="BG272" i="32"/>
  <c r="BF272" i="32"/>
  <c r="T272" i="32"/>
  <c r="R272" i="32"/>
  <c r="P272" i="32"/>
  <c r="BK272" i="32"/>
  <c r="J272" i="32"/>
  <c r="BE272" i="32"/>
  <c r="BI271" i="32"/>
  <c r="BH271" i="32"/>
  <c r="BG271" i="32"/>
  <c r="BF271" i="32"/>
  <c r="T271" i="32"/>
  <c r="R271" i="32"/>
  <c r="P271" i="32"/>
  <c r="BK271" i="32"/>
  <c r="J271" i="32"/>
  <c r="BE271" i="32" s="1"/>
  <c r="BI268" i="32"/>
  <c r="BH268" i="32"/>
  <c r="BG268" i="32"/>
  <c r="BF268" i="32"/>
  <c r="T268" i="32"/>
  <c r="R268" i="32"/>
  <c r="P268" i="32"/>
  <c r="BK268" i="32"/>
  <c r="J268" i="32"/>
  <c r="BE268" i="32"/>
  <c r="BI267" i="32"/>
  <c r="BH267" i="32"/>
  <c r="BG267" i="32"/>
  <c r="BF267" i="32"/>
  <c r="T267" i="32"/>
  <c r="R267" i="32"/>
  <c r="P267" i="32"/>
  <c r="BK267" i="32"/>
  <c r="J267" i="32"/>
  <c r="BE267" i="32" s="1"/>
  <c r="BI264" i="32"/>
  <c r="BH264" i="32"/>
  <c r="BG264" i="32"/>
  <c r="BF264" i="32"/>
  <c r="T264" i="32"/>
  <c r="R264" i="32"/>
  <c r="P264" i="32"/>
  <c r="BK264" i="32"/>
  <c r="J264" i="32"/>
  <c r="BE264" i="32"/>
  <c r="BI263" i="32"/>
  <c r="BH263" i="32"/>
  <c r="BG263" i="32"/>
  <c r="BF263" i="32"/>
  <c r="T263" i="32"/>
  <c r="R263" i="32"/>
  <c r="P263" i="32"/>
  <c r="BK263" i="32"/>
  <c r="J263" i="32"/>
  <c r="BE263" i="32" s="1"/>
  <c r="BI262" i="32"/>
  <c r="BH262" i="32"/>
  <c r="BG262" i="32"/>
  <c r="BF262" i="32"/>
  <c r="T262" i="32"/>
  <c r="R262" i="32"/>
  <c r="P262" i="32"/>
  <c r="BK262" i="32"/>
  <c r="J262" i="32"/>
  <c r="BE262" i="32"/>
  <c r="BI261" i="32"/>
  <c r="BH261" i="32"/>
  <c r="BG261" i="32"/>
  <c r="BF261" i="32"/>
  <c r="T261" i="32"/>
  <c r="R261" i="32"/>
  <c r="P261" i="32"/>
  <c r="BK261" i="32"/>
  <c r="J261" i="32"/>
  <c r="BE261" i="32" s="1"/>
  <c r="BI258" i="32"/>
  <c r="BH258" i="32"/>
  <c r="BG258" i="32"/>
  <c r="BF258" i="32"/>
  <c r="T258" i="32"/>
  <c r="R258" i="32"/>
  <c r="P258" i="32"/>
  <c r="BK258" i="32"/>
  <c r="J258" i="32"/>
  <c r="BE258" i="32"/>
  <c r="BI257" i="32"/>
  <c r="BH257" i="32"/>
  <c r="BG257" i="32"/>
  <c r="BF257" i="32"/>
  <c r="T257" i="32"/>
  <c r="R257" i="32"/>
  <c r="P257" i="32"/>
  <c r="BK257" i="32"/>
  <c r="J257" i="32"/>
  <c r="BE257" i="32" s="1"/>
  <c r="BI254" i="32"/>
  <c r="BH254" i="32"/>
  <c r="BG254" i="32"/>
  <c r="BF254" i="32"/>
  <c r="T254" i="32"/>
  <c r="R254" i="32"/>
  <c r="P254" i="32"/>
  <c r="BK254" i="32"/>
  <c r="J254" i="32"/>
  <c r="BE254" i="32"/>
  <c r="BI253" i="32"/>
  <c r="BH253" i="32"/>
  <c r="BG253" i="32"/>
  <c r="BF253" i="32"/>
  <c r="T253" i="32"/>
  <c r="R253" i="32"/>
  <c r="P253" i="32"/>
  <c r="BK253" i="32"/>
  <c r="J253" i="32"/>
  <c r="BE253" i="32" s="1"/>
  <c r="BI250" i="32"/>
  <c r="BH250" i="32"/>
  <c r="BG250" i="32"/>
  <c r="BF250" i="32"/>
  <c r="T250" i="32"/>
  <c r="R250" i="32"/>
  <c r="P250" i="32"/>
  <c r="BK250" i="32"/>
  <c r="J250" i="32"/>
  <c r="BE250" i="32"/>
  <c r="BI248" i="32"/>
  <c r="BH248" i="32"/>
  <c r="BG248" i="32"/>
  <c r="BF248" i="32"/>
  <c r="T248" i="32"/>
  <c r="R248" i="32"/>
  <c r="P248" i="32"/>
  <c r="BK248" i="32"/>
  <c r="J248" i="32"/>
  <c r="BE248" i="32" s="1"/>
  <c r="BI246" i="32"/>
  <c r="BH246" i="32"/>
  <c r="BG246" i="32"/>
  <c r="BF246" i="32"/>
  <c r="T246" i="32"/>
  <c r="R246" i="32"/>
  <c r="P246" i="32"/>
  <c r="BK246" i="32"/>
  <c r="J246" i="32"/>
  <c r="BE246" i="32"/>
  <c r="BI244" i="32"/>
  <c r="BH244" i="32"/>
  <c r="BG244" i="32"/>
  <c r="BF244" i="32"/>
  <c r="T244" i="32"/>
  <c r="R244" i="32"/>
  <c r="P244" i="32"/>
  <c r="BK244" i="32"/>
  <c r="J244" i="32"/>
  <c r="BE244" i="32" s="1"/>
  <c r="BI239" i="32"/>
  <c r="BH239" i="32"/>
  <c r="BG239" i="32"/>
  <c r="BF239" i="32"/>
  <c r="T239" i="32"/>
  <c r="R239" i="32"/>
  <c r="R238" i="32"/>
  <c r="P239" i="32"/>
  <c r="BK239" i="32"/>
  <c r="BK238" i="32"/>
  <c r="J238" i="32" s="1"/>
  <c r="J105" i="32" s="1"/>
  <c r="J239" i="32"/>
  <c r="BE239" i="32"/>
  <c r="BI234" i="32"/>
  <c r="BH234" i="32"/>
  <c r="BG234" i="32"/>
  <c r="BF234" i="32"/>
  <c r="T234" i="32"/>
  <c r="R234" i="32"/>
  <c r="P234" i="32"/>
  <c r="P224" i="32" s="1"/>
  <c r="BK234" i="32"/>
  <c r="J234" i="32"/>
  <c r="BE234" i="32"/>
  <c r="BI230" i="32"/>
  <c r="BH230" i="32"/>
  <c r="BG230" i="32"/>
  <c r="BF230" i="32"/>
  <c r="T230" i="32"/>
  <c r="T224" i="32" s="1"/>
  <c r="R230" i="32"/>
  <c r="P230" i="32"/>
  <c r="BK230" i="32"/>
  <c r="J230" i="32"/>
  <c r="BE230" i="32" s="1"/>
  <c r="BI225" i="32"/>
  <c r="BH225" i="32"/>
  <c r="BG225" i="32"/>
  <c r="BF225" i="32"/>
  <c r="T225" i="32"/>
  <c r="R225" i="32"/>
  <c r="R224" i="32" s="1"/>
  <c r="P225" i="32"/>
  <c r="BK225" i="32"/>
  <c r="BK224" i="32"/>
  <c r="J224" i="32" s="1"/>
  <c r="J104" i="32" s="1"/>
  <c r="J225" i="32"/>
  <c r="BE225" i="32"/>
  <c r="BI221" i="32"/>
  <c r="BH221" i="32"/>
  <c r="BG221" i="32"/>
  <c r="BF221" i="32"/>
  <c r="T221" i="32"/>
  <c r="R221" i="32"/>
  <c r="P221" i="32"/>
  <c r="BK221" i="32"/>
  <c r="J221" i="32"/>
  <c r="BE221" i="32"/>
  <c r="BI213" i="32"/>
  <c r="BH213" i="32"/>
  <c r="BG213" i="32"/>
  <c r="BF213" i="32"/>
  <c r="T213" i="32"/>
  <c r="R213" i="32"/>
  <c r="P213" i="32"/>
  <c r="BK213" i="32"/>
  <c r="J213" i="32"/>
  <c r="BE213" i="32"/>
  <c r="BI212" i="32"/>
  <c r="BH212" i="32"/>
  <c r="BG212" i="32"/>
  <c r="BF212" i="32"/>
  <c r="T212" i="32"/>
  <c r="R212" i="32"/>
  <c r="P212" i="32"/>
  <c r="BK212" i="32"/>
  <c r="J212" i="32"/>
  <c r="BE212" i="32"/>
  <c r="BI211" i="32"/>
  <c r="BH211" i="32"/>
  <c r="BG211" i="32"/>
  <c r="BF211" i="32"/>
  <c r="T211" i="32"/>
  <c r="R211" i="32"/>
  <c r="R203" i="32" s="1"/>
  <c r="P211" i="32"/>
  <c r="BK211" i="32"/>
  <c r="J211" i="32"/>
  <c r="BE211" i="32"/>
  <c r="BI208" i="32"/>
  <c r="BH208" i="32"/>
  <c r="BG208" i="32"/>
  <c r="BF208" i="32"/>
  <c r="T208" i="32"/>
  <c r="R208" i="32"/>
  <c r="P208" i="32"/>
  <c r="BK208" i="32"/>
  <c r="BK203" i="32" s="1"/>
  <c r="J208" i="32"/>
  <c r="BE208" i="32"/>
  <c r="BI204" i="32"/>
  <c r="BH204" i="32"/>
  <c r="BG204" i="32"/>
  <c r="BF204" i="32"/>
  <c r="T204" i="32"/>
  <c r="T203" i="32"/>
  <c r="R204" i="32"/>
  <c r="P204" i="32"/>
  <c r="P203" i="32" s="1"/>
  <c r="BK204" i="32"/>
  <c r="J203" i="32"/>
  <c r="J103" i="32" s="1"/>
  <c r="J204" i="32"/>
  <c r="BE204" i="32" s="1"/>
  <c r="BI200" i="32"/>
  <c r="BH200" i="32"/>
  <c r="BG200" i="32"/>
  <c r="BF200" i="32"/>
  <c r="T200" i="32"/>
  <c r="R200" i="32"/>
  <c r="P200" i="32"/>
  <c r="BK200" i="32"/>
  <c r="J200" i="32"/>
  <c r="BE200" i="32"/>
  <c r="BI194" i="32"/>
  <c r="BH194" i="32"/>
  <c r="BG194" i="32"/>
  <c r="BF194" i="32"/>
  <c r="T194" i="32"/>
  <c r="R194" i="32"/>
  <c r="P194" i="32"/>
  <c r="BK194" i="32"/>
  <c r="J194" i="32"/>
  <c r="BE194" i="32"/>
  <c r="BI193" i="32"/>
  <c r="BH193" i="32"/>
  <c r="BG193" i="32"/>
  <c r="BF193" i="32"/>
  <c r="T193" i="32"/>
  <c r="R193" i="32"/>
  <c r="P193" i="32"/>
  <c r="BK193" i="32"/>
  <c r="J193" i="32"/>
  <c r="BE193" i="32"/>
  <c r="BI189" i="32"/>
  <c r="BH189" i="32"/>
  <c r="BG189" i="32"/>
  <c r="BF189" i="32"/>
  <c r="T189" i="32"/>
  <c r="R189" i="32"/>
  <c r="P189" i="32"/>
  <c r="BK189" i="32"/>
  <c r="J189" i="32"/>
  <c r="BE189" i="32"/>
  <c r="BI183" i="32"/>
  <c r="BH183" i="32"/>
  <c r="BG183" i="32"/>
  <c r="BF183" i="32"/>
  <c r="T183" i="32"/>
  <c r="R183" i="32"/>
  <c r="P183" i="32"/>
  <c r="BK183" i="32"/>
  <c r="J183" i="32"/>
  <c r="BE183" i="32"/>
  <c r="BI178" i="32"/>
  <c r="BH178" i="32"/>
  <c r="BG178" i="32"/>
  <c r="BF178" i="32"/>
  <c r="T178" i="32"/>
  <c r="R178" i="32"/>
  <c r="P178" i="32"/>
  <c r="BK178" i="32"/>
  <c r="J178" i="32"/>
  <c r="BE178" i="32"/>
  <c r="BI174" i="32"/>
  <c r="BH174" i="32"/>
  <c r="BG174" i="32"/>
  <c r="BF174" i="32"/>
  <c r="T174" i="32"/>
  <c r="R174" i="32"/>
  <c r="P174" i="32"/>
  <c r="BK174" i="32"/>
  <c r="J174" i="32"/>
  <c r="BE174" i="32"/>
  <c r="BI171" i="32"/>
  <c r="BH171" i="32"/>
  <c r="BG171" i="32"/>
  <c r="BF171" i="32"/>
  <c r="T171" i="32"/>
  <c r="R171" i="32"/>
  <c r="P171" i="32"/>
  <c r="BK171" i="32"/>
  <c r="J171" i="32"/>
  <c r="BE171" i="32"/>
  <c r="BI167" i="32"/>
  <c r="BH167" i="32"/>
  <c r="BG167" i="32"/>
  <c r="BF167" i="32"/>
  <c r="T167" i="32"/>
  <c r="R167" i="32"/>
  <c r="P167" i="32"/>
  <c r="BK167" i="32"/>
  <c r="J167" i="32"/>
  <c r="BE167" i="32"/>
  <c r="BI164" i="32"/>
  <c r="BH164" i="32"/>
  <c r="BG164" i="32"/>
  <c r="BF164" i="32"/>
  <c r="T164" i="32"/>
  <c r="R164" i="32"/>
  <c r="P164" i="32"/>
  <c r="BK164" i="32"/>
  <c r="J164" i="32"/>
  <c r="BE164" i="32"/>
  <c r="BI159" i="32"/>
  <c r="BH159" i="32"/>
  <c r="BG159" i="32"/>
  <c r="BF159" i="32"/>
  <c r="T159" i="32"/>
  <c r="R159" i="32"/>
  <c r="P159" i="32"/>
  <c r="BK159" i="32"/>
  <c r="J159" i="32"/>
  <c r="BE159" i="32"/>
  <c r="BI154" i="32"/>
  <c r="BH154" i="32"/>
  <c r="BG154" i="32"/>
  <c r="BF154" i="32"/>
  <c r="T154" i="32"/>
  <c r="R154" i="32"/>
  <c r="P154" i="32"/>
  <c r="BK154" i="32"/>
  <c r="J154" i="32"/>
  <c r="BE154" i="32"/>
  <c r="BI152" i="32"/>
  <c r="BH152" i="32"/>
  <c r="BG152" i="32"/>
  <c r="BF152" i="32"/>
  <c r="T152" i="32"/>
  <c r="R152" i="32"/>
  <c r="P152" i="32"/>
  <c r="BK152" i="32"/>
  <c r="J152" i="32"/>
  <c r="BE152" i="32"/>
  <c r="BI149" i="32"/>
  <c r="BH149" i="32"/>
  <c r="BG149" i="32"/>
  <c r="BF149" i="32"/>
  <c r="T149" i="32"/>
  <c r="R149" i="32"/>
  <c r="P149" i="32"/>
  <c r="BK149" i="32"/>
  <c r="J149" i="32"/>
  <c r="BE149" i="32"/>
  <c r="BI146" i="32"/>
  <c r="BH146" i="32"/>
  <c r="F40" i="32" s="1"/>
  <c r="BC129" i="1" s="1"/>
  <c r="BG146" i="32"/>
  <c r="BF146" i="32"/>
  <c r="T146" i="32"/>
  <c r="T134" i="32" s="1"/>
  <c r="R146" i="32"/>
  <c r="R134" i="32" s="1"/>
  <c r="P146" i="32"/>
  <c r="BK146" i="32"/>
  <c r="J146" i="32"/>
  <c r="BE146" i="32"/>
  <c r="BI141" i="32"/>
  <c r="BH141" i="32"/>
  <c r="BG141" i="32"/>
  <c r="BF141" i="32"/>
  <c r="T141" i="32"/>
  <c r="R141" i="32"/>
  <c r="P141" i="32"/>
  <c r="P134" i="32" s="1"/>
  <c r="BK141" i="32"/>
  <c r="BK134" i="32" s="1"/>
  <c r="J141" i="32"/>
  <c r="BE141" i="32"/>
  <c r="BI135" i="32"/>
  <c r="BH135" i="32"/>
  <c r="BG135" i="32"/>
  <c r="BF135" i="32"/>
  <c r="T135" i="32"/>
  <c r="R135" i="32"/>
  <c r="R133" i="32"/>
  <c r="R132" i="32" s="1"/>
  <c r="P135" i="32"/>
  <c r="BK135" i="32"/>
  <c r="J135" i="32"/>
  <c r="BE135" i="32" s="1"/>
  <c r="J129" i="32"/>
  <c r="J128" i="32"/>
  <c r="F128" i="32"/>
  <c r="F126" i="32"/>
  <c r="E124" i="32"/>
  <c r="J96" i="32"/>
  <c r="J95" i="32"/>
  <c r="F95" i="32"/>
  <c r="F93" i="32"/>
  <c r="E91" i="32"/>
  <c r="J22" i="32"/>
  <c r="E22" i="32"/>
  <c r="J21" i="32"/>
  <c r="J16" i="32"/>
  <c r="E7" i="32"/>
  <c r="E85" i="32" s="1"/>
  <c r="E118" i="32"/>
  <c r="J41" i="31"/>
  <c r="J40" i="31"/>
  <c r="AY128" i="1" s="1"/>
  <c r="J39" i="31"/>
  <c r="AX128" i="1"/>
  <c r="BI382" i="31"/>
  <c r="BH382" i="31"/>
  <c r="BG382" i="31"/>
  <c r="BF382" i="31"/>
  <c r="T382" i="31"/>
  <c r="T381" i="31" s="1"/>
  <c r="R382" i="31"/>
  <c r="R381" i="31"/>
  <c r="P382" i="31"/>
  <c r="P381" i="31" s="1"/>
  <c r="BK382" i="31"/>
  <c r="BK381" i="31"/>
  <c r="J381" i="31"/>
  <c r="J109" i="31" s="1"/>
  <c r="J382" i="31"/>
  <c r="BE382" i="31" s="1"/>
  <c r="BI380" i="31"/>
  <c r="BH380" i="31"/>
  <c r="BG380" i="31"/>
  <c r="BF380" i="31"/>
  <c r="T380" i="31"/>
  <c r="T379" i="31"/>
  <c r="R380" i="31"/>
  <c r="R379" i="31"/>
  <c r="P380" i="31"/>
  <c r="P379" i="31"/>
  <c r="BK380" i="31"/>
  <c r="BK379" i="31"/>
  <c r="J379" i="31"/>
  <c r="J108" i="31" s="1"/>
  <c r="J380" i="31"/>
  <c r="BE380" i="31" s="1"/>
  <c r="BI371" i="31"/>
  <c r="BH371" i="31"/>
  <c r="BG371" i="31"/>
  <c r="BF371" i="31"/>
  <c r="T371" i="31"/>
  <c r="T370" i="31" s="1"/>
  <c r="R371" i="31"/>
  <c r="R370" i="31"/>
  <c r="P371" i="31"/>
  <c r="P370" i="31" s="1"/>
  <c r="BK371" i="31"/>
  <c r="BK370" i="31"/>
  <c r="J370" i="31"/>
  <c r="J107" i="31" s="1"/>
  <c r="J371" i="31"/>
  <c r="BE371" i="31" s="1"/>
  <c r="BI369" i="31"/>
  <c r="BH369" i="31"/>
  <c r="BG369" i="31"/>
  <c r="BF369" i="31"/>
  <c r="T369" i="31"/>
  <c r="R369" i="31"/>
  <c r="P369" i="31"/>
  <c r="BK369" i="31"/>
  <c r="J369" i="31"/>
  <c r="BE369" i="31"/>
  <c r="BI366" i="31"/>
  <c r="BH366" i="31"/>
  <c r="BG366" i="31"/>
  <c r="BF366" i="31"/>
  <c r="T366" i="31"/>
  <c r="R366" i="31"/>
  <c r="P366" i="31"/>
  <c r="BK366" i="31"/>
  <c r="J366" i="31"/>
  <c r="BE366" i="31"/>
  <c r="BI362" i="31"/>
  <c r="BH362" i="31"/>
  <c r="BG362" i="31"/>
  <c r="BF362" i="31"/>
  <c r="T362" i="31"/>
  <c r="R362" i="31"/>
  <c r="P362" i="31"/>
  <c r="BK362" i="31"/>
  <c r="J362" i="31"/>
  <c r="BE362" i="31"/>
  <c r="BI358" i="31"/>
  <c r="BH358" i="31"/>
  <c r="BG358" i="31"/>
  <c r="BF358" i="31"/>
  <c r="T358" i="31"/>
  <c r="R358" i="31"/>
  <c r="P358" i="31"/>
  <c r="BK358" i="31"/>
  <c r="J358" i="31"/>
  <c r="BE358" i="31"/>
  <c r="BI354" i="31"/>
  <c r="BH354" i="31"/>
  <c r="BG354" i="31"/>
  <c r="BF354" i="31"/>
  <c r="T354" i="31"/>
  <c r="R354" i="31"/>
  <c r="R346" i="31" s="1"/>
  <c r="P354" i="31"/>
  <c r="BK354" i="31"/>
  <c r="J354" i="31"/>
  <c r="BE354" i="31"/>
  <c r="BI350" i="31"/>
  <c r="BH350" i="31"/>
  <c r="BG350" i="31"/>
  <c r="BF350" i="31"/>
  <c r="T350" i="31"/>
  <c r="R350" i="31"/>
  <c r="P350" i="31"/>
  <c r="BK350" i="31"/>
  <c r="BK346" i="31" s="1"/>
  <c r="J346" i="31" s="1"/>
  <c r="J106" i="31" s="1"/>
  <c r="J350" i="31"/>
  <c r="BE350" i="31"/>
  <c r="BI347" i="31"/>
  <c r="BH347" i="31"/>
  <c r="BG347" i="31"/>
  <c r="BF347" i="31"/>
  <c r="T347" i="31"/>
  <c r="T346" i="31"/>
  <c r="R347" i="31"/>
  <c r="P347" i="31"/>
  <c r="P346" i="31"/>
  <c r="BK347" i="31"/>
  <c r="J347" i="31"/>
  <c r="BE347" i="31" s="1"/>
  <c r="BI345" i="31"/>
  <c r="BH345" i="31"/>
  <c r="BG345" i="31"/>
  <c r="BF345" i="31"/>
  <c r="T345" i="31"/>
  <c r="R345" i="31"/>
  <c r="P345" i="31"/>
  <c r="BK345" i="31"/>
  <c r="J345" i="31"/>
  <c r="BE345" i="31"/>
  <c r="BI344" i="31"/>
  <c r="BH344" i="31"/>
  <c r="BG344" i="31"/>
  <c r="BF344" i="31"/>
  <c r="T344" i="31"/>
  <c r="R344" i="31"/>
  <c r="P344" i="31"/>
  <c r="BK344" i="31"/>
  <c r="J344" i="31"/>
  <c r="BE344" i="31"/>
  <c r="BI343" i="31"/>
  <c r="BH343" i="31"/>
  <c r="BG343" i="31"/>
  <c r="BF343" i="31"/>
  <c r="T343" i="31"/>
  <c r="R343" i="31"/>
  <c r="P343" i="31"/>
  <c r="BK343" i="31"/>
  <c r="J343" i="31"/>
  <c r="BE343" i="31"/>
  <c r="BI340" i="31"/>
  <c r="BH340" i="31"/>
  <c r="BG340" i="31"/>
  <c r="BF340" i="31"/>
  <c r="T340" i="31"/>
  <c r="R340" i="31"/>
  <c r="P340" i="31"/>
  <c r="BK340" i="31"/>
  <c r="J340" i="31"/>
  <c r="BE340" i="31"/>
  <c r="BI339" i="31"/>
  <c r="BH339" i="31"/>
  <c r="BG339" i="31"/>
  <c r="BF339" i="31"/>
  <c r="T339" i="31"/>
  <c r="R339" i="31"/>
  <c r="P339" i="31"/>
  <c r="BK339" i="31"/>
  <c r="J339" i="31"/>
  <c r="BE339" i="31"/>
  <c r="BI338" i="31"/>
  <c r="BH338" i="31"/>
  <c r="BG338" i="31"/>
  <c r="BF338" i="31"/>
  <c r="T338" i="31"/>
  <c r="R338" i="31"/>
  <c r="P338" i="31"/>
  <c r="BK338" i="31"/>
  <c r="J338" i="31"/>
  <c r="BE338" i="31"/>
  <c r="BI335" i="31"/>
  <c r="BH335" i="31"/>
  <c r="BG335" i="31"/>
  <c r="BF335" i="31"/>
  <c r="T335" i="31"/>
  <c r="R335" i="31"/>
  <c r="P335" i="31"/>
  <c r="BK335" i="31"/>
  <c r="J335" i="31"/>
  <c r="BE335" i="31"/>
  <c r="BI334" i="31"/>
  <c r="BH334" i="31"/>
  <c r="BG334" i="31"/>
  <c r="BF334" i="31"/>
  <c r="T334" i="31"/>
  <c r="R334" i="31"/>
  <c r="P334" i="31"/>
  <c r="BK334" i="31"/>
  <c r="J334" i="31"/>
  <c r="BE334" i="31"/>
  <c r="BI331" i="31"/>
  <c r="BH331" i="31"/>
  <c r="BG331" i="31"/>
  <c r="BF331" i="31"/>
  <c r="T331" i="31"/>
  <c r="R331" i="31"/>
  <c r="P331" i="31"/>
  <c r="BK331" i="31"/>
  <c r="J331" i="31"/>
  <c r="BE331" i="31"/>
  <c r="BI330" i="31"/>
  <c r="BH330" i="31"/>
  <c r="BG330" i="31"/>
  <c r="BF330" i="31"/>
  <c r="T330" i="31"/>
  <c r="R330" i="31"/>
  <c r="P330" i="31"/>
  <c r="BK330" i="31"/>
  <c r="J330" i="31"/>
  <c r="BE330" i="31"/>
  <c r="BI329" i="31"/>
  <c r="BH329" i="31"/>
  <c r="BG329" i="31"/>
  <c r="BF329" i="31"/>
  <c r="T329" i="31"/>
  <c r="R329" i="31"/>
  <c r="P329" i="31"/>
  <c r="BK329" i="31"/>
  <c r="J329" i="31"/>
  <c r="BE329" i="31"/>
  <c r="BI326" i="31"/>
  <c r="BH326" i="31"/>
  <c r="BG326" i="31"/>
  <c r="BF326" i="31"/>
  <c r="T326" i="31"/>
  <c r="R326" i="31"/>
  <c r="P326" i="31"/>
  <c r="BK326" i="31"/>
  <c r="J326" i="31"/>
  <c r="BE326" i="31"/>
  <c r="BI325" i="31"/>
  <c r="BH325" i="31"/>
  <c r="BG325" i="31"/>
  <c r="BF325" i="31"/>
  <c r="T325" i="31"/>
  <c r="R325" i="31"/>
  <c r="P325" i="31"/>
  <c r="BK325" i="31"/>
  <c r="J325" i="31"/>
  <c r="BE325" i="31"/>
  <c r="BI322" i="31"/>
  <c r="BH322" i="31"/>
  <c r="BG322" i="31"/>
  <c r="BF322" i="31"/>
  <c r="T322" i="31"/>
  <c r="R322" i="31"/>
  <c r="P322" i="31"/>
  <c r="BK322" i="31"/>
  <c r="J322" i="31"/>
  <c r="BE322" i="31"/>
  <c r="BI320" i="31"/>
  <c r="BH320" i="31"/>
  <c r="BG320" i="31"/>
  <c r="BF320" i="31"/>
  <c r="T320" i="31"/>
  <c r="R320" i="31"/>
  <c r="P320" i="31"/>
  <c r="BK320" i="31"/>
  <c r="J320" i="31"/>
  <c r="BE320" i="31"/>
  <c r="BI318" i="31"/>
  <c r="BH318" i="31"/>
  <c r="BG318" i="31"/>
  <c r="BF318" i="31"/>
  <c r="T318" i="31"/>
  <c r="R318" i="31"/>
  <c r="P318" i="31"/>
  <c r="P310" i="31" s="1"/>
  <c r="BK318" i="31"/>
  <c r="J318" i="31"/>
  <c r="BE318" i="31"/>
  <c r="BI316" i="31"/>
  <c r="BH316" i="31"/>
  <c r="BG316" i="31"/>
  <c r="BF316" i="31"/>
  <c r="T316" i="31"/>
  <c r="T310" i="31" s="1"/>
  <c r="R316" i="31"/>
  <c r="R310" i="31" s="1"/>
  <c r="P316" i="31"/>
  <c r="BK316" i="31"/>
  <c r="J316" i="31"/>
  <c r="BE316" i="31"/>
  <c r="BI311" i="31"/>
  <c r="BH311" i="31"/>
  <c r="BG311" i="31"/>
  <c r="BF311" i="31"/>
  <c r="T311" i="31"/>
  <c r="R311" i="31"/>
  <c r="P311" i="31"/>
  <c r="BK311" i="31"/>
  <c r="BK310" i="31" s="1"/>
  <c r="J310" i="31" s="1"/>
  <c r="J311" i="31"/>
  <c r="BE311" i="31"/>
  <c r="J105" i="31"/>
  <c r="BI305" i="31"/>
  <c r="BH305" i="31"/>
  <c r="BG305" i="31"/>
  <c r="BF305" i="31"/>
  <c r="T305" i="31"/>
  <c r="R305" i="31"/>
  <c r="P305" i="31"/>
  <c r="BK305" i="31"/>
  <c r="J305" i="31"/>
  <c r="BE305" i="31"/>
  <c r="BI301" i="31"/>
  <c r="BH301" i="31"/>
  <c r="BG301" i="31"/>
  <c r="BF301" i="31"/>
  <c r="T301" i="31"/>
  <c r="R301" i="31"/>
  <c r="P301" i="31"/>
  <c r="BK301" i="31"/>
  <c r="J301" i="31"/>
  <c r="BE301" i="31" s="1"/>
  <c r="BI297" i="31"/>
  <c r="BH297" i="31"/>
  <c r="BG297" i="31"/>
  <c r="BF297" i="31"/>
  <c r="T297" i="31"/>
  <c r="R297" i="31"/>
  <c r="P297" i="31"/>
  <c r="BK297" i="31"/>
  <c r="J297" i="31"/>
  <c r="BE297" i="31"/>
  <c r="BI293" i="31"/>
  <c r="BH293" i="31"/>
  <c r="BG293" i="31"/>
  <c r="BF293" i="31"/>
  <c r="T293" i="31"/>
  <c r="R293" i="31"/>
  <c r="P293" i="31"/>
  <c r="BK293" i="31"/>
  <c r="J293" i="31"/>
  <c r="BE293" i="31" s="1"/>
  <c r="BI289" i="31"/>
  <c r="BH289" i="31"/>
  <c r="BG289" i="31"/>
  <c r="BF289" i="31"/>
  <c r="T289" i="31"/>
  <c r="R289" i="31"/>
  <c r="P289" i="31"/>
  <c r="BK289" i="31"/>
  <c r="J289" i="31"/>
  <c r="BE289" i="31"/>
  <c r="BI285" i="31"/>
  <c r="BH285" i="31"/>
  <c r="BG285" i="31"/>
  <c r="BF285" i="31"/>
  <c r="T285" i="31"/>
  <c r="R285" i="31"/>
  <c r="R273" i="31" s="1"/>
  <c r="P285" i="31"/>
  <c r="BK285" i="31"/>
  <c r="J285" i="31"/>
  <c r="BE285" i="31" s="1"/>
  <c r="BI278" i="31"/>
  <c r="BH278" i="31"/>
  <c r="BG278" i="31"/>
  <c r="BF278" i="31"/>
  <c r="T278" i="31"/>
  <c r="R278" i="31"/>
  <c r="P278" i="31"/>
  <c r="BK278" i="31"/>
  <c r="BK273" i="31" s="1"/>
  <c r="J273" i="31" s="1"/>
  <c r="J104" i="31" s="1"/>
  <c r="J278" i="31"/>
  <c r="BE278" i="31"/>
  <c r="BI274" i="31"/>
  <c r="BH274" i="31"/>
  <c r="BG274" i="31"/>
  <c r="BF274" i="31"/>
  <c r="T274" i="31"/>
  <c r="T273" i="31" s="1"/>
  <c r="R274" i="31"/>
  <c r="P274" i="31"/>
  <c r="P273" i="31"/>
  <c r="BK274" i="31"/>
  <c r="J274" i="31"/>
  <c r="BE274" i="31" s="1"/>
  <c r="BI270" i="31"/>
  <c r="BH270" i="31"/>
  <c r="BG270" i="31"/>
  <c r="BF270" i="31"/>
  <c r="T270" i="31"/>
  <c r="R270" i="31"/>
  <c r="P270" i="31"/>
  <c r="BK270" i="31"/>
  <c r="J270" i="31"/>
  <c r="BE270" i="31"/>
  <c r="BI262" i="31"/>
  <c r="BH262" i="31"/>
  <c r="BG262" i="31"/>
  <c r="BF262" i="31"/>
  <c r="T262" i="31"/>
  <c r="R262" i="31"/>
  <c r="P262" i="31"/>
  <c r="BK262" i="31"/>
  <c r="J262" i="31"/>
  <c r="BE262" i="31"/>
  <c r="BI261" i="31"/>
  <c r="BH261" i="31"/>
  <c r="BG261" i="31"/>
  <c r="BF261" i="31"/>
  <c r="T261" i="31"/>
  <c r="R261" i="31"/>
  <c r="P261" i="31"/>
  <c r="BK261" i="31"/>
  <c r="J261" i="31"/>
  <c r="BE261" i="31"/>
  <c r="BI260" i="31"/>
  <c r="BH260" i="31"/>
  <c r="BG260" i="31"/>
  <c r="BF260" i="31"/>
  <c r="T260" i="31"/>
  <c r="R260" i="31"/>
  <c r="P260" i="31"/>
  <c r="BK260" i="31"/>
  <c r="J260" i="31"/>
  <c r="BE260" i="31"/>
  <c r="BI259" i="31"/>
  <c r="BH259" i="31"/>
  <c r="BG259" i="31"/>
  <c r="BF259" i="31"/>
  <c r="T259" i="31"/>
  <c r="R259" i="31"/>
  <c r="R251" i="31" s="1"/>
  <c r="P259" i="31"/>
  <c r="BK259" i="31"/>
  <c r="J259" i="31"/>
  <c r="BE259" i="31"/>
  <c r="BI256" i="31"/>
  <c r="BH256" i="31"/>
  <c r="BG256" i="31"/>
  <c r="BF256" i="31"/>
  <c r="T256" i="31"/>
  <c r="R256" i="31"/>
  <c r="P256" i="31"/>
  <c r="BK256" i="31"/>
  <c r="BK251" i="31" s="1"/>
  <c r="J251" i="31" s="1"/>
  <c r="J103" i="31" s="1"/>
  <c r="J256" i="31"/>
  <c r="BE256" i="31"/>
  <c r="BI252" i="31"/>
  <c r="BH252" i="31"/>
  <c r="BG252" i="31"/>
  <c r="BF252" i="31"/>
  <c r="T252" i="31"/>
  <c r="T251" i="31"/>
  <c r="R252" i="31"/>
  <c r="P252" i="31"/>
  <c r="P251" i="31"/>
  <c r="BK252" i="31"/>
  <c r="J252" i="31"/>
  <c r="BE252" i="31" s="1"/>
  <c r="BI248" i="31"/>
  <c r="BH248" i="31"/>
  <c r="BG248" i="31"/>
  <c r="BF248" i="31"/>
  <c r="T248" i="31"/>
  <c r="R248" i="31"/>
  <c r="P248" i="31"/>
  <c r="BK248" i="31"/>
  <c r="J248" i="31"/>
  <c r="BE248" i="31" s="1"/>
  <c r="BI242" i="31"/>
  <c r="BH242" i="31"/>
  <c r="BG242" i="31"/>
  <c r="BF242" i="31"/>
  <c r="T242" i="31"/>
  <c r="R242" i="31"/>
  <c r="P242" i="31"/>
  <c r="BK242" i="31"/>
  <c r="J242" i="31"/>
  <c r="BE242" i="31"/>
  <c r="BI241" i="31"/>
  <c r="BH241" i="31"/>
  <c r="BG241" i="31"/>
  <c r="BF241" i="31"/>
  <c r="T241" i="31"/>
  <c r="R241" i="31"/>
  <c r="P241" i="31"/>
  <c r="BK241" i="31"/>
  <c r="J241" i="31"/>
  <c r="BE241" i="31" s="1"/>
  <c r="BI236" i="31"/>
  <c r="BH236" i="31"/>
  <c r="BG236" i="31"/>
  <c r="BF236" i="31"/>
  <c r="T236" i="31"/>
  <c r="R236" i="31"/>
  <c r="P236" i="31"/>
  <c r="BK236" i="31"/>
  <c r="J236" i="31"/>
  <c r="BE236" i="31"/>
  <c r="BI230" i="31"/>
  <c r="BH230" i="31"/>
  <c r="BG230" i="31"/>
  <c r="BF230" i="31"/>
  <c r="T230" i="31"/>
  <c r="R230" i="31"/>
  <c r="P230" i="31"/>
  <c r="BK230" i="31"/>
  <c r="J230" i="31"/>
  <c r="BE230" i="31" s="1"/>
  <c r="BI225" i="31"/>
  <c r="BH225" i="31"/>
  <c r="BG225" i="31"/>
  <c r="BF225" i="31"/>
  <c r="T225" i="31"/>
  <c r="R225" i="31"/>
  <c r="P225" i="31"/>
  <c r="BK225" i="31"/>
  <c r="J225" i="31"/>
  <c r="BE225" i="31"/>
  <c r="BI221" i="31"/>
  <c r="BH221" i="31"/>
  <c r="BG221" i="31"/>
  <c r="BF221" i="31"/>
  <c r="T221" i="31"/>
  <c r="R221" i="31"/>
  <c r="P221" i="31"/>
  <c r="BK221" i="31"/>
  <c r="J221" i="31"/>
  <c r="BE221" i="31" s="1"/>
  <c r="BI217" i="31"/>
  <c r="BH217" i="31"/>
  <c r="BG217" i="31"/>
  <c r="BF217" i="31"/>
  <c r="T217" i="31"/>
  <c r="R217" i="31"/>
  <c r="P217" i="31"/>
  <c r="BK217" i="31"/>
  <c r="J217" i="31"/>
  <c r="BE217" i="31"/>
  <c r="BI214" i="31"/>
  <c r="BH214" i="31"/>
  <c r="BG214" i="31"/>
  <c r="BF214" i="31"/>
  <c r="T214" i="31"/>
  <c r="R214" i="31"/>
  <c r="P214" i="31"/>
  <c r="BK214" i="31"/>
  <c r="J214" i="31"/>
  <c r="BE214" i="31" s="1"/>
  <c r="BI211" i="31"/>
  <c r="BH211" i="31"/>
  <c r="BG211" i="31"/>
  <c r="BF211" i="31"/>
  <c r="T211" i="31"/>
  <c r="R211" i="31"/>
  <c r="P211" i="31"/>
  <c r="BK211" i="31"/>
  <c r="J211" i="31"/>
  <c r="BE211" i="31"/>
  <c r="BI207" i="31"/>
  <c r="BH207" i="31"/>
  <c r="BG207" i="31"/>
  <c r="BF207" i="31"/>
  <c r="T207" i="31"/>
  <c r="R207" i="31"/>
  <c r="P207" i="31"/>
  <c r="BK207" i="31"/>
  <c r="J207" i="31"/>
  <c r="BE207" i="31" s="1"/>
  <c r="BI203" i="31"/>
  <c r="BH203" i="31"/>
  <c r="BG203" i="31"/>
  <c r="BF203" i="31"/>
  <c r="T203" i="31"/>
  <c r="R203" i="31"/>
  <c r="P203" i="31"/>
  <c r="BK203" i="31"/>
  <c r="J203" i="31"/>
  <c r="BE203" i="31"/>
  <c r="BI198" i="31"/>
  <c r="BH198" i="31"/>
  <c r="BG198" i="31"/>
  <c r="BF198" i="31"/>
  <c r="T198" i="31"/>
  <c r="R198" i="31"/>
  <c r="P198" i="31"/>
  <c r="BK198" i="31"/>
  <c r="J198" i="31"/>
  <c r="BE198" i="31" s="1"/>
  <c r="BI195" i="31"/>
  <c r="BH195" i="31"/>
  <c r="BG195" i="31"/>
  <c r="BF195" i="31"/>
  <c r="T195" i="31"/>
  <c r="R195" i="31"/>
  <c r="P195" i="31"/>
  <c r="BK195" i="31"/>
  <c r="J195" i="31"/>
  <c r="BE195" i="31"/>
  <c r="BI190" i="31"/>
  <c r="BH190" i="31"/>
  <c r="BG190" i="31"/>
  <c r="BF190" i="31"/>
  <c r="T190" i="31"/>
  <c r="R190" i="31"/>
  <c r="P190" i="31"/>
  <c r="BK190" i="31"/>
  <c r="J190" i="31"/>
  <c r="BE190" i="31" s="1"/>
  <c r="BI187" i="31"/>
  <c r="BH187" i="31"/>
  <c r="BG187" i="31"/>
  <c r="BF187" i="31"/>
  <c r="T187" i="31"/>
  <c r="R187" i="31"/>
  <c r="P187" i="31"/>
  <c r="BK187" i="31"/>
  <c r="J187" i="31"/>
  <c r="BE187" i="31"/>
  <c r="BI182" i="31"/>
  <c r="BH182" i="31"/>
  <c r="BG182" i="31"/>
  <c r="BF182" i="31"/>
  <c r="T182" i="31"/>
  <c r="R182" i="31"/>
  <c r="P182" i="31"/>
  <c r="BK182" i="31"/>
  <c r="J182" i="31"/>
  <c r="BE182" i="31" s="1"/>
  <c r="BI177" i="31"/>
  <c r="BH177" i="31"/>
  <c r="BG177" i="31"/>
  <c r="BF177" i="31"/>
  <c r="T177" i="31"/>
  <c r="R177" i="31"/>
  <c r="P177" i="31"/>
  <c r="BK177" i="31"/>
  <c r="J177" i="31"/>
  <c r="BE177" i="31"/>
  <c r="BI175" i="31"/>
  <c r="BH175" i="31"/>
  <c r="BG175" i="31"/>
  <c r="BF175" i="31"/>
  <c r="T175" i="31"/>
  <c r="R175" i="31"/>
  <c r="P175" i="31"/>
  <c r="BK175" i="31"/>
  <c r="J175" i="31"/>
  <c r="BE175" i="31" s="1"/>
  <c r="BI172" i="31"/>
  <c r="BH172" i="31"/>
  <c r="BG172" i="31"/>
  <c r="BF172" i="31"/>
  <c r="T172" i="31"/>
  <c r="R172" i="31"/>
  <c r="P172" i="31"/>
  <c r="BK172" i="31"/>
  <c r="J172" i="31"/>
  <c r="BE172" i="31"/>
  <c r="BI169" i="31"/>
  <c r="BH169" i="31"/>
  <c r="BG169" i="31"/>
  <c r="BF169" i="31"/>
  <c r="T169" i="31"/>
  <c r="R169" i="31"/>
  <c r="P169" i="31"/>
  <c r="BK169" i="31"/>
  <c r="J169" i="31"/>
  <c r="BE169" i="31" s="1"/>
  <c r="BI166" i="31"/>
  <c r="BH166" i="31"/>
  <c r="BG166" i="31"/>
  <c r="BF166" i="31"/>
  <c r="T166" i="31"/>
  <c r="R166" i="31"/>
  <c r="P166" i="31"/>
  <c r="BK166" i="31"/>
  <c r="J166" i="31"/>
  <c r="BE166" i="31"/>
  <c r="BI163" i="31"/>
  <c r="BH163" i="31"/>
  <c r="BG163" i="31"/>
  <c r="BF163" i="31"/>
  <c r="T163" i="31"/>
  <c r="R163" i="31"/>
  <c r="P163" i="31"/>
  <c r="BK163" i="31"/>
  <c r="J163" i="31"/>
  <c r="BE163" i="31" s="1"/>
  <c r="BI158" i="31"/>
  <c r="BH158" i="31"/>
  <c r="BG158" i="31"/>
  <c r="BF158" i="31"/>
  <c r="T158" i="31"/>
  <c r="R158" i="31"/>
  <c r="P158" i="31"/>
  <c r="BK158" i="31"/>
  <c r="J158" i="31"/>
  <c r="BE158" i="31"/>
  <c r="BI153" i="31"/>
  <c r="BH153" i="31"/>
  <c r="BG153" i="31"/>
  <c r="BF153" i="31"/>
  <c r="T153" i="31"/>
  <c r="R153" i="31"/>
  <c r="P153" i="31"/>
  <c r="BK153" i="31"/>
  <c r="J153" i="31"/>
  <c r="BE153" i="31" s="1"/>
  <c r="BI148" i="31"/>
  <c r="BH148" i="31"/>
  <c r="BG148" i="31"/>
  <c r="BF148" i="31"/>
  <c r="T148" i="31"/>
  <c r="R148" i="31"/>
  <c r="P148" i="31"/>
  <c r="P135" i="31" s="1"/>
  <c r="P134" i="31" s="1"/>
  <c r="P133" i="31" s="1"/>
  <c r="BK148" i="31"/>
  <c r="J148" i="31"/>
  <c r="BE148" i="31"/>
  <c r="BI140" i="31"/>
  <c r="F41" i="31" s="1"/>
  <c r="BD128" i="1" s="1"/>
  <c r="BH140" i="31"/>
  <c r="BG140" i="31"/>
  <c r="BF140" i="31"/>
  <c r="T140" i="31"/>
  <c r="T135" i="31" s="1"/>
  <c r="R140" i="31"/>
  <c r="P140" i="31"/>
  <c r="BK140" i="31"/>
  <c r="J140" i="31"/>
  <c r="BE140" i="31" s="1"/>
  <c r="J37" i="31" s="1"/>
  <c r="AV128" i="1" s="1"/>
  <c r="AT128" i="1" s="1"/>
  <c r="BI136" i="31"/>
  <c r="BH136" i="31"/>
  <c r="BG136" i="31"/>
  <c r="F39" i="31" s="1"/>
  <c r="BB128" i="1" s="1"/>
  <c r="BF136" i="31"/>
  <c r="J38" i="31"/>
  <c r="AW128" i="1" s="1"/>
  <c r="T136" i="31"/>
  <c r="R136" i="31"/>
  <c r="R135" i="31"/>
  <c r="R134" i="31" s="1"/>
  <c r="R133" i="31" s="1"/>
  <c r="P136" i="31"/>
  <c r="AU128" i="1"/>
  <c r="BK136" i="31"/>
  <c r="BK135" i="31" s="1"/>
  <c r="J136" i="31"/>
  <c r="BE136" i="31"/>
  <c r="J130" i="31"/>
  <c r="J129" i="31"/>
  <c r="F129" i="31"/>
  <c r="F127" i="31"/>
  <c r="E125" i="31"/>
  <c r="J96" i="31"/>
  <c r="J95" i="31"/>
  <c r="F95" i="31"/>
  <c r="F93" i="31"/>
  <c r="E91" i="31"/>
  <c r="J22" i="31"/>
  <c r="E22" i="31"/>
  <c r="F130" i="31"/>
  <c r="F96" i="31"/>
  <c r="J21" i="31"/>
  <c r="J16" i="31"/>
  <c r="J127" i="31"/>
  <c r="J93" i="31"/>
  <c r="E7" i="31"/>
  <c r="E119" i="31"/>
  <c r="E85" i="31"/>
  <c r="J41" i="30"/>
  <c r="J40" i="30"/>
  <c r="AY127" i="1"/>
  <c r="J39" i="30"/>
  <c r="AX127" i="1"/>
  <c r="BI374" i="30"/>
  <c r="BH374" i="30"/>
  <c r="BG374" i="30"/>
  <c r="BF374" i="30"/>
  <c r="T374" i="30"/>
  <c r="T373" i="30"/>
  <c r="R374" i="30"/>
  <c r="R373" i="30"/>
  <c r="P374" i="30"/>
  <c r="P373" i="30"/>
  <c r="BK374" i="30"/>
  <c r="BK373" i="30"/>
  <c r="J373" i="30" s="1"/>
  <c r="J110" i="30" s="1"/>
  <c r="J374" i="30"/>
  <c r="BE374" i="30"/>
  <c r="BI372" i="30"/>
  <c r="BH372" i="30"/>
  <c r="BG372" i="30"/>
  <c r="BF372" i="30"/>
  <c r="T372" i="30"/>
  <c r="T371" i="30"/>
  <c r="R372" i="30"/>
  <c r="R371" i="30"/>
  <c r="P372" i="30"/>
  <c r="P371" i="30"/>
  <c r="BK372" i="30"/>
  <c r="BK371" i="30"/>
  <c r="J371" i="30" s="1"/>
  <c r="J109" i="30" s="1"/>
  <c r="J372" i="30"/>
  <c r="BE372" i="30"/>
  <c r="BI363" i="30"/>
  <c r="BH363" i="30"/>
  <c r="BG363" i="30"/>
  <c r="BF363" i="30"/>
  <c r="T363" i="30"/>
  <c r="T362" i="30"/>
  <c r="R363" i="30"/>
  <c r="R362" i="30"/>
  <c r="P363" i="30"/>
  <c r="P362" i="30"/>
  <c r="BK363" i="30"/>
  <c r="BK362" i="30"/>
  <c r="J362" i="30" s="1"/>
  <c r="J108" i="30" s="1"/>
  <c r="J363" i="30"/>
  <c r="BE363" i="30"/>
  <c r="BI361" i="30"/>
  <c r="BH361" i="30"/>
  <c r="BG361" i="30"/>
  <c r="BF361" i="30"/>
  <c r="T361" i="30"/>
  <c r="R361" i="30"/>
  <c r="P361" i="30"/>
  <c r="BK361" i="30"/>
  <c r="J361" i="30"/>
  <c r="BE361" i="30"/>
  <c r="BI358" i="30"/>
  <c r="BH358" i="30"/>
  <c r="BG358" i="30"/>
  <c r="BF358" i="30"/>
  <c r="T358" i="30"/>
  <c r="R358" i="30"/>
  <c r="P358" i="30"/>
  <c r="BK358" i="30"/>
  <c r="J358" i="30"/>
  <c r="BE358" i="30" s="1"/>
  <c r="BI354" i="30"/>
  <c r="BH354" i="30"/>
  <c r="BG354" i="30"/>
  <c r="BF354" i="30"/>
  <c r="T354" i="30"/>
  <c r="R354" i="30"/>
  <c r="P354" i="30"/>
  <c r="BK354" i="30"/>
  <c r="J354" i="30"/>
  <c r="BE354" i="30"/>
  <c r="BI350" i="30"/>
  <c r="BH350" i="30"/>
  <c r="BG350" i="30"/>
  <c r="BF350" i="30"/>
  <c r="T350" i="30"/>
  <c r="R350" i="30"/>
  <c r="P350" i="30"/>
  <c r="BK350" i="30"/>
  <c r="J350" i="30"/>
  <c r="BE350" i="30" s="1"/>
  <c r="BI346" i="30"/>
  <c r="BH346" i="30"/>
  <c r="BG346" i="30"/>
  <c r="BF346" i="30"/>
  <c r="T346" i="30"/>
  <c r="R346" i="30"/>
  <c r="P346" i="30"/>
  <c r="P338" i="30" s="1"/>
  <c r="BK346" i="30"/>
  <c r="J346" i="30"/>
  <c r="BE346" i="30"/>
  <c r="BI343" i="30"/>
  <c r="BH343" i="30"/>
  <c r="BG343" i="30"/>
  <c r="BF343" i="30"/>
  <c r="T343" i="30"/>
  <c r="T338" i="30" s="1"/>
  <c r="R343" i="30"/>
  <c r="P343" i="30"/>
  <c r="BK343" i="30"/>
  <c r="J343" i="30"/>
  <c r="BE343" i="30" s="1"/>
  <c r="BI339" i="30"/>
  <c r="BH339" i="30"/>
  <c r="BG339" i="30"/>
  <c r="BF339" i="30"/>
  <c r="T339" i="30"/>
  <c r="R339" i="30"/>
  <c r="R338" i="30" s="1"/>
  <c r="P339" i="30"/>
  <c r="BK339" i="30"/>
  <c r="BK338" i="30"/>
  <c r="J338" i="30" s="1"/>
  <c r="J107" i="30" s="1"/>
  <c r="J339" i="30"/>
  <c r="BE339" i="30"/>
  <c r="BI337" i="30"/>
  <c r="BH337" i="30"/>
  <c r="BG337" i="30"/>
  <c r="BF337" i="30"/>
  <c r="T337" i="30"/>
  <c r="R337" i="30"/>
  <c r="P337" i="30"/>
  <c r="BK337" i="30"/>
  <c r="J337" i="30"/>
  <c r="BE337" i="30"/>
  <c r="BI336" i="30"/>
  <c r="BH336" i="30"/>
  <c r="BG336" i="30"/>
  <c r="BF336" i="30"/>
  <c r="T336" i="30"/>
  <c r="R336" i="30"/>
  <c r="P336" i="30"/>
  <c r="BK336" i="30"/>
  <c r="J336" i="30"/>
  <c r="BE336" i="30"/>
  <c r="BI335" i="30"/>
  <c r="BH335" i="30"/>
  <c r="BG335" i="30"/>
  <c r="BF335" i="30"/>
  <c r="T335" i="30"/>
  <c r="R335" i="30"/>
  <c r="P335" i="30"/>
  <c r="BK335" i="30"/>
  <c r="J335" i="30"/>
  <c r="BE335" i="30"/>
  <c r="BI332" i="30"/>
  <c r="BH332" i="30"/>
  <c r="BG332" i="30"/>
  <c r="BF332" i="30"/>
  <c r="T332" i="30"/>
  <c r="R332" i="30"/>
  <c r="P332" i="30"/>
  <c r="BK332" i="30"/>
  <c r="J332" i="30"/>
  <c r="BE332" i="30"/>
  <c r="BI331" i="30"/>
  <c r="BH331" i="30"/>
  <c r="BG331" i="30"/>
  <c r="BF331" i="30"/>
  <c r="T331" i="30"/>
  <c r="R331" i="30"/>
  <c r="P331" i="30"/>
  <c r="BK331" i="30"/>
  <c r="J331" i="30"/>
  <c r="BE331" i="30"/>
  <c r="BI330" i="30"/>
  <c r="BH330" i="30"/>
  <c r="BG330" i="30"/>
  <c r="BF330" i="30"/>
  <c r="T330" i="30"/>
  <c r="R330" i="30"/>
  <c r="P330" i="30"/>
  <c r="BK330" i="30"/>
  <c r="J330" i="30"/>
  <c r="BE330" i="30"/>
  <c r="BI327" i="30"/>
  <c r="BH327" i="30"/>
  <c r="BG327" i="30"/>
  <c r="BF327" i="30"/>
  <c r="T327" i="30"/>
  <c r="R327" i="30"/>
  <c r="P327" i="30"/>
  <c r="BK327" i="30"/>
  <c r="J327" i="30"/>
  <c r="BE327" i="30"/>
  <c r="BI326" i="30"/>
  <c r="BH326" i="30"/>
  <c r="BG326" i="30"/>
  <c r="BF326" i="30"/>
  <c r="T326" i="30"/>
  <c r="R326" i="30"/>
  <c r="P326" i="30"/>
  <c r="BK326" i="30"/>
  <c r="J326" i="30"/>
  <c r="BE326" i="30"/>
  <c r="BI323" i="30"/>
  <c r="BH323" i="30"/>
  <c r="BG323" i="30"/>
  <c r="BF323" i="30"/>
  <c r="T323" i="30"/>
  <c r="R323" i="30"/>
  <c r="P323" i="30"/>
  <c r="BK323" i="30"/>
  <c r="J323" i="30"/>
  <c r="BE323" i="30"/>
  <c r="BI322" i="30"/>
  <c r="BH322" i="30"/>
  <c r="BG322" i="30"/>
  <c r="BF322" i="30"/>
  <c r="T322" i="30"/>
  <c r="R322" i="30"/>
  <c r="P322" i="30"/>
  <c r="BK322" i="30"/>
  <c r="J322" i="30"/>
  <c r="BE322" i="30"/>
  <c r="BI321" i="30"/>
  <c r="BH321" i="30"/>
  <c r="BG321" i="30"/>
  <c r="BF321" i="30"/>
  <c r="T321" i="30"/>
  <c r="R321" i="30"/>
  <c r="P321" i="30"/>
  <c r="BK321" i="30"/>
  <c r="J321" i="30"/>
  <c r="BE321" i="30"/>
  <c r="BI318" i="30"/>
  <c r="BH318" i="30"/>
  <c r="BG318" i="30"/>
  <c r="BF318" i="30"/>
  <c r="T318" i="30"/>
  <c r="R318" i="30"/>
  <c r="P318" i="30"/>
  <c r="BK318" i="30"/>
  <c r="J318" i="30"/>
  <c r="BE318" i="30"/>
  <c r="BI317" i="30"/>
  <c r="BH317" i="30"/>
  <c r="BG317" i="30"/>
  <c r="BF317" i="30"/>
  <c r="T317" i="30"/>
  <c r="R317" i="30"/>
  <c r="P317" i="30"/>
  <c r="BK317" i="30"/>
  <c r="J317" i="30"/>
  <c r="BE317" i="30"/>
  <c r="BI314" i="30"/>
  <c r="BH314" i="30"/>
  <c r="BG314" i="30"/>
  <c r="BF314" i="30"/>
  <c r="T314" i="30"/>
  <c r="R314" i="30"/>
  <c r="P314" i="30"/>
  <c r="BK314" i="30"/>
  <c r="J314" i="30"/>
  <c r="BE314" i="30"/>
  <c r="BI312" i="30"/>
  <c r="BH312" i="30"/>
  <c r="BG312" i="30"/>
  <c r="BF312" i="30"/>
  <c r="T312" i="30"/>
  <c r="R312" i="30"/>
  <c r="P312" i="30"/>
  <c r="BK312" i="30"/>
  <c r="J312" i="30"/>
  <c r="BE312" i="30"/>
  <c r="BI310" i="30"/>
  <c r="BH310" i="30"/>
  <c r="BG310" i="30"/>
  <c r="BF310" i="30"/>
  <c r="T310" i="30"/>
  <c r="R310" i="30"/>
  <c r="R302" i="30" s="1"/>
  <c r="P310" i="30"/>
  <c r="BK310" i="30"/>
  <c r="J310" i="30"/>
  <c r="BE310" i="30"/>
  <c r="BI308" i="30"/>
  <c r="BH308" i="30"/>
  <c r="BG308" i="30"/>
  <c r="BF308" i="30"/>
  <c r="T308" i="30"/>
  <c r="R308" i="30"/>
  <c r="P308" i="30"/>
  <c r="BK308" i="30"/>
  <c r="BK302" i="30" s="1"/>
  <c r="J308" i="30"/>
  <c r="BE308" i="30"/>
  <c r="BI303" i="30"/>
  <c r="BH303" i="30"/>
  <c r="BG303" i="30"/>
  <c r="BF303" i="30"/>
  <c r="T303" i="30"/>
  <c r="T302" i="30"/>
  <c r="R303" i="30"/>
  <c r="P303" i="30"/>
  <c r="P302" i="30" s="1"/>
  <c r="BK303" i="30"/>
  <c r="J302" i="30"/>
  <c r="J106" i="30" s="1"/>
  <c r="J303" i="30"/>
  <c r="BE303" i="30" s="1"/>
  <c r="BI297" i="30"/>
  <c r="BH297" i="30"/>
  <c r="BG297" i="30"/>
  <c r="BF297" i="30"/>
  <c r="T297" i="30"/>
  <c r="R297" i="30"/>
  <c r="P297" i="30"/>
  <c r="BK297" i="30"/>
  <c r="J297" i="30"/>
  <c r="BE297" i="30"/>
  <c r="BI293" i="30"/>
  <c r="BH293" i="30"/>
  <c r="BG293" i="30"/>
  <c r="BF293" i="30"/>
  <c r="T293" i="30"/>
  <c r="R293" i="30"/>
  <c r="P293" i="30"/>
  <c r="BK293" i="30"/>
  <c r="J293" i="30"/>
  <c r="BE293" i="30"/>
  <c r="BI289" i="30"/>
  <c r="BH289" i="30"/>
  <c r="BG289" i="30"/>
  <c r="BF289" i="30"/>
  <c r="T289" i="30"/>
  <c r="R289" i="30"/>
  <c r="P289" i="30"/>
  <c r="BK289" i="30"/>
  <c r="J289" i="30"/>
  <c r="BE289" i="30"/>
  <c r="BI285" i="30"/>
  <c r="BH285" i="30"/>
  <c r="BG285" i="30"/>
  <c r="BF285" i="30"/>
  <c r="T285" i="30"/>
  <c r="R285" i="30"/>
  <c r="P285" i="30"/>
  <c r="BK285" i="30"/>
  <c r="J285" i="30"/>
  <c r="BE285" i="30"/>
  <c r="BI281" i="30"/>
  <c r="BH281" i="30"/>
  <c r="BG281" i="30"/>
  <c r="BF281" i="30"/>
  <c r="T281" i="30"/>
  <c r="R281" i="30"/>
  <c r="P281" i="30"/>
  <c r="BK281" i="30"/>
  <c r="J281" i="30"/>
  <c r="BE281" i="30"/>
  <c r="BI277" i="30"/>
  <c r="BH277" i="30"/>
  <c r="BG277" i="30"/>
  <c r="BF277" i="30"/>
  <c r="T277" i="30"/>
  <c r="R277" i="30"/>
  <c r="P277" i="30"/>
  <c r="P265" i="30" s="1"/>
  <c r="BK277" i="30"/>
  <c r="J277" i="30"/>
  <c r="BE277" i="30"/>
  <c r="BI270" i="30"/>
  <c r="BH270" i="30"/>
  <c r="BG270" i="30"/>
  <c r="BF270" i="30"/>
  <c r="T270" i="30"/>
  <c r="T265" i="30" s="1"/>
  <c r="R270" i="30"/>
  <c r="P270" i="30"/>
  <c r="BK270" i="30"/>
  <c r="J270" i="30"/>
  <c r="BE270" i="30"/>
  <c r="BI266" i="30"/>
  <c r="BH266" i="30"/>
  <c r="BG266" i="30"/>
  <c r="BF266" i="30"/>
  <c r="T266" i="30"/>
  <c r="R266" i="30"/>
  <c r="R265" i="30" s="1"/>
  <c r="P266" i="30"/>
  <c r="BK266" i="30"/>
  <c r="BK265" i="30"/>
  <c r="J265" i="30" s="1"/>
  <c r="J105" i="30" s="1"/>
  <c r="J266" i="30"/>
  <c r="BE266" i="30"/>
  <c r="BI262" i="30"/>
  <c r="BH262" i="30"/>
  <c r="BG262" i="30"/>
  <c r="BF262" i="30"/>
  <c r="T262" i="30"/>
  <c r="R262" i="30"/>
  <c r="P262" i="30"/>
  <c r="BK262" i="30"/>
  <c r="J262" i="30"/>
  <c r="BE262" i="30"/>
  <c r="BI254" i="30"/>
  <c r="BH254" i="30"/>
  <c r="BG254" i="30"/>
  <c r="BF254" i="30"/>
  <c r="T254" i="30"/>
  <c r="R254" i="30"/>
  <c r="P254" i="30"/>
  <c r="BK254" i="30"/>
  <c r="J254" i="30"/>
  <c r="BE254" i="30"/>
  <c r="BI253" i="30"/>
  <c r="BH253" i="30"/>
  <c r="BG253" i="30"/>
  <c r="BF253" i="30"/>
  <c r="T253" i="30"/>
  <c r="R253" i="30"/>
  <c r="P253" i="30"/>
  <c r="P245" i="30" s="1"/>
  <c r="BK253" i="30"/>
  <c r="J253" i="30"/>
  <c r="BE253" i="30"/>
  <c r="BI250" i="30"/>
  <c r="BH250" i="30"/>
  <c r="BG250" i="30"/>
  <c r="BF250" i="30"/>
  <c r="T250" i="30"/>
  <c r="T245" i="30" s="1"/>
  <c r="R250" i="30"/>
  <c r="R245" i="30" s="1"/>
  <c r="P250" i="30"/>
  <c r="BK250" i="30"/>
  <c r="J250" i="30"/>
  <c r="BE250" i="30"/>
  <c r="BI246" i="30"/>
  <c r="BH246" i="30"/>
  <c r="BG246" i="30"/>
  <c r="BF246" i="30"/>
  <c r="T246" i="30"/>
  <c r="R246" i="30"/>
  <c r="P246" i="30"/>
  <c r="BK246" i="30"/>
  <c r="BK245" i="30" s="1"/>
  <c r="J245" i="30" s="1"/>
  <c r="J246" i="30"/>
  <c r="BE246" i="30"/>
  <c r="J104" i="30"/>
  <c r="BI243" i="30"/>
  <c r="BH243" i="30"/>
  <c r="BG243" i="30"/>
  <c r="BF243" i="30"/>
  <c r="T243" i="30"/>
  <c r="R243" i="30"/>
  <c r="P243" i="30"/>
  <c r="BK243" i="30"/>
  <c r="BK239" i="30" s="1"/>
  <c r="J243" i="30"/>
  <c r="BE243" i="30"/>
  <c r="BI240" i="30"/>
  <c r="BH240" i="30"/>
  <c r="BG240" i="30"/>
  <c r="BF240" i="30"/>
  <c r="T240" i="30"/>
  <c r="T239" i="30"/>
  <c r="R240" i="30"/>
  <c r="R239" i="30"/>
  <c r="P240" i="30"/>
  <c r="P239" i="30"/>
  <c r="BK240" i="30"/>
  <c r="J240" i="30"/>
  <c r="BE240" i="30" s="1"/>
  <c r="BI236" i="30"/>
  <c r="BH236" i="30"/>
  <c r="BG236" i="30"/>
  <c r="BF236" i="30"/>
  <c r="T236" i="30"/>
  <c r="R236" i="30"/>
  <c r="P236" i="30"/>
  <c r="BK236" i="30"/>
  <c r="J236" i="30"/>
  <c r="BE236" i="30" s="1"/>
  <c r="BI230" i="30"/>
  <c r="BH230" i="30"/>
  <c r="BG230" i="30"/>
  <c r="BF230" i="30"/>
  <c r="T230" i="30"/>
  <c r="R230" i="30"/>
  <c r="P230" i="30"/>
  <c r="BK230" i="30"/>
  <c r="J230" i="30"/>
  <c r="BE230" i="30"/>
  <c r="BI229" i="30"/>
  <c r="BH229" i="30"/>
  <c r="BG229" i="30"/>
  <c r="BF229" i="30"/>
  <c r="T229" i="30"/>
  <c r="R229" i="30"/>
  <c r="P229" i="30"/>
  <c r="BK229" i="30"/>
  <c r="J229" i="30"/>
  <c r="BE229" i="30" s="1"/>
  <c r="BI224" i="30"/>
  <c r="BH224" i="30"/>
  <c r="BG224" i="30"/>
  <c r="BF224" i="30"/>
  <c r="T224" i="30"/>
  <c r="R224" i="30"/>
  <c r="P224" i="30"/>
  <c r="BK224" i="30"/>
  <c r="J224" i="30"/>
  <c r="BE224" i="30"/>
  <c r="BI217" i="30"/>
  <c r="BH217" i="30"/>
  <c r="BG217" i="30"/>
  <c r="BF217" i="30"/>
  <c r="T217" i="30"/>
  <c r="R217" i="30"/>
  <c r="P217" i="30"/>
  <c r="BK217" i="30"/>
  <c r="J217" i="30"/>
  <c r="BE217" i="30" s="1"/>
  <c r="BI212" i="30"/>
  <c r="BH212" i="30"/>
  <c r="BG212" i="30"/>
  <c r="BF212" i="30"/>
  <c r="T212" i="30"/>
  <c r="R212" i="30"/>
  <c r="P212" i="30"/>
  <c r="BK212" i="30"/>
  <c r="J212" i="30"/>
  <c r="BE212" i="30"/>
  <c r="BI208" i="30"/>
  <c r="BH208" i="30"/>
  <c r="BG208" i="30"/>
  <c r="BF208" i="30"/>
  <c r="T208" i="30"/>
  <c r="R208" i="30"/>
  <c r="P208" i="30"/>
  <c r="BK208" i="30"/>
  <c r="J208" i="30"/>
  <c r="BE208" i="30" s="1"/>
  <c r="BI205" i="30"/>
  <c r="BH205" i="30"/>
  <c r="BG205" i="30"/>
  <c r="BF205" i="30"/>
  <c r="T205" i="30"/>
  <c r="R205" i="30"/>
  <c r="P205" i="30"/>
  <c r="BK205" i="30"/>
  <c r="J205" i="30"/>
  <c r="BE205" i="30"/>
  <c r="BI201" i="30"/>
  <c r="BH201" i="30"/>
  <c r="BG201" i="30"/>
  <c r="BF201" i="30"/>
  <c r="T201" i="30"/>
  <c r="R201" i="30"/>
  <c r="P201" i="30"/>
  <c r="BK201" i="30"/>
  <c r="J201" i="30"/>
  <c r="BE201" i="30" s="1"/>
  <c r="BI199" i="30"/>
  <c r="BH199" i="30"/>
  <c r="BG199" i="30"/>
  <c r="BF199" i="30"/>
  <c r="T199" i="30"/>
  <c r="R199" i="30"/>
  <c r="P199" i="30"/>
  <c r="BK199" i="30"/>
  <c r="J199" i="30"/>
  <c r="BE199" i="30"/>
  <c r="BI191" i="30"/>
  <c r="BH191" i="30"/>
  <c r="BG191" i="30"/>
  <c r="BF191" i="30"/>
  <c r="T191" i="30"/>
  <c r="R191" i="30"/>
  <c r="P191" i="30"/>
  <c r="BK191" i="30"/>
  <c r="J191" i="30"/>
  <c r="BE191" i="30" s="1"/>
  <c r="BI188" i="30"/>
  <c r="BH188" i="30"/>
  <c r="BG188" i="30"/>
  <c r="BF188" i="30"/>
  <c r="T188" i="30"/>
  <c r="R188" i="30"/>
  <c r="P188" i="30"/>
  <c r="BK188" i="30"/>
  <c r="J188" i="30"/>
  <c r="BE188" i="30"/>
  <c r="BI183" i="30"/>
  <c r="BH183" i="30"/>
  <c r="BG183" i="30"/>
  <c r="BF183" i="30"/>
  <c r="T183" i="30"/>
  <c r="R183" i="30"/>
  <c r="P183" i="30"/>
  <c r="BK183" i="30"/>
  <c r="J183" i="30"/>
  <c r="BE183" i="30" s="1"/>
  <c r="BI178" i="30"/>
  <c r="BH178" i="30"/>
  <c r="BG178" i="30"/>
  <c r="BF178" i="30"/>
  <c r="T178" i="30"/>
  <c r="R178" i="30"/>
  <c r="P178" i="30"/>
  <c r="BK178" i="30"/>
  <c r="J178" i="30"/>
  <c r="BE178" i="30"/>
  <c r="BI176" i="30"/>
  <c r="BH176" i="30"/>
  <c r="BG176" i="30"/>
  <c r="BF176" i="30"/>
  <c r="T176" i="30"/>
  <c r="R176" i="30"/>
  <c r="P176" i="30"/>
  <c r="BK176" i="30"/>
  <c r="J176" i="30"/>
  <c r="BE176" i="30" s="1"/>
  <c r="BI173" i="30"/>
  <c r="BH173" i="30"/>
  <c r="BG173" i="30"/>
  <c r="BF173" i="30"/>
  <c r="T173" i="30"/>
  <c r="R173" i="30"/>
  <c r="P173" i="30"/>
  <c r="BK173" i="30"/>
  <c r="J173" i="30"/>
  <c r="BE173" i="30"/>
  <c r="BI170" i="30"/>
  <c r="BH170" i="30"/>
  <c r="BG170" i="30"/>
  <c r="BF170" i="30"/>
  <c r="T170" i="30"/>
  <c r="R170" i="30"/>
  <c r="P170" i="30"/>
  <c r="BK170" i="30"/>
  <c r="J170" i="30"/>
  <c r="BE170" i="30" s="1"/>
  <c r="BI167" i="30"/>
  <c r="BH167" i="30"/>
  <c r="BG167" i="30"/>
  <c r="BF167" i="30"/>
  <c r="T167" i="30"/>
  <c r="R167" i="30"/>
  <c r="P167" i="30"/>
  <c r="BK167" i="30"/>
  <c r="J167" i="30"/>
  <c r="BE167" i="30"/>
  <c r="BI162" i="30"/>
  <c r="BH162" i="30"/>
  <c r="BG162" i="30"/>
  <c r="BF162" i="30"/>
  <c r="T162" i="30"/>
  <c r="R162" i="30"/>
  <c r="P162" i="30"/>
  <c r="BK162" i="30"/>
  <c r="J162" i="30"/>
  <c r="BE162" i="30" s="1"/>
  <c r="BI157" i="30"/>
  <c r="BH157" i="30"/>
  <c r="BG157" i="30"/>
  <c r="BF157" i="30"/>
  <c r="T157" i="30"/>
  <c r="R157" i="30"/>
  <c r="P157" i="30"/>
  <c r="BK157" i="30"/>
  <c r="J157" i="30"/>
  <c r="BE157" i="30"/>
  <c r="BI152" i="30"/>
  <c r="BH152" i="30"/>
  <c r="BG152" i="30"/>
  <c r="BF152" i="30"/>
  <c r="T152" i="30"/>
  <c r="R152" i="30"/>
  <c r="P152" i="30"/>
  <c r="BK152" i="30"/>
  <c r="J152" i="30"/>
  <c r="BE152" i="30" s="1"/>
  <c r="BI144" i="30"/>
  <c r="BH144" i="30"/>
  <c r="BG144" i="30"/>
  <c r="BF144" i="30"/>
  <c r="T144" i="30"/>
  <c r="R144" i="30"/>
  <c r="P144" i="30"/>
  <c r="P136" i="30" s="1"/>
  <c r="P135" i="30" s="1"/>
  <c r="P134" i="30" s="1"/>
  <c r="AU127" i="1" s="1"/>
  <c r="BK144" i="30"/>
  <c r="J144" i="30"/>
  <c r="BE144" i="30"/>
  <c r="BI141" i="30"/>
  <c r="BH141" i="30"/>
  <c r="BG141" i="30"/>
  <c r="BF141" i="30"/>
  <c r="T141" i="30"/>
  <c r="R141" i="30"/>
  <c r="P141" i="30"/>
  <c r="BK141" i="30"/>
  <c r="J141" i="30"/>
  <c r="BE141" i="30" s="1"/>
  <c r="BI137" i="30"/>
  <c r="BH137" i="30"/>
  <c r="BG137" i="30"/>
  <c r="BF137" i="30"/>
  <c r="J38" i="30"/>
  <c r="AW127" i="1" s="1"/>
  <c r="T137" i="30"/>
  <c r="T136" i="30"/>
  <c r="T135" i="30" s="1"/>
  <c r="T134" i="30" s="1"/>
  <c r="R137" i="30"/>
  <c r="R136" i="30" s="1"/>
  <c r="P137" i="30"/>
  <c r="BK137" i="30"/>
  <c r="BK136" i="30" s="1"/>
  <c r="J136" i="30" s="1"/>
  <c r="J137" i="30"/>
  <c r="BE137" i="30"/>
  <c r="J37" i="30"/>
  <c r="AV127" i="1" s="1"/>
  <c r="J102" i="30"/>
  <c r="J131" i="30"/>
  <c r="J130" i="30"/>
  <c r="F130" i="30"/>
  <c r="F128" i="30"/>
  <c r="E126" i="30"/>
  <c r="J96" i="30"/>
  <c r="J95" i="30"/>
  <c r="F95" i="30"/>
  <c r="F93" i="30"/>
  <c r="E91" i="30"/>
  <c r="J22" i="30"/>
  <c r="E22" i="30"/>
  <c r="F131" i="30"/>
  <c r="F96" i="30"/>
  <c r="J21" i="30"/>
  <c r="J16" i="30"/>
  <c r="J128" i="30"/>
  <c r="J93" i="30"/>
  <c r="E7" i="30"/>
  <c r="E120" i="30"/>
  <c r="E85" i="30"/>
  <c r="J41" i="29"/>
  <c r="J40" i="29"/>
  <c r="AY126" i="1"/>
  <c r="J39" i="29"/>
  <c r="AX126" i="1" s="1"/>
  <c r="BI373" i="29"/>
  <c r="BH373" i="29"/>
  <c r="BG373" i="29"/>
  <c r="BF373" i="29"/>
  <c r="T373" i="29"/>
  <c r="T372" i="29"/>
  <c r="R373" i="29"/>
  <c r="R372" i="29" s="1"/>
  <c r="P373" i="29"/>
  <c r="P372" i="29"/>
  <c r="BK373" i="29"/>
  <c r="BK372" i="29" s="1"/>
  <c r="J372" i="29" s="1"/>
  <c r="J110" i="29" s="1"/>
  <c r="J373" i="29"/>
  <c r="BE373" i="29"/>
  <c r="BI371" i="29"/>
  <c r="BH371" i="29"/>
  <c r="BG371" i="29"/>
  <c r="BF371" i="29"/>
  <c r="T371" i="29"/>
  <c r="T370" i="29"/>
  <c r="R371" i="29"/>
  <c r="R370" i="29" s="1"/>
  <c r="P371" i="29"/>
  <c r="P370" i="29"/>
  <c r="BK371" i="29"/>
  <c r="BK370" i="29" s="1"/>
  <c r="J370" i="29" s="1"/>
  <c r="J109" i="29" s="1"/>
  <c r="J371" i="29"/>
  <c r="BE371" i="29"/>
  <c r="BI362" i="29"/>
  <c r="BH362" i="29"/>
  <c r="BG362" i="29"/>
  <c r="BF362" i="29"/>
  <c r="T362" i="29"/>
  <c r="T361" i="29"/>
  <c r="R362" i="29"/>
  <c r="R361" i="29"/>
  <c r="P362" i="29"/>
  <c r="P361" i="29"/>
  <c r="BK362" i="29"/>
  <c r="BK361" i="29"/>
  <c r="J361" i="29" s="1"/>
  <c r="J108" i="29" s="1"/>
  <c r="J362" i="29"/>
  <c r="BE362" i="29"/>
  <c r="BI357" i="29"/>
  <c r="BH357" i="29"/>
  <c r="BG357" i="29"/>
  <c r="BF357" i="29"/>
  <c r="T357" i="29"/>
  <c r="R357" i="29"/>
  <c r="P357" i="29"/>
  <c r="BK357" i="29"/>
  <c r="J357" i="29"/>
  <c r="BE357" i="29"/>
  <c r="BI353" i="29"/>
  <c r="BH353" i="29"/>
  <c r="BG353" i="29"/>
  <c r="BF353" i="29"/>
  <c r="T353" i="29"/>
  <c r="R353" i="29"/>
  <c r="R344" i="29" s="1"/>
  <c r="P353" i="29"/>
  <c r="BK353" i="29"/>
  <c r="J353" i="29"/>
  <c r="BE353" i="29"/>
  <c r="BI349" i="29"/>
  <c r="BH349" i="29"/>
  <c r="BG349" i="29"/>
  <c r="BF349" i="29"/>
  <c r="T349" i="29"/>
  <c r="R349" i="29"/>
  <c r="P349" i="29"/>
  <c r="BK349" i="29"/>
  <c r="BK344" i="29" s="1"/>
  <c r="J349" i="29"/>
  <c r="BE349" i="29"/>
  <c r="BI345" i="29"/>
  <c r="BH345" i="29"/>
  <c r="BG345" i="29"/>
  <c r="BF345" i="29"/>
  <c r="T345" i="29"/>
  <c r="T344" i="29"/>
  <c r="R345" i="29"/>
  <c r="P345" i="29"/>
  <c r="P344" i="29" s="1"/>
  <c r="BK345" i="29"/>
  <c r="J344" i="29"/>
  <c r="J107" i="29" s="1"/>
  <c r="J345" i="29"/>
  <c r="BE345" i="29" s="1"/>
  <c r="BI343" i="29"/>
  <c r="BH343" i="29"/>
  <c r="BG343" i="29"/>
  <c r="BF343" i="29"/>
  <c r="T343" i="29"/>
  <c r="R343" i="29"/>
  <c r="P343" i="29"/>
  <c r="BK343" i="29"/>
  <c r="J343" i="29"/>
  <c r="BE343" i="29"/>
  <c r="BI342" i="29"/>
  <c r="BH342" i="29"/>
  <c r="BG342" i="29"/>
  <c r="BF342" i="29"/>
  <c r="T342" i="29"/>
  <c r="R342" i="29"/>
  <c r="P342" i="29"/>
  <c r="BK342" i="29"/>
  <c r="J342" i="29"/>
  <c r="BE342" i="29"/>
  <c r="BI341" i="29"/>
  <c r="BH341" i="29"/>
  <c r="BG341" i="29"/>
  <c r="BF341" i="29"/>
  <c r="T341" i="29"/>
  <c r="R341" i="29"/>
  <c r="P341" i="29"/>
  <c r="BK341" i="29"/>
  <c r="J341" i="29"/>
  <c r="BE341" i="29"/>
  <c r="BI338" i="29"/>
  <c r="BH338" i="29"/>
  <c r="BG338" i="29"/>
  <c r="BF338" i="29"/>
  <c r="T338" i="29"/>
  <c r="R338" i="29"/>
  <c r="P338" i="29"/>
  <c r="BK338" i="29"/>
  <c r="J338" i="29"/>
  <c r="BE338" i="29"/>
  <c r="BI337" i="29"/>
  <c r="BH337" i="29"/>
  <c r="BG337" i="29"/>
  <c r="BF337" i="29"/>
  <c r="T337" i="29"/>
  <c r="R337" i="29"/>
  <c r="P337" i="29"/>
  <c r="BK337" i="29"/>
  <c r="J337" i="29"/>
  <c r="BE337" i="29"/>
  <c r="BI336" i="29"/>
  <c r="BH336" i="29"/>
  <c r="BG336" i="29"/>
  <c r="BF336" i="29"/>
  <c r="T336" i="29"/>
  <c r="R336" i="29"/>
  <c r="P336" i="29"/>
  <c r="BK336" i="29"/>
  <c r="J336" i="29"/>
  <c r="BE336" i="29"/>
  <c r="BI333" i="29"/>
  <c r="BH333" i="29"/>
  <c r="BG333" i="29"/>
  <c r="BF333" i="29"/>
  <c r="T333" i="29"/>
  <c r="R333" i="29"/>
  <c r="P333" i="29"/>
  <c r="BK333" i="29"/>
  <c r="J333" i="29"/>
  <c r="BE333" i="29"/>
  <c r="BI332" i="29"/>
  <c r="BH332" i="29"/>
  <c r="BG332" i="29"/>
  <c r="BF332" i="29"/>
  <c r="T332" i="29"/>
  <c r="R332" i="29"/>
  <c r="P332" i="29"/>
  <c r="BK332" i="29"/>
  <c r="J332" i="29"/>
  <c r="BE332" i="29"/>
  <c r="BI329" i="29"/>
  <c r="BH329" i="29"/>
  <c r="BG329" i="29"/>
  <c r="BF329" i="29"/>
  <c r="T329" i="29"/>
  <c r="R329" i="29"/>
  <c r="P329" i="29"/>
  <c r="BK329" i="29"/>
  <c r="J329" i="29"/>
  <c r="BE329" i="29"/>
  <c r="BI328" i="29"/>
  <c r="BH328" i="29"/>
  <c r="BG328" i="29"/>
  <c r="BF328" i="29"/>
  <c r="T328" i="29"/>
  <c r="R328" i="29"/>
  <c r="P328" i="29"/>
  <c r="BK328" i="29"/>
  <c r="J328" i="29"/>
  <c r="BE328" i="29"/>
  <c r="BI327" i="29"/>
  <c r="BH327" i="29"/>
  <c r="BG327" i="29"/>
  <c r="BF327" i="29"/>
  <c r="T327" i="29"/>
  <c r="R327" i="29"/>
  <c r="P327" i="29"/>
  <c r="BK327" i="29"/>
  <c r="J327" i="29"/>
  <c r="BE327" i="29"/>
  <c r="BI324" i="29"/>
  <c r="BH324" i="29"/>
  <c r="BG324" i="29"/>
  <c r="BF324" i="29"/>
  <c r="T324" i="29"/>
  <c r="R324" i="29"/>
  <c r="P324" i="29"/>
  <c r="BK324" i="29"/>
  <c r="J324" i="29"/>
  <c r="BE324" i="29"/>
  <c r="BI323" i="29"/>
  <c r="BH323" i="29"/>
  <c r="BG323" i="29"/>
  <c r="BF323" i="29"/>
  <c r="T323" i="29"/>
  <c r="R323" i="29"/>
  <c r="P323" i="29"/>
  <c r="BK323" i="29"/>
  <c r="J323" i="29"/>
  <c r="BE323" i="29"/>
  <c r="BI320" i="29"/>
  <c r="BH320" i="29"/>
  <c r="BG320" i="29"/>
  <c r="BF320" i="29"/>
  <c r="T320" i="29"/>
  <c r="R320" i="29"/>
  <c r="P320" i="29"/>
  <c r="BK320" i="29"/>
  <c r="J320" i="29"/>
  <c r="BE320" i="29"/>
  <c r="BI319" i="29"/>
  <c r="BH319" i="29"/>
  <c r="BG319" i="29"/>
  <c r="BF319" i="29"/>
  <c r="T319" i="29"/>
  <c r="R319" i="29"/>
  <c r="P319" i="29"/>
  <c r="BK319" i="29"/>
  <c r="J319" i="29"/>
  <c r="BE319" i="29"/>
  <c r="BI316" i="29"/>
  <c r="BH316" i="29"/>
  <c r="BG316" i="29"/>
  <c r="BF316" i="29"/>
  <c r="T316" i="29"/>
  <c r="R316" i="29"/>
  <c r="P316" i="29"/>
  <c r="BK316" i="29"/>
  <c r="J316" i="29"/>
  <c r="BE316" i="29"/>
  <c r="BI314" i="29"/>
  <c r="BH314" i="29"/>
  <c r="BG314" i="29"/>
  <c r="BF314" i="29"/>
  <c r="T314" i="29"/>
  <c r="R314" i="29"/>
  <c r="P314" i="29"/>
  <c r="BK314" i="29"/>
  <c r="J314" i="29"/>
  <c r="BE314" i="29"/>
  <c r="BI312" i="29"/>
  <c r="BH312" i="29"/>
  <c r="BG312" i="29"/>
  <c r="BF312" i="29"/>
  <c r="T312" i="29"/>
  <c r="R312" i="29"/>
  <c r="P312" i="29"/>
  <c r="P304" i="29" s="1"/>
  <c r="BK312" i="29"/>
  <c r="J312" i="29"/>
  <c r="BE312" i="29"/>
  <c r="BI310" i="29"/>
  <c r="BH310" i="29"/>
  <c r="BG310" i="29"/>
  <c r="BF310" i="29"/>
  <c r="T310" i="29"/>
  <c r="T304" i="29" s="1"/>
  <c r="R310" i="29"/>
  <c r="P310" i="29"/>
  <c r="BK310" i="29"/>
  <c r="J310" i="29"/>
  <c r="BE310" i="29"/>
  <c r="BI305" i="29"/>
  <c r="BH305" i="29"/>
  <c r="BG305" i="29"/>
  <c r="BF305" i="29"/>
  <c r="T305" i="29"/>
  <c r="R305" i="29"/>
  <c r="R304" i="29" s="1"/>
  <c r="P305" i="29"/>
  <c r="BK305" i="29"/>
  <c r="BK304" i="29"/>
  <c r="J304" i="29" s="1"/>
  <c r="J106" i="29" s="1"/>
  <c r="J305" i="29"/>
  <c r="BE305" i="29"/>
  <c r="BI300" i="29"/>
  <c r="BH300" i="29"/>
  <c r="BG300" i="29"/>
  <c r="BF300" i="29"/>
  <c r="T300" i="29"/>
  <c r="R300" i="29"/>
  <c r="P300" i="29"/>
  <c r="BK300" i="29"/>
  <c r="J300" i="29"/>
  <c r="BE300" i="29"/>
  <c r="BI296" i="29"/>
  <c r="BH296" i="29"/>
  <c r="BG296" i="29"/>
  <c r="BF296" i="29"/>
  <c r="T296" i="29"/>
  <c r="R296" i="29"/>
  <c r="P296" i="29"/>
  <c r="BK296" i="29"/>
  <c r="J296" i="29"/>
  <c r="BE296" i="29"/>
  <c r="BI292" i="29"/>
  <c r="BH292" i="29"/>
  <c r="BG292" i="29"/>
  <c r="BF292" i="29"/>
  <c r="T292" i="29"/>
  <c r="R292" i="29"/>
  <c r="P292" i="29"/>
  <c r="BK292" i="29"/>
  <c r="J292" i="29"/>
  <c r="BE292" i="29"/>
  <c r="BI288" i="29"/>
  <c r="BH288" i="29"/>
  <c r="BG288" i="29"/>
  <c r="BF288" i="29"/>
  <c r="T288" i="29"/>
  <c r="R288" i="29"/>
  <c r="P288" i="29"/>
  <c r="BK288" i="29"/>
  <c r="J288" i="29"/>
  <c r="BE288" i="29"/>
  <c r="BI284" i="29"/>
  <c r="BH284" i="29"/>
  <c r="BG284" i="29"/>
  <c r="BF284" i="29"/>
  <c r="T284" i="29"/>
  <c r="R284" i="29"/>
  <c r="P284" i="29"/>
  <c r="BK284" i="29"/>
  <c r="J284" i="29"/>
  <c r="BE284" i="29"/>
  <c r="BI280" i="29"/>
  <c r="BH280" i="29"/>
  <c r="BG280" i="29"/>
  <c r="BF280" i="29"/>
  <c r="T280" i="29"/>
  <c r="R280" i="29"/>
  <c r="P280" i="29"/>
  <c r="BK280" i="29"/>
  <c r="J280" i="29"/>
  <c r="BE280" i="29"/>
  <c r="BI276" i="29"/>
  <c r="BH276" i="29"/>
  <c r="BG276" i="29"/>
  <c r="BF276" i="29"/>
  <c r="T276" i="29"/>
  <c r="R276" i="29"/>
  <c r="P276" i="29"/>
  <c r="BK276" i="29"/>
  <c r="J276" i="29"/>
  <c r="BE276" i="29"/>
  <c r="BI271" i="29"/>
  <c r="BH271" i="29"/>
  <c r="BG271" i="29"/>
  <c r="BF271" i="29"/>
  <c r="T271" i="29"/>
  <c r="R271" i="29"/>
  <c r="R261" i="29" s="1"/>
  <c r="P271" i="29"/>
  <c r="BK271" i="29"/>
  <c r="J271" i="29"/>
  <c r="BE271" i="29"/>
  <c r="BI266" i="29"/>
  <c r="BH266" i="29"/>
  <c r="BG266" i="29"/>
  <c r="BF266" i="29"/>
  <c r="T266" i="29"/>
  <c r="R266" i="29"/>
  <c r="P266" i="29"/>
  <c r="BK266" i="29"/>
  <c r="BK261" i="29" s="1"/>
  <c r="J266" i="29"/>
  <c r="BE266" i="29"/>
  <c r="BI262" i="29"/>
  <c r="BH262" i="29"/>
  <c r="BG262" i="29"/>
  <c r="BF262" i="29"/>
  <c r="T262" i="29"/>
  <c r="T261" i="29"/>
  <c r="R262" i="29"/>
  <c r="P262" i="29"/>
  <c r="P261" i="29"/>
  <c r="BK262" i="29"/>
  <c r="J261" i="29"/>
  <c r="J105" i="29" s="1"/>
  <c r="J262" i="29"/>
  <c r="BE262" i="29" s="1"/>
  <c r="BI258" i="29"/>
  <c r="BH258" i="29"/>
  <c r="BG258" i="29"/>
  <c r="BF258" i="29"/>
  <c r="T258" i="29"/>
  <c r="R258" i="29"/>
  <c r="P258" i="29"/>
  <c r="BK258" i="29"/>
  <c r="J258" i="29"/>
  <c r="BE258" i="29"/>
  <c r="BI250" i="29"/>
  <c r="BH250" i="29"/>
  <c r="BG250" i="29"/>
  <c r="BF250" i="29"/>
  <c r="T250" i="29"/>
  <c r="R250" i="29"/>
  <c r="P250" i="29"/>
  <c r="BK250" i="29"/>
  <c r="J250" i="29"/>
  <c r="BE250" i="29"/>
  <c r="BI249" i="29"/>
  <c r="BH249" i="29"/>
  <c r="BG249" i="29"/>
  <c r="BF249" i="29"/>
  <c r="T249" i="29"/>
  <c r="R249" i="29"/>
  <c r="P249" i="29"/>
  <c r="BK249" i="29"/>
  <c r="J249" i="29"/>
  <c r="BE249" i="29"/>
  <c r="BI246" i="29"/>
  <c r="BH246" i="29"/>
  <c r="BG246" i="29"/>
  <c r="BF246" i="29"/>
  <c r="T246" i="29"/>
  <c r="R246" i="29"/>
  <c r="P246" i="29"/>
  <c r="BK246" i="29"/>
  <c r="J246" i="29"/>
  <c r="BE246" i="29"/>
  <c r="BI245" i="29"/>
  <c r="BH245" i="29"/>
  <c r="BG245" i="29"/>
  <c r="BF245" i="29"/>
  <c r="T245" i="29"/>
  <c r="R245" i="29"/>
  <c r="P245" i="29"/>
  <c r="BK245" i="29"/>
  <c r="J245" i="29"/>
  <c r="BE245" i="29"/>
  <c r="BI244" i="29"/>
  <c r="BH244" i="29"/>
  <c r="BG244" i="29"/>
  <c r="BF244" i="29"/>
  <c r="T244" i="29"/>
  <c r="R244" i="29"/>
  <c r="P244" i="29"/>
  <c r="P236" i="29" s="1"/>
  <c r="BK244" i="29"/>
  <c r="J244" i="29"/>
  <c r="BE244" i="29"/>
  <c r="BI241" i="29"/>
  <c r="BH241" i="29"/>
  <c r="BG241" i="29"/>
  <c r="BF241" i="29"/>
  <c r="T241" i="29"/>
  <c r="T236" i="29" s="1"/>
  <c r="R241" i="29"/>
  <c r="R236" i="29" s="1"/>
  <c r="P241" i="29"/>
  <c r="BK241" i="29"/>
  <c r="J241" i="29"/>
  <c r="BE241" i="29"/>
  <c r="BI237" i="29"/>
  <c r="BH237" i="29"/>
  <c r="BG237" i="29"/>
  <c r="BF237" i="29"/>
  <c r="T237" i="29"/>
  <c r="R237" i="29"/>
  <c r="P237" i="29"/>
  <c r="BK237" i="29"/>
  <c r="BK236" i="29" s="1"/>
  <c r="J236" i="29" s="1"/>
  <c r="J104" i="29" s="1"/>
  <c r="J237" i="29"/>
  <c r="BE237" i="29"/>
  <c r="BI235" i="29"/>
  <c r="BH235" i="29"/>
  <c r="BG235" i="29"/>
  <c r="BF235" i="29"/>
  <c r="J38" i="29" s="1"/>
  <c r="AW126" i="1" s="1"/>
  <c r="T235" i="29"/>
  <c r="R235" i="29"/>
  <c r="P235" i="29"/>
  <c r="BK235" i="29"/>
  <c r="BK231" i="29" s="1"/>
  <c r="J231" i="29" s="1"/>
  <c r="J103" i="29" s="1"/>
  <c r="J235" i="29"/>
  <c r="BE235" i="29"/>
  <c r="BI232" i="29"/>
  <c r="BH232" i="29"/>
  <c r="BG232" i="29"/>
  <c r="BF232" i="29"/>
  <c r="T232" i="29"/>
  <c r="T231" i="29"/>
  <c r="R232" i="29"/>
  <c r="R231" i="29"/>
  <c r="P232" i="29"/>
  <c r="P231" i="29"/>
  <c r="BK232" i="29"/>
  <c r="J232" i="29"/>
  <c r="BE232" i="29" s="1"/>
  <c r="BI228" i="29"/>
  <c r="BH228" i="29"/>
  <c r="BG228" i="29"/>
  <c r="BF228" i="29"/>
  <c r="T228" i="29"/>
  <c r="R228" i="29"/>
  <c r="P228" i="29"/>
  <c r="BK228" i="29"/>
  <c r="J228" i="29"/>
  <c r="BE228" i="29" s="1"/>
  <c r="BI222" i="29"/>
  <c r="BH222" i="29"/>
  <c r="BG222" i="29"/>
  <c r="BF222" i="29"/>
  <c r="T222" i="29"/>
  <c r="R222" i="29"/>
  <c r="P222" i="29"/>
  <c r="BK222" i="29"/>
  <c r="J222" i="29"/>
  <c r="BE222" i="29"/>
  <c r="BI221" i="29"/>
  <c r="BH221" i="29"/>
  <c r="BG221" i="29"/>
  <c r="BF221" i="29"/>
  <c r="T221" i="29"/>
  <c r="R221" i="29"/>
  <c r="P221" i="29"/>
  <c r="BK221" i="29"/>
  <c r="J221" i="29"/>
  <c r="BE221" i="29" s="1"/>
  <c r="BI217" i="29"/>
  <c r="BH217" i="29"/>
  <c r="BG217" i="29"/>
  <c r="BF217" i="29"/>
  <c r="T217" i="29"/>
  <c r="R217" i="29"/>
  <c r="P217" i="29"/>
  <c r="BK217" i="29"/>
  <c r="J217" i="29"/>
  <c r="BE217" i="29"/>
  <c r="BI211" i="29"/>
  <c r="BH211" i="29"/>
  <c r="BG211" i="29"/>
  <c r="BF211" i="29"/>
  <c r="T211" i="29"/>
  <c r="R211" i="29"/>
  <c r="P211" i="29"/>
  <c r="BK211" i="29"/>
  <c r="J211" i="29"/>
  <c r="BE211" i="29" s="1"/>
  <c r="BI206" i="29"/>
  <c r="BH206" i="29"/>
  <c r="BG206" i="29"/>
  <c r="BF206" i="29"/>
  <c r="T206" i="29"/>
  <c r="R206" i="29"/>
  <c r="P206" i="29"/>
  <c r="BK206" i="29"/>
  <c r="J206" i="29"/>
  <c r="BE206" i="29"/>
  <c r="BI202" i="29"/>
  <c r="BH202" i="29"/>
  <c r="BG202" i="29"/>
  <c r="BF202" i="29"/>
  <c r="T202" i="29"/>
  <c r="R202" i="29"/>
  <c r="P202" i="29"/>
  <c r="BK202" i="29"/>
  <c r="J202" i="29"/>
  <c r="BE202" i="29" s="1"/>
  <c r="BI199" i="29"/>
  <c r="BH199" i="29"/>
  <c r="BG199" i="29"/>
  <c r="BF199" i="29"/>
  <c r="T199" i="29"/>
  <c r="R199" i="29"/>
  <c r="P199" i="29"/>
  <c r="BK199" i="29"/>
  <c r="J199" i="29"/>
  <c r="BE199" i="29"/>
  <c r="BI195" i="29"/>
  <c r="BH195" i="29"/>
  <c r="BG195" i="29"/>
  <c r="BF195" i="29"/>
  <c r="T195" i="29"/>
  <c r="R195" i="29"/>
  <c r="P195" i="29"/>
  <c r="BK195" i="29"/>
  <c r="J195" i="29"/>
  <c r="BE195" i="29" s="1"/>
  <c r="BI192" i="29"/>
  <c r="BH192" i="29"/>
  <c r="BG192" i="29"/>
  <c r="BF192" i="29"/>
  <c r="T192" i="29"/>
  <c r="R192" i="29"/>
  <c r="P192" i="29"/>
  <c r="BK192" i="29"/>
  <c r="J192" i="29"/>
  <c r="BE192" i="29"/>
  <c r="BI184" i="29"/>
  <c r="BH184" i="29"/>
  <c r="BG184" i="29"/>
  <c r="BF184" i="29"/>
  <c r="T184" i="29"/>
  <c r="R184" i="29"/>
  <c r="P184" i="29"/>
  <c r="BK184" i="29"/>
  <c r="J184" i="29"/>
  <c r="BE184" i="29" s="1"/>
  <c r="BI181" i="29"/>
  <c r="BH181" i="29"/>
  <c r="BG181" i="29"/>
  <c r="BF181" i="29"/>
  <c r="T181" i="29"/>
  <c r="R181" i="29"/>
  <c r="P181" i="29"/>
  <c r="BK181" i="29"/>
  <c r="J181" i="29"/>
  <c r="BE181" i="29"/>
  <c r="BI176" i="29"/>
  <c r="BH176" i="29"/>
  <c r="BG176" i="29"/>
  <c r="BF176" i="29"/>
  <c r="T176" i="29"/>
  <c r="R176" i="29"/>
  <c r="P176" i="29"/>
  <c r="BK176" i="29"/>
  <c r="J176" i="29"/>
  <c r="BE176" i="29" s="1"/>
  <c r="BI171" i="29"/>
  <c r="BH171" i="29"/>
  <c r="BG171" i="29"/>
  <c r="BF171" i="29"/>
  <c r="T171" i="29"/>
  <c r="R171" i="29"/>
  <c r="P171" i="29"/>
  <c r="BK171" i="29"/>
  <c r="J171" i="29"/>
  <c r="BE171" i="29"/>
  <c r="BI169" i="29"/>
  <c r="BH169" i="29"/>
  <c r="BG169" i="29"/>
  <c r="BF169" i="29"/>
  <c r="T169" i="29"/>
  <c r="R169" i="29"/>
  <c r="P169" i="29"/>
  <c r="BK169" i="29"/>
  <c r="J169" i="29"/>
  <c r="BE169" i="29" s="1"/>
  <c r="BI166" i="29"/>
  <c r="BH166" i="29"/>
  <c r="BG166" i="29"/>
  <c r="BF166" i="29"/>
  <c r="T166" i="29"/>
  <c r="R166" i="29"/>
  <c r="P166" i="29"/>
  <c r="BK166" i="29"/>
  <c r="J166" i="29"/>
  <c r="BE166" i="29"/>
  <c r="BI163" i="29"/>
  <c r="BH163" i="29"/>
  <c r="BG163" i="29"/>
  <c r="BF163" i="29"/>
  <c r="T163" i="29"/>
  <c r="R163" i="29"/>
  <c r="P163" i="29"/>
  <c r="BK163" i="29"/>
  <c r="J163" i="29"/>
  <c r="BE163" i="29" s="1"/>
  <c r="BI160" i="29"/>
  <c r="BH160" i="29"/>
  <c r="BG160" i="29"/>
  <c r="BF160" i="29"/>
  <c r="T160" i="29"/>
  <c r="R160" i="29"/>
  <c r="P160" i="29"/>
  <c r="BK160" i="29"/>
  <c r="J160" i="29"/>
  <c r="BE160" i="29"/>
  <c r="BI155" i="29"/>
  <c r="BH155" i="29"/>
  <c r="BG155" i="29"/>
  <c r="BF155" i="29"/>
  <c r="T155" i="29"/>
  <c r="R155" i="29"/>
  <c r="P155" i="29"/>
  <c r="BK155" i="29"/>
  <c r="J155" i="29"/>
  <c r="BE155" i="29" s="1"/>
  <c r="BI150" i="29"/>
  <c r="BH150" i="29"/>
  <c r="BG150" i="29"/>
  <c r="BF150" i="29"/>
  <c r="T150" i="29"/>
  <c r="R150" i="29"/>
  <c r="P150" i="29"/>
  <c r="P136" i="29" s="1"/>
  <c r="P135" i="29" s="1"/>
  <c r="P134" i="29" s="1"/>
  <c r="AU126" i="1" s="1"/>
  <c r="BK150" i="29"/>
  <c r="J150" i="29"/>
  <c r="BE150" i="29"/>
  <c r="BI143" i="29"/>
  <c r="F41" i="29" s="1"/>
  <c r="BD126" i="1" s="1"/>
  <c r="BH143" i="29"/>
  <c r="BG143" i="29"/>
  <c r="BF143" i="29"/>
  <c r="T143" i="29"/>
  <c r="R143" i="29"/>
  <c r="P143" i="29"/>
  <c r="BK143" i="29"/>
  <c r="J143" i="29"/>
  <c r="BE143" i="29" s="1"/>
  <c r="BI137" i="29"/>
  <c r="BH137" i="29"/>
  <c r="F40" i="29" s="1"/>
  <c r="BC126" i="1" s="1"/>
  <c r="BG137" i="29"/>
  <c r="F39" i="29" s="1"/>
  <c r="BB126" i="1" s="1"/>
  <c r="BF137" i="29"/>
  <c r="F38" i="29" s="1"/>
  <c r="BA126" i="1" s="1"/>
  <c r="T137" i="29"/>
  <c r="T136" i="29"/>
  <c r="T135" i="29" s="1"/>
  <c r="T134" i="29" s="1"/>
  <c r="R137" i="29"/>
  <c r="R136" i="29" s="1"/>
  <c r="P137" i="29"/>
  <c r="BK137" i="29"/>
  <c r="BK136" i="29" s="1"/>
  <c r="J136" i="29" s="1"/>
  <c r="J102" i="29" s="1"/>
  <c r="J137" i="29"/>
  <c r="BE137" i="29"/>
  <c r="J37" i="29" s="1"/>
  <c r="AV126" i="1" s="1"/>
  <c r="J131" i="29"/>
  <c r="J130" i="29"/>
  <c r="F130" i="29"/>
  <c r="F128" i="29"/>
  <c r="E126" i="29"/>
  <c r="J96" i="29"/>
  <c r="J95" i="29"/>
  <c r="F95" i="29"/>
  <c r="F93" i="29"/>
  <c r="E91" i="29"/>
  <c r="J22" i="29"/>
  <c r="E22" i="29"/>
  <c r="F131" i="29"/>
  <c r="F96" i="29"/>
  <c r="J21" i="29"/>
  <c r="J16" i="29"/>
  <c r="J128" i="29"/>
  <c r="J93" i="29"/>
  <c r="E7" i="29"/>
  <c r="E120" i="29"/>
  <c r="E85" i="29"/>
  <c r="J41" i="28"/>
  <c r="J40" i="28"/>
  <c r="AY125" i="1"/>
  <c r="J39" i="28"/>
  <c r="AX125" i="1" s="1"/>
  <c r="BI383" i="28"/>
  <c r="BH383" i="28"/>
  <c r="BG383" i="28"/>
  <c r="BF383" i="28"/>
  <c r="T383" i="28"/>
  <c r="T382" i="28"/>
  <c r="R383" i="28"/>
  <c r="R382" i="28" s="1"/>
  <c r="P383" i="28"/>
  <c r="P382" i="28"/>
  <c r="BK383" i="28"/>
  <c r="BK382" i="28" s="1"/>
  <c r="J382" i="28" s="1"/>
  <c r="J383" i="28"/>
  <c r="BE383" i="28"/>
  <c r="J110" i="28"/>
  <c r="BI381" i="28"/>
  <c r="BH381" i="28"/>
  <c r="BG381" i="28"/>
  <c r="BF381" i="28"/>
  <c r="T381" i="28"/>
  <c r="T380" i="28"/>
  <c r="R381" i="28"/>
  <c r="R380" i="28"/>
  <c r="P381" i="28"/>
  <c r="P380" i="28"/>
  <c r="BK381" i="28"/>
  <c r="BK380" i="28"/>
  <c r="J380" i="28" s="1"/>
  <c r="J109" i="28" s="1"/>
  <c r="J381" i="28"/>
  <c r="BE381" i="28"/>
  <c r="BI372" i="28"/>
  <c r="BH372" i="28"/>
  <c r="BG372" i="28"/>
  <c r="BF372" i="28"/>
  <c r="T372" i="28"/>
  <c r="T371" i="28"/>
  <c r="R372" i="28"/>
  <c r="R371" i="28"/>
  <c r="P372" i="28"/>
  <c r="P371" i="28"/>
  <c r="BK372" i="28"/>
  <c r="BK371" i="28"/>
  <c r="J371" i="28" s="1"/>
  <c r="J108" i="28" s="1"/>
  <c r="J372" i="28"/>
  <c r="BE372" i="28"/>
  <c r="BI370" i="28"/>
  <c r="BH370" i="28"/>
  <c r="BG370" i="28"/>
  <c r="BF370" i="28"/>
  <c r="T370" i="28"/>
  <c r="R370" i="28"/>
  <c r="P370" i="28"/>
  <c r="BK370" i="28"/>
  <c r="J370" i="28"/>
  <c r="BE370" i="28"/>
  <c r="BI367" i="28"/>
  <c r="BH367" i="28"/>
  <c r="BG367" i="28"/>
  <c r="BF367" i="28"/>
  <c r="T367" i="28"/>
  <c r="R367" i="28"/>
  <c r="P367" i="28"/>
  <c r="BK367" i="28"/>
  <c r="J367" i="28"/>
  <c r="BE367" i="28" s="1"/>
  <c r="BI363" i="28"/>
  <c r="BH363" i="28"/>
  <c r="BG363" i="28"/>
  <c r="BF363" i="28"/>
  <c r="T363" i="28"/>
  <c r="R363" i="28"/>
  <c r="P363" i="28"/>
  <c r="BK363" i="28"/>
  <c r="J363" i="28"/>
  <c r="BE363" i="28"/>
  <c r="BI359" i="28"/>
  <c r="BH359" i="28"/>
  <c r="BG359" i="28"/>
  <c r="BF359" i="28"/>
  <c r="T359" i="28"/>
  <c r="R359" i="28"/>
  <c r="P359" i="28"/>
  <c r="BK359" i="28"/>
  <c r="J359" i="28"/>
  <c r="BE359" i="28" s="1"/>
  <c r="BI355" i="28"/>
  <c r="BH355" i="28"/>
  <c r="BG355" i="28"/>
  <c r="BF355" i="28"/>
  <c r="T355" i="28"/>
  <c r="R355" i="28"/>
  <c r="P355" i="28"/>
  <c r="P347" i="28" s="1"/>
  <c r="BK355" i="28"/>
  <c r="J355" i="28"/>
  <c r="BE355" i="28"/>
  <c r="BI351" i="28"/>
  <c r="BH351" i="28"/>
  <c r="BG351" i="28"/>
  <c r="BF351" i="28"/>
  <c r="T351" i="28"/>
  <c r="T347" i="28" s="1"/>
  <c r="R351" i="28"/>
  <c r="P351" i="28"/>
  <c r="BK351" i="28"/>
  <c r="J351" i="28"/>
  <c r="BE351" i="28" s="1"/>
  <c r="BI348" i="28"/>
  <c r="BH348" i="28"/>
  <c r="BG348" i="28"/>
  <c r="BF348" i="28"/>
  <c r="T348" i="28"/>
  <c r="R348" i="28"/>
  <c r="R347" i="28" s="1"/>
  <c r="P348" i="28"/>
  <c r="BK348" i="28"/>
  <c r="BK347" i="28"/>
  <c r="J347" i="28" s="1"/>
  <c r="J107" i="28" s="1"/>
  <c r="J348" i="28"/>
  <c r="BE348" i="28"/>
  <c r="BI346" i="28"/>
  <c r="BH346" i="28"/>
  <c r="BG346" i="28"/>
  <c r="BF346" i="28"/>
  <c r="T346" i="28"/>
  <c r="R346" i="28"/>
  <c r="P346" i="28"/>
  <c r="BK346" i="28"/>
  <c r="J346" i="28"/>
  <c r="BE346" i="28"/>
  <c r="BI345" i="28"/>
  <c r="BH345" i="28"/>
  <c r="BG345" i="28"/>
  <c r="BF345" i="28"/>
  <c r="T345" i="28"/>
  <c r="R345" i="28"/>
  <c r="P345" i="28"/>
  <c r="BK345" i="28"/>
  <c r="J345" i="28"/>
  <c r="BE345" i="28"/>
  <c r="BI344" i="28"/>
  <c r="BH344" i="28"/>
  <c r="BG344" i="28"/>
  <c r="BF344" i="28"/>
  <c r="T344" i="28"/>
  <c r="R344" i="28"/>
  <c r="P344" i="28"/>
  <c r="BK344" i="28"/>
  <c r="J344" i="28"/>
  <c r="BE344" i="28"/>
  <c r="BI341" i="28"/>
  <c r="BH341" i="28"/>
  <c r="BG341" i="28"/>
  <c r="BF341" i="28"/>
  <c r="T341" i="28"/>
  <c r="R341" i="28"/>
  <c r="P341" i="28"/>
  <c r="BK341" i="28"/>
  <c r="J341" i="28"/>
  <c r="BE341" i="28"/>
  <c r="BI340" i="28"/>
  <c r="BH340" i="28"/>
  <c r="BG340" i="28"/>
  <c r="BF340" i="28"/>
  <c r="T340" i="28"/>
  <c r="R340" i="28"/>
  <c r="P340" i="28"/>
  <c r="BK340" i="28"/>
  <c r="J340" i="28"/>
  <c r="BE340" i="28"/>
  <c r="BI339" i="28"/>
  <c r="BH339" i="28"/>
  <c r="BG339" i="28"/>
  <c r="BF339" i="28"/>
  <c r="T339" i="28"/>
  <c r="R339" i="28"/>
  <c r="P339" i="28"/>
  <c r="BK339" i="28"/>
  <c r="J339" i="28"/>
  <c r="BE339" i="28"/>
  <c r="BI336" i="28"/>
  <c r="BH336" i="28"/>
  <c r="BG336" i="28"/>
  <c r="BF336" i="28"/>
  <c r="T336" i="28"/>
  <c r="R336" i="28"/>
  <c r="P336" i="28"/>
  <c r="BK336" i="28"/>
  <c r="J336" i="28"/>
  <c r="BE336" i="28"/>
  <c r="BI335" i="28"/>
  <c r="BH335" i="28"/>
  <c r="BG335" i="28"/>
  <c r="BF335" i="28"/>
  <c r="T335" i="28"/>
  <c r="R335" i="28"/>
  <c r="P335" i="28"/>
  <c r="BK335" i="28"/>
  <c r="J335" i="28"/>
  <c r="BE335" i="28"/>
  <c r="BI332" i="28"/>
  <c r="BH332" i="28"/>
  <c r="BG332" i="28"/>
  <c r="BF332" i="28"/>
  <c r="T332" i="28"/>
  <c r="R332" i="28"/>
  <c r="P332" i="28"/>
  <c r="BK332" i="28"/>
  <c r="J332" i="28"/>
  <c r="BE332" i="28"/>
  <c r="BI331" i="28"/>
  <c r="BH331" i="28"/>
  <c r="BG331" i="28"/>
  <c r="BF331" i="28"/>
  <c r="T331" i="28"/>
  <c r="R331" i="28"/>
  <c r="P331" i="28"/>
  <c r="BK331" i="28"/>
  <c r="J331" i="28"/>
  <c r="BE331" i="28"/>
  <c r="BI330" i="28"/>
  <c r="BH330" i="28"/>
  <c r="BG330" i="28"/>
  <c r="BF330" i="28"/>
  <c r="T330" i="28"/>
  <c r="R330" i="28"/>
  <c r="P330" i="28"/>
  <c r="BK330" i="28"/>
  <c r="J330" i="28"/>
  <c r="BE330" i="28"/>
  <c r="BI327" i="28"/>
  <c r="BH327" i="28"/>
  <c r="BG327" i="28"/>
  <c r="BF327" i="28"/>
  <c r="T327" i="28"/>
  <c r="R327" i="28"/>
  <c r="P327" i="28"/>
  <c r="BK327" i="28"/>
  <c r="J327" i="28"/>
  <c r="BE327" i="28"/>
  <c r="BI326" i="28"/>
  <c r="BH326" i="28"/>
  <c r="BG326" i="28"/>
  <c r="BF326" i="28"/>
  <c r="T326" i="28"/>
  <c r="R326" i="28"/>
  <c r="P326" i="28"/>
  <c r="BK326" i="28"/>
  <c r="J326" i="28"/>
  <c r="BE326" i="28"/>
  <c r="BI323" i="28"/>
  <c r="BH323" i="28"/>
  <c r="BG323" i="28"/>
  <c r="BF323" i="28"/>
  <c r="T323" i="28"/>
  <c r="R323" i="28"/>
  <c r="P323" i="28"/>
  <c r="BK323" i="28"/>
  <c r="J323" i="28"/>
  <c r="BE323" i="28"/>
  <c r="BI322" i="28"/>
  <c r="BH322" i="28"/>
  <c r="BG322" i="28"/>
  <c r="BF322" i="28"/>
  <c r="T322" i="28"/>
  <c r="R322" i="28"/>
  <c r="P322" i="28"/>
  <c r="BK322" i="28"/>
  <c r="J322" i="28"/>
  <c r="BE322" i="28"/>
  <c r="BI319" i="28"/>
  <c r="BH319" i="28"/>
  <c r="BG319" i="28"/>
  <c r="BF319" i="28"/>
  <c r="T319" i="28"/>
  <c r="R319" i="28"/>
  <c r="P319" i="28"/>
  <c r="BK319" i="28"/>
  <c r="J319" i="28"/>
  <c r="BE319" i="28"/>
  <c r="BI317" i="28"/>
  <c r="BH317" i="28"/>
  <c r="BG317" i="28"/>
  <c r="BF317" i="28"/>
  <c r="T317" i="28"/>
  <c r="R317" i="28"/>
  <c r="P317" i="28"/>
  <c r="BK317" i="28"/>
  <c r="J317" i="28"/>
  <c r="BE317" i="28"/>
  <c r="BI315" i="28"/>
  <c r="BH315" i="28"/>
  <c r="BG315" i="28"/>
  <c r="BF315" i="28"/>
  <c r="T315" i="28"/>
  <c r="R315" i="28"/>
  <c r="R307" i="28" s="1"/>
  <c r="P315" i="28"/>
  <c r="BK315" i="28"/>
  <c r="J315" i="28"/>
  <c r="BE315" i="28"/>
  <c r="BI313" i="28"/>
  <c r="BH313" i="28"/>
  <c r="BG313" i="28"/>
  <c r="BF313" i="28"/>
  <c r="T313" i="28"/>
  <c r="R313" i="28"/>
  <c r="P313" i="28"/>
  <c r="BK313" i="28"/>
  <c r="BK307" i="28" s="1"/>
  <c r="J307" i="28" s="1"/>
  <c r="J106" i="28" s="1"/>
  <c r="J313" i="28"/>
  <c r="BE313" i="28"/>
  <c r="BI308" i="28"/>
  <c r="BH308" i="28"/>
  <c r="BG308" i="28"/>
  <c r="BF308" i="28"/>
  <c r="T308" i="28"/>
  <c r="T307" i="28"/>
  <c r="R308" i="28"/>
  <c r="P308" i="28"/>
  <c r="P307" i="28"/>
  <c r="BK308" i="28"/>
  <c r="J308" i="28"/>
  <c r="BE308" i="28" s="1"/>
  <c r="BI302" i="28"/>
  <c r="BH302" i="28"/>
  <c r="BG302" i="28"/>
  <c r="BF302" i="28"/>
  <c r="T302" i="28"/>
  <c r="R302" i="28"/>
  <c r="P302" i="28"/>
  <c r="BK302" i="28"/>
  <c r="J302" i="28"/>
  <c r="BE302" i="28"/>
  <c r="BI298" i="28"/>
  <c r="BH298" i="28"/>
  <c r="BG298" i="28"/>
  <c r="BF298" i="28"/>
  <c r="T298" i="28"/>
  <c r="R298" i="28"/>
  <c r="P298" i="28"/>
  <c r="BK298" i="28"/>
  <c r="J298" i="28"/>
  <c r="BE298" i="28"/>
  <c r="BI294" i="28"/>
  <c r="BH294" i="28"/>
  <c r="BG294" i="28"/>
  <c r="BF294" i="28"/>
  <c r="T294" i="28"/>
  <c r="R294" i="28"/>
  <c r="P294" i="28"/>
  <c r="BK294" i="28"/>
  <c r="J294" i="28"/>
  <c r="BE294" i="28"/>
  <c r="BI290" i="28"/>
  <c r="BH290" i="28"/>
  <c r="BG290" i="28"/>
  <c r="BF290" i="28"/>
  <c r="T290" i="28"/>
  <c r="R290" i="28"/>
  <c r="P290" i="28"/>
  <c r="BK290" i="28"/>
  <c r="J290" i="28"/>
  <c r="BE290" i="28"/>
  <c r="BI286" i="28"/>
  <c r="BH286" i="28"/>
  <c r="BG286" i="28"/>
  <c r="BF286" i="28"/>
  <c r="T286" i="28"/>
  <c r="R286" i="28"/>
  <c r="P286" i="28"/>
  <c r="BK286" i="28"/>
  <c r="J286" i="28"/>
  <c r="BE286" i="28"/>
  <c r="BI282" i="28"/>
  <c r="BH282" i="28"/>
  <c r="BG282" i="28"/>
  <c r="BF282" i="28"/>
  <c r="T282" i="28"/>
  <c r="R282" i="28"/>
  <c r="P282" i="28"/>
  <c r="P270" i="28" s="1"/>
  <c r="BK282" i="28"/>
  <c r="J282" i="28"/>
  <c r="BE282" i="28"/>
  <c r="BI275" i="28"/>
  <c r="BH275" i="28"/>
  <c r="BG275" i="28"/>
  <c r="BF275" i="28"/>
  <c r="T275" i="28"/>
  <c r="T270" i="28" s="1"/>
  <c r="R275" i="28"/>
  <c r="R270" i="28" s="1"/>
  <c r="P275" i="28"/>
  <c r="BK275" i="28"/>
  <c r="J275" i="28"/>
  <c r="BE275" i="28"/>
  <c r="BI271" i="28"/>
  <c r="BH271" i="28"/>
  <c r="BG271" i="28"/>
  <c r="BF271" i="28"/>
  <c r="T271" i="28"/>
  <c r="R271" i="28"/>
  <c r="P271" i="28"/>
  <c r="BK271" i="28"/>
  <c r="BK270" i="28" s="1"/>
  <c r="J270" i="28" s="1"/>
  <c r="J105" i="28" s="1"/>
  <c r="J271" i="28"/>
  <c r="BE271" i="28"/>
  <c r="BI267" i="28"/>
  <c r="BH267" i="28"/>
  <c r="BG267" i="28"/>
  <c r="BF267" i="28"/>
  <c r="T267" i="28"/>
  <c r="R267" i="28"/>
  <c r="P267" i="28"/>
  <c r="BK267" i="28"/>
  <c r="J267" i="28"/>
  <c r="BE267" i="28"/>
  <c r="BI259" i="28"/>
  <c r="BH259" i="28"/>
  <c r="BG259" i="28"/>
  <c r="BF259" i="28"/>
  <c r="T259" i="28"/>
  <c r="R259" i="28"/>
  <c r="P259" i="28"/>
  <c r="BK259" i="28"/>
  <c r="J259" i="28"/>
  <c r="BE259" i="28" s="1"/>
  <c r="BI258" i="28"/>
  <c r="BH258" i="28"/>
  <c r="BG258" i="28"/>
  <c r="BF258" i="28"/>
  <c r="T258" i="28"/>
  <c r="R258" i="28"/>
  <c r="P258" i="28"/>
  <c r="BK258" i="28"/>
  <c r="J258" i="28"/>
  <c r="BE258" i="28"/>
  <c r="BI255" i="28"/>
  <c r="BH255" i="28"/>
  <c r="BG255" i="28"/>
  <c r="BF255" i="28"/>
  <c r="T255" i="28"/>
  <c r="R255" i="28"/>
  <c r="P255" i="28"/>
  <c r="BK255" i="28"/>
  <c r="J255" i="28"/>
  <c r="BE255" i="28" s="1"/>
  <c r="BI254" i="28"/>
  <c r="BH254" i="28"/>
  <c r="BG254" i="28"/>
  <c r="BF254" i="28"/>
  <c r="T254" i="28"/>
  <c r="R254" i="28"/>
  <c r="P254" i="28"/>
  <c r="BK254" i="28"/>
  <c r="J254" i="28"/>
  <c r="BE254" i="28"/>
  <c r="BI253" i="28"/>
  <c r="BH253" i="28"/>
  <c r="BG253" i="28"/>
  <c r="BF253" i="28"/>
  <c r="T253" i="28"/>
  <c r="R253" i="28"/>
  <c r="R245" i="28" s="1"/>
  <c r="P253" i="28"/>
  <c r="BK253" i="28"/>
  <c r="J253" i="28"/>
  <c r="BE253" i="28" s="1"/>
  <c r="BI250" i="28"/>
  <c r="BH250" i="28"/>
  <c r="BG250" i="28"/>
  <c r="BF250" i="28"/>
  <c r="T250" i="28"/>
  <c r="R250" i="28"/>
  <c r="P250" i="28"/>
  <c r="BK250" i="28"/>
  <c r="BK245" i="28" s="1"/>
  <c r="J245" i="28" s="1"/>
  <c r="J104" i="28" s="1"/>
  <c r="J250" i="28"/>
  <c r="BE250" i="28"/>
  <c r="BI246" i="28"/>
  <c r="BH246" i="28"/>
  <c r="BG246" i="28"/>
  <c r="BF246" i="28"/>
  <c r="T246" i="28"/>
  <c r="T245" i="28" s="1"/>
  <c r="R246" i="28"/>
  <c r="P246" i="28"/>
  <c r="P245" i="28"/>
  <c r="BK246" i="28"/>
  <c r="J246" i="28"/>
  <c r="BE246" i="28" s="1"/>
  <c r="BI243" i="28"/>
  <c r="BH243" i="28"/>
  <c r="BG243" i="28"/>
  <c r="BF243" i="28"/>
  <c r="T243" i="28"/>
  <c r="T239" i="28" s="1"/>
  <c r="R243" i="28"/>
  <c r="R239" i="28" s="1"/>
  <c r="P243" i="28"/>
  <c r="BK243" i="28"/>
  <c r="J243" i="28"/>
  <c r="BE243" i="28"/>
  <c r="BI240" i="28"/>
  <c r="BH240" i="28"/>
  <c r="BG240" i="28"/>
  <c r="BF240" i="28"/>
  <c r="T240" i="28"/>
  <c r="R240" i="28"/>
  <c r="P240" i="28"/>
  <c r="P239" i="28"/>
  <c r="BK240" i="28"/>
  <c r="BK239" i="28"/>
  <c r="J239" i="28" s="1"/>
  <c r="J103" i="28" s="1"/>
  <c r="J240" i="28"/>
  <c r="BE240" i="28" s="1"/>
  <c r="BI236" i="28"/>
  <c r="BH236" i="28"/>
  <c r="BG236" i="28"/>
  <c r="BF236" i="28"/>
  <c r="T236" i="28"/>
  <c r="R236" i="28"/>
  <c r="P236" i="28"/>
  <c r="BK236" i="28"/>
  <c r="J236" i="28"/>
  <c r="BE236" i="28"/>
  <c r="BI230" i="28"/>
  <c r="BH230" i="28"/>
  <c r="BG230" i="28"/>
  <c r="BF230" i="28"/>
  <c r="T230" i="28"/>
  <c r="R230" i="28"/>
  <c r="P230" i="28"/>
  <c r="BK230" i="28"/>
  <c r="J230" i="28"/>
  <c r="BE230" i="28"/>
  <c r="BI229" i="28"/>
  <c r="BH229" i="28"/>
  <c r="BG229" i="28"/>
  <c r="BF229" i="28"/>
  <c r="T229" i="28"/>
  <c r="R229" i="28"/>
  <c r="P229" i="28"/>
  <c r="BK229" i="28"/>
  <c r="J229" i="28"/>
  <c r="BE229" i="28"/>
  <c r="BI224" i="28"/>
  <c r="BH224" i="28"/>
  <c r="BG224" i="28"/>
  <c r="BF224" i="28"/>
  <c r="T224" i="28"/>
  <c r="R224" i="28"/>
  <c r="P224" i="28"/>
  <c r="BK224" i="28"/>
  <c r="J224" i="28"/>
  <c r="BE224" i="28"/>
  <c r="BI217" i="28"/>
  <c r="BH217" i="28"/>
  <c r="BG217" i="28"/>
  <c r="BF217" i="28"/>
  <c r="T217" i="28"/>
  <c r="R217" i="28"/>
  <c r="P217" i="28"/>
  <c r="BK217" i="28"/>
  <c r="J217" i="28"/>
  <c r="BE217" i="28"/>
  <c r="BI212" i="28"/>
  <c r="BH212" i="28"/>
  <c r="BG212" i="28"/>
  <c r="BF212" i="28"/>
  <c r="T212" i="28"/>
  <c r="R212" i="28"/>
  <c r="P212" i="28"/>
  <c r="BK212" i="28"/>
  <c r="J212" i="28"/>
  <c r="BE212" i="28"/>
  <c r="BI208" i="28"/>
  <c r="BH208" i="28"/>
  <c r="BG208" i="28"/>
  <c r="BF208" i="28"/>
  <c r="T208" i="28"/>
  <c r="R208" i="28"/>
  <c r="P208" i="28"/>
  <c r="BK208" i="28"/>
  <c r="J208" i="28"/>
  <c r="BE208" i="28"/>
  <c r="BI205" i="28"/>
  <c r="BH205" i="28"/>
  <c r="BG205" i="28"/>
  <c r="BF205" i="28"/>
  <c r="T205" i="28"/>
  <c r="R205" i="28"/>
  <c r="P205" i="28"/>
  <c r="BK205" i="28"/>
  <c r="J205" i="28"/>
  <c r="BE205" i="28"/>
  <c r="BI201" i="28"/>
  <c r="BH201" i="28"/>
  <c r="BG201" i="28"/>
  <c r="BF201" i="28"/>
  <c r="T201" i="28"/>
  <c r="R201" i="28"/>
  <c r="P201" i="28"/>
  <c r="BK201" i="28"/>
  <c r="J201" i="28"/>
  <c r="BE201" i="28"/>
  <c r="BI199" i="28"/>
  <c r="BH199" i="28"/>
  <c r="BG199" i="28"/>
  <c r="BF199" i="28"/>
  <c r="T199" i="28"/>
  <c r="R199" i="28"/>
  <c r="P199" i="28"/>
  <c r="BK199" i="28"/>
  <c r="J199" i="28"/>
  <c r="BE199" i="28"/>
  <c r="BI191" i="28"/>
  <c r="BH191" i="28"/>
  <c r="BG191" i="28"/>
  <c r="BF191" i="28"/>
  <c r="T191" i="28"/>
  <c r="R191" i="28"/>
  <c r="P191" i="28"/>
  <c r="BK191" i="28"/>
  <c r="J191" i="28"/>
  <c r="BE191" i="28"/>
  <c r="BI188" i="28"/>
  <c r="BH188" i="28"/>
  <c r="BG188" i="28"/>
  <c r="BF188" i="28"/>
  <c r="T188" i="28"/>
  <c r="R188" i="28"/>
  <c r="P188" i="28"/>
  <c r="BK188" i="28"/>
  <c r="J188" i="28"/>
  <c r="BE188" i="28"/>
  <c r="BI183" i="28"/>
  <c r="BH183" i="28"/>
  <c r="BG183" i="28"/>
  <c r="BF183" i="28"/>
  <c r="T183" i="28"/>
  <c r="R183" i="28"/>
  <c r="P183" i="28"/>
  <c r="BK183" i="28"/>
  <c r="J183" i="28"/>
  <c r="BE183" i="28"/>
  <c r="BI178" i="28"/>
  <c r="BH178" i="28"/>
  <c r="BG178" i="28"/>
  <c r="BF178" i="28"/>
  <c r="T178" i="28"/>
  <c r="R178" i="28"/>
  <c r="P178" i="28"/>
  <c r="BK178" i="28"/>
  <c r="J178" i="28"/>
  <c r="BE178" i="28"/>
  <c r="BI176" i="28"/>
  <c r="BH176" i="28"/>
  <c r="BG176" i="28"/>
  <c r="BF176" i="28"/>
  <c r="T176" i="28"/>
  <c r="R176" i="28"/>
  <c r="P176" i="28"/>
  <c r="BK176" i="28"/>
  <c r="J176" i="28"/>
  <c r="BE176" i="28"/>
  <c r="BI173" i="28"/>
  <c r="BH173" i="28"/>
  <c r="BG173" i="28"/>
  <c r="BF173" i="28"/>
  <c r="T173" i="28"/>
  <c r="R173" i="28"/>
  <c r="P173" i="28"/>
  <c r="BK173" i="28"/>
  <c r="J173" i="28"/>
  <c r="BE173" i="28"/>
  <c r="BI170" i="28"/>
  <c r="BH170" i="28"/>
  <c r="BG170" i="28"/>
  <c r="BF170" i="28"/>
  <c r="T170" i="28"/>
  <c r="R170" i="28"/>
  <c r="P170" i="28"/>
  <c r="BK170" i="28"/>
  <c r="J170" i="28"/>
  <c r="BE170" i="28"/>
  <c r="BI167" i="28"/>
  <c r="BH167" i="28"/>
  <c r="BG167" i="28"/>
  <c r="BF167" i="28"/>
  <c r="T167" i="28"/>
  <c r="R167" i="28"/>
  <c r="P167" i="28"/>
  <c r="BK167" i="28"/>
  <c r="J167" i="28"/>
  <c r="BE167" i="28"/>
  <c r="BI162" i="28"/>
  <c r="BH162" i="28"/>
  <c r="BG162" i="28"/>
  <c r="BF162" i="28"/>
  <c r="T162" i="28"/>
  <c r="R162" i="28"/>
  <c r="P162" i="28"/>
  <c r="BK162" i="28"/>
  <c r="J162" i="28"/>
  <c r="BE162" i="28"/>
  <c r="BI157" i="28"/>
  <c r="BH157" i="28"/>
  <c r="BG157" i="28"/>
  <c r="BF157" i="28"/>
  <c r="T157" i="28"/>
  <c r="R157" i="28"/>
  <c r="P157" i="28"/>
  <c r="BK157" i="28"/>
  <c r="J157" i="28"/>
  <c r="BE157" i="28"/>
  <c r="BI152" i="28"/>
  <c r="BH152" i="28"/>
  <c r="BG152" i="28"/>
  <c r="BF152" i="28"/>
  <c r="T152" i="28"/>
  <c r="R152" i="28"/>
  <c r="P152" i="28"/>
  <c r="BK152" i="28"/>
  <c r="J152" i="28"/>
  <c r="BE152" i="28"/>
  <c r="BI144" i="28"/>
  <c r="BH144" i="28"/>
  <c r="BG144" i="28"/>
  <c r="BF144" i="28"/>
  <c r="J38" i="28" s="1"/>
  <c r="AW125" i="1" s="1"/>
  <c r="T144" i="28"/>
  <c r="R144" i="28"/>
  <c r="P144" i="28"/>
  <c r="P136" i="28" s="1"/>
  <c r="P135" i="28" s="1"/>
  <c r="P134" i="28" s="1"/>
  <c r="AU125" i="1" s="1"/>
  <c r="BK144" i="28"/>
  <c r="J144" i="28"/>
  <c r="BE144" i="28"/>
  <c r="BI141" i="28"/>
  <c r="F41" i="28" s="1"/>
  <c r="BD125" i="1" s="1"/>
  <c r="BH141" i="28"/>
  <c r="BG141" i="28"/>
  <c r="BF141" i="28"/>
  <c r="T141" i="28"/>
  <c r="T136" i="28" s="1"/>
  <c r="T135" i="28" s="1"/>
  <c r="T134" i="28" s="1"/>
  <c r="R141" i="28"/>
  <c r="P141" i="28"/>
  <c r="BK141" i="28"/>
  <c r="J141" i="28"/>
  <c r="BE141" i="28"/>
  <c r="BI137" i="28"/>
  <c r="BH137" i="28"/>
  <c r="BG137" i="28"/>
  <c r="F39" i="28" s="1"/>
  <c r="BB125" i="1" s="1"/>
  <c r="BF137" i="28"/>
  <c r="T137" i="28"/>
  <c r="R137" i="28"/>
  <c r="R136" i="28"/>
  <c r="P137" i="28"/>
  <c r="BK137" i="28"/>
  <c r="BK136" i="28" s="1"/>
  <c r="J136" i="28" s="1"/>
  <c r="J102" i="28" s="1"/>
  <c r="J137" i="28"/>
  <c r="BE137" i="28"/>
  <c r="J131" i="28"/>
  <c r="J130" i="28"/>
  <c r="F130" i="28"/>
  <c r="F128" i="28"/>
  <c r="E126" i="28"/>
  <c r="J96" i="28"/>
  <c r="J95" i="28"/>
  <c r="F95" i="28"/>
  <c r="F93" i="28"/>
  <c r="E91" i="28"/>
  <c r="J22" i="28"/>
  <c r="E22" i="28"/>
  <c r="F131" i="28"/>
  <c r="F96" i="28"/>
  <c r="J21" i="28"/>
  <c r="J16" i="28"/>
  <c r="J128" i="28"/>
  <c r="J93" i="28"/>
  <c r="E7" i="28"/>
  <c r="E120" i="28"/>
  <c r="E85" i="28"/>
  <c r="J41" i="27"/>
  <c r="J40" i="27"/>
  <c r="AY124" i="1"/>
  <c r="J39" i="27"/>
  <c r="AX124" i="1"/>
  <c r="BI357" i="27"/>
  <c r="BH357" i="27"/>
  <c r="BG357" i="27"/>
  <c r="BF357" i="27"/>
  <c r="T357" i="27"/>
  <c r="T356" i="27"/>
  <c r="R357" i="27"/>
  <c r="R356" i="27"/>
  <c r="P357" i="27"/>
  <c r="P356" i="27"/>
  <c r="BK357" i="27"/>
  <c r="BK356" i="27"/>
  <c r="J356" i="27" s="1"/>
  <c r="J110" i="27" s="1"/>
  <c r="J357" i="27"/>
  <c r="BE357" i="27"/>
  <c r="BI355" i="27"/>
  <c r="BH355" i="27"/>
  <c r="BG355" i="27"/>
  <c r="BF355" i="27"/>
  <c r="T355" i="27"/>
  <c r="T354" i="27"/>
  <c r="R355" i="27"/>
  <c r="R354" i="27"/>
  <c r="P355" i="27"/>
  <c r="P354" i="27"/>
  <c r="BK355" i="27"/>
  <c r="BK354" i="27"/>
  <c r="J354" i="27" s="1"/>
  <c r="J109" i="27" s="1"/>
  <c r="J355" i="27"/>
  <c r="BE355" i="27"/>
  <c r="BI346" i="27"/>
  <c r="BH346" i="27"/>
  <c r="BG346" i="27"/>
  <c r="BF346" i="27"/>
  <c r="T346" i="27"/>
  <c r="T345" i="27"/>
  <c r="R346" i="27"/>
  <c r="R345" i="27"/>
  <c r="P346" i="27"/>
  <c r="P345" i="27"/>
  <c r="BK346" i="27"/>
  <c r="BK345" i="27"/>
  <c r="J345" i="27" s="1"/>
  <c r="J108" i="27" s="1"/>
  <c r="J346" i="27"/>
  <c r="BE346" i="27"/>
  <c r="BI341" i="27"/>
  <c r="BH341" i="27"/>
  <c r="BG341" i="27"/>
  <c r="BF341" i="27"/>
  <c r="T341" i="27"/>
  <c r="R341" i="27"/>
  <c r="P341" i="27"/>
  <c r="BK341" i="27"/>
  <c r="J341" i="27"/>
  <c r="BE341" i="27"/>
  <c r="BI337" i="27"/>
  <c r="BH337" i="27"/>
  <c r="BG337" i="27"/>
  <c r="BF337" i="27"/>
  <c r="T337" i="27"/>
  <c r="R337" i="27"/>
  <c r="R328" i="27" s="1"/>
  <c r="P337" i="27"/>
  <c r="BK337" i="27"/>
  <c r="J337" i="27"/>
  <c r="BE337" i="27" s="1"/>
  <c r="BI333" i="27"/>
  <c r="BH333" i="27"/>
  <c r="BG333" i="27"/>
  <c r="BF333" i="27"/>
  <c r="T333" i="27"/>
  <c r="R333" i="27"/>
  <c r="P333" i="27"/>
  <c r="BK333" i="27"/>
  <c r="BK328" i="27" s="1"/>
  <c r="J333" i="27"/>
  <c r="BE333" i="27"/>
  <c r="BI329" i="27"/>
  <c r="BH329" i="27"/>
  <c r="BG329" i="27"/>
  <c r="BF329" i="27"/>
  <c r="T329" i="27"/>
  <c r="T328" i="27" s="1"/>
  <c r="R329" i="27"/>
  <c r="P329" i="27"/>
  <c r="P328" i="27"/>
  <c r="BK329" i="27"/>
  <c r="J328" i="27"/>
  <c r="J107" i="27" s="1"/>
  <c r="J329" i="27"/>
  <c r="BE329" i="27" s="1"/>
  <c r="BI327" i="27"/>
  <c r="BH327" i="27"/>
  <c r="BG327" i="27"/>
  <c r="BF327" i="27"/>
  <c r="T327" i="27"/>
  <c r="R327" i="27"/>
  <c r="P327" i="27"/>
  <c r="BK327" i="27"/>
  <c r="J327" i="27"/>
  <c r="BE327" i="27" s="1"/>
  <c r="BI326" i="27"/>
  <c r="BH326" i="27"/>
  <c r="BG326" i="27"/>
  <c r="BF326" i="27"/>
  <c r="T326" i="27"/>
  <c r="R326" i="27"/>
  <c r="P326" i="27"/>
  <c r="BK326" i="27"/>
  <c r="J326" i="27"/>
  <c r="BE326" i="27"/>
  <c r="BI325" i="27"/>
  <c r="BH325" i="27"/>
  <c r="BG325" i="27"/>
  <c r="BF325" i="27"/>
  <c r="T325" i="27"/>
  <c r="R325" i="27"/>
  <c r="P325" i="27"/>
  <c r="BK325" i="27"/>
  <c r="J325" i="27"/>
  <c r="BE325" i="27" s="1"/>
  <c r="BI322" i="27"/>
  <c r="BH322" i="27"/>
  <c r="BG322" i="27"/>
  <c r="BF322" i="27"/>
  <c r="T322" i="27"/>
  <c r="R322" i="27"/>
  <c r="P322" i="27"/>
  <c r="BK322" i="27"/>
  <c r="J322" i="27"/>
  <c r="BE322" i="27"/>
  <c r="BI321" i="27"/>
  <c r="BH321" i="27"/>
  <c r="BG321" i="27"/>
  <c r="BF321" i="27"/>
  <c r="T321" i="27"/>
  <c r="R321" i="27"/>
  <c r="P321" i="27"/>
  <c r="BK321" i="27"/>
  <c r="J321" i="27"/>
  <c r="BE321" i="27" s="1"/>
  <c r="BI320" i="27"/>
  <c r="BH320" i="27"/>
  <c r="BG320" i="27"/>
  <c r="BF320" i="27"/>
  <c r="T320" i="27"/>
  <c r="R320" i="27"/>
  <c r="P320" i="27"/>
  <c r="BK320" i="27"/>
  <c r="J320" i="27"/>
  <c r="BE320" i="27"/>
  <c r="BI317" i="27"/>
  <c r="BH317" i="27"/>
  <c r="BG317" i="27"/>
  <c r="BF317" i="27"/>
  <c r="T317" i="27"/>
  <c r="R317" i="27"/>
  <c r="P317" i="27"/>
  <c r="BK317" i="27"/>
  <c r="J317" i="27"/>
  <c r="BE317" i="27" s="1"/>
  <c r="BI316" i="27"/>
  <c r="BH316" i="27"/>
  <c r="BG316" i="27"/>
  <c r="BF316" i="27"/>
  <c r="T316" i="27"/>
  <c r="R316" i="27"/>
  <c r="P316" i="27"/>
  <c r="BK316" i="27"/>
  <c r="J316" i="27"/>
  <c r="BE316" i="27"/>
  <c r="BI313" i="27"/>
  <c r="BH313" i="27"/>
  <c r="BG313" i="27"/>
  <c r="BF313" i="27"/>
  <c r="T313" i="27"/>
  <c r="R313" i="27"/>
  <c r="P313" i="27"/>
  <c r="BK313" i="27"/>
  <c r="J313" i="27"/>
  <c r="BE313" i="27" s="1"/>
  <c r="BI312" i="27"/>
  <c r="BH312" i="27"/>
  <c r="BG312" i="27"/>
  <c r="BF312" i="27"/>
  <c r="T312" i="27"/>
  <c r="R312" i="27"/>
  <c r="P312" i="27"/>
  <c r="BK312" i="27"/>
  <c r="J312" i="27"/>
  <c r="BE312" i="27"/>
  <c r="BI311" i="27"/>
  <c r="BH311" i="27"/>
  <c r="BG311" i="27"/>
  <c r="BF311" i="27"/>
  <c r="T311" i="27"/>
  <c r="R311" i="27"/>
  <c r="P311" i="27"/>
  <c r="BK311" i="27"/>
  <c r="J311" i="27"/>
  <c r="BE311" i="27" s="1"/>
  <c r="BI310" i="27"/>
  <c r="BH310" i="27"/>
  <c r="BG310" i="27"/>
  <c r="BF310" i="27"/>
  <c r="T310" i="27"/>
  <c r="R310" i="27"/>
  <c r="P310" i="27"/>
  <c r="BK310" i="27"/>
  <c r="J310" i="27"/>
  <c r="BE310" i="27"/>
  <c r="BI307" i="27"/>
  <c r="BH307" i="27"/>
  <c r="BG307" i="27"/>
  <c r="BF307" i="27"/>
  <c r="T307" i="27"/>
  <c r="R307" i="27"/>
  <c r="P307" i="27"/>
  <c r="BK307" i="27"/>
  <c r="J307" i="27"/>
  <c r="BE307" i="27" s="1"/>
  <c r="BI306" i="27"/>
  <c r="BH306" i="27"/>
  <c r="BG306" i="27"/>
  <c r="BF306" i="27"/>
  <c r="T306" i="27"/>
  <c r="R306" i="27"/>
  <c r="P306" i="27"/>
  <c r="BK306" i="27"/>
  <c r="J306" i="27"/>
  <c r="BE306" i="27"/>
  <c r="BI303" i="27"/>
  <c r="BH303" i="27"/>
  <c r="BG303" i="27"/>
  <c r="BF303" i="27"/>
  <c r="T303" i="27"/>
  <c r="R303" i="27"/>
  <c r="P303" i="27"/>
  <c r="BK303" i="27"/>
  <c r="J303" i="27"/>
  <c r="BE303" i="27" s="1"/>
  <c r="BI301" i="27"/>
  <c r="BH301" i="27"/>
  <c r="BG301" i="27"/>
  <c r="BF301" i="27"/>
  <c r="T301" i="27"/>
  <c r="R301" i="27"/>
  <c r="P301" i="27"/>
  <c r="BK301" i="27"/>
  <c r="J301" i="27"/>
  <c r="BE301" i="27"/>
  <c r="BI299" i="27"/>
  <c r="BH299" i="27"/>
  <c r="BG299" i="27"/>
  <c r="BF299" i="27"/>
  <c r="T299" i="27"/>
  <c r="R299" i="27"/>
  <c r="R291" i="27" s="1"/>
  <c r="P299" i="27"/>
  <c r="BK299" i="27"/>
  <c r="J299" i="27"/>
  <c r="BE299" i="27" s="1"/>
  <c r="BI297" i="27"/>
  <c r="BH297" i="27"/>
  <c r="BG297" i="27"/>
  <c r="BF297" i="27"/>
  <c r="T297" i="27"/>
  <c r="R297" i="27"/>
  <c r="P297" i="27"/>
  <c r="BK297" i="27"/>
  <c r="BK291" i="27" s="1"/>
  <c r="J291" i="27" s="1"/>
  <c r="J106" i="27" s="1"/>
  <c r="J297" i="27"/>
  <c r="BE297" i="27"/>
  <c r="BI292" i="27"/>
  <c r="BH292" i="27"/>
  <c r="BG292" i="27"/>
  <c r="BF292" i="27"/>
  <c r="T292" i="27"/>
  <c r="T291" i="27" s="1"/>
  <c r="R292" i="27"/>
  <c r="P292" i="27"/>
  <c r="P291" i="27"/>
  <c r="BK292" i="27"/>
  <c r="J292" i="27"/>
  <c r="BE292" i="27" s="1"/>
  <c r="BI287" i="27"/>
  <c r="BH287" i="27"/>
  <c r="BG287" i="27"/>
  <c r="BF287" i="27"/>
  <c r="T287" i="27"/>
  <c r="R287" i="27"/>
  <c r="P287" i="27"/>
  <c r="BK287" i="27"/>
  <c r="J287" i="27"/>
  <c r="BE287" i="27" s="1"/>
  <c r="BI283" i="27"/>
  <c r="BH283" i="27"/>
  <c r="BG283" i="27"/>
  <c r="BF283" i="27"/>
  <c r="T283" i="27"/>
  <c r="R283" i="27"/>
  <c r="P283" i="27"/>
  <c r="BK283" i="27"/>
  <c r="J283" i="27"/>
  <c r="BE283" i="27"/>
  <c r="BI279" i="27"/>
  <c r="BH279" i="27"/>
  <c r="BG279" i="27"/>
  <c r="BF279" i="27"/>
  <c r="T279" i="27"/>
  <c r="R279" i="27"/>
  <c r="P279" i="27"/>
  <c r="BK279" i="27"/>
  <c r="J279" i="27"/>
  <c r="BE279" i="27" s="1"/>
  <c r="BI275" i="27"/>
  <c r="BH275" i="27"/>
  <c r="BG275" i="27"/>
  <c r="BF275" i="27"/>
  <c r="T275" i="27"/>
  <c r="R275" i="27"/>
  <c r="P275" i="27"/>
  <c r="BK275" i="27"/>
  <c r="J275" i="27"/>
  <c r="BE275" i="27"/>
  <c r="BI271" i="27"/>
  <c r="BH271" i="27"/>
  <c r="BG271" i="27"/>
  <c r="BF271" i="27"/>
  <c r="T271" i="27"/>
  <c r="R271" i="27"/>
  <c r="R261" i="27" s="1"/>
  <c r="P271" i="27"/>
  <c r="BK271" i="27"/>
  <c r="J271" i="27"/>
  <c r="BE271" i="27" s="1"/>
  <c r="BI266" i="27"/>
  <c r="BH266" i="27"/>
  <c r="BG266" i="27"/>
  <c r="BF266" i="27"/>
  <c r="T266" i="27"/>
  <c r="R266" i="27"/>
  <c r="P266" i="27"/>
  <c r="BK266" i="27"/>
  <c r="BK261" i="27" s="1"/>
  <c r="J261" i="27" s="1"/>
  <c r="J105" i="27" s="1"/>
  <c r="J266" i="27"/>
  <c r="BE266" i="27"/>
  <c r="BI262" i="27"/>
  <c r="BH262" i="27"/>
  <c r="BG262" i="27"/>
  <c r="BF262" i="27"/>
  <c r="T262" i="27"/>
  <c r="T261" i="27" s="1"/>
  <c r="R262" i="27"/>
  <c r="P262" i="27"/>
  <c r="P261" i="27"/>
  <c r="BK262" i="27"/>
  <c r="J262" i="27"/>
  <c r="BE262" i="27" s="1"/>
  <c r="BI258" i="27"/>
  <c r="BH258" i="27"/>
  <c r="BG258" i="27"/>
  <c r="BF258" i="27"/>
  <c r="T258" i="27"/>
  <c r="R258" i="27"/>
  <c r="P258" i="27"/>
  <c r="BK258" i="27"/>
  <c r="J258" i="27"/>
  <c r="BE258" i="27" s="1"/>
  <c r="BI250" i="27"/>
  <c r="BH250" i="27"/>
  <c r="BG250" i="27"/>
  <c r="BF250" i="27"/>
  <c r="T250" i="27"/>
  <c r="R250" i="27"/>
  <c r="P250" i="27"/>
  <c r="BK250" i="27"/>
  <c r="J250" i="27"/>
  <c r="BE250" i="27"/>
  <c r="BI249" i="27"/>
  <c r="BH249" i="27"/>
  <c r="BG249" i="27"/>
  <c r="BF249" i="27"/>
  <c r="T249" i="27"/>
  <c r="R249" i="27"/>
  <c r="P249" i="27"/>
  <c r="BK249" i="27"/>
  <c r="J249" i="27"/>
  <c r="BE249" i="27" s="1"/>
  <c r="BI246" i="27"/>
  <c r="BH246" i="27"/>
  <c r="BG246" i="27"/>
  <c r="BF246" i="27"/>
  <c r="T246" i="27"/>
  <c r="R246" i="27"/>
  <c r="P246" i="27"/>
  <c r="BK246" i="27"/>
  <c r="J246" i="27"/>
  <c r="BE246" i="27"/>
  <c r="BI245" i="27"/>
  <c r="BH245" i="27"/>
  <c r="BG245" i="27"/>
  <c r="BF245" i="27"/>
  <c r="T245" i="27"/>
  <c r="R245" i="27"/>
  <c r="R237" i="27" s="1"/>
  <c r="P245" i="27"/>
  <c r="BK245" i="27"/>
  <c r="J245" i="27"/>
  <c r="BE245" i="27" s="1"/>
  <c r="BI242" i="27"/>
  <c r="BH242" i="27"/>
  <c r="BG242" i="27"/>
  <c r="BF242" i="27"/>
  <c r="T242" i="27"/>
  <c r="R242" i="27"/>
  <c r="P242" i="27"/>
  <c r="BK242" i="27"/>
  <c r="BK237" i="27" s="1"/>
  <c r="J237" i="27" s="1"/>
  <c r="J104" i="27" s="1"/>
  <c r="J242" i="27"/>
  <c r="BE242" i="27"/>
  <c r="BI238" i="27"/>
  <c r="BH238" i="27"/>
  <c r="BG238" i="27"/>
  <c r="BF238" i="27"/>
  <c r="T238" i="27"/>
  <c r="T237" i="27" s="1"/>
  <c r="R238" i="27"/>
  <c r="P238" i="27"/>
  <c r="P237" i="27"/>
  <c r="P135" i="27" s="1"/>
  <c r="P134" i="27" s="1"/>
  <c r="AU124" i="1" s="1"/>
  <c r="BK238" i="27"/>
  <c r="J238" i="27"/>
  <c r="BE238" i="27" s="1"/>
  <c r="BI235" i="27"/>
  <c r="F41" i="27" s="1"/>
  <c r="BD124" i="1" s="1"/>
  <c r="BH235" i="27"/>
  <c r="BG235" i="27"/>
  <c r="BF235" i="27"/>
  <c r="T235" i="27"/>
  <c r="T231" i="27" s="1"/>
  <c r="R235" i="27"/>
  <c r="P235" i="27"/>
  <c r="BK235" i="27"/>
  <c r="J235" i="27"/>
  <c r="BE235" i="27" s="1"/>
  <c r="BI232" i="27"/>
  <c r="BH232" i="27"/>
  <c r="BG232" i="27"/>
  <c r="BF232" i="27"/>
  <c r="T232" i="27"/>
  <c r="R232" i="27"/>
  <c r="R231" i="27"/>
  <c r="P232" i="27"/>
  <c r="P231" i="27"/>
  <c r="BK232" i="27"/>
  <c r="BK231" i="27"/>
  <c r="J231" i="27" s="1"/>
  <c r="J103" i="27" s="1"/>
  <c r="J232" i="27"/>
  <c r="BE232" i="27"/>
  <c r="BI228" i="27"/>
  <c r="BH228" i="27"/>
  <c r="BG228" i="27"/>
  <c r="BF228" i="27"/>
  <c r="T228" i="27"/>
  <c r="R228" i="27"/>
  <c r="P228" i="27"/>
  <c r="BK228" i="27"/>
  <c r="J228" i="27"/>
  <c r="BE228" i="27"/>
  <c r="BI222" i="27"/>
  <c r="BH222" i="27"/>
  <c r="BG222" i="27"/>
  <c r="BF222" i="27"/>
  <c r="T222" i="27"/>
  <c r="R222" i="27"/>
  <c r="P222" i="27"/>
  <c r="BK222" i="27"/>
  <c r="J222" i="27"/>
  <c r="BE222" i="27"/>
  <c r="BI221" i="27"/>
  <c r="BH221" i="27"/>
  <c r="BG221" i="27"/>
  <c r="BF221" i="27"/>
  <c r="T221" i="27"/>
  <c r="R221" i="27"/>
  <c r="P221" i="27"/>
  <c r="BK221" i="27"/>
  <c r="J221" i="27"/>
  <c r="BE221" i="27"/>
  <c r="BI216" i="27"/>
  <c r="BH216" i="27"/>
  <c r="BG216" i="27"/>
  <c r="BF216" i="27"/>
  <c r="T216" i="27"/>
  <c r="R216" i="27"/>
  <c r="P216" i="27"/>
  <c r="BK216" i="27"/>
  <c r="J216" i="27"/>
  <c r="BE216" i="27"/>
  <c r="BI209" i="27"/>
  <c r="BH209" i="27"/>
  <c r="BG209" i="27"/>
  <c r="BF209" i="27"/>
  <c r="T209" i="27"/>
  <c r="R209" i="27"/>
  <c r="P209" i="27"/>
  <c r="BK209" i="27"/>
  <c r="J209" i="27"/>
  <c r="BE209" i="27"/>
  <c r="BI204" i="27"/>
  <c r="BH204" i="27"/>
  <c r="BG204" i="27"/>
  <c r="BF204" i="27"/>
  <c r="T204" i="27"/>
  <c r="R204" i="27"/>
  <c r="P204" i="27"/>
  <c r="BK204" i="27"/>
  <c r="J204" i="27"/>
  <c r="BE204" i="27"/>
  <c r="BI200" i="27"/>
  <c r="BH200" i="27"/>
  <c r="BG200" i="27"/>
  <c r="BF200" i="27"/>
  <c r="T200" i="27"/>
  <c r="R200" i="27"/>
  <c r="P200" i="27"/>
  <c r="BK200" i="27"/>
  <c r="J200" i="27"/>
  <c r="BE200" i="27"/>
  <c r="BI197" i="27"/>
  <c r="BH197" i="27"/>
  <c r="BG197" i="27"/>
  <c r="BF197" i="27"/>
  <c r="T197" i="27"/>
  <c r="R197" i="27"/>
  <c r="P197" i="27"/>
  <c r="BK197" i="27"/>
  <c r="J197" i="27"/>
  <c r="BE197" i="27"/>
  <c r="BI193" i="27"/>
  <c r="BH193" i="27"/>
  <c r="BG193" i="27"/>
  <c r="BF193" i="27"/>
  <c r="T193" i="27"/>
  <c r="R193" i="27"/>
  <c r="P193" i="27"/>
  <c r="BK193" i="27"/>
  <c r="J193" i="27"/>
  <c r="BE193" i="27"/>
  <c r="BI190" i="27"/>
  <c r="BH190" i="27"/>
  <c r="BG190" i="27"/>
  <c r="BF190" i="27"/>
  <c r="T190" i="27"/>
  <c r="R190" i="27"/>
  <c r="P190" i="27"/>
  <c r="BK190" i="27"/>
  <c r="J190" i="27"/>
  <c r="BE190" i="27"/>
  <c r="BI182" i="27"/>
  <c r="BH182" i="27"/>
  <c r="BG182" i="27"/>
  <c r="BF182" i="27"/>
  <c r="T182" i="27"/>
  <c r="R182" i="27"/>
  <c r="P182" i="27"/>
  <c r="BK182" i="27"/>
  <c r="J182" i="27"/>
  <c r="BE182" i="27"/>
  <c r="BI179" i="27"/>
  <c r="BH179" i="27"/>
  <c r="BG179" i="27"/>
  <c r="BF179" i="27"/>
  <c r="T179" i="27"/>
  <c r="R179" i="27"/>
  <c r="P179" i="27"/>
  <c r="BK179" i="27"/>
  <c r="J179" i="27"/>
  <c r="BE179" i="27"/>
  <c r="BI174" i="27"/>
  <c r="BH174" i="27"/>
  <c r="BG174" i="27"/>
  <c r="BF174" i="27"/>
  <c r="T174" i="27"/>
  <c r="R174" i="27"/>
  <c r="P174" i="27"/>
  <c r="BK174" i="27"/>
  <c r="J174" i="27"/>
  <c r="BE174" i="27"/>
  <c r="BI169" i="27"/>
  <c r="BH169" i="27"/>
  <c r="BG169" i="27"/>
  <c r="BF169" i="27"/>
  <c r="T169" i="27"/>
  <c r="R169" i="27"/>
  <c r="P169" i="27"/>
  <c r="BK169" i="27"/>
  <c r="J169" i="27"/>
  <c r="BE169" i="27"/>
  <c r="BI167" i="27"/>
  <c r="BH167" i="27"/>
  <c r="BG167" i="27"/>
  <c r="BF167" i="27"/>
  <c r="T167" i="27"/>
  <c r="R167" i="27"/>
  <c r="P167" i="27"/>
  <c r="BK167" i="27"/>
  <c r="J167" i="27"/>
  <c r="BE167" i="27"/>
  <c r="BI164" i="27"/>
  <c r="BH164" i="27"/>
  <c r="BG164" i="27"/>
  <c r="BF164" i="27"/>
  <c r="T164" i="27"/>
  <c r="R164" i="27"/>
  <c r="P164" i="27"/>
  <c r="BK164" i="27"/>
  <c r="J164" i="27"/>
  <c r="BE164" i="27"/>
  <c r="BI161" i="27"/>
  <c r="BH161" i="27"/>
  <c r="BG161" i="27"/>
  <c r="BF161" i="27"/>
  <c r="T161" i="27"/>
  <c r="R161" i="27"/>
  <c r="P161" i="27"/>
  <c r="BK161" i="27"/>
  <c r="J161" i="27"/>
  <c r="BE161" i="27"/>
  <c r="BI158" i="27"/>
  <c r="BH158" i="27"/>
  <c r="BG158" i="27"/>
  <c r="BF158" i="27"/>
  <c r="T158" i="27"/>
  <c r="R158" i="27"/>
  <c r="P158" i="27"/>
  <c r="BK158" i="27"/>
  <c r="J158" i="27"/>
  <c r="BE158" i="27"/>
  <c r="BI153" i="27"/>
  <c r="BH153" i="27"/>
  <c r="BG153" i="27"/>
  <c r="BF153" i="27"/>
  <c r="T153" i="27"/>
  <c r="R153" i="27"/>
  <c r="P153" i="27"/>
  <c r="BK153" i="27"/>
  <c r="J153" i="27"/>
  <c r="BE153" i="27"/>
  <c r="BI148" i="27"/>
  <c r="BH148" i="27"/>
  <c r="F40" i="27" s="1"/>
  <c r="BC124" i="1" s="1"/>
  <c r="BG148" i="27"/>
  <c r="BF148" i="27"/>
  <c r="T148" i="27"/>
  <c r="T136" i="27" s="1"/>
  <c r="R148" i="27"/>
  <c r="R136" i="27" s="1"/>
  <c r="P148" i="27"/>
  <c r="BK148" i="27"/>
  <c r="J148" i="27"/>
  <c r="BE148" i="27"/>
  <c r="BI143" i="27"/>
  <c r="BH143" i="27"/>
  <c r="BG143" i="27"/>
  <c r="BF143" i="27"/>
  <c r="T143" i="27"/>
  <c r="R143" i="27"/>
  <c r="P143" i="27"/>
  <c r="P136" i="27" s="1"/>
  <c r="BK143" i="27"/>
  <c r="BK136" i="27" s="1"/>
  <c r="J143" i="27"/>
  <c r="BE143" i="27"/>
  <c r="BI137" i="27"/>
  <c r="BH137" i="27"/>
  <c r="BG137" i="27"/>
  <c r="BF137" i="27"/>
  <c r="F38" i="27" s="1"/>
  <c r="BA124" i="1" s="1"/>
  <c r="T137" i="27"/>
  <c r="R137" i="27"/>
  <c r="R135" i="27"/>
  <c r="R134" i="27" s="1"/>
  <c r="P137" i="27"/>
  <c r="BK137" i="27"/>
  <c r="J137" i="27"/>
  <c r="BE137" i="27" s="1"/>
  <c r="J131" i="27"/>
  <c r="J130" i="27"/>
  <c r="F130" i="27"/>
  <c r="F128" i="27"/>
  <c r="E126" i="27"/>
  <c r="J96" i="27"/>
  <c r="J95" i="27"/>
  <c r="F95" i="27"/>
  <c r="F93" i="27"/>
  <c r="E91" i="27"/>
  <c r="J22" i="27"/>
  <c r="E22" i="27"/>
  <c r="J21" i="27"/>
  <c r="J16" i="27"/>
  <c r="E7" i="27"/>
  <c r="E85" i="27" s="1"/>
  <c r="J41" i="26"/>
  <c r="J40" i="26"/>
  <c r="AY123" i="1" s="1"/>
  <c r="J39" i="26"/>
  <c r="AX123" i="1"/>
  <c r="BI377" i="26"/>
  <c r="BH377" i="26"/>
  <c r="BG377" i="26"/>
  <c r="BF377" i="26"/>
  <c r="T377" i="26"/>
  <c r="T376" i="26" s="1"/>
  <c r="R377" i="26"/>
  <c r="R376" i="26"/>
  <c r="P377" i="26"/>
  <c r="P376" i="26" s="1"/>
  <c r="BK377" i="26"/>
  <c r="BK376" i="26"/>
  <c r="J376" i="26"/>
  <c r="J110" i="26" s="1"/>
  <c r="J377" i="26"/>
  <c r="BE377" i="26" s="1"/>
  <c r="BI375" i="26"/>
  <c r="BH375" i="26"/>
  <c r="BG375" i="26"/>
  <c r="BF375" i="26"/>
  <c r="T375" i="26"/>
  <c r="T374" i="26"/>
  <c r="R375" i="26"/>
  <c r="R374" i="26"/>
  <c r="P375" i="26"/>
  <c r="P374" i="26"/>
  <c r="BK375" i="26"/>
  <c r="BK374" i="26"/>
  <c r="J374" i="26"/>
  <c r="J109" i="26" s="1"/>
  <c r="J375" i="26"/>
  <c r="BE375" i="26" s="1"/>
  <c r="BI366" i="26"/>
  <c r="BH366" i="26"/>
  <c r="BG366" i="26"/>
  <c r="BF366" i="26"/>
  <c r="T366" i="26"/>
  <c r="T365" i="26" s="1"/>
  <c r="R366" i="26"/>
  <c r="R365" i="26"/>
  <c r="P366" i="26"/>
  <c r="P365" i="26" s="1"/>
  <c r="BK366" i="26"/>
  <c r="BK365" i="26"/>
  <c r="J365" i="26"/>
  <c r="J108" i="26" s="1"/>
  <c r="J366" i="26"/>
  <c r="BE366" i="26" s="1"/>
  <c r="BI361" i="26"/>
  <c r="BH361" i="26"/>
  <c r="BG361" i="26"/>
  <c r="BF361" i="26"/>
  <c r="T361" i="26"/>
  <c r="R361" i="26"/>
  <c r="P361" i="26"/>
  <c r="BK361" i="26"/>
  <c r="J361" i="26"/>
  <c r="BE361" i="26"/>
  <c r="BI357" i="26"/>
  <c r="BH357" i="26"/>
  <c r="BG357" i="26"/>
  <c r="BF357" i="26"/>
  <c r="T357" i="26"/>
  <c r="R357" i="26"/>
  <c r="P357" i="26"/>
  <c r="P348" i="26" s="1"/>
  <c r="BK357" i="26"/>
  <c r="J357" i="26"/>
  <c r="BE357" i="26"/>
  <c r="BI353" i="26"/>
  <c r="BH353" i="26"/>
  <c r="BG353" i="26"/>
  <c r="BF353" i="26"/>
  <c r="T353" i="26"/>
  <c r="T348" i="26" s="1"/>
  <c r="R353" i="26"/>
  <c r="P353" i="26"/>
  <c r="BK353" i="26"/>
  <c r="J353" i="26"/>
  <c r="BE353" i="26"/>
  <c r="BI349" i="26"/>
  <c r="BH349" i="26"/>
  <c r="BG349" i="26"/>
  <c r="BF349" i="26"/>
  <c r="T349" i="26"/>
  <c r="R349" i="26"/>
  <c r="R348" i="26" s="1"/>
  <c r="P349" i="26"/>
  <c r="BK349" i="26"/>
  <c r="BK348" i="26" s="1"/>
  <c r="J348" i="26" s="1"/>
  <c r="J107" i="26" s="1"/>
  <c r="J349" i="26"/>
  <c r="BE349" i="26"/>
  <c r="BI347" i="26"/>
  <c r="BH347" i="26"/>
  <c r="BG347" i="26"/>
  <c r="BF347" i="26"/>
  <c r="T347" i="26"/>
  <c r="R347" i="26"/>
  <c r="P347" i="26"/>
  <c r="BK347" i="26"/>
  <c r="J347" i="26"/>
  <c r="BE347" i="26"/>
  <c r="BI346" i="26"/>
  <c r="BH346" i="26"/>
  <c r="BG346" i="26"/>
  <c r="BF346" i="26"/>
  <c r="T346" i="26"/>
  <c r="R346" i="26"/>
  <c r="P346" i="26"/>
  <c r="BK346" i="26"/>
  <c r="J346" i="26"/>
  <c r="BE346" i="26"/>
  <c r="BI343" i="26"/>
  <c r="BH343" i="26"/>
  <c r="BG343" i="26"/>
  <c r="BF343" i="26"/>
  <c r="T343" i="26"/>
  <c r="R343" i="26"/>
  <c r="P343" i="26"/>
  <c r="BK343" i="26"/>
  <c r="J343" i="26"/>
  <c r="BE343" i="26"/>
  <c r="BI342" i="26"/>
  <c r="BH342" i="26"/>
  <c r="BG342" i="26"/>
  <c r="BF342" i="26"/>
  <c r="T342" i="26"/>
  <c r="R342" i="26"/>
  <c r="P342" i="26"/>
  <c r="BK342" i="26"/>
  <c r="J342" i="26"/>
  <c r="BE342" i="26"/>
  <c r="BI341" i="26"/>
  <c r="BH341" i="26"/>
  <c r="BG341" i="26"/>
  <c r="BF341" i="26"/>
  <c r="T341" i="26"/>
  <c r="R341" i="26"/>
  <c r="P341" i="26"/>
  <c r="BK341" i="26"/>
  <c r="J341" i="26"/>
  <c r="BE341" i="26"/>
  <c r="BI338" i="26"/>
  <c r="BH338" i="26"/>
  <c r="BG338" i="26"/>
  <c r="BF338" i="26"/>
  <c r="T338" i="26"/>
  <c r="R338" i="26"/>
  <c r="P338" i="26"/>
  <c r="BK338" i="26"/>
  <c r="J338" i="26"/>
  <c r="BE338" i="26"/>
  <c r="BI337" i="26"/>
  <c r="BH337" i="26"/>
  <c r="BG337" i="26"/>
  <c r="BF337" i="26"/>
  <c r="T337" i="26"/>
  <c r="R337" i="26"/>
  <c r="P337" i="26"/>
  <c r="BK337" i="26"/>
  <c r="J337" i="26"/>
  <c r="BE337" i="26"/>
  <c r="BI334" i="26"/>
  <c r="BH334" i="26"/>
  <c r="BG334" i="26"/>
  <c r="BF334" i="26"/>
  <c r="T334" i="26"/>
  <c r="R334" i="26"/>
  <c r="P334" i="26"/>
  <c r="BK334" i="26"/>
  <c r="J334" i="26"/>
  <c r="BE334" i="26"/>
  <c r="BI333" i="26"/>
  <c r="BH333" i="26"/>
  <c r="BG333" i="26"/>
  <c r="BF333" i="26"/>
  <c r="T333" i="26"/>
  <c r="R333" i="26"/>
  <c r="P333" i="26"/>
  <c r="BK333" i="26"/>
  <c r="J333" i="26"/>
  <c r="BE333" i="26"/>
  <c r="BI332" i="26"/>
  <c r="BH332" i="26"/>
  <c r="BG332" i="26"/>
  <c r="BF332" i="26"/>
  <c r="T332" i="26"/>
  <c r="R332" i="26"/>
  <c r="P332" i="26"/>
  <c r="BK332" i="26"/>
  <c r="J332" i="26"/>
  <c r="BE332" i="26"/>
  <c r="BI331" i="26"/>
  <c r="BH331" i="26"/>
  <c r="BG331" i="26"/>
  <c r="BF331" i="26"/>
  <c r="T331" i="26"/>
  <c r="R331" i="26"/>
  <c r="P331" i="26"/>
  <c r="BK331" i="26"/>
  <c r="J331" i="26"/>
  <c r="BE331" i="26"/>
  <c r="BI328" i="26"/>
  <c r="BH328" i="26"/>
  <c r="BG328" i="26"/>
  <c r="BF328" i="26"/>
  <c r="T328" i="26"/>
  <c r="R328" i="26"/>
  <c r="P328" i="26"/>
  <c r="BK328" i="26"/>
  <c r="J328" i="26"/>
  <c r="BE328" i="26"/>
  <c r="BI327" i="26"/>
  <c r="BH327" i="26"/>
  <c r="BG327" i="26"/>
  <c r="BF327" i="26"/>
  <c r="T327" i="26"/>
  <c r="R327" i="26"/>
  <c r="P327" i="26"/>
  <c r="BK327" i="26"/>
  <c r="J327" i="26"/>
  <c r="BE327" i="26"/>
  <c r="BI324" i="26"/>
  <c r="BH324" i="26"/>
  <c r="BG324" i="26"/>
  <c r="BF324" i="26"/>
  <c r="T324" i="26"/>
  <c r="R324" i="26"/>
  <c r="P324" i="26"/>
  <c r="BK324" i="26"/>
  <c r="J324" i="26"/>
  <c r="BE324" i="26"/>
  <c r="BI323" i="26"/>
  <c r="BH323" i="26"/>
  <c r="BG323" i="26"/>
  <c r="BF323" i="26"/>
  <c r="T323" i="26"/>
  <c r="R323" i="26"/>
  <c r="P323" i="26"/>
  <c r="BK323" i="26"/>
  <c r="J323" i="26"/>
  <c r="BE323" i="26"/>
  <c r="BI320" i="26"/>
  <c r="BH320" i="26"/>
  <c r="BG320" i="26"/>
  <c r="BF320" i="26"/>
  <c r="T320" i="26"/>
  <c r="R320" i="26"/>
  <c r="P320" i="26"/>
  <c r="BK320" i="26"/>
  <c r="J320" i="26"/>
  <c r="BE320" i="26"/>
  <c r="BI318" i="26"/>
  <c r="BH318" i="26"/>
  <c r="BG318" i="26"/>
  <c r="BF318" i="26"/>
  <c r="T318" i="26"/>
  <c r="R318" i="26"/>
  <c r="P318" i="26"/>
  <c r="BK318" i="26"/>
  <c r="J318" i="26"/>
  <c r="BE318" i="26"/>
  <c r="BI316" i="26"/>
  <c r="BH316" i="26"/>
  <c r="BG316" i="26"/>
  <c r="BF316" i="26"/>
  <c r="T316" i="26"/>
  <c r="R316" i="26"/>
  <c r="R308" i="26" s="1"/>
  <c r="P316" i="26"/>
  <c r="BK316" i="26"/>
  <c r="J316" i="26"/>
  <c r="BE316" i="26"/>
  <c r="BI314" i="26"/>
  <c r="BH314" i="26"/>
  <c r="BG314" i="26"/>
  <c r="BF314" i="26"/>
  <c r="T314" i="26"/>
  <c r="R314" i="26"/>
  <c r="P314" i="26"/>
  <c r="BK314" i="26"/>
  <c r="BK308" i="26" s="1"/>
  <c r="J308" i="26" s="1"/>
  <c r="J106" i="26" s="1"/>
  <c r="J314" i="26"/>
  <c r="BE314" i="26"/>
  <c r="BI309" i="26"/>
  <c r="BH309" i="26"/>
  <c r="BG309" i="26"/>
  <c r="BF309" i="26"/>
  <c r="T309" i="26"/>
  <c r="T308" i="26"/>
  <c r="R309" i="26"/>
  <c r="P309" i="26"/>
  <c r="P308" i="26"/>
  <c r="BK309" i="26"/>
  <c r="J309" i="26"/>
  <c r="BE309" i="26" s="1"/>
  <c r="BI304" i="26"/>
  <c r="BH304" i="26"/>
  <c r="BG304" i="26"/>
  <c r="BF304" i="26"/>
  <c r="T304" i="26"/>
  <c r="R304" i="26"/>
  <c r="P304" i="26"/>
  <c r="BK304" i="26"/>
  <c r="J304" i="26"/>
  <c r="BE304" i="26"/>
  <c r="BI300" i="26"/>
  <c r="BH300" i="26"/>
  <c r="BG300" i="26"/>
  <c r="BF300" i="26"/>
  <c r="T300" i="26"/>
  <c r="R300" i="26"/>
  <c r="P300" i="26"/>
  <c r="BK300" i="26"/>
  <c r="J300" i="26"/>
  <c r="BE300" i="26"/>
  <c r="BI296" i="26"/>
  <c r="BH296" i="26"/>
  <c r="BG296" i="26"/>
  <c r="BF296" i="26"/>
  <c r="T296" i="26"/>
  <c r="R296" i="26"/>
  <c r="P296" i="26"/>
  <c r="BK296" i="26"/>
  <c r="J296" i="26"/>
  <c r="BE296" i="26"/>
  <c r="BI292" i="26"/>
  <c r="BH292" i="26"/>
  <c r="BG292" i="26"/>
  <c r="BF292" i="26"/>
  <c r="T292" i="26"/>
  <c r="R292" i="26"/>
  <c r="P292" i="26"/>
  <c r="BK292" i="26"/>
  <c r="J292" i="26"/>
  <c r="BE292" i="26"/>
  <c r="BI288" i="26"/>
  <c r="BH288" i="26"/>
  <c r="BG288" i="26"/>
  <c r="BF288" i="26"/>
  <c r="T288" i="26"/>
  <c r="R288" i="26"/>
  <c r="P288" i="26"/>
  <c r="BK288" i="26"/>
  <c r="J288" i="26"/>
  <c r="BE288" i="26"/>
  <c r="BI284" i="26"/>
  <c r="BH284" i="26"/>
  <c r="BG284" i="26"/>
  <c r="BF284" i="26"/>
  <c r="T284" i="26"/>
  <c r="R284" i="26"/>
  <c r="P284" i="26"/>
  <c r="BK284" i="26"/>
  <c r="J284" i="26"/>
  <c r="BE284" i="26"/>
  <c r="BI280" i="26"/>
  <c r="BH280" i="26"/>
  <c r="BG280" i="26"/>
  <c r="BF280" i="26"/>
  <c r="T280" i="26"/>
  <c r="R280" i="26"/>
  <c r="P280" i="26"/>
  <c r="BK280" i="26"/>
  <c r="J280" i="26"/>
  <c r="BE280" i="26"/>
  <c r="BI275" i="26"/>
  <c r="BH275" i="26"/>
  <c r="BG275" i="26"/>
  <c r="BF275" i="26"/>
  <c r="T275" i="26"/>
  <c r="R275" i="26"/>
  <c r="P275" i="26"/>
  <c r="P265" i="26" s="1"/>
  <c r="BK275" i="26"/>
  <c r="J275" i="26"/>
  <c r="BE275" i="26"/>
  <c r="BI270" i="26"/>
  <c r="BH270" i="26"/>
  <c r="BG270" i="26"/>
  <c r="BF270" i="26"/>
  <c r="T270" i="26"/>
  <c r="T265" i="26" s="1"/>
  <c r="R270" i="26"/>
  <c r="P270" i="26"/>
  <c r="BK270" i="26"/>
  <c r="J270" i="26"/>
  <c r="BE270" i="26" s="1"/>
  <c r="BI266" i="26"/>
  <c r="BH266" i="26"/>
  <c r="BG266" i="26"/>
  <c r="BF266" i="26"/>
  <c r="T266" i="26"/>
  <c r="R266" i="26"/>
  <c r="R265" i="26"/>
  <c r="P266" i="26"/>
  <c r="BK266" i="26"/>
  <c r="BK265" i="26" s="1"/>
  <c r="J265" i="26" s="1"/>
  <c r="J105" i="26" s="1"/>
  <c r="J266" i="26"/>
  <c r="BE266" i="26"/>
  <c r="BI262" i="26"/>
  <c r="BH262" i="26"/>
  <c r="BG262" i="26"/>
  <c r="BF262" i="26"/>
  <c r="T262" i="26"/>
  <c r="R262" i="26"/>
  <c r="P262" i="26"/>
  <c r="BK262" i="26"/>
  <c r="J262" i="26"/>
  <c r="BE262" i="26"/>
  <c r="BI254" i="26"/>
  <c r="BH254" i="26"/>
  <c r="BG254" i="26"/>
  <c r="BF254" i="26"/>
  <c r="T254" i="26"/>
  <c r="R254" i="26"/>
  <c r="P254" i="26"/>
  <c r="BK254" i="26"/>
  <c r="J254" i="26"/>
  <c r="BE254" i="26" s="1"/>
  <c r="BI253" i="26"/>
  <c r="BH253" i="26"/>
  <c r="BG253" i="26"/>
  <c r="BF253" i="26"/>
  <c r="T253" i="26"/>
  <c r="R253" i="26"/>
  <c r="P253" i="26"/>
  <c r="BK253" i="26"/>
  <c r="J253" i="26"/>
  <c r="BE253" i="26"/>
  <c r="BI252" i="26"/>
  <c r="BH252" i="26"/>
  <c r="BG252" i="26"/>
  <c r="BF252" i="26"/>
  <c r="T252" i="26"/>
  <c r="R252" i="26"/>
  <c r="P252" i="26"/>
  <c r="BK252" i="26"/>
  <c r="J252" i="26"/>
  <c r="BE252" i="26" s="1"/>
  <c r="BI251" i="26"/>
  <c r="BH251" i="26"/>
  <c r="BG251" i="26"/>
  <c r="BF251" i="26"/>
  <c r="T251" i="26"/>
  <c r="R251" i="26"/>
  <c r="P251" i="26"/>
  <c r="P243" i="26" s="1"/>
  <c r="BK251" i="26"/>
  <c r="J251" i="26"/>
  <c r="BE251" i="26"/>
  <c r="BI248" i="26"/>
  <c r="BH248" i="26"/>
  <c r="BG248" i="26"/>
  <c r="BF248" i="26"/>
  <c r="T248" i="26"/>
  <c r="T243" i="26" s="1"/>
  <c r="R248" i="26"/>
  <c r="P248" i="26"/>
  <c r="BK248" i="26"/>
  <c r="J248" i="26"/>
  <c r="BE248" i="26" s="1"/>
  <c r="BI244" i="26"/>
  <c r="BH244" i="26"/>
  <c r="BG244" i="26"/>
  <c r="BF244" i="26"/>
  <c r="T244" i="26"/>
  <c r="R244" i="26"/>
  <c r="R243" i="26" s="1"/>
  <c r="P244" i="26"/>
  <c r="BK244" i="26"/>
  <c r="BK243" i="26"/>
  <c r="J243" i="26" s="1"/>
  <c r="J104" i="26" s="1"/>
  <c r="J244" i="26"/>
  <c r="BE244" i="26"/>
  <c r="BI242" i="26"/>
  <c r="BH242" i="26"/>
  <c r="BG242" i="26"/>
  <c r="BF242" i="26"/>
  <c r="T242" i="26"/>
  <c r="R242" i="26"/>
  <c r="P242" i="26"/>
  <c r="BK242" i="26"/>
  <c r="BK238" i="26" s="1"/>
  <c r="J242" i="26"/>
  <c r="BE242" i="26"/>
  <c r="BI239" i="26"/>
  <c r="BH239" i="26"/>
  <c r="BG239" i="26"/>
  <c r="BF239" i="26"/>
  <c r="T239" i="26"/>
  <c r="T238" i="26" s="1"/>
  <c r="R239" i="26"/>
  <c r="R238" i="26"/>
  <c r="P239" i="26"/>
  <c r="P238" i="26" s="1"/>
  <c r="BK239" i="26"/>
  <c r="J238" i="26"/>
  <c r="J103" i="26" s="1"/>
  <c r="J239" i="26"/>
  <c r="BE239" i="26" s="1"/>
  <c r="BI235" i="26"/>
  <c r="BH235" i="26"/>
  <c r="BG235" i="26"/>
  <c r="BF235" i="26"/>
  <c r="T235" i="26"/>
  <c r="R235" i="26"/>
  <c r="P235" i="26"/>
  <c r="BK235" i="26"/>
  <c r="J235" i="26"/>
  <c r="BE235" i="26"/>
  <c r="BI229" i="26"/>
  <c r="BH229" i="26"/>
  <c r="BG229" i="26"/>
  <c r="BF229" i="26"/>
  <c r="T229" i="26"/>
  <c r="R229" i="26"/>
  <c r="P229" i="26"/>
  <c r="BK229" i="26"/>
  <c r="J229" i="26"/>
  <c r="BE229" i="26"/>
  <c r="BI228" i="26"/>
  <c r="BH228" i="26"/>
  <c r="BG228" i="26"/>
  <c r="BF228" i="26"/>
  <c r="T228" i="26"/>
  <c r="R228" i="26"/>
  <c r="P228" i="26"/>
  <c r="BK228" i="26"/>
  <c r="J228" i="26"/>
  <c r="BE228" i="26"/>
  <c r="BI224" i="26"/>
  <c r="BH224" i="26"/>
  <c r="BG224" i="26"/>
  <c r="BF224" i="26"/>
  <c r="T224" i="26"/>
  <c r="R224" i="26"/>
  <c r="P224" i="26"/>
  <c r="BK224" i="26"/>
  <c r="J224" i="26"/>
  <c r="BE224" i="26"/>
  <c r="BI218" i="26"/>
  <c r="BH218" i="26"/>
  <c r="BG218" i="26"/>
  <c r="BF218" i="26"/>
  <c r="T218" i="26"/>
  <c r="R218" i="26"/>
  <c r="P218" i="26"/>
  <c r="BK218" i="26"/>
  <c r="J218" i="26"/>
  <c r="BE218" i="26"/>
  <c r="BI213" i="26"/>
  <c r="BH213" i="26"/>
  <c r="BG213" i="26"/>
  <c r="BF213" i="26"/>
  <c r="T213" i="26"/>
  <c r="R213" i="26"/>
  <c r="P213" i="26"/>
  <c r="BK213" i="26"/>
  <c r="J213" i="26"/>
  <c r="BE213" i="26"/>
  <c r="BI211" i="26"/>
  <c r="BH211" i="26"/>
  <c r="BG211" i="26"/>
  <c r="BF211" i="26"/>
  <c r="T211" i="26"/>
  <c r="R211" i="26"/>
  <c r="P211" i="26"/>
  <c r="BK211" i="26"/>
  <c r="J211" i="26"/>
  <c r="BE211" i="26"/>
  <c r="BI207" i="26"/>
  <c r="BH207" i="26"/>
  <c r="BG207" i="26"/>
  <c r="BF207" i="26"/>
  <c r="T207" i="26"/>
  <c r="R207" i="26"/>
  <c r="P207" i="26"/>
  <c r="BK207" i="26"/>
  <c r="J207" i="26"/>
  <c r="BE207" i="26"/>
  <c r="BI204" i="26"/>
  <c r="BH204" i="26"/>
  <c r="BG204" i="26"/>
  <c r="BF204" i="26"/>
  <c r="T204" i="26"/>
  <c r="R204" i="26"/>
  <c r="P204" i="26"/>
  <c r="BK204" i="26"/>
  <c r="J204" i="26"/>
  <c r="BE204" i="26"/>
  <c r="BI200" i="26"/>
  <c r="BH200" i="26"/>
  <c r="BG200" i="26"/>
  <c r="BF200" i="26"/>
  <c r="T200" i="26"/>
  <c r="R200" i="26"/>
  <c r="P200" i="26"/>
  <c r="BK200" i="26"/>
  <c r="J200" i="26"/>
  <c r="BE200" i="26"/>
  <c r="BI192" i="26"/>
  <c r="BH192" i="26"/>
  <c r="BG192" i="26"/>
  <c r="BF192" i="26"/>
  <c r="T192" i="26"/>
  <c r="R192" i="26"/>
  <c r="P192" i="26"/>
  <c r="BK192" i="26"/>
  <c r="J192" i="26"/>
  <c r="BE192" i="26"/>
  <c r="BI189" i="26"/>
  <c r="BH189" i="26"/>
  <c r="BG189" i="26"/>
  <c r="BF189" i="26"/>
  <c r="T189" i="26"/>
  <c r="R189" i="26"/>
  <c r="P189" i="26"/>
  <c r="BK189" i="26"/>
  <c r="J189" i="26"/>
  <c r="BE189" i="26"/>
  <c r="BI184" i="26"/>
  <c r="BH184" i="26"/>
  <c r="BG184" i="26"/>
  <c r="BF184" i="26"/>
  <c r="T184" i="26"/>
  <c r="R184" i="26"/>
  <c r="P184" i="26"/>
  <c r="BK184" i="26"/>
  <c r="J184" i="26"/>
  <c r="BE184" i="26"/>
  <c r="BI181" i="26"/>
  <c r="BH181" i="26"/>
  <c r="BG181" i="26"/>
  <c r="BF181" i="26"/>
  <c r="T181" i="26"/>
  <c r="R181" i="26"/>
  <c r="P181" i="26"/>
  <c r="BK181" i="26"/>
  <c r="J181" i="26"/>
  <c r="BE181" i="26"/>
  <c r="BI176" i="26"/>
  <c r="BH176" i="26"/>
  <c r="BG176" i="26"/>
  <c r="BF176" i="26"/>
  <c r="T176" i="26"/>
  <c r="R176" i="26"/>
  <c r="P176" i="26"/>
  <c r="BK176" i="26"/>
  <c r="J176" i="26"/>
  <c r="BE176" i="26"/>
  <c r="BI171" i="26"/>
  <c r="BH171" i="26"/>
  <c r="BG171" i="26"/>
  <c r="BF171" i="26"/>
  <c r="T171" i="26"/>
  <c r="R171" i="26"/>
  <c r="P171" i="26"/>
  <c r="BK171" i="26"/>
  <c r="J171" i="26"/>
  <c r="BE171" i="26"/>
  <c r="BI169" i="26"/>
  <c r="BH169" i="26"/>
  <c r="BG169" i="26"/>
  <c r="BF169" i="26"/>
  <c r="T169" i="26"/>
  <c r="R169" i="26"/>
  <c r="P169" i="26"/>
  <c r="BK169" i="26"/>
  <c r="J169" i="26"/>
  <c r="BE169" i="26"/>
  <c r="BI166" i="26"/>
  <c r="BH166" i="26"/>
  <c r="BG166" i="26"/>
  <c r="BF166" i="26"/>
  <c r="T166" i="26"/>
  <c r="R166" i="26"/>
  <c r="P166" i="26"/>
  <c r="BK166" i="26"/>
  <c r="J166" i="26"/>
  <c r="BE166" i="26"/>
  <c r="BI163" i="26"/>
  <c r="BH163" i="26"/>
  <c r="BG163" i="26"/>
  <c r="BF163" i="26"/>
  <c r="T163" i="26"/>
  <c r="R163" i="26"/>
  <c r="P163" i="26"/>
  <c r="BK163" i="26"/>
  <c r="J163" i="26"/>
  <c r="BE163" i="26"/>
  <c r="BI160" i="26"/>
  <c r="BH160" i="26"/>
  <c r="BG160" i="26"/>
  <c r="BF160" i="26"/>
  <c r="T160" i="26"/>
  <c r="R160" i="26"/>
  <c r="P160" i="26"/>
  <c r="BK160" i="26"/>
  <c r="J160" i="26"/>
  <c r="BE160" i="26"/>
  <c r="BI155" i="26"/>
  <c r="BH155" i="26"/>
  <c r="BG155" i="26"/>
  <c r="BF155" i="26"/>
  <c r="T155" i="26"/>
  <c r="R155" i="26"/>
  <c r="P155" i="26"/>
  <c r="BK155" i="26"/>
  <c r="J155" i="26"/>
  <c r="BE155" i="26"/>
  <c r="BI150" i="26"/>
  <c r="BH150" i="26"/>
  <c r="BG150" i="26"/>
  <c r="BF150" i="26"/>
  <c r="J38" i="26" s="1"/>
  <c r="AW123" i="1" s="1"/>
  <c r="T150" i="26"/>
  <c r="R150" i="26"/>
  <c r="P150" i="26"/>
  <c r="BK150" i="26"/>
  <c r="J150" i="26"/>
  <c r="BE150" i="26"/>
  <c r="BI143" i="26"/>
  <c r="BH143" i="26"/>
  <c r="BG143" i="26"/>
  <c r="BF143" i="26"/>
  <c r="T143" i="26"/>
  <c r="R143" i="26"/>
  <c r="P143" i="26"/>
  <c r="BK143" i="26"/>
  <c r="J143" i="26"/>
  <c r="BE143" i="26"/>
  <c r="J37" i="26" s="1"/>
  <c r="AV123" i="1" s="1"/>
  <c r="BI137" i="26"/>
  <c r="BH137" i="26"/>
  <c r="BG137" i="26"/>
  <c r="F39" i="26"/>
  <c r="BB123" i="1" s="1"/>
  <c r="BF137" i="26"/>
  <c r="T137" i="26"/>
  <c r="T136" i="26" s="1"/>
  <c r="R137" i="26"/>
  <c r="R136" i="26"/>
  <c r="P137" i="26"/>
  <c r="P136" i="26" s="1"/>
  <c r="P135" i="26" s="1"/>
  <c r="P134" i="26" s="1"/>
  <c r="AU123" i="1" s="1"/>
  <c r="BK137" i="26"/>
  <c r="BK136" i="26" s="1"/>
  <c r="J136" i="26" s="1"/>
  <c r="BK135" i="26"/>
  <c r="J137" i="26"/>
  <c r="BE137" i="26"/>
  <c r="J102" i="26"/>
  <c r="J131" i="26"/>
  <c r="J130" i="26"/>
  <c r="F130" i="26"/>
  <c r="F128" i="26"/>
  <c r="E126" i="26"/>
  <c r="J96" i="26"/>
  <c r="J95" i="26"/>
  <c r="F95" i="26"/>
  <c r="F93" i="26"/>
  <c r="E91" i="26"/>
  <c r="J22" i="26"/>
  <c r="E22" i="26"/>
  <c r="F131" i="26"/>
  <c r="F96" i="26"/>
  <c r="J21" i="26"/>
  <c r="J16" i="26"/>
  <c r="J128" i="26"/>
  <c r="J93" i="26"/>
  <c r="E7" i="26"/>
  <c r="E120" i="26"/>
  <c r="E85" i="26"/>
  <c r="J41" i="25"/>
  <c r="J40" i="25"/>
  <c r="AY122" i="1"/>
  <c r="J39" i="25"/>
  <c r="AX122" i="1"/>
  <c r="BI422" i="25"/>
  <c r="BH422" i="25"/>
  <c r="BG422" i="25"/>
  <c r="BF422" i="25"/>
  <c r="T422" i="25"/>
  <c r="T421" i="25"/>
  <c r="R422" i="25"/>
  <c r="R421" i="25"/>
  <c r="P422" i="25"/>
  <c r="P421" i="25"/>
  <c r="BK422" i="25"/>
  <c r="BK421" i="25"/>
  <c r="J421" i="25" s="1"/>
  <c r="J109" i="25" s="1"/>
  <c r="J422" i="25"/>
  <c r="BE422" i="25"/>
  <c r="BI420" i="25"/>
  <c r="BH420" i="25"/>
  <c r="BG420" i="25"/>
  <c r="BF420" i="25"/>
  <c r="T420" i="25"/>
  <c r="T419" i="25"/>
  <c r="R420" i="25"/>
  <c r="R419" i="25"/>
  <c r="P420" i="25"/>
  <c r="P419" i="25"/>
  <c r="BK420" i="25"/>
  <c r="BK419" i="25"/>
  <c r="J419" i="25" s="1"/>
  <c r="J108" i="25" s="1"/>
  <c r="J420" i="25"/>
  <c r="BE420" i="25"/>
  <c r="BI411" i="25"/>
  <c r="BH411" i="25"/>
  <c r="BG411" i="25"/>
  <c r="BF411" i="25"/>
  <c r="T411" i="25"/>
  <c r="T410" i="25"/>
  <c r="R411" i="25"/>
  <c r="R410" i="25" s="1"/>
  <c r="P411" i="25"/>
  <c r="P410" i="25"/>
  <c r="BK411" i="25"/>
  <c r="BK410" i="25" s="1"/>
  <c r="J410" i="25" s="1"/>
  <c r="J411" i="25"/>
  <c r="BE411" i="25"/>
  <c r="J107" i="25"/>
  <c r="BI404" i="25"/>
  <c r="BH404" i="25"/>
  <c r="BG404" i="25"/>
  <c r="BF404" i="25"/>
  <c r="T404" i="25"/>
  <c r="R404" i="25"/>
  <c r="P404" i="25"/>
  <c r="BK404" i="25"/>
  <c r="J404" i="25"/>
  <c r="BE404" i="25"/>
  <c r="BI398" i="25"/>
  <c r="BH398" i="25"/>
  <c r="BG398" i="25"/>
  <c r="BF398" i="25"/>
  <c r="T398" i="25"/>
  <c r="R398" i="25"/>
  <c r="R385" i="25" s="1"/>
  <c r="P398" i="25"/>
  <c r="BK398" i="25"/>
  <c r="J398" i="25"/>
  <c r="BE398" i="25"/>
  <c r="BI392" i="25"/>
  <c r="BH392" i="25"/>
  <c r="BG392" i="25"/>
  <c r="BF392" i="25"/>
  <c r="T392" i="25"/>
  <c r="R392" i="25"/>
  <c r="P392" i="25"/>
  <c r="BK392" i="25"/>
  <c r="BK385" i="25" s="1"/>
  <c r="J392" i="25"/>
  <c r="BE392" i="25"/>
  <c r="BI386" i="25"/>
  <c r="BH386" i="25"/>
  <c r="BG386" i="25"/>
  <c r="BF386" i="25"/>
  <c r="T386" i="25"/>
  <c r="T385" i="25"/>
  <c r="R386" i="25"/>
  <c r="P386" i="25"/>
  <c r="P385" i="25"/>
  <c r="BK386" i="25"/>
  <c r="J386" i="25"/>
  <c r="BE386" i="25" s="1"/>
  <c r="BI384" i="25"/>
  <c r="BH384" i="25"/>
  <c r="BG384" i="25"/>
  <c r="BF384" i="25"/>
  <c r="T384" i="25"/>
  <c r="R384" i="25"/>
  <c r="P384" i="25"/>
  <c r="BK384" i="25"/>
  <c r="J384" i="25"/>
  <c r="BE384" i="25"/>
  <c r="BI378" i="25"/>
  <c r="BH378" i="25"/>
  <c r="BG378" i="25"/>
  <c r="BF378" i="25"/>
  <c r="T378" i="25"/>
  <c r="R378" i="25"/>
  <c r="P378" i="25"/>
  <c r="BK378" i="25"/>
  <c r="J378" i="25"/>
  <c r="BE378" i="25"/>
  <c r="BI372" i="25"/>
  <c r="BH372" i="25"/>
  <c r="BG372" i="25"/>
  <c r="BF372" i="25"/>
  <c r="T372" i="25"/>
  <c r="R372" i="25"/>
  <c r="P372" i="25"/>
  <c r="BK372" i="25"/>
  <c r="J372" i="25"/>
  <c r="BE372" i="25"/>
  <c r="BI371" i="25"/>
  <c r="BH371" i="25"/>
  <c r="BG371" i="25"/>
  <c r="BF371" i="25"/>
  <c r="T371" i="25"/>
  <c r="R371" i="25"/>
  <c r="P371" i="25"/>
  <c r="BK371" i="25"/>
  <c r="J371" i="25"/>
  <c r="BE371" i="25"/>
  <c r="BI370" i="25"/>
  <c r="BH370" i="25"/>
  <c r="BG370" i="25"/>
  <c r="BF370" i="25"/>
  <c r="T370" i="25"/>
  <c r="R370" i="25"/>
  <c r="P370" i="25"/>
  <c r="BK370" i="25"/>
  <c r="J370" i="25"/>
  <c r="BE370" i="25"/>
  <c r="BI367" i="25"/>
  <c r="BH367" i="25"/>
  <c r="BG367" i="25"/>
  <c r="BF367" i="25"/>
  <c r="T367" i="25"/>
  <c r="R367" i="25"/>
  <c r="P367" i="25"/>
  <c r="BK367" i="25"/>
  <c r="J367" i="25"/>
  <c r="BE367" i="25"/>
  <c r="BI366" i="25"/>
  <c r="BH366" i="25"/>
  <c r="BG366" i="25"/>
  <c r="BF366" i="25"/>
  <c r="T366" i="25"/>
  <c r="R366" i="25"/>
  <c r="P366" i="25"/>
  <c r="BK366" i="25"/>
  <c r="J366" i="25"/>
  <c r="BE366" i="25"/>
  <c r="BI365" i="25"/>
  <c r="BH365" i="25"/>
  <c r="BG365" i="25"/>
  <c r="BF365" i="25"/>
  <c r="T365" i="25"/>
  <c r="R365" i="25"/>
  <c r="P365" i="25"/>
  <c r="BK365" i="25"/>
  <c r="J365" i="25"/>
  <c r="BE365" i="25"/>
  <c r="BI362" i="25"/>
  <c r="BH362" i="25"/>
  <c r="BG362" i="25"/>
  <c r="BF362" i="25"/>
  <c r="T362" i="25"/>
  <c r="R362" i="25"/>
  <c r="P362" i="25"/>
  <c r="BK362" i="25"/>
  <c r="J362" i="25"/>
  <c r="BE362" i="25"/>
  <c r="BI361" i="25"/>
  <c r="BH361" i="25"/>
  <c r="BG361" i="25"/>
  <c r="BF361" i="25"/>
  <c r="T361" i="25"/>
  <c r="R361" i="25"/>
  <c r="P361" i="25"/>
  <c r="BK361" i="25"/>
  <c r="J361" i="25"/>
  <c r="BE361" i="25"/>
  <c r="BI358" i="25"/>
  <c r="BH358" i="25"/>
  <c r="BG358" i="25"/>
  <c r="BF358" i="25"/>
  <c r="T358" i="25"/>
  <c r="R358" i="25"/>
  <c r="P358" i="25"/>
  <c r="BK358" i="25"/>
  <c r="J358" i="25"/>
  <c r="BE358" i="25"/>
  <c r="BI357" i="25"/>
  <c r="BH357" i="25"/>
  <c r="BG357" i="25"/>
  <c r="BF357" i="25"/>
  <c r="T357" i="25"/>
  <c r="R357" i="25"/>
  <c r="P357" i="25"/>
  <c r="BK357" i="25"/>
  <c r="J357" i="25"/>
  <c r="BE357" i="25"/>
  <c r="BI356" i="25"/>
  <c r="BH356" i="25"/>
  <c r="BG356" i="25"/>
  <c r="BF356" i="25"/>
  <c r="T356" i="25"/>
  <c r="R356" i="25"/>
  <c r="P356" i="25"/>
  <c r="BK356" i="25"/>
  <c r="J356" i="25"/>
  <c r="BE356" i="25"/>
  <c r="BI355" i="25"/>
  <c r="BH355" i="25"/>
  <c r="BG355" i="25"/>
  <c r="BF355" i="25"/>
  <c r="T355" i="25"/>
  <c r="R355" i="25"/>
  <c r="P355" i="25"/>
  <c r="BK355" i="25"/>
  <c r="J355" i="25"/>
  <c r="BE355" i="25"/>
  <c r="BI352" i="25"/>
  <c r="BH352" i="25"/>
  <c r="BG352" i="25"/>
  <c r="BF352" i="25"/>
  <c r="T352" i="25"/>
  <c r="R352" i="25"/>
  <c r="P352" i="25"/>
  <c r="BK352" i="25"/>
  <c r="J352" i="25"/>
  <c r="BE352" i="25"/>
  <c r="BI351" i="25"/>
  <c r="BH351" i="25"/>
  <c r="BG351" i="25"/>
  <c r="BF351" i="25"/>
  <c r="T351" i="25"/>
  <c r="R351" i="25"/>
  <c r="P351" i="25"/>
  <c r="BK351" i="25"/>
  <c r="J351" i="25"/>
  <c r="BE351" i="25"/>
  <c r="BI348" i="25"/>
  <c r="BH348" i="25"/>
  <c r="BG348" i="25"/>
  <c r="BF348" i="25"/>
  <c r="T348" i="25"/>
  <c r="R348" i="25"/>
  <c r="P348" i="25"/>
  <c r="BK348" i="25"/>
  <c r="J348" i="25"/>
  <c r="BE348" i="25"/>
  <c r="BI347" i="25"/>
  <c r="BH347" i="25"/>
  <c r="BG347" i="25"/>
  <c r="BF347" i="25"/>
  <c r="T347" i="25"/>
  <c r="R347" i="25"/>
  <c r="P347" i="25"/>
  <c r="BK347" i="25"/>
  <c r="J347" i="25"/>
  <c r="BE347" i="25"/>
  <c r="BI346" i="25"/>
  <c r="BH346" i="25"/>
  <c r="BG346" i="25"/>
  <c r="BF346" i="25"/>
  <c r="T346" i="25"/>
  <c r="R346" i="25"/>
  <c r="P346" i="25"/>
  <c r="BK346" i="25"/>
  <c r="J346" i="25"/>
  <c r="BE346" i="25"/>
  <c r="BI343" i="25"/>
  <c r="BH343" i="25"/>
  <c r="BG343" i="25"/>
  <c r="BF343" i="25"/>
  <c r="T343" i="25"/>
  <c r="R343" i="25"/>
  <c r="P343" i="25"/>
  <c r="BK343" i="25"/>
  <c r="J343" i="25"/>
  <c r="BE343" i="25"/>
  <c r="BI342" i="25"/>
  <c r="BH342" i="25"/>
  <c r="BG342" i="25"/>
  <c r="BF342" i="25"/>
  <c r="T342" i="25"/>
  <c r="R342" i="25"/>
  <c r="P342" i="25"/>
  <c r="BK342" i="25"/>
  <c r="J342" i="25"/>
  <c r="BE342" i="25"/>
  <c r="BI339" i="25"/>
  <c r="BH339" i="25"/>
  <c r="BG339" i="25"/>
  <c r="BF339" i="25"/>
  <c r="T339" i="25"/>
  <c r="R339" i="25"/>
  <c r="P339" i="25"/>
  <c r="BK339" i="25"/>
  <c r="J339" i="25"/>
  <c r="BE339" i="25"/>
  <c r="BI337" i="25"/>
  <c r="BH337" i="25"/>
  <c r="BG337" i="25"/>
  <c r="BF337" i="25"/>
  <c r="T337" i="25"/>
  <c r="R337" i="25"/>
  <c r="P337" i="25"/>
  <c r="BK337" i="25"/>
  <c r="J337" i="25"/>
  <c r="BE337" i="25"/>
  <c r="BI335" i="25"/>
  <c r="BH335" i="25"/>
  <c r="BG335" i="25"/>
  <c r="BF335" i="25"/>
  <c r="T335" i="25"/>
  <c r="R335" i="25"/>
  <c r="P335" i="25"/>
  <c r="BK335" i="25"/>
  <c r="J335" i="25"/>
  <c r="BE335" i="25"/>
  <c r="BI333" i="25"/>
  <c r="BH333" i="25"/>
  <c r="BG333" i="25"/>
  <c r="BF333" i="25"/>
  <c r="T333" i="25"/>
  <c r="R333" i="25"/>
  <c r="P333" i="25"/>
  <c r="BK333" i="25"/>
  <c r="J333" i="25"/>
  <c r="BE333" i="25"/>
  <c r="BI328" i="25"/>
  <c r="BH328" i="25"/>
  <c r="BG328" i="25"/>
  <c r="BF328" i="25"/>
  <c r="T328" i="25"/>
  <c r="R328" i="25"/>
  <c r="P328" i="25"/>
  <c r="P319" i="25" s="1"/>
  <c r="BK328" i="25"/>
  <c r="BK319" i="25" s="1"/>
  <c r="J319" i="25" s="1"/>
  <c r="J105" i="25" s="1"/>
  <c r="J328" i="25"/>
  <c r="BE328" i="25"/>
  <c r="BI327" i="25"/>
  <c r="BH327" i="25"/>
  <c r="BG327" i="25"/>
  <c r="BF327" i="25"/>
  <c r="T327" i="25"/>
  <c r="T319" i="25" s="1"/>
  <c r="R327" i="25"/>
  <c r="R319" i="25" s="1"/>
  <c r="P327" i="25"/>
  <c r="BK327" i="25"/>
  <c r="J327" i="25"/>
  <c r="BE327" i="25"/>
  <c r="BI320" i="25"/>
  <c r="BH320" i="25"/>
  <c r="BG320" i="25"/>
  <c r="BF320" i="25"/>
  <c r="T320" i="25"/>
  <c r="R320" i="25"/>
  <c r="P320" i="25"/>
  <c r="BK320" i="25"/>
  <c r="J320" i="25"/>
  <c r="BE320" i="25"/>
  <c r="BI315" i="25"/>
  <c r="BH315" i="25"/>
  <c r="BG315" i="25"/>
  <c r="BF315" i="25"/>
  <c r="T315" i="25"/>
  <c r="R315" i="25"/>
  <c r="P315" i="25"/>
  <c r="BK315" i="25"/>
  <c r="J315" i="25"/>
  <c r="BE315" i="25"/>
  <c r="BI309" i="25"/>
  <c r="BH309" i="25"/>
  <c r="BG309" i="25"/>
  <c r="BF309" i="25"/>
  <c r="T309" i="25"/>
  <c r="R309" i="25"/>
  <c r="P309" i="25"/>
  <c r="BK309" i="25"/>
  <c r="J309" i="25"/>
  <c r="BE309" i="25" s="1"/>
  <c r="BI303" i="25"/>
  <c r="BH303" i="25"/>
  <c r="BG303" i="25"/>
  <c r="BF303" i="25"/>
  <c r="T303" i="25"/>
  <c r="R303" i="25"/>
  <c r="P303" i="25"/>
  <c r="BK303" i="25"/>
  <c r="J303" i="25"/>
  <c r="BE303" i="25"/>
  <c r="BI297" i="25"/>
  <c r="BH297" i="25"/>
  <c r="BG297" i="25"/>
  <c r="BF297" i="25"/>
  <c r="T297" i="25"/>
  <c r="R297" i="25"/>
  <c r="P297" i="25"/>
  <c r="BK297" i="25"/>
  <c r="J297" i="25"/>
  <c r="BE297" i="25" s="1"/>
  <c r="BI293" i="25"/>
  <c r="BH293" i="25"/>
  <c r="BG293" i="25"/>
  <c r="BF293" i="25"/>
  <c r="T293" i="25"/>
  <c r="R293" i="25"/>
  <c r="P293" i="25"/>
  <c r="BK293" i="25"/>
  <c r="J293" i="25"/>
  <c r="BE293" i="25"/>
  <c r="BI289" i="25"/>
  <c r="BH289" i="25"/>
  <c r="BG289" i="25"/>
  <c r="BF289" i="25"/>
  <c r="T289" i="25"/>
  <c r="R289" i="25"/>
  <c r="R277" i="25" s="1"/>
  <c r="P289" i="25"/>
  <c r="BK289" i="25"/>
  <c r="J289" i="25"/>
  <c r="BE289" i="25" s="1"/>
  <c r="BI285" i="25"/>
  <c r="BH285" i="25"/>
  <c r="BG285" i="25"/>
  <c r="BF285" i="25"/>
  <c r="T285" i="25"/>
  <c r="R285" i="25"/>
  <c r="P285" i="25"/>
  <c r="BK285" i="25"/>
  <c r="BK277" i="25" s="1"/>
  <c r="J285" i="25"/>
  <c r="BE285" i="25"/>
  <c r="BI278" i="25"/>
  <c r="BH278" i="25"/>
  <c r="BG278" i="25"/>
  <c r="BF278" i="25"/>
  <c r="T278" i="25"/>
  <c r="R278" i="25"/>
  <c r="P278" i="25"/>
  <c r="P277" i="25"/>
  <c r="BK278" i="25"/>
  <c r="J277" i="25"/>
  <c r="J104" i="25" s="1"/>
  <c r="J278" i="25"/>
  <c r="BE278" i="25" s="1"/>
  <c r="BI274" i="25"/>
  <c r="BH274" i="25"/>
  <c r="BG274" i="25"/>
  <c r="BF274" i="25"/>
  <c r="T274" i="25"/>
  <c r="R274" i="25"/>
  <c r="P274" i="25"/>
  <c r="BK274" i="25"/>
  <c r="J274" i="25"/>
  <c r="BE274" i="25" s="1"/>
  <c r="BI266" i="25"/>
  <c r="BH266" i="25"/>
  <c r="BG266" i="25"/>
  <c r="BF266" i="25"/>
  <c r="T266" i="25"/>
  <c r="R266" i="25"/>
  <c r="P266" i="25"/>
  <c r="BK266" i="25"/>
  <c r="J266" i="25"/>
  <c r="BE266" i="25"/>
  <c r="BI265" i="25"/>
  <c r="BH265" i="25"/>
  <c r="BG265" i="25"/>
  <c r="BF265" i="25"/>
  <c r="T265" i="25"/>
  <c r="R265" i="25"/>
  <c r="P265" i="25"/>
  <c r="BK265" i="25"/>
  <c r="J265" i="25"/>
  <c r="BE265" i="25" s="1"/>
  <c r="BI262" i="25"/>
  <c r="BH262" i="25"/>
  <c r="BG262" i="25"/>
  <c r="BF262" i="25"/>
  <c r="T262" i="25"/>
  <c r="R262" i="25"/>
  <c r="P262" i="25"/>
  <c r="BK262" i="25"/>
  <c r="J262" i="25"/>
  <c r="BE262" i="25"/>
  <c r="BI261" i="25"/>
  <c r="BH261" i="25"/>
  <c r="BG261" i="25"/>
  <c r="BF261" i="25"/>
  <c r="T261" i="25"/>
  <c r="R261" i="25"/>
  <c r="P261" i="25"/>
  <c r="BK261" i="25"/>
  <c r="J261" i="25"/>
  <c r="BE261" i="25" s="1"/>
  <c r="BI260" i="25"/>
  <c r="BH260" i="25"/>
  <c r="BG260" i="25"/>
  <c r="BF260" i="25"/>
  <c r="T260" i="25"/>
  <c r="R260" i="25"/>
  <c r="P260" i="25"/>
  <c r="BK260" i="25"/>
  <c r="J260" i="25"/>
  <c r="BE260" i="25"/>
  <c r="BI259" i="25"/>
  <c r="BH259" i="25"/>
  <c r="BG259" i="25"/>
  <c r="BF259" i="25"/>
  <c r="T259" i="25"/>
  <c r="R259" i="25"/>
  <c r="R251" i="25" s="1"/>
  <c r="P259" i="25"/>
  <c r="BK259" i="25"/>
  <c r="J259" i="25"/>
  <c r="BE259" i="25" s="1"/>
  <c r="BI256" i="25"/>
  <c r="BH256" i="25"/>
  <c r="BG256" i="25"/>
  <c r="BF256" i="25"/>
  <c r="T256" i="25"/>
  <c r="R256" i="25"/>
  <c r="P256" i="25"/>
  <c r="P251" i="25" s="1"/>
  <c r="BK256" i="25"/>
  <c r="BK251" i="25" s="1"/>
  <c r="J251" i="25" s="1"/>
  <c r="J103" i="25" s="1"/>
  <c r="J256" i="25"/>
  <c r="BE256" i="25"/>
  <c r="BI252" i="25"/>
  <c r="BH252" i="25"/>
  <c r="BG252" i="25"/>
  <c r="BF252" i="25"/>
  <c r="T252" i="25"/>
  <c r="T251" i="25" s="1"/>
  <c r="R252" i="25"/>
  <c r="P252" i="25"/>
  <c r="BK252" i="25"/>
  <c r="J252" i="25"/>
  <c r="BE252" i="25" s="1"/>
  <c r="BI248" i="25"/>
  <c r="BH248" i="25"/>
  <c r="BG248" i="25"/>
  <c r="BF248" i="25"/>
  <c r="T248" i="25"/>
  <c r="R248" i="25"/>
  <c r="P248" i="25"/>
  <c r="BK248" i="25"/>
  <c r="J248" i="25"/>
  <c r="BE248" i="25" s="1"/>
  <c r="BI242" i="25"/>
  <c r="BH242" i="25"/>
  <c r="BG242" i="25"/>
  <c r="BF242" i="25"/>
  <c r="T242" i="25"/>
  <c r="R242" i="25"/>
  <c r="P242" i="25"/>
  <c r="BK242" i="25"/>
  <c r="J242" i="25"/>
  <c r="BE242" i="25"/>
  <c r="BI241" i="25"/>
  <c r="BH241" i="25"/>
  <c r="BG241" i="25"/>
  <c r="BF241" i="25"/>
  <c r="T241" i="25"/>
  <c r="R241" i="25"/>
  <c r="P241" i="25"/>
  <c r="BK241" i="25"/>
  <c r="J241" i="25"/>
  <c r="BE241" i="25" s="1"/>
  <c r="BI238" i="25"/>
  <c r="BH238" i="25"/>
  <c r="BG238" i="25"/>
  <c r="BF238" i="25"/>
  <c r="T238" i="25"/>
  <c r="R238" i="25"/>
  <c r="P238" i="25"/>
  <c r="BK238" i="25"/>
  <c r="J238" i="25"/>
  <c r="BE238" i="25"/>
  <c r="BI232" i="25"/>
  <c r="BH232" i="25"/>
  <c r="BG232" i="25"/>
  <c r="BF232" i="25"/>
  <c r="T232" i="25"/>
  <c r="R232" i="25"/>
  <c r="P232" i="25"/>
  <c r="BK232" i="25"/>
  <c r="J232" i="25"/>
  <c r="BE232" i="25" s="1"/>
  <c r="BI226" i="25"/>
  <c r="BH226" i="25"/>
  <c r="BG226" i="25"/>
  <c r="BF226" i="25"/>
  <c r="T226" i="25"/>
  <c r="R226" i="25"/>
  <c r="P226" i="25"/>
  <c r="BK226" i="25"/>
  <c r="J226" i="25"/>
  <c r="BE226" i="25"/>
  <c r="BI221" i="25"/>
  <c r="BH221" i="25"/>
  <c r="BG221" i="25"/>
  <c r="BF221" i="25"/>
  <c r="T221" i="25"/>
  <c r="R221" i="25"/>
  <c r="P221" i="25"/>
  <c r="BK221" i="25"/>
  <c r="J221" i="25"/>
  <c r="BE221" i="25" s="1"/>
  <c r="BI217" i="25"/>
  <c r="BH217" i="25"/>
  <c r="BG217" i="25"/>
  <c r="BF217" i="25"/>
  <c r="T217" i="25"/>
  <c r="R217" i="25"/>
  <c r="P217" i="25"/>
  <c r="BK217" i="25"/>
  <c r="J217" i="25"/>
  <c r="BE217" i="25"/>
  <c r="BI214" i="25"/>
  <c r="BH214" i="25"/>
  <c r="BG214" i="25"/>
  <c r="BF214" i="25"/>
  <c r="T214" i="25"/>
  <c r="R214" i="25"/>
  <c r="P214" i="25"/>
  <c r="BK214" i="25"/>
  <c r="J214" i="25"/>
  <c r="BE214" i="25" s="1"/>
  <c r="BI211" i="25"/>
  <c r="BH211" i="25"/>
  <c r="BG211" i="25"/>
  <c r="BF211" i="25"/>
  <c r="T211" i="25"/>
  <c r="R211" i="25"/>
  <c r="P211" i="25"/>
  <c r="BK211" i="25"/>
  <c r="J211" i="25"/>
  <c r="BE211" i="25"/>
  <c r="BI207" i="25"/>
  <c r="BH207" i="25"/>
  <c r="BG207" i="25"/>
  <c r="BF207" i="25"/>
  <c r="T207" i="25"/>
  <c r="R207" i="25"/>
  <c r="P207" i="25"/>
  <c r="BK207" i="25"/>
  <c r="J207" i="25"/>
  <c r="BE207" i="25" s="1"/>
  <c r="BI203" i="25"/>
  <c r="BH203" i="25"/>
  <c r="BG203" i="25"/>
  <c r="BF203" i="25"/>
  <c r="T203" i="25"/>
  <c r="R203" i="25"/>
  <c r="P203" i="25"/>
  <c r="BK203" i="25"/>
  <c r="J203" i="25"/>
  <c r="BE203" i="25"/>
  <c r="BI200" i="25"/>
  <c r="BH200" i="25"/>
  <c r="BG200" i="25"/>
  <c r="BF200" i="25"/>
  <c r="T200" i="25"/>
  <c r="R200" i="25"/>
  <c r="P200" i="25"/>
  <c r="BK200" i="25"/>
  <c r="J200" i="25"/>
  <c r="BE200" i="25" s="1"/>
  <c r="BI192" i="25"/>
  <c r="BH192" i="25"/>
  <c r="BG192" i="25"/>
  <c r="BF192" i="25"/>
  <c r="T192" i="25"/>
  <c r="R192" i="25"/>
  <c r="P192" i="25"/>
  <c r="BK192" i="25"/>
  <c r="J192" i="25"/>
  <c r="BE192" i="25"/>
  <c r="BI189" i="25"/>
  <c r="BH189" i="25"/>
  <c r="BG189" i="25"/>
  <c r="BF189" i="25"/>
  <c r="T189" i="25"/>
  <c r="R189" i="25"/>
  <c r="P189" i="25"/>
  <c r="BK189" i="25"/>
  <c r="J189" i="25"/>
  <c r="BE189" i="25" s="1"/>
  <c r="BI184" i="25"/>
  <c r="BH184" i="25"/>
  <c r="BG184" i="25"/>
  <c r="BF184" i="25"/>
  <c r="T184" i="25"/>
  <c r="R184" i="25"/>
  <c r="P184" i="25"/>
  <c r="BK184" i="25"/>
  <c r="J184" i="25"/>
  <c r="BE184" i="25"/>
  <c r="BI179" i="25"/>
  <c r="BH179" i="25"/>
  <c r="BG179" i="25"/>
  <c r="BF179" i="25"/>
  <c r="T179" i="25"/>
  <c r="R179" i="25"/>
  <c r="P179" i="25"/>
  <c r="BK179" i="25"/>
  <c r="J179" i="25"/>
  <c r="BE179" i="25" s="1"/>
  <c r="BI177" i="25"/>
  <c r="BH177" i="25"/>
  <c r="BG177" i="25"/>
  <c r="BF177" i="25"/>
  <c r="T177" i="25"/>
  <c r="R177" i="25"/>
  <c r="P177" i="25"/>
  <c r="BK177" i="25"/>
  <c r="J177" i="25"/>
  <c r="BE177" i="25"/>
  <c r="BI174" i="25"/>
  <c r="BH174" i="25"/>
  <c r="BG174" i="25"/>
  <c r="BF174" i="25"/>
  <c r="T174" i="25"/>
  <c r="R174" i="25"/>
  <c r="P174" i="25"/>
  <c r="BK174" i="25"/>
  <c r="J174" i="25"/>
  <c r="BE174" i="25" s="1"/>
  <c r="BI171" i="25"/>
  <c r="BH171" i="25"/>
  <c r="BG171" i="25"/>
  <c r="BF171" i="25"/>
  <c r="T171" i="25"/>
  <c r="R171" i="25"/>
  <c r="P171" i="25"/>
  <c r="BK171" i="25"/>
  <c r="J171" i="25"/>
  <c r="BE171" i="25"/>
  <c r="BI168" i="25"/>
  <c r="BH168" i="25"/>
  <c r="BG168" i="25"/>
  <c r="BF168" i="25"/>
  <c r="T168" i="25"/>
  <c r="R168" i="25"/>
  <c r="P168" i="25"/>
  <c r="BK168" i="25"/>
  <c r="J168" i="25"/>
  <c r="BE168" i="25" s="1"/>
  <c r="BI165" i="25"/>
  <c r="BH165" i="25"/>
  <c r="BG165" i="25"/>
  <c r="BF165" i="25"/>
  <c r="T165" i="25"/>
  <c r="R165" i="25"/>
  <c r="P165" i="25"/>
  <c r="BK165" i="25"/>
  <c r="J165" i="25"/>
  <c r="BE165" i="25"/>
  <c r="BI158" i="25"/>
  <c r="BH158" i="25"/>
  <c r="BG158" i="25"/>
  <c r="BF158" i="25"/>
  <c r="T158" i="25"/>
  <c r="R158" i="25"/>
  <c r="P158" i="25"/>
  <c r="BK158" i="25"/>
  <c r="J158" i="25"/>
  <c r="BE158" i="25" s="1"/>
  <c r="BI151" i="25"/>
  <c r="BH151" i="25"/>
  <c r="BG151" i="25"/>
  <c r="BF151" i="25"/>
  <c r="T151" i="25"/>
  <c r="R151" i="25"/>
  <c r="P151" i="25"/>
  <c r="BK151" i="25"/>
  <c r="J151" i="25"/>
  <c r="BE151" i="25"/>
  <c r="BI144" i="25"/>
  <c r="BH144" i="25"/>
  <c r="BG144" i="25"/>
  <c r="BF144" i="25"/>
  <c r="T144" i="25"/>
  <c r="R144" i="25"/>
  <c r="P144" i="25"/>
  <c r="BK144" i="25"/>
  <c r="J144" i="25"/>
  <c r="BE144" i="25" s="1"/>
  <c r="BI136" i="25"/>
  <c r="BH136" i="25"/>
  <c r="BG136" i="25"/>
  <c r="BF136" i="25"/>
  <c r="T136" i="25"/>
  <c r="R136" i="25"/>
  <c r="R135" i="25" s="1"/>
  <c r="P136" i="25"/>
  <c r="BK136" i="25"/>
  <c r="BK135" i="25" s="1"/>
  <c r="J135" i="25" s="1"/>
  <c r="J102" i="25" s="1"/>
  <c r="J136" i="25"/>
  <c r="BE136" i="25"/>
  <c r="J130" i="25"/>
  <c r="J129" i="25"/>
  <c r="F129" i="25"/>
  <c r="F127" i="25"/>
  <c r="E125" i="25"/>
  <c r="J96" i="25"/>
  <c r="J95" i="25"/>
  <c r="F95" i="25"/>
  <c r="F93" i="25"/>
  <c r="E91" i="25"/>
  <c r="J22" i="25"/>
  <c r="E22" i="25"/>
  <c r="F96" i="25" s="1"/>
  <c r="F130" i="25"/>
  <c r="J21" i="25"/>
  <c r="J16" i="25"/>
  <c r="J93" i="25" s="1"/>
  <c r="J127" i="25"/>
  <c r="E7" i="25"/>
  <c r="E119" i="25"/>
  <c r="E85" i="25"/>
  <c r="J41" i="24"/>
  <c r="J40" i="24"/>
  <c r="AY121" i="1"/>
  <c r="J39" i="24"/>
  <c r="AX121" i="1" s="1"/>
  <c r="BI349" i="24"/>
  <c r="BH349" i="24"/>
  <c r="BG349" i="24"/>
  <c r="BF349" i="24"/>
  <c r="T349" i="24"/>
  <c r="T348" i="24"/>
  <c r="R349" i="24"/>
  <c r="R348" i="24" s="1"/>
  <c r="P349" i="24"/>
  <c r="P348" i="24"/>
  <c r="BK349" i="24"/>
  <c r="BK348" i="24" s="1"/>
  <c r="J348" i="24" s="1"/>
  <c r="J109" i="24" s="1"/>
  <c r="J349" i="24"/>
  <c r="BE349" i="24"/>
  <c r="BI347" i="24"/>
  <c r="BH347" i="24"/>
  <c r="BG347" i="24"/>
  <c r="BF347" i="24"/>
  <c r="T347" i="24"/>
  <c r="T346" i="24"/>
  <c r="R347" i="24"/>
  <c r="R346" i="24" s="1"/>
  <c r="P347" i="24"/>
  <c r="P346" i="24"/>
  <c r="BK347" i="24"/>
  <c r="BK346" i="24" s="1"/>
  <c r="J346" i="24" s="1"/>
  <c r="J108" i="24" s="1"/>
  <c r="J347" i="24"/>
  <c r="BE347" i="24"/>
  <c r="BI338" i="24"/>
  <c r="BH338" i="24"/>
  <c r="BG338" i="24"/>
  <c r="BF338" i="24"/>
  <c r="T338" i="24"/>
  <c r="T337" i="24"/>
  <c r="R338" i="24"/>
  <c r="R337" i="24" s="1"/>
  <c r="P338" i="24"/>
  <c r="P337" i="24"/>
  <c r="BK338" i="24"/>
  <c r="BK337" i="24" s="1"/>
  <c r="J337" i="24" s="1"/>
  <c r="J107" i="24" s="1"/>
  <c r="J338" i="24"/>
  <c r="BE338" i="24"/>
  <c r="BI333" i="24"/>
  <c r="BH333" i="24"/>
  <c r="BG333" i="24"/>
  <c r="BF333" i="24"/>
  <c r="T333" i="24"/>
  <c r="R333" i="24"/>
  <c r="P333" i="24"/>
  <c r="BK333" i="24"/>
  <c r="J333" i="24"/>
  <c r="BE333" i="24"/>
  <c r="BI329" i="24"/>
  <c r="BH329" i="24"/>
  <c r="BG329" i="24"/>
  <c r="BF329" i="24"/>
  <c r="T329" i="24"/>
  <c r="R329" i="24"/>
  <c r="P329" i="24"/>
  <c r="BK329" i="24"/>
  <c r="J329" i="24"/>
  <c r="BE329" i="24" s="1"/>
  <c r="BI325" i="24"/>
  <c r="BH325" i="24"/>
  <c r="BG325" i="24"/>
  <c r="BF325" i="24"/>
  <c r="T325" i="24"/>
  <c r="R325" i="24"/>
  <c r="P325" i="24"/>
  <c r="BK325" i="24"/>
  <c r="J325" i="24"/>
  <c r="BE325" i="24"/>
  <c r="BI321" i="24"/>
  <c r="BH321" i="24"/>
  <c r="BG321" i="24"/>
  <c r="BF321" i="24"/>
  <c r="T321" i="24"/>
  <c r="T320" i="24" s="1"/>
  <c r="R321" i="24"/>
  <c r="R320" i="24"/>
  <c r="P321" i="24"/>
  <c r="BK321" i="24"/>
  <c r="BK320" i="24"/>
  <c r="J320" i="24"/>
  <c r="J106" i="24" s="1"/>
  <c r="J321" i="24"/>
  <c r="BE321" i="24" s="1"/>
  <c r="BI319" i="24"/>
  <c r="BH319" i="24"/>
  <c r="BG319" i="24"/>
  <c r="BF319" i="24"/>
  <c r="T319" i="24"/>
  <c r="R319" i="24"/>
  <c r="P319" i="24"/>
  <c r="BK319" i="24"/>
  <c r="J319" i="24"/>
  <c r="BE319" i="24" s="1"/>
  <c r="BI315" i="24"/>
  <c r="BH315" i="24"/>
  <c r="BG315" i="24"/>
  <c r="BF315" i="24"/>
  <c r="T315" i="24"/>
  <c r="R315" i="24"/>
  <c r="P315" i="24"/>
  <c r="BK315" i="24"/>
  <c r="J315" i="24"/>
  <c r="BE315" i="24"/>
  <c r="BI311" i="24"/>
  <c r="BH311" i="24"/>
  <c r="BG311" i="24"/>
  <c r="BF311" i="24"/>
  <c r="T311" i="24"/>
  <c r="R311" i="24"/>
  <c r="P311" i="24"/>
  <c r="BK311" i="24"/>
  <c r="J311" i="24"/>
  <c r="BE311" i="24" s="1"/>
  <c r="BI310" i="24"/>
  <c r="BH310" i="24"/>
  <c r="BG310" i="24"/>
  <c r="BF310" i="24"/>
  <c r="T310" i="24"/>
  <c r="R310" i="24"/>
  <c r="P310" i="24"/>
  <c r="BK310" i="24"/>
  <c r="J310" i="24"/>
  <c r="BE310" i="24"/>
  <c r="BI309" i="24"/>
  <c r="BH309" i="24"/>
  <c r="BG309" i="24"/>
  <c r="BF309" i="24"/>
  <c r="T309" i="24"/>
  <c r="R309" i="24"/>
  <c r="P309" i="24"/>
  <c r="BK309" i="24"/>
  <c r="J309" i="24"/>
  <c r="BE309" i="24" s="1"/>
  <c r="BI306" i="24"/>
  <c r="BH306" i="24"/>
  <c r="BG306" i="24"/>
  <c r="BF306" i="24"/>
  <c r="T306" i="24"/>
  <c r="R306" i="24"/>
  <c r="P306" i="24"/>
  <c r="BK306" i="24"/>
  <c r="J306" i="24"/>
  <c r="BE306" i="24"/>
  <c r="BI305" i="24"/>
  <c r="BH305" i="24"/>
  <c r="BG305" i="24"/>
  <c r="BF305" i="24"/>
  <c r="T305" i="24"/>
  <c r="R305" i="24"/>
  <c r="P305" i="24"/>
  <c r="BK305" i="24"/>
  <c r="J305" i="24"/>
  <c r="BE305" i="24" s="1"/>
  <c r="BI304" i="24"/>
  <c r="BH304" i="24"/>
  <c r="BG304" i="24"/>
  <c r="BF304" i="24"/>
  <c r="T304" i="24"/>
  <c r="R304" i="24"/>
  <c r="P304" i="24"/>
  <c r="BK304" i="24"/>
  <c r="J304" i="24"/>
  <c r="BE304" i="24"/>
  <c r="BI301" i="24"/>
  <c r="BH301" i="24"/>
  <c r="BG301" i="24"/>
  <c r="BF301" i="24"/>
  <c r="T301" i="24"/>
  <c r="R301" i="24"/>
  <c r="P301" i="24"/>
  <c r="BK301" i="24"/>
  <c r="J301" i="24"/>
  <c r="BE301" i="24" s="1"/>
  <c r="BI300" i="24"/>
  <c r="BH300" i="24"/>
  <c r="BG300" i="24"/>
  <c r="BF300" i="24"/>
  <c r="T300" i="24"/>
  <c r="R300" i="24"/>
  <c r="P300" i="24"/>
  <c r="BK300" i="24"/>
  <c r="J300" i="24"/>
  <c r="BE300" i="24"/>
  <c r="BI297" i="24"/>
  <c r="BH297" i="24"/>
  <c r="BG297" i="24"/>
  <c r="BF297" i="24"/>
  <c r="T297" i="24"/>
  <c r="R297" i="24"/>
  <c r="P297" i="24"/>
  <c r="BK297" i="24"/>
  <c r="J297" i="24"/>
  <c r="BE297" i="24" s="1"/>
  <c r="BI296" i="24"/>
  <c r="BH296" i="24"/>
  <c r="BG296" i="24"/>
  <c r="BF296" i="24"/>
  <c r="T296" i="24"/>
  <c r="R296" i="24"/>
  <c r="P296" i="24"/>
  <c r="BK296" i="24"/>
  <c r="J296" i="24"/>
  <c r="BE296" i="24"/>
  <c r="BI293" i="24"/>
  <c r="BH293" i="24"/>
  <c r="BG293" i="24"/>
  <c r="BF293" i="24"/>
  <c r="T293" i="24"/>
  <c r="R293" i="24"/>
  <c r="P293" i="24"/>
  <c r="BK293" i="24"/>
  <c r="J293" i="24"/>
  <c r="BE293" i="24" s="1"/>
  <c r="BI292" i="24"/>
  <c r="BH292" i="24"/>
  <c r="BG292" i="24"/>
  <c r="BF292" i="24"/>
  <c r="T292" i="24"/>
  <c r="R292" i="24"/>
  <c r="P292" i="24"/>
  <c r="BK292" i="24"/>
  <c r="J292" i="24"/>
  <c r="BE292" i="24"/>
  <c r="BI289" i="24"/>
  <c r="BH289" i="24"/>
  <c r="BG289" i="24"/>
  <c r="BF289" i="24"/>
  <c r="T289" i="24"/>
  <c r="R289" i="24"/>
  <c r="P289" i="24"/>
  <c r="BK289" i="24"/>
  <c r="J289" i="24"/>
  <c r="BE289" i="24" s="1"/>
  <c r="BI288" i="24"/>
  <c r="BH288" i="24"/>
  <c r="BG288" i="24"/>
  <c r="BF288" i="24"/>
  <c r="T288" i="24"/>
  <c r="R288" i="24"/>
  <c r="P288" i="24"/>
  <c r="BK288" i="24"/>
  <c r="J288" i="24"/>
  <c r="BE288" i="24"/>
  <c r="BI285" i="24"/>
  <c r="BH285" i="24"/>
  <c r="BG285" i="24"/>
  <c r="BF285" i="24"/>
  <c r="T285" i="24"/>
  <c r="R285" i="24"/>
  <c r="P285" i="24"/>
  <c r="BK285" i="24"/>
  <c r="J285" i="24"/>
  <c r="BE285" i="24" s="1"/>
  <c r="BI284" i="24"/>
  <c r="BH284" i="24"/>
  <c r="BG284" i="24"/>
  <c r="BF284" i="24"/>
  <c r="T284" i="24"/>
  <c r="R284" i="24"/>
  <c r="P284" i="24"/>
  <c r="BK284" i="24"/>
  <c r="J284" i="24"/>
  <c r="BE284" i="24"/>
  <c r="BI281" i="24"/>
  <c r="BH281" i="24"/>
  <c r="BG281" i="24"/>
  <c r="BF281" i="24"/>
  <c r="T281" i="24"/>
  <c r="R281" i="24"/>
  <c r="P281" i="24"/>
  <c r="BK281" i="24"/>
  <c r="J281" i="24"/>
  <c r="BE281" i="24" s="1"/>
  <c r="BI279" i="24"/>
  <c r="BH279" i="24"/>
  <c r="BG279" i="24"/>
  <c r="BF279" i="24"/>
  <c r="T279" i="24"/>
  <c r="R279" i="24"/>
  <c r="P279" i="24"/>
  <c r="BK279" i="24"/>
  <c r="J279" i="24"/>
  <c r="BE279" i="24"/>
  <c r="BI277" i="24"/>
  <c r="BH277" i="24"/>
  <c r="BG277" i="24"/>
  <c r="BF277" i="24"/>
  <c r="T277" i="24"/>
  <c r="R277" i="24"/>
  <c r="P277" i="24"/>
  <c r="BK277" i="24"/>
  <c r="J277" i="24"/>
  <c r="BE277" i="24" s="1"/>
  <c r="BI275" i="24"/>
  <c r="BH275" i="24"/>
  <c r="BG275" i="24"/>
  <c r="BF275" i="24"/>
  <c r="T275" i="24"/>
  <c r="R275" i="24"/>
  <c r="P275" i="24"/>
  <c r="BK275" i="24"/>
  <c r="J275" i="24"/>
  <c r="BE275" i="24"/>
  <c r="BI270" i="24"/>
  <c r="BH270" i="24"/>
  <c r="BG270" i="24"/>
  <c r="BF270" i="24"/>
  <c r="T270" i="24"/>
  <c r="R270" i="24"/>
  <c r="P270" i="24"/>
  <c r="BK270" i="24"/>
  <c r="J270" i="24"/>
  <c r="BE270" i="24" s="1"/>
  <c r="BI269" i="24"/>
  <c r="BH269" i="24"/>
  <c r="BG269" i="24"/>
  <c r="BF269" i="24"/>
  <c r="T269" i="24"/>
  <c r="R269" i="24"/>
  <c r="P269" i="24"/>
  <c r="BK269" i="24"/>
  <c r="J269" i="24"/>
  <c r="BE269" i="24"/>
  <c r="BI264" i="24"/>
  <c r="BH264" i="24"/>
  <c r="BG264" i="24"/>
  <c r="BF264" i="24"/>
  <c r="T264" i="24"/>
  <c r="T263" i="24" s="1"/>
  <c r="R264" i="24"/>
  <c r="R263" i="24"/>
  <c r="P264" i="24"/>
  <c r="BK264" i="24"/>
  <c r="BK263" i="24"/>
  <c r="J263" i="24"/>
  <c r="J105" i="24" s="1"/>
  <c r="J264" i="24"/>
  <c r="BE264" i="24" s="1"/>
  <c r="BI259" i="24"/>
  <c r="BH259" i="24"/>
  <c r="BG259" i="24"/>
  <c r="BF259" i="24"/>
  <c r="T259" i="24"/>
  <c r="R259" i="24"/>
  <c r="P259" i="24"/>
  <c r="BK259" i="24"/>
  <c r="J259" i="24"/>
  <c r="BE259" i="24" s="1"/>
  <c r="BI255" i="24"/>
  <c r="BH255" i="24"/>
  <c r="BG255" i="24"/>
  <c r="BF255" i="24"/>
  <c r="T255" i="24"/>
  <c r="R255" i="24"/>
  <c r="P255" i="24"/>
  <c r="BK255" i="24"/>
  <c r="J255" i="24"/>
  <c r="BE255" i="24"/>
  <c r="BI251" i="24"/>
  <c r="BH251" i="24"/>
  <c r="BG251" i="24"/>
  <c r="BF251" i="24"/>
  <c r="T251" i="24"/>
  <c r="R251" i="24"/>
  <c r="P251" i="24"/>
  <c r="BK251" i="24"/>
  <c r="J251" i="24"/>
  <c r="BE251" i="24" s="1"/>
  <c r="BI247" i="24"/>
  <c r="BH247" i="24"/>
  <c r="BG247" i="24"/>
  <c r="BF247" i="24"/>
  <c r="T247" i="24"/>
  <c r="R247" i="24"/>
  <c r="P247" i="24"/>
  <c r="BK247" i="24"/>
  <c r="J247" i="24"/>
  <c r="BE247" i="24"/>
  <c r="BI243" i="24"/>
  <c r="BH243" i="24"/>
  <c r="BG243" i="24"/>
  <c r="BF243" i="24"/>
  <c r="T243" i="24"/>
  <c r="R243" i="24"/>
  <c r="P243" i="24"/>
  <c r="BK243" i="24"/>
  <c r="J243" i="24"/>
  <c r="BE243" i="24" s="1"/>
  <c r="BI238" i="24"/>
  <c r="BH238" i="24"/>
  <c r="BG238" i="24"/>
  <c r="BF238" i="24"/>
  <c r="T238" i="24"/>
  <c r="R238" i="24"/>
  <c r="P238" i="24"/>
  <c r="BK238" i="24"/>
  <c r="J238" i="24"/>
  <c r="BE238" i="24"/>
  <c r="BI234" i="24"/>
  <c r="BH234" i="24"/>
  <c r="BG234" i="24"/>
  <c r="BF234" i="24"/>
  <c r="T234" i="24"/>
  <c r="R234" i="24"/>
  <c r="R233" i="24"/>
  <c r="P234" i="24"/>
  <c r="P233" i="24" s="1"/>
  <c r="BK234" i="24"/>
  <c r="BK233" i="24"/>
  <c r="J233" i="24"/>
  <c r="J104" i="24" s="1"/>
  <c r="J234" i="24"/>
  <c r="BE234" i="24" s="1"/>
  <c r="BI230" i="24"/>
  <c r="BH230" i="24"/>
  <c r="BG230" i="24"/>
  <c r="BF230" i="24"/>
  <c r="T230" i="24"/>
  <c r="R230" i="24"/>
  <c r="P230" i="24"/>
  <c r="BK230" i="24"/>
  <c r="J230" i="24"/>
  <c r="BE230" i="24" s="1"/>
  <c r="BI222" i="24"/>
  <c r="BH222" i="24"/>
  <c r="BG222" i="24"/>
  <c r="BF222" i="24"/>
  <c r="T222" i="24"/>
  <c r="R222" i="24"/>
  <c r="P222" i="24"/>
  <c r="BK222" i="24"/>
  <c r="J222" i="24"/>
  <c r="BE222" i="24"/>
  <c r="BI221" i="24"/>
  <c r="BH221" i="24"/>
  <c r="BG221" i="24"/>
  <c r="BF221" i="24"/>
  <c r="T221" i="24"/>
  <c r="R221" i="24"/>
  <c r="P221" i="24"/>
  <c r="BK221" i="24"/>
  <c r="J221" i="24"/>
  <c r="BE221" i="24" s="1"/>
  <c r="BI218" i="24"/>
  <c r="BH218" i="24"/>
  <c r="BG218" i="24"/>
  <c r="BF218" i="24"/>
  <c r="T218" i="24"/>
  <c r="R218" i="24"/>
  <c r="P218" i="24"/>
  <c r="BK218" i="24"/>
  <c r="J218" i="24"/>
  <c r="BE218" i="24"/>
  <c r="BI217" i="24"/>
  <c r="BH217" i="24"/>
  <c r="BG217" i="24"/>
  <c r="BF217" i="24"/>
  <c r="T217" i="24"/>
  <c r="R217" i="24"/>
  <c r="P217" i="24"/>
  <c r="BK217" i="24"/>
  <c r="J217" i="24"/>
  <c r="BE217" i="24" s="1"/>
  <c r="BI214" i="24"/>
  <c r="BH214" i="24"/>
  <c r="BG214" i="24"/>
  <c r="BF214" i="24"/>
  <c r="T214" i="24"/>
  <c r="R214" i="24"/>
  <c r="P214" i="24"/>
  <c r="BK214" i="24"/>
  <c r="J214" i="24"/>
  <c r="BE214" i="24"/>
  <c r="BI210" i="24"/>
  <c r="BH210" i="24"/>
  <c r="BG210" i="24"/>
  <c r="BF210" i="24"/>
  <c r="T210" i="24"/>
  <c r="R210" i="24"/>
  <c r="R209" i="24"/>
  <c r="P210" i="24"/>
  <c r="BK210" i="24"/>
  <c r="BK209" i="24"/>
  <c r="J209" i="24"/>
  <c r="J103" i="24" s="1"/>
  <c r="J210" i="24"/>
  <c r="BE210" i="24" s="1"/>
  <c r="BI206" i="24"/>
  <c r="BH206" i="24"/>
  <c r="BG206" i="24"/>
  <c r="BF206" i="24"/>
  <c r="T206" i="24"/>
  <c r="R206" i="24"/>
  <c r="P206" i="24"/>
  <c r="BK206" i="24"/>
  <c r="J206" i="24"/>
  <c r="BE206" i="24" s="1"/>
  <c r="BI200" i="24"/>
  <c r="BH200" i="24"/>
  <c r="BG200" i="24"/>
  <c r="BF200" i="24"/>
  <c r="T200" i="24"/>
  <c r="R200" i="24"/>
  <c r="P200" i="24"/>
  <c r="BK200" i="24"/>
  <c r="J200" i="24"/>
  <c r="BE200" i="24"/>
  <c r="BI199" i="24"/>
  <c r="BH199" i="24"/>
  <c r="BG199" i="24"/>
  <c r="BF199" i="24"/>
  <c r="T199" i="24"/>
  <c r="R199" i="24"/>
  <c r="P199" i="24"/>
  <c r="BK199" i="24"/>
  <c r="J199" i="24"/>
  <c r="BE199" i="24" s="1"/>
  <c r="BI194" i="24"/>
  <c r="BH194" i="24"/>
  <c r="BG194" i="24"/>
  <c r="BF194" i="24"/>
  <c r="T194" i="24"/>
  <c r="R194" i="24"/>
  <c r="P194" i="24"/>
  <c r="BK194" i="24"/>
  <c r="J194" i="24"/>
  <c r="BE194" i="24"/>
  <c r="BI189" i="24"/>
  <c r="BH189" i="24"/>
  <c r="BG189" i="24"/>
  <c r="BF189" i="24"/>
  <c r="T189" i="24"/>
  <c r="R189" i="24"/>
  <c r="P189" i="24"/>
  <c r="BK189" i="24"/>
  <c r="J189" i="24"/>
  <c r="BE189" i="24" s="1"/>
  <c r="BI184" i="24"/>
  <c r="BH184" i="24"/>
  <c r="BG184" i="24"/>
  <c r="BF184" i="24"/>
  <c r="T184" i="24"/>
  <c r="R184" i="24"/>
  <c r="P184" i="24"/>
  <c r="BK184" i="24"/>
  <c r="J184" i="24"/>
  <c r="BE184" i="24"/>
  <c r="BI180" i="24"/>
  <c r="BH180" i="24"/>
  <c r="BG180" i="24"/>
  <c r="BF180" i="24"/>
  <c r="T180" i="24"/>
  <c r="R180" i="24"/>
  <c r="P180" i="24"/>
  <c r="BK180" i="24"/>
  <c r="J180" i="24"/>
  <c r="BE180" i="24" s="1"/>
  <c r="BI177" i="24"/>
  <c r="BH177" i="24"/>
  <c r="BG177" i="24"/>
  <c r="BF177" i="24"/>
  <c r="T177" i="24"/>
  <c r="R177" i="24"/>
  <c r="P177" i="24"/>
  <c r="BK177" i="24"/>
  <c r="J177" i="24"/>
  <c r="BE177" i="24"/>
  <c r="BI173" i="24"/>
  <c r="BH173" i="24"/>
  <c r="BG173" i="24"/>
  <c r="BF173" i="24"/>
  <c r="T173" i="24"/>
  <c r="R173" i="24"/>
  <c r="P173" i="24"/>
  <c r="BK173" i="24"/>
  <c r="J173" i="24"/>
  <c r="BE173" i="24" s="1"/>
  <c r="BI170" i="24"/>
  <c r="BH170" i="24"/>
  <c r="BG170" i="24"/>
  <c r="BF170" i="24"/>
  <c r="T170" i="24"/>
  <c r="R170" i="24"/>
  <c r="P170" i="24"/>
  <c r="BK170" i="24"/>
  <c r="J170" i="24"/>
  <c r="BE170" i="24"/>
  <c r="BI165" i="24"/>
  <c r="BH165" i="24"/>
  <c r="BG165" i="24"/>
  <c r="BF165" i="24"/>
  <c r="T165" i="24"/>
  <c r="R165" i="24"/>
  <c r="P165" i="24"/>
  <c r="BK165" i="24"/>
  <c r="J165" i="24"/>
  <c r="BE165" i="24" s="1"/>
  <c r="BI160" i="24"/>
  <c r="BH160" i="24"/>
  <c r="BG160" i="24"/>
  <c r="BF160" i="24"/>
  <c r="T160" i="24"/>
  <c r="R160" i="24"/>
  <c r="P160" i="24"/>
  <c r="BK160" i="24"/>
  <c r="J160" i="24"/>
  <c r="BE160" i="24"/>
  <c r="BI157" i="24"/>
  <c r="BH157" i="24"/>
  <c r="BG157" i="24"/>
  <c r="BF157" i="24"/>
  <c r="T157" i="24"/>
  <c r="R157" i="24"/>
  <c r="P157" i="24"/>
  <c r="BK157" i="24"/>
  <c r="J157" i="24"/>
  <c r="BE157" i="24" s="1"/>
  <c r="BI152" i="24"/>
  <c r="BH152" i="24"/>
  <c r="BG152" i="24"/>
  <c r="BF152" i="24"/>
  <c r="T152" i="24"/>
  <c r="R152" i="24"/>
  <c r="P152" i="24"/>
  <c r="BK152" i="24"/>
  <c r="J152" i="24"/>
  <c r="BE152" i="24"/>
  <c r="BI147" i="24"/>
  <c r="BH147" i="24"/>
  <c r="BG147" i="24"/>
  <c r="BF147" i="24"/>
  <c r="T147" i="24"/>
  <c r="R147" i="24"/>
  <c r="P147" i="24"/>
  <c r="BK147" i="24"/>
  <c r="J147" i="24"/>
  <c r="BE147" i="24" s="1"/>
  <c r="BI142" i="24"/>
  <c r="BH142" i="24"/>
  <c r="BG142" i="24"/>
  <c r="BF142" i="24"/>
  <c r="T142" i="24"/>
  <c r="R142" i="24"/>
  <c r="P142" i="24"/>
  <c r="BK142" i="24"/>
  <c r="J142" i="24"/>
  <c r="BE142" i="24"/>
  <c r="BI136" i="24"/>
  <c r="BH136" i="24"/>
  <c r="F40" i="24"/>
  <c r="BC121" i="1" s="1"/>
  <c r="BG136" i="24"/>
  <c r="BF136" i="24"/>
  <c r="J38" i="24" s="1"/>
  <c r="AW121" i="1" s="1"/>
  <c r="F38" i="24"/>
  <c r="BA121" i="1" s="1"/>
  <c r="T136" i="24"/>
  <c r="R136" i="24"/>
  <c r="R135" i="24"/>
  <c r="R134" i="24"/>
  <c r="R133" i="24" s="1"/>
  <c r="P136" i="24"/>
  <c r="BK136" i="24"/>
  <c r="BK135" i="24"/>
  <c r="J136" i="24"/>
  <c r="BE136" i="24" s="1"/>
  <c r="J130" i="24"/>
  <c r="J129" i="24"/>
  <c r="F129" i="24"/>
  <c r="F127" i="24"/>
  <c r="E125" i="24"/>
  <c r="J96" i="24"/>
  <c r="J95" i="24"/>
  <c r="F95" i="24"/>
  <c r="F93" i="24"/>
  <c r="E91" i="24"/>
  <c r="J22" i="24"/>
  <c r="E22" i="24"/>
  <c r="F130" i="24" s="1"/>
  <c r="F96" i="24"/>
  <c r="J21" i="24"/>
  <c r="J16" i="24"/>
  <c r="J127" i="24" s="1"/>
  <c r="J93" i="24"/>
  <c r="E7" i="24"/>
  <c r="J41" i="23"/>
  <c r="J40" i="23"/>
  <c r="AY120" i="1" s="1"/>
  <c r="J39" i="23"/>
  <c r="AX120" i="1"/>
  <c r="BI433" i="23"/>
  <c r="BH433" i="23"/>
  <c r="BG433" i="23"/>
  <c r="BF433" i="23"/>
  <c r="T433" i="23"/>
  <c r="T432" i="23" s="1"/>
  <c r="R433" i="23"/>
  <c r="R432" i="23"/>
  <c r="P433" i="23"/>
  <c r="P432" i="23" s="1"/>
  <c r="BK433" i="23"/>
  <c r="BK432" i="23"/>
  <c r="J432" i="23"/>
  <c r="J110" i="23" s="1"/>
  <c r="J433" i="23"/>
  <c r="BE433" i="23" s="1"/>
  <c r="BI431" i="23"/>
  <c r="BH431" i="23"/>
  <c r="BG431" i="23"/>
  <c r="BF431" i="23"/>
  <c r="T431" i="23"/>
  <c r="T430" i="23" s="1"/>
  <c r="R431" i="23"/>
  <c r="R430" i="23"/>
  <c r="P431" i="23"/>
  <c r="P430" i="23" s="1"/>
  <c r="BK431" i="23"/>
  <c r="BK430" i="23"/>
  <c r="J430" i="23"/>
  <c r="J109" i="23" s="1"/>
  <c r="J431" i="23"/>
  <c r="BE431" i="23" s="1"/>
  <c r="BI422" i="23"/>
  <c r="BH422" i="23"/>
  <c r="BG422" i="23"/>
  <c r="BF422" i="23"/>
  <c r="T422" i="23"/>
  <c r="T421" i="23" s="1"/>
  <c r="R422" i="23"/>
  <c r="R421" i="23"/>
  <c r="P422" i="23"/>
  <c r="P421" i="23" s="1"/>
  <c r="BK422" i="23"/>
  <c r="BK421" i="23"/>
  <c r="J421" i="23"/>
  <c r="J108" i="23" s="1"/>
  <c r="J422" i="23"/>
  <c r="BE422" i="23" s="1"/>
  <c r="BI415" i="23"/>
  <c r="BH415" i="23"/>
  <c r="BG415" i="23"/>
  <c r="BF415" i="23"/>
  <c r="T415" i="23"/>
  <c r="R415" i="23"/>
  <c r="P415" i="23"/>
  <c r="BK415" i="23"/>
  <c r="J415" i="23"/>
  <c r="BE415" i="23" s="1"/>
  <c r="BI409" i="23"/>
  <c r="BH409" i="23"/>
  <c r="BG409" i="23"/>
  <c r="BF409" i="23"/>
  <c r="T409" i="23"/>
  <c r="R409" i="23"/>
  <c r="P409" i="23"/>
  <c r="P396" i="23" s="1"/>
  <c r="BK409" i="23"/>
  <c r="J409" i="23"/>
  <c r="BE409" i="23"/>
  <c r="BI403" i="23"/>
  <c r="BH403" i="23"/>
  <c r="BG403" i="23"/>
  <c r="BF403" i="23"/>
  <c r="T403" i="23"/>
  <c r="R403" i="23"/>
  <c r="P403" i="23"/>
  <c r="BK403" i="23"/>
  <c r="J403" i="23"/>
  <c r="BE403" i="23" s="1"/>
  <c r="BI397" i="23"/>
  <c r="BH397" i="23"/>
  <c r="BG397" i="23"/>
  <c r="BF397" i="23"/>
  <c r="T397" i="23"/>
  <c r="R397" i="23"/>
  <c r="R396" i="23" s="1"/>
  <c r="P397" i="23"/>
  <c r="BK397" i="23"/>
  <c r="BK396" i="23" s="1"/>
  <c r="J396" i="23" s="1"/>
  <c r="J107" i="23" s="1"/>
  <c r="J397" i="23"/>
  <c r="BE397" i="23"/>
  <c r="BI395" i="23"/>
  <c r="BH395" i="23"/>
  <c r="BG395" i="23"/>
  <c r="BF395" i="23"/>
  <c r="T395" i="23"/>
  <c r="R395" i="23"/>
  <c r="P395" i="23"/>
  <c r="BK395" i="23"/>
  <c r="J395" i="23"/>
  <c r="BE395" i="23"/>
  <c r="BI391" i="23"/>
  <c r="BH391" i="23"/>
  <c r="BG391" i="23"/>
  <c r="BF391" i="23"/>
  <c r="T391" i="23"/>
  <c r="R391" i="23"/>
  <c r="P391" i="23"/>
  <c r="BK391" i="23"/>
  <c r="J391" i="23"/>
  <c r="BE391" i="23" s="1"/>
  <c r="BI387" i="23"/>
  <c r="BH387" i="23"/>
  <c r="BG387" i="23"/>
  <c r="BF387" i="23"/>
  <c r="T387" i="23"/>
  <c r="R387" i="23"/>
  <c r="P387" i="23"/>
  <c r="BK387" i="23"/>
  <c r="J387" i="23"/>
  <c r="BE387" i="23"/>
  <c r="BI386" i="23"/>
  <c r="BH386" i="23"/>
  <c r="BG386" i="23"/>
  <c r="BF386" i="23"/>
  <c r="T386" i="23"/>
  <c r="R386" i="23"/>
  <c r="P386" i="23"/>
  <c r="BK386" i="23"/>
  <c r="J386" i="23"/>
  <c r="BE386" i="23" s="1"/>
  <c r="BI385" i="23"/>
  <c r="BH385" i="23"/>
  <c r="BG385" i="23"/>
  <c r="BF385" i="23"/>
  <c r="T385" i="23"/>
  <c r="R385" i="23"/>
  <c r="P385" i="23"/>
  <c r="BK385" i="23"/>
  <c r="J385" i="23"/>
  <c r="BE385" i="23"/>
  <c r="BI382" i="23"/>
  <c r="BH382" i="23"/>
  <c r="BG382" i="23"/>
  <c r="BF382" i="23"/>
  <c r="T382" i="23"/>
  <c r="R382" i="23"/>
  <c r="P382" i="23"/>
  <c r="BK382" i="23"/>
  <c r="J382" i="23"/>
  <c r="BE382" i="23" s="1"/>
  <c r="BI381" i="23"/>
  <c r="BH381" i="23"/>
  <c r="BG381" i="23"/>
  <c r="BF381" i="23"/>
  <c r="T381" i="23"/>
  <c r="R381" i="23"/>
  <c r="P381" i="23"/>
  <c r="BK381" i="23"/>
  <c r="J381" i="23"/>
  <c r="BE381" i="23"/>
  <c r="BI380" i="23"/>
  <c r="BH380" i="23"/>
  <c r="BG380" i="23"/>
  <c r="BF380" i="23"/>
  <c r="T380" i="23"/>
  <c r="R380" i="23"/>
  <c r="P380" i="23"/>
  <c r="BK380" i="23"/>
  <c r="J380" i="23"/>
  <c r="BE380" i="23" s="1"/>
  <c r="BI377" i="23"/>
  <c r="BH377" i="23"/>
  <c r="BG377" i="23"/>
  <c r="BF377" i="23"/>
  <c r="T377" i="23"/>
  <c r="R377" i="23"/>
  <c r="P377" i="23"/>
  <c r="BK377" i="23"/>
  <c r="J377" i="23"/>
  <c r="BE377" i="23"/>
  <c r="BI376" i="23"/>
  <c r="BH376" i="23"/>
  <c r="BG376" i="23"/>
  <c r="BF376" i="23"/>
  <c r="T376" i="23"/>
  <c r="R376" i="23"/>
  <c r="P376" i="23"/>
  <c r="BK376" i="23"/>
  <c r="J376" i="23"/>
  <c r="BE376" i="23" s="1"/>
  <c r="BI373" i="23"/>
  <c r="BH373" i="23"/>
  <c r="BG373" i="23"/>
  <c r="BF373" i="23"/>
  <c r="T373" i="23"/>
  <c r="R373" i="23"/>
  <c r="P373" i="23"/>
  <c r="BK373" i="23"/>
  <c r="J373" i="23"/>
  <c r="BE373" i="23"/>
  <c r="BI372" i="23"/>
  <c r="BH372" i="23"/>
  <c r="BG372" i="23"/>
  <c r="BF372" i="23"/>
  <c r="T372" i="23"/>
  <c r="R372" i="23"/>
  <c r="P372" i="23"/>
  <c r="BK372" i="23"/>
  <c r="J372" i="23"/>
  <c r="BE372" i="23" s="1"/>
  <c r="BI371" i="23"/>
  <c r="BH371" i="23"/>
  <c r="BG371" i="23"/>
  <c r="BF371" i="23"/>
  <c r="T371" i="23"/>
  <c r="R371" i="23"/>
  <c r="P371" i="23"/>
  <c r="BK371" i="23"/>
  <c r="J371" i="23"/>
  <c r="BE371" i="23"/>
  <c r="BI370" i="23"/>
  <c r="BH370" i="23"/>
  <c r="BG370" i="23"/>
  <c r="BF370" i="23"/>
  <c r="T370" i="23"/>
  <c r="R370" i="23"/>
  <c r="P370" i="23"/>
  <c r="BK370" i="23"/>
  <c r="J370" i="23"/>
  <c r="BE370" i="23" s="1"/>
  <c r="BI367" i="23"/>
  <c r="BH367" i="23"/>
  <c r="BG367" i="23"/>
  <c r="BF367" i="23"/>
  <c r="T367" i="23"/>
  <c r="R367" i="23"/>
  <c r="P367" i="23"/>
  <c r="BK367" i="23"/>
  <c r="J367" i="23"/>
  <c r="BE367" i="23"/>
  <c r="BI366" i="23"/>
  <c r="BH366" i="23"/>
  <c r="BG366" i="23"/>
  <c r="BF366" i="23"/>
  <c r="T366" i="23"/>
  <c r="R366" i="23"/>
  <c r="P366" i="23"/>
  <c r="BK366" i="23"/>
  <c r="J366" i="23"/>
  <c r="BE366" i="23" s="1"/>
  <c r="BI363" i="23"/>
  <c r="BH363" i="23"/>
  <c r="BG363" i="23"/>
  <c r="BF363" i="23"/>
  <c r="T363" i="23"/>
  <c r="R363" i="23"/>
  <c r="P363" i="23"/>
  <c r="BK363" i="23"/>
  <c r="J363" i="23"/>
  <c r="BE363" i="23"/>
  <c r="BI362" i="23"/>
  <c r="BH362" i="23"/>
  <c r="BG362" i="23"/>
  <c r="BF362" i="23"/>
  <c r="T362" i="23"/>
  <c r="R362" i="23"/>
  <c r="P362" i="23"/>
  <c r="BK362" i="23"/>
  <c r="J362" i="23"/>
  <c r="BE362" i="23" s="1"/>
  <c r="BI361" i="23"/>
  <c r="BH361" i="23"/>
  <c r="BG361" i="23"/>
  <c r="BF361" i="23"/>
  <c r="T361" i="23"/>
  <c r="R361" i="23"/>
  <c r="P361" i="23"/>
  <c r="BK361" i="23"/>
  <c r="J361" i="23"/>
  <c r="BE361" i="23"/>
  <c r="BI358" i="23"/>
  <c r="BH358" i="23"/>
  <c r="BG358" i="23"/>
  <c r="BF358" i="23"/>
  <c r="T358" i="23"/>
  <c r="R358" i="23"/>
  <c r="P358" i="23"/>
  <c r="BK358" i="23"/>
  <c r="J358" i="23"/>
  <c r="BE358" i="23" s="1"/>
  <c r="BI357" i="23"/>
  <c r="BH357" i="23"/>
  <c r="BG357" i="23"/>
  <c r="BF357" i="23"/>
  <c r="T357" i="23"/>
  <c r="R357" i="23"/>
  <c r="P357" i="23"/>
  <c r="BK357" i="23"/>
  <c r="J357" i="23"/>
  <c r="BE357" i="23"/>
  <c r="BI354" i="23"/>
  <c r="BH354" i="23"/>
  <c r="BG354" i="23"/>
  <c r="BF354" i="23"/>
  <c r="T354" i="23"/>
  <c r="R354" i="23"/>
  <c r="P354" i="23"/>
  <c r="BK354" i="23"/>
  <c r="J354" i="23"/>
  <c r="BE354" i="23" s="1"/>
  <c r="BI352" i="23"/>
  <c r="BH352" i="23"/>
  <c r="BG352" i="23"/>
  <c r="BF352" i="23"/>
  <c r="T352" i="23"/>
  <c r="R352" i="23"/>
  <c r="P352" i="23"/>
  <c r="BK352" i="23"/>
  <c r="J352" i="23"/>
  <c r="BE352" i="23"/>
  <c r="BI350" i="23"/>
  <c r="BH350" i="23"/>
  <c r="BG350" i="23"/>
  <c r="BF350" i="23"/>
  <c r="T350" i="23"/>
  <c r="R350" i="23"/>
  <c r="P350" i="23"/>
  <c r="BK350" i="23"/>
  <c r="J350" i="23"/>
  <c r="BE350" i="23" s="1"/>
  <c r="BI348" i="23"/>
  <c r="BH348" i="23"/>
  <c r="BG348" i="23"/>
  <c r="BF348" i="23"/>
  <c r="T348" i="23"/>
  <c r="R348" i="23"/>
  <c r="P348" i="23"/>
  <c r="BK348" i="23"/>
  <c r="J348" i="23"/>
  <c r="BE348" i="23"/>
  <c r="BI343" i="23"/>
  <c r="BH343" i="23"/>
  <c r="BG343" i="23"/>
  <c r="BF343" i="23"/>
  <c r="T343" i="23"/>
  <c r="R343" i="23"/>
  <c r="P343" i="23"/>
  <c r="BK343" i="23"/>
  <c r="J343" i="23"/>
  <c r="BE343" i="23" s="1"/>
  <c r="BI342" i="23"/>
  <c r="BH342" i="23"/>
  <c r="BG342" i="23"/>
  <c r="BF342" i="23"/>
  <c r="T342" i="23"/>
  <c r="R342" i="23"/>
  <c r="P342" i="23"/>
  <c r="BK342" i="23"/>
  <c r="J342" i="23"/>
  <c r="BE342" i="23"/>
  <c r="BI337" i="23"/>
  <c r="BH337" i="23"/>
  <c r="BG337" i="23"/>
  <c r="BF337" i="23"/>
  <c r="T337" i="23"/>
  <c r="R337" i="23"/>
  <c r="R336" i="23"/>
  <c r="P337" i="23"/>
  <c r="BK337" i="23"/>
  <c r="BK336" i="23"/>
  <c r="J336" i="23"/>
  <c r="J106" i="23" s="1"/>
  <c r="J337" i="23"/>
  <c r="BE337" i="23" s="1"/>
  <c r="BI332" i="23"/>
  <c r="BH332" i="23"/>
  <c r="BG332" i="23"/>
  <c r="BF332" i="23"/>
  <c r="T332" i="23"/>
  <c r="R332" i="23"/>
  <c r="P332" i="23"/>
  <c r="BK332" i="23"/>
  <c r="J332" i="23"/>
  <c r="BE332" i="23" s="1"/>
  <c r="BI326" i="23"/>
  <c r="BH326" i="23"/>
  <c r="BG326" i="23"/>
  <c r="BF326" i="23"/>
  <c r="T326" i="23"/>
  <c r="R326" i="23"/>
  <c r="P326" i="23"/>
  <c r="BK326" i="23"/>
  <c r="J326" i="23"/>
  <c r="BE326" i="23"/>
  <c r="BI320" i="23"/>
  <c r="BH320" i="23"/>
  <c r="BG320" i="23"/>
  <c r="BF320" i="23"/>
  <c r="T320" i="23"/>
  <c r="R320" i="23"/>
  <c r="P320" i="23"/>
  <c r="BK320" i="23"/>
  <c r="J320" i="23"/>
  <c r="BE320" i="23" s="1"/>
  <c r="BI314" i="23"/>
  <c r="BH314" i="23"/>
  <c r="BG314" i="23"/>
  <c r="BF314" i="23"/>
  <c r="T314" i="23"/>
  <c r="R314" i="23"/>
  <c r="P314" i="23"/>
  <c r="BK314" i="23"/>
  <c r="J314" i="23"/>
  <c r="BE314" i="23"/>
  <c r="BI310" i="23"/>
  <c r="BH310" i="23"/>
  <c r="BG310" i="23"/>
  <c r="BF310" i="23"/>
  <c r="T310" i="23"/>
  <c r="R310" i="23"/>
  <c r="P310" i="23"/>
  <c r="BK310" i="23"/>
  <c r="J310" i="23"/>
  <c r="BE310" i="23" s="1"/>
  <c r="BI306" i="23"/>
  <c r="BH306" i="23"/>
  <c r="BG306" i="23"/>
  <c r="BF306" i="23"/>
  <c r="T306" i="23"/>
  <c r="R306" i="23"/>
  <c r="P306" i="23"/>
  <c r="BK306" i="23"/>
  <c r="J306" i="23"/>
  <c r="BE306" i="23"/>
  <c r="BI301" i="23"/>
  <c r="BH301" i="23"/>
  <c r="BG301" i="23"/>
  <c r="BF301" i="23"/>
  <c r="T301" i="23"/>
  <c r="R301" i="23"/>
  <c r="P301" i="23"/>
  <c r="BK301" i="23"/>
  <c r="J301" i="23"/>
  <c r="BE301" i="23" s="1"/>
  <c r="BI296" i="23"/>
  <c r="BH296" i="23"/>
  <c r="BG296" i="23"/>
  <c r="BF296" i="23"/>
  <c r="T296" i="23"/>
  <c r="R296" i="23"/>
  <c r="P296" i="23"/>
  <c r="BK296" i="23"/>
  <c r="J296" i="23"/>
  <c r="BE296" i="23"/>
  <c r="BI292" i="23"/>
  <c r="BH292" i="23"/>
  <c r="BG292" i="23"/>
  <c r="BF292" i="23"/>
  <c r="T292" i="23"/>
  <c r="R292" i="23"/>
  <c r="R291" i="23"/>
  <c r="P292" i="23"/>
  <c r="BK292" i="23"/>
  <c r="BK291" i="23"/>
  <c r="J291" i="23"/>
  <c r="J105" i="23" s="1"/>
  <c r="J292" i="23"/>
  <c r="BE292" i="23" s="1"/>
  <c r="BI288" i="23"/>
  <c r="BH288" i="23"/>
  <c r="BG288" i="23"/>
  <c r="BF288" i="23"/>
  <c r="T288" i="23"/>
  <c r="R288" i="23"/>
  <c r="P288" i="23"/>
  <c r="BK288" i="23"/>
  <c r="J288" i="23"/>
  <c r="BE288" i="23" s="1"/>
  <c r="BI280" i="23"/>
  <c r="BH280" i="23"/>
  <c r="BG280" i="23"/>
  <c r="BF280" i="23"/>
  <c r="T280" i="23"/>
  <c r="R280" i="23"/>
  <c r="P280" i="23"/>
  <c r="BK280" i="23"/>
  <c r="J280" i="23"/>
  <c r="BE280" i="23"/>
  <c r="BI279" i="23"/>
  <c r="BH279" i="23"/>
  <c r="BG279" i="23"/>
  <c r="BF279" i="23"/>
  <c r="T279" i="23"/>
  <c r="R279" i="23"/>
  <c r="P279" i="23"/>
  <c r="BK279" i="23"/>
  <c r="J279" i="23"/>
  <c r="BE279" i="23" s="1"/>
  <c r="BI276" i="23"/>
  <c r="BH276" i="23"/>
  <c r="BG276" i="23"/>
  <c r="BF276" i="23"/>
  <c r="T276" i="23"/>
  <c r="R276" i="23"/>
  <c r="P276" i="23"/>
  <c r="BK276" i="23"/>
  <c r="J276" i="23"/>
  <c r="BE276" i="23"/>
  <c r="BI275" i="23"/>
  <c r="BH275" i="23"/>
  <c r="BG275" i="23"/>
  <c r="BF275" i="23"/>
  <c r="T275" i="23"/>
  <c r="R275" i="23"/>
  <c r="P275" i="23"/>
  <c r="BK275" i="23"/>
  <c r="J275" i="23"/>
  <c r="BE275" i="23" s="1"/>
  <c r="BI274" i="23"/>
  <c r="BH274" i="23"/>
  <c r="BG274" i="23"/>
  <c r="BF274" i="23"/>
  <c r="T274" i="23"/>
  <c r="R274" i="23"/>
  <c r="P274" i="23"/>
  <c r="BK274" i="23"/>
  <c r="J274" i="23"/>
  <c r="BE274" i="23"/>
  <c r="BI273" i="23"/>
  <c r="BH273" i="23"/>
  <c r="BG273" i="23"/>
  <c r="BF273" i="23"/>
  <c r="T273" i="23"/>
  <c r="R273" i="23"/>
  <c r="P273" i="23"/>
  <c r="BK273" i="23"/>
  <c r="J273" i="23"/>
  <c r="BE273" i="23" s="1"/>
  <c r="BI270" i="23"/>
  <c r="BH270" i="23"/>
  <c r="BG270" i="23"/>
  <c r="BF270" i="23"/>
  <c r="T270" i="23"/>
  <c r="R270" i="23"/>
  <c r="P270" i="23"/>
  <c r="BK270" i="23"/>
  <c r="J270" i="23"/>
  <c r="BE270" i="23"/>
  <c r="BI266" i="23"/>
  <c r="BH266" i="23"/>
  <c r="BG266" i="23"/>
  <c r="BF266" i="23"/>
  <c r="T266" i="23"/>
  <c r="R266" i="23"/>
  <c r="R265" i="23"/>
  <c r="P266" i="23"/>
  <c r="BK266" i="23"/>
  <c r="BK265" i="23"/>
  <c r="J265" i="23"/>
  <c r="J104" i="23" s="1"/>
  <c r="J266" i="23"/>
  <c r="BE266" i="23" s="1"/>
  <c r="BI264" i="23"/>
  <c r="BH264" i="23"/>
  <c r="BG264" i="23"/>
  <c r="BF264" i="23"/>
  <c r="T264" i="23"/>
  <c r="T260" i="23" s="1"/>
  <c r="R264" i="23"/>
  <c r="P264" i="23"/>
  <c r="BK264" i="23"/>
  <c r="J264" i="23"/>
  <c r="BE264" i="23" s="1"/>
  <c r="BI261" i="23"/>
  <c r="BH261" i="23"/>
  <c r="BG261" i="23"/>
  <c r="BF261" i="23"/>
  <c r="T261" i="23"/>
  <c r="R261" i="23"/>
  <c r="R260" i="23" s="1"/>
  <c r="P261" i="23"/>
  <c r="P260" i="23"/>
  <c r="BK261" i="23"/>
  <c r="BK260" i="23" s="1"/>
  <c r="J260" i="23" s="1"/>
  <c r="J103" i="23" s="1"/>
  <c r="J261" i="23"/>
  <c r="BE261" i="23"/>
  <c r="BI258" i="23"/>
  <c r="BH258" i="23"/>
  <c r="BG258" i="23"/>
  <c r="BF258" i="23"/>
  <c r="T258" i="23"/>
  <c r="R258" i="23"/>
  <c r="P258" i="23"/>
  <c r="BK258" i="23"/>
  <c r="J258" i="23"/>
  <c r="BE258" i="23"/>
  <c r="BI256" i="23"/>
  <c r="BH256" i="23"/>
  <c r="BG256" i="23"/>
  <c r="BF256" i="23"/>
  <c r="T256" i="23"/>
  <c r="R256" i="23"/>
  <c r="P256" i="23"/>
  <c r="BK256" i="23"/>
  <c r="J256" i="23"/>
  <c r="BE256" i="23" s="1"/>
  <c r="BI253" i="23"/>
  <c r="BH253" i="23"/>
  <c r="BG253" i="23"/>
  <c r="BF253" i="23"/>
  <c r="T253" i="23"/>
  <c r="R253" i="23"/>
  <c r="P253" i="23"/>
  <c r="BK253" i="23"/>
  <c r="J253" i="23"/>
  <c r="BE253" i="23"/>
  <c r="BI251" i="23"/>
  <c r="BH251" i="23"/>
  <c r="BG251" i="23"/>
  <c r="BF251" i="23"/>
  <c r="T251" i="23"/>
  <c r="R251" i="23"/>
  <c r="P251" i="23"/>
  <c r="BK251" i="23"/>
  <c r="J251" i="23"/>
  <c r="BE251" i="23" s="1"/>
  <c r="BI248" i="23"/>
  <c r="BH248" i="23"/>
  <c r="BG248" i="23"/>
  <c r="BF248" i="23"/>
  <c r="T248" i="23"/>
  <c r="R248" i="23"/>
  <c r="P248" i="23"/>
  <c r="BK248" i="23"/>
  <c r="J248" i="23"/>
  <c r="BE248" i="23"/>
  <c r="BI242" i="23"/>
  <c r="BH242" i="23"/>
  <c r="BG242" i="23"/>
  <c r="BF242" i="23"/>
  <c r="T242" i="23"/>
  <c r="R242" i="23"/>
  <c r="P242" i="23"/>
  <c r="BK242" i="23"/>
  <c r="J242" i="23"/>
  <c r="BE242" i="23" s="1"/>
  <c r="BI241" i="23"/>
  <c r="BH241" i="23"/>
  <c r="BG241" i="23"/>
  <c r="BF241" i="23"/>
  <c r="T241" i="23"/>
  <c r="R241" i="23"/>
  <c r="P241" i="23"/>
  <c r="BK241" i="23"/>
  <c r="J241" i="23"/>
  <c r="BE241" i="23"/>
  <c r="BI238" i="23"/>
  <c r="BH238" i="23"/>
  <c r="BG238" i="23"/>
  <c r="BF238" i="23"/>
  <c r="T238" i="23"/>
  <c r="R238" i="23"/>
  <c r="P238" i="23"/>
  <c r="BK238" i="23"/>
  <c r="J238" i="23"/>
  <c r="BE238" i="23" s="1"/>
  <c r="BI232" i="23"/>
  <c r="BH232" i="23"/>
  <c r="BG232" i="23"/>
  <c r="BF232" i="23"/>
  <c r="T232" i="23"/>
  <c r="R232" i="23"/>
  <c r="P232" i="23"/>
  <c r="BK232" i="23"/>
  <c r="J232" i="23"/>
  <c r="BE232" i="23"/>
  <c r="BI226" i="23"/>
  <c r="BH226" i="23"/>
  <c r="BG226" i="23"/>
  <c r="BF226" i="23"/>
  <c r="T226" i="23"/>
  <c r="R226" i="23"/>
  <c r="P226" i="23"/>
  <c r="BK226" i="23"/>
  <c r="J226" i="23"/>
  <c r="BE226" i="23" s="1"/>
  <c r="BI221" i="23"/>
  <c r="BH221" i="23"/>
  <c r="BG221" i="23"/>
  <c r="BF221" i="23"/>
  <c r="T221" i="23"/>
  <c r="R221" i="23"/>
  <c r="P221" i="23"/>
  <c r="BK221" i="23"/>
  <c r="J221" i="23"/>
  <c r="BE221" i="23"/>
  <c r="BI217" i="23"/>
  <c r="BH217" i="23"/>
  <c r="BG217" i="23"/>
  <c r="BF217" i="23"/>
  <c r="T217" i="23"/>
  <c r="R217" i="23"/>
  <c r="P217" i="23"/>
  <c r="BK217" i="23"/>
  <c r="J217" i="23"/>
  <c r="BE217" i="23" s="1"/>
  <c r="BI214" i="23"/>
  <c r="BH214" i="23"/>
  <c r="BG214" i="23"/>
  <c r="BF214" i="23"/>
  <c r="T214" i="23"/>
  <c r="R214" i="23"/>
  <c r="P214" i="23"/>
  <c r="BK214" i="23"/>
  <c r="J214" i="23"/>
  <c r="BE214" i="23"/>
  <c r="BI210" i="23"/>
  <c r="BH210" i="23"/>
  <c r="BG210" i="23"/>
  <c r="BF210" i="23"/>
  <c r="T210" i="23"/>
  <c r="R210" i="23"/>
  <c r="P210" i="23"/>
  <c r="BK210" i="23"/>
  <c r="J210" i="23"/>
  <c r="BE210" i="23" s="1"/>
  <c r="BI207" i="23"/>
  <c r="BH207" i="23"/>
  <c r="BG207" i="23"/>
  <c r="BF207" i="23"/>
  <c r="T207" i="23"/>
  <c r="R207" i="23"/>
  <c r="P207" i="23"/>
  <c r="BK207" i="23"/>
  <c r="J207" i="23"/>
  <c r="BE207" i="23"/>
  <c r="BI199" i="23"/>
  <c r="BH199" i="23"/>
  <c r="BG199" i="23"/>
  <c r="BF199" i="23"/>
  <c r="T199" i="23"/>
  <c r="R199" i="23"/>
  <c r="P199" i="23"/>
  <c r="BK199" i="23"/>
  <c r="J199" i="23"/>
  <c r="BE199" i="23" s="1"/>
  <c r="BI196" i="23"/>
  <c r="BH196" i="23"/>
  <c r="BG196" i="23"/>
  <c r="BF196" i="23"/>
  <c r="T196" i="23"/>
  <c r="R196" i="23"/>
  <c r="P196" i="23"/>
  <c r="BK196" i="23"/>
  <c r="J196" i="23"/>
  <c r="BE196" i="23"/>
  <c r="BI191" i="23"/>
  <c r="BH191" i="23"/>
  <c r="BG191" i="23"/>
  <c r="BF191" i="23"/>
  <c r="T191" i="23"/>
  <c r="R191" i="23"/>
  <c r="P191" i="23"/>
  <c r="BK191" i="23"/>
  <c r="J191" i="23"/>
  <c r="BE191" i="23" s="1"/>
  <c r="BI186" i="23"/>
  <c r="BH186" i="23"/>
  <c r="BG186" i="23"/>
  <c r="BF186" i="23"/>
  <c r="T186" i="23"/>
  <c r="R186" i="23"/>
  <c r="P186" i="23"/>
  <c r="BK186" i="23"/>
  <c r="J186" i="23"/>
  <c r="BE186" i="23"/>
  <c r="BI184" i="23"/>
  <c r="BH184" i="23"/>
  <c r="BG184" i="23"/>
  <c r="BF184" i="23"/>
  <c r="T184" i="23"/>
  <c r="R184" i="23"/>
  <c r="P184" i="23"/>
  <c r="BK184" i="23"/>
  <c r="J184" i="23"/>
  <c r="BE184" i="23" s="1"/>
  <c r="BI180" i="23"/>
  <c r="BH180" i="23"/>
  <c r="BG180" i="23"/>
  <c r="BF180" i="23"/>
  <c r="T180" i="23"/>
  <c r="R180" i="23"/>
  <c r="P180" i="23"/>
  <c r="BK180" i="23"/>
  <c r="J180" i="23"/>
  <c r="BE180" i="23"/>
  <c r="BI177" i="23"/>
  <c r="BH177" i="23"/>
  <c r="BG177" i="23"/>
  <c r="BF177" i="23"/>
  <c r="T177" i="23"/>
  <c r="R177" i="23"/>
  <c r="P177" i="23"/>
  <c r="BK177" i="23"/>
  <c r="J177" i="23"/>
  <c r="BE177" i="23" s="1"/>
  <c r="BI174" i="23"/>
  <c r="BH174" i="23"/>
  <c r="BG174" i="23"/>
  <c r="BF174" i="23"/>
  <c r="T174" i="23"/>
  <c r="R174" i="23"/>
  <c r="P174" i="23"/>
  <c r="BK174" i="23"/>
  <c r="J174" i="23"/>
  <c r="BE174" i="23"/>
  <c r="BI171" i="23"/>
  <c r="BH171" i="23"/>
  <c r="BG171" i="23"/>
  <c r="BF171" i="23"/>
  <c r="T171" i="23"/>
  <c r="R171" i="23"/>
  <c r="P171" i="23"/>
  <c r="BK171" i="23"/>
  <c r="J171" i="23"/>
  <c r="BE171" i="23" s="1"/>
  <c r="BI168" i="23"/>
  <c r="BH168" i="23"/>
  <c r="BG168" i="23"/>
  <c r="BF168" i="23"/>
  <c r="T168" i="23"/>
  <c r="R168" i="23"/>
  <c r="P168" i="23"/>
  <c r="BK168" i="23"/>
  <c r="J168" i="23"/>
  <c r="BE168" i="23"/>
  <c r="BI161" i="23"/>
  <c r="BH161" i="23"/>
  <c r="BG161" i="23"/>
  <c r="BF161" i="23"/>
  <c r="T161" i="23"/>
  <c r="R161" i="23"/>
  <c r="P161" i="23"/>
  <c r="BK161" i="23"/>
  <c r="J161" i="23"/>
  <c r="BE161" i="23" s="1"/>
  <c r="BI154" i="23"/>
  <c r="BH154" i="23"/>
  <c r="BG154" i="23"/>
  <c r="BF154" i="23"/>
  <c r="T154" i="23"/>
  <c r="R154" i="23"/>
  <c r="P154" i="23"/>
  <c r="BK154" i="23"/>
  <c r="J154" i="23"/>
  <c r="BE154" i="23"/>
  <c r="BI146" i="23"/>
  <c r="F41" i="23" s="1"/>
  <c r="BD120" i="1" s="1"/>
  <c r="BH146" i="23"/>
  <c r="BG146" i="23"/>
  <c r="BF146" i="23"/>
  <c r="T146" i="23"/>
  <c r="R146" i="23"/>
  <c r="P146" i="23"/>
  <c r="BK146" i="23"/>
  <c r="J146" i="23"/>
  <c r="BE146" i="23" s="1"/>
  <c r="F37" i="23" s="1"/>
  <c r="AZ120" i="1" s="1"/>
  <c r="BI137" i="23"/>
  <c r="BH137" i="23"/>
  <c r="BG137" i="23"/>
  <c r="BF137" i="23"/>
  <c r="J38" i="23"/>
  <c r="AW120" i="1" s="1"/>
  <c r="T137" i="23"/>
  <c r="R137" i="23"/>
  <c r="P137" i="23"/>
  <c r="BK137" i="23"/>
  <c r="J137" i="23"/>
  <c r="BE137" i="23"/>
  <c r="J131" i="23"/>
  <c r="J130" i="23"/>
  <c r="F130" i="23"/>
  <c r="F128" i="23"/>
  <c r="E126" i="23"/>
  <c r="J96" i="23"/>
  <c r="J95" i="23"/>
  <c r="F95" i="23"/>
  <c r="F93" i="23"/>
  <c r="E91" i="23"/>
  <c r="J22" i="23"/>
  <c r="E22" i="23"/>
  <c r="F96" i="23" s="1"/>
  <c r="F131" i="23"/>
  <c r="J21" i="23"/>
  <c r="J16" i="23"/>
  <c r="E7" i="23"/>
  <c r="E120" i="23"/>
  <c r="E85" i="23"/>
  <c r="J41" i="22"/>
  <c r="J40" i="22"/>
  <c r="AY119" i="1"/>
  <c r="J39" i="22"/>
  <c r="AX119" i="1" s="1"/>
  <c r="BI382" i="22"/>
  <c r="BH382" i="22"/>
  <c r="BG382" i="22"/>
  <c r="BF382" i="22"/>
  <c r="T382" i="22"/>
  <c r="T381" i="22"/>
  <c r="R382" i="22"/>
  <c r="R381" i="22" s="1"/>
  <c r="P382" i="22"/>
  <c r="P381" i="22"/>
  <c r="BK382" i="22"/>
  <c r="BK381" i="22" s="1"/>
  <c r="J381" i="22" s="1"/>
  <c r="J110" i="22" s="1"/>
  <c r="J382" i="22"/>
  <c r="BE382" i="22"/>
  <c r="BI380" i="22"/>
  <c r="BH380" i="22"/>
  <c r="BG380" i="22"/>
  <c r="BF380" i="22"/>
  <c r="T380" i="22"/>
  <c r="T379" i="22"/>
  <c r="R380" i="22"/>
  <c r="R379" i="22" s="1"/>
  <c r="P380" i="22"/>
  <c r="P379" i="22"/>
  <c r="BK380" i="22"/>
  <c r="BK379" i="22" s="1"/>
  <c r="J379" i="22" s="1"/>
  <c r="J109" i="22" s="1"/>
  <c r="J380" i="22"/>
  <c r="BE380" i="22"/>
  <c r="BI371" i="22"/>
  <c r="BH371" i="22"/>
  <c r="BG371" i="22"/>
  <c r="BF371" i="22"/>
  <c r="T371" i="22"/>
  <c r="T370" i="22"/>
  <c r="R371" i="22"/>
  <c r="R370" i="22" s="1"/>
  <c r="P371" i="22"/>
  <c r="P370" i="22"/>
  <c r="BK371" i="22"/>
  <c r="BK370" i="22" s="1"/>
  <c r="J370" i="22" s="1"/>
  <c r="J108" i="22" s="1"/>
  <c r="J371" i="22"/>
  <c r="BE371" i="22"/>
  <c r="BI367" i="22"/>
  <c r="BH367" i="22"/>
  <c r="BG367" i="22"/>
  <c r="BF367" i="22"/>
  <c r="T367" i="22"/>
  <c r="R367" i="22"/>
  <c r="P367" i="22"/>
  <c r="BK367" i="22"/>
  <c r="J367" i="22"/>
  <c r="BE367" i="22"/>
  <c r="BI363" i="22"/>
  <c r="BH363" i="22"/>
  <c r="BG363" i="22"/>
  <c r="BF363" i="22"/>
  <c r="T363" i="22"/>
  <c r="R363" i="22"/>
  <c r="P363" i="22"/>
  <c r="BK363" i="22"/>
  <c r="J363" i="22"/>
  <c r="BE363" i="22" s="1"/>
  <c r="BI359" i="22"/>
  <c r="BH359" i="22"/>
  <c r="BG359" i="22"/>
  <c r="BF359" i="22"/>
  <c r="T359" i="22"/>
  <c r="R359" i="22"/>
  <c r="P359" i="22"/>
  <c r="BK359" i="22"/>
  <c r="J359" i="22"/>
  <c r="BE359" i="22"/>
  <c r="BI355" i="22"/>
  <c r="BH355" i="22"/>
  <c r="BG355" i="22"/>
  <c r="BF355" i="22"/>
  <c r="T355" i="22"/>
  <c r="R355" i="22"/>
  <c r="P355" i="22"/>
  <c r="BK355" i="22"/>
  <c r="J355" i="22"/>
  <c r="BE355" i="22" s="1"/>
  <c r="BI351" i="22"/>
  <c r="BH351" i="22"/>
  <c r="BG351" i="22"/>
  <c r="BF351" i="22"/>
  <c r="T351" i="22"/>
  <c r="T350" i="22"/>
  <c r="R351" i="22"/>
  <c r="P351" i="22"/>
  <c r="P350" i="22"/>
  <c r="BK351" i="22"/>
  <c r="BK350" i="22" s="1"/>
  <c r="J350" i="22" s="1"/>
  <c r="J107" i="22" s="1"/>
  <c r="J351" i="22"/>
  <c r="BE351" i="22"/>
  <c r="BI349" i="22"/>
  <c r="BH349" i="22"/>
  <c r="BG349" i="22"/>
  <c r="BF349" i="22"/>
  <c r="T349" i="22"/>
  <c r="R349" i="22"/>
  <c r="P349" i="22"/>
  <c r="BK349" i="22"/>
  <c r="J349" i="22"/>
  <c r="BE349" i="22"/>
  <c r="BI348" i="22"/>
  <c r="BH348" i="22"/>
  <c r="BG348" i="22"/>
  <c r="BF348" i="22"/>
  <c r="T348" i="22"/>
  <c r="R348" i="22"/>
  <c r="P348" i="22"/>
  <c r="BK348" i="22"/>
  <c r="J348" i="22"/>
  <c r="BE348" i="22" s="1"/>
  <c r="BI347" i="22"/>
  <c r="BH347" i="22"/>
  <c r="BG347" i="22"/>
  <c r="BF347" i="22"/>
  <c r="T347" i="22"/>
  <c r="R347" i="22"/>
  <c r="P347" i="22"/>
  <c r="BK347" i="22"/>
  <c r="J347" i="22"/>
  <c r="BE347" i="22"/>
  <c r="BI344" i="22"/>
  <c r="BH344" i="22"/>
  <c r="BG344" i="22"/>
  <c r="BF344" i="22"/>
  <c r="T344" i="22"/>
  <c r="R344" i="22"/>
  <c r="P344" i="22"/>
  <c r="BK344" i="22"/>
  <c r="J344" i="22"/>
  <c r="BE344" i="22" s="1"/>
  <c r="BI343" i="22"/>
  <c r="BH343" i="22"/>
  <c r="BG343" i="22"/>
  <c r="BF343" i="22"/>
  <c r="T343" i="22"/>
  <c r="R343" i="22"/>
  <c r="P343" i="22"/>
  <c r="BK343" i="22"/>
  <c r="J343" i="22"/>
  <c r="BE343" i="22"/>
  <c r="BI340" i="22"/>
  <c r="BH340" i="22"/>
  <c r="BG340" i="22"/>
  <c r="BF340" i="22"/>
  <c r="T340" i="22"/>
  <c r="R340" i="22"/>
  <c r="P340" i="22"/>
  <c r="BK340" i="22"/>
  <c r="J340" i="22"/>
  <c r="BE340" i="22" s="1"/>
  <c r="BI339" i="22"/>
  <c r="BH339" i="22"/>
  <c r="BG339" i="22"/>
  <c r="BF339" i="22"/>
  <c r="T339" i="22"/>
  <c r="R339" i="22"/>
  <c r="P339" i="22"/>
  <c r="BK339" i="22"/>
  <c r="J339" i="22"/>
  <c r="BE339" i="22"/>
  <c r="BI338" i="22"/>
  <c r="BH338" i="22"/>
  <c r="BG338" i="22"/>
  <c r="BF338" i="22"/>
  <c r="T338" i="22"/>
  <c r="R338" i="22"/>
  <c r="P338" i="22"/>
  <c r="BK338" i="22"/>
  <c r="J338" i="22"/>
  <c r="BE338" i="22" s="1"/>
  <c r="BI335" i="22"/>
  <c r="BH335" i="22"/>
  <c r="BG335" i="22"/>
  <c r="BF335" i="22"/>
  <c r="T335" i="22"/>
  <c r="R335" i="22"/>
  <c r="P335" i="22"/>
  <c r="BK335" i="22"/>
  <c r="J335" i="22"/>
  <c r="BE335" i="22"/>
  <c r="BI334" i="22"/>
  <c r="BH334" i="22"/>
  <c r="BG334" i="22"/>
  <c r="BF334" i="22"/>
  <c r="T334" i="22"/>
  <c r="R334" i="22"/>
  <c r="P334" i="22"/>
  <c r="BK334" i="22"/>
  <c r="J334" i="22"/>
  <c r="BE334" i="22" s="1"/>
  <c r="BI331" i="22"/>
  <c r="BH331" i="22"/>
  <c r="BG331" i="22"/>
  <c r="BF331" i="22"/>
  <c r="T331" i="22"/>
  <c r="R331" i="22"/>
  <c r="P331" i="22"/>
  <c r="BK331" i="22"/>
  <c r="J331" i="22"/>
  <c r="BE331" i="22"/>
  <c r="BI330" i="22"/>
  <c r="BH330" i="22"/>
  <c r="BG330" i="22"/>
  <c r="BF330" i="22"/>
  <c r="T330" i="22"/>
  <c r="R330" i="22"/>
  <c r="P330" i="22"/>
  <c r="BK330" i="22"/>
  <c r="J330" i="22"/>
  <c r="BE330" i="22" s="1"/>
  <c r="BI329" i="22"/>
  <c r="BH329" i="22"/>
  <c r="BG329" i="22"/>
  <c r="BF329" i="22"/>
  <c r="T329" i="22"/>
  <c r="R329" i="22"/>
  <c r="P329" i="22"/>
  <c r="BK329" i="22"/>
  <c r="J329" i="22"/>
  <c r="BE329" i="22"/>
  <c r="BI328" i="22"/>
  <c r="BH328" i="22"/>
  <c r="BG328" i="22"/>
  <c r="BF328" i="22"/>
  <c r="T328" i="22"/>
  <c r="R328" i="22"/>
  <c r="P328" i="22"/>
  <c r="BK328" i="22"/>
  <c r="J328" i="22"/>
  <c r="BE328" i="22" s="1"/>
  <c r="BI325" i="22"/>
  <c r="BH325" i="22"/>
  <c r="BG325" i="22"/>
  <c r="BF325" i="22"/>
  <c r="T325" i="22"/>
  <c r="R325" i="22"/>
  <c r="P325" i="22"/>
  <c r="BK325" i="22"/>
  <c r="J325" i="22"/>
  <c r="BE325" i="22"/>
  <c r="BI324" i="22"/>
  <c r="BH324" i="22"/>
  <c r="BG324" i="22"/>
  <c r="BF324" i="22"/>
  <c r="T324" i="22"/>
  <c r="R324" i="22"/>
  <c r="P324" i="22"/>
  <c r="BK324" i="22"/>
  <c r="J324" i="22"/>
  <c r="BE324" i="22" s="1"/>
  <c r="BI321" i="22"/>
  <c r="BH321" i="22"/>
  <c r="BG321" i="22"/>
  <c r="BF321" i="22"/>
  <c r="T321" i="22"/>
  <c r="R321" i="22"/>
  <c r="P321" i="22"/>
  <c r="BK321" i="22"/>
  <c r="J321" i="22"/>
  <c r="BE321" i="22"/>
  <c r="BI320" i="22"/>
  <c r="BH320" i="22"/>
  <c r="BG320" i="22"/>
  <c r="BF320" i="22"/>
  <c r="T320" i="22"/>
  <c r="R320" i="22"/>
  <c r="P320" i="22"/>
  <c r="BK320" i="22"/>
  <c r="J320" i="22"/>
  <c r="BE320" i="22" s="1"/>
  <c r="BI317" i="22"/>
  <c r="BH317" i="22"/>
  <c r="BG317" i="22"/>
  <c r="BF317" i="22"/>
  <c r="T317" i="22"/>
  <c r="R317" i="22"/>
  <c r="P317" i="22"/>
  <c r="P305" i="22" s="1"/>
  <c r="BK317" i="22"/>
  <c r="J317" i="22"/>
  <c r="BE317" i="22"/>
  <c r="BI315" i="22"/>
  <c r="BH315" i="22"/>
  <c r="BG315" i="22"/>
  <c r="BF315" i="22"/>
  <c r="T315" i="22"/>
  <c r="R315" i="22"/>
  <c r="P315" i="22"/>
  <c r="BK315" i="22"/>
  <c r="J315" i="22"/>
  <c r="BE315" i="22" s="1"/>
  <c r="BI313" i="22"/>
  <c r="BH313" i="22"/>
  <c r="BG313" i="22"/>
  <c r="BF313" i="22"/>
  <c r="T313" i="22"/>
  <c r="R313" i="22"/>
  <c r="P313" i="22"/>
  <c r="BK313" i="22"/>
  <c r="J313" i="22"/>
  <c r="BE313" i="22"/>
  <c r="BI311" i="22"/>
  <c r="BH311" i="22"/>
  <c r="BG311" i="22"/>
  <c r="BF311" i="22"/>
  <c r="T311" i="22"/>
  <c r="R311" i="22"/>
  <c r="P311" i="22"/>
  <c r="BK311" i="22"/>
  <c r="J311" i="22"/>
  <c r="BE311" i="22" s="1"/>
  <c r="BI306" i="22"/>
  <c r="BH306" i="22"/>
  <c r="BG306" i="22"/>
  <c r="BF306" i="22"/>
  <c r="T306" i="22"/>
  <c r="R306" i="22"/>
  <c r="P306" i="22"/>
  <c r="BK306" i="22"/>
  <c r="J306" i="22"/>
  <c r="BE306" i="22"/>
  <c r="BI303" i="22"/>
  <c r="BH303" i="22"/>
  <c r="BG303" i="22"/>
  <c r="BF303" i="22"/>
  <c r="T303" i="22"/>
  <c r="R303" i="22"/>
  <c r="P303" i="22"/>
  <c r="BK303" i="22"/>
  <c r="J303" i="22"/>
  <c r="BE303" i="22"/>
  <c r="BI299" i="22"/>
  <c r="BH299" i="22"/>
  <c r="BG299" i="22"/>
  <c r="BF299" i="22"/>
  <c r="T299" i="22"/>
  <c r="R299" i="22"/>
  <c r="P299" i="22"/>
  <c r="BK299" i="22"/>
  <c r="J299" i="22"/>
  <c r="BE299" i="22" s="1"/>
  <c r="BI295" i="22"/>
  <c r="BH295" i="22"/>
  <c r="BG295" i="22"/>
  <c r="BF295" i="22"/>
  <c r="T295" i="22"/>
  <c r="R295" i="22"/>
  <c r="P295" i="22"/>
  <c r="BK295" i="22"/>
  <c r="J295" i="22"/>
  <c r="BE295" i="22"/>
  <c r="BI291" i="22"/>
  <c r="BH291" i="22"/>
  <c r="BG291" i="22"/>
  <c r="BF291" i="22"/>
  <c r="T291" i="22"/>
  <c r="R291" i="22"/>
  <c r="P291" i="22"/>
  <c r="BK291" i="22"/>
  <c r="BK273" i="22" s="1"/>
  <c r="J273" i="22" s="1"/>
  <c r="J105" i="22" s="1"/>
  <c r="J291" i="22"/>
  <c r="BE291" i="22" s="1"/>
  <c r="BI287" i="22"/>
  <c r="BH287" i="22"/>
  <c r="BG287" i="22"/>
  <c r="BF287" i="22"/>
  <c r="T287" i="22"/>
  <c r="R287" i="22"/>
  <c r="P287" i="22"/>
  <c r="BK287" i="22"/>
  <c r="J287" i="22"/>
  <c r="BE287" i="22"/>
  <c r="BI283" i="22"/>
  <c r="BH283" i="22"/>
  <c r="BG283" i="22"/>
  <c r="BF283" i="22"/>
  <c r="T283" i="22"/>
  <c r="R283" i="22"/>
  <c r="P283" i="22"/>
  <c r="BK283" i="22"/>
  <c r="J283" i="22"/>
  <c r="BE283" i="22" s="1"/>
  <c r="BI278" i="22"/>
  <c r="BH278" i="22"/>
  <c r="BG278" i="22"/>
  <c r="BF278" i="22"/>
  <c r="T278" i="22"/>
  <c r="R278" i="22"/>
  <c r="R273" i="22" s="1"/>
  <c r="P278" i="22"/>
  <c r="BK278" i="22"/>
  <c r="J278" i="22"/>
  <c r="BE278" i="22"/>
  <c r="BI274" i="22"/>
  <c r="BH274" i="22"/>
  <c r="BG274" i="22"/>
  <c r="BF274" i="22"/>
  <c r="T274" i="22"/>
  <c r="R274" i="22"/>
  <c r="P274" i="22"/>
  <c r="BK274" i="22"/>
  <c r="J274" i="22"/>
  <c r="BE274" i="22" s="1"/>
  <c r="BI270" i="22"/>
  <c r="F41" i="22" s="1"/>
  <c r="BD119" i="1" s="1"/>
  <c r="BH270" i="22"/>
  <c r="BG270" i="22"/>
  <c r="BF270" i="22"/>
  <c r="T270" i="22"/>
  <c r="R270" i="22"/>
  <c r="P270" i="22"/>
  <c r="BK270" i="22"/>
  <c r="J270" i="22"/>
  <c r="BE270" i="22" s="1"/>
  <c r="BI262" i="22"/>
  <c r="BH262" i="22"/>
  <c r="BG262" i="22"/>
  <c r="BF262" i="22"/>
  <c r="T262" i="22"/>
  <c r="R262" i="22"/>
  <c r="P262" i="22"/>
  <c r="BK262" i="22"/>
  <c r="J262" i="22"/>
  <c r="BE262" i="22"/>
  <c r="BI261" i="22"/>
  <c r="BH261" i="22"/>
  <c r="BG261" i="22"/>
  <c r="BF261" i="22"/>
  <c r="T261" i="22"/>
  <c r="R261" i="22"/>
  <c r="P261" i="22"/>
  <c r="BK261" i="22"/>
  <c r="J261" i="22"/>
  <c r="BE261" i="22" s="1"/>
  <c r="BI260" i="22"/>
  <c r="BH260" i="22"/>
  <c r="BG260" i="22"/>
  <c r="BF260" i="22"/>
  <c r="T260" i="22"/>
  <c r="R260" i="22"/>
  <c r="P260" i="22"/>
  <c r="BK260" i="22"/>
  <c r="J260" i="22"/>
  <c r="BE260" i="22"/>
  <c r="BI257" i="22"/>
  <c r="BH257" i="22"/>
  <c r="BG257" i="22"/>
  <c r="BF257" i="22"/>
  <c r="T257" i="22"/>
  <c r="R257" i="22"/>
  <c r="P257" i="22"/>
  <c r="BK257" i="22"/>
  <c r="J257" i="22"/>
  <c r="BE257" i="22" s="1"/>
  <c r="BI253" i="22"/>
  <c r="BH253" i="22"/>
  <c r="BG253" i="22"/>
  <c r="BF253" i="22"/>
  <c r="T253" i="22"/>
  <c r="T252" i="22"/>
  <c r="R253" i="22"/>
  <c r="P253" i="22"/>
  <c r="P252" i="22"/>
  <c r="BK253" i="22"/>
  <c r="BK252" i="22" s="1"/>
  <c r="J252" i="22" s="1"/>
  <c r="J104" i="22" s="1"/>
  <c r="J253" i="22"/>
  <c r="BE253" i="22"/>
  <c r="BI251" i="22"/>
  <c r="BH251" i="22"/>
  <c r="BG251" i="22"/>
  <c r="BF251" i="22"/>
  <c r="T251" i="22"/>
  <c r="R251" i="22"/>
  <c r="R247" i="22" s="1"/>
  <c r="P251" i="22"/>
  <c r="BK251" i="22"/>
  <c r="J251" i="22"/>
  <c r="BE251" i="22"/>
  <c r="BI248" i="22"/>
  <c r="BH248" i="22"/>
  <c r="BG248" i="22"/>
  <c r="BF248" i="22"/>
  <c r="T248" i="22"/>
  <c r="T247" i="22" s="1"/>
  <c r="R248" i="22"/>
  <c r="P248" i="22"/>
  <c r="P247" i="22" s="1"/>
  <c r="BK248" i="22"/>
  <c r="BK247" i="22"/>
  <c r="J247" i="22"/>
  <c r="J103" i="22" s="1"/>
  <c r="J248" i="22"/>
  <c r="BE248" i="22" s="1"/>
  <c r="BI244" i="22"/>
  <c r="BH244" i="22"/>
  <c r="BG244" i="22"/>
  <c r="BF244" i="22"/>
  <c r="T244" i="22"/>
  <c r="R244" i="22"/>
  <c r="P244" i="22"/>
  <c r="BK244" i="22"/>
  <c r="J244" i="22"/>
  <c r="BE244" i="22" s="1"/>
  <c r="BI238" i="22"/>
  <c r="BH238" i="22"/>
  <c r="BG238" i="22"/>
  <c r="BF238" i="22"/>
  <c r="T238" i="22"/>
  <c r="R238" i="22"/>
  <c r="P238" i="22"/>
  <c r="BK238" i="22"/>
  <c r="J238" i="22"/>
  <c r="BE238" i="22"/>
  <c r="BI237" i="22"/>
  <c r="BH237" i="22"/>
  <c r="BG237" i="22"/>
  <c r="BF237" i="22"/>
  <c r="T237" i="22"/>
  <c r="R237" i="22"/>
  <c r="P237" i="22"/>
  <c r="BK237" i="22"/>
  <c r="J237" i="22"/>
  <c r="BE237" i="22" s="1"/>
  <c r="BI233" i="22"/>
  <c r="BH233" i="22"/>
  <c r="BG233" i="22"/>
  <c r="BF233" i="22"/>
  <c r="T233" i="22"/>
  <c r="R233" i="22"/>
  <c r="P233" i="22"/>
  <c r="BK233" i="22"/>
  <c r="J233" i="22"/>
  <c r="BE233" i="22"/>
  <c r="BI227" i="22"/>
  <c r="BH227" i="22"/>
  <c r="BG227" i="22"/>
  <c r="BF227" i="22"/>
  <c r="T227" i="22"/>
  <c r="R227" i="22"/>
  <c r="P227" i="22"/>
  <c r="BK227" i="22"/>
  <c r="J227" i="22"/>
  <c r="BE227" i="22" s="1"/>
  <c r="BI222" i="22"/>
  <c r="BH222" i="22"/>
  <c r="BG222" i="22"/>
  <c r="BF222" i="22"/>
  <c r="T222" i="22"/>
  <c r="R222" i="22"/>
  <c r="P222" i="22"/>
  <c r="BK222" i="22"/>
  <c r="J222" i="22"/>
  <c r="BE222" i="22"/>
  <c r="BI220" i="22"/>
  <c r="BH220" i="22"/>
  <c r="BG220" i="22"/>
  <c r="BF220" i="22"/>
  <c r="T220" i="22"/>
  <c r="R220" i="22"/>
  <c r="P220" i="22"/>
  <c r="BK220" i="22"/>
  <c r="J220" i="22"/>
  <c r="BE220" i="22" s="1"/>
  <c r="BI216" i="22"/>
  <c r="BH216" i="22"/>
  <c r="BG216" i="22"/>
  <c r="BF216" i="22"/>
  <c r="T216" i="22"/>
  <c r="R216" i="22"/>
  <c r="P216" i="22"/>
  <c r="BK216" i="22"/>
  <c r="J216" i="22"/>
  <c r="BE216" i="22"/>
  <c r="BI213" i="22"/>
  <c r="BH213" i="22"/>
  <c r="BG213" i="22"/>
  <c r="BF213" i="22"/>
  <c r="T213" i="22"/>
  <c r="R213" i="22"/>
  <c r="P213" i="22"/>
  <c r="BK213" i="22"/>
  <c r="J213" i="22"/>
  <c r="BE213" i="22" s="1"/>
  <c r="BI209" i="22"/>
  <c r="BH209" i="22"/>
  <c r="BG209" i="22"/>
  <c r="BF209" i="22"/>
  <c r="T209" i="22"/>
  <c r="R209" i="22"/>
  <c r="P209" i="22"/>
  <c r="BK209" i="22"/>
  <c r="J209" i="22"/>
  <c r="BE209" i="22"/>
  <c r="BI201" i="22"/>
  <c r="BH201" i="22"/>
  <c r="BG201" i="22"/>
  <c r="BF201" i="22"/>
  <c r="T201" i="22"/>
  <c r="R201" i="22"/>
  <c r="P201" i="22"/>
  <c r="BK201" i="22"/>
  <c r="J201" i="22"/>
  <c r="BE201" i="22" s="1"/>
  <c r="BI198" i="22"/>
  <c r="BH198" i="22"/>
  <c r="BG198" i="22"/>
  <c r="BF198" i="22"/>
  <c r="T198" i="22"/>
  <c r="R198" i="22"/>
  <c r="P198" i="22"/>
  <c r="BK198" i="22"/>
  <c r="J198" i="22"/>
  <c r="BE198" i="22"/>
  <c r="BI190" i="22"/>
  <c r="BH190" i="22"/>
  <c r="BG190" i="22"/>
  <c r="BF190" i="22"/>
  <c r="T190" i="22"/>
  <c r="R190" i="22"/>
  <c r="P190" i="22"/>
  <c r="BK190" i="22"/>
  <c r="J190" i="22"/>
  <c r="BE190" i="22" s="1"/>
  <c r="BI187" i="22"/>
  <c r="BH187" i="22"/>
  <c r="BG187" i="22"/>
  <c r="BF187" i="22"/>
  <c r="T187" i="22"/>
  <c r="R187" i="22"/>
  <c r="P187" i="22"/>
  <c r="BK187" i="22"/>
  <c r="J187" i="22"/>
  <c r="BE187" i="22"/>
  <c r="BI182" i="22"/>
  <c r="BH182" i="22"/>
  <c r="BG182" i="22"/>
  <c r="BF182" i="22"/>
  <c r="T182" i="22"/>
  <c r="R182" i="22"/>
  <c r="P182" i="22"/>
  <c r="BK182" i="22"/>
  <c r="J182" i="22"/>
  <c r="BE182" i="22" s="1"/>
  <c r="BI177" i="22"/>
  <c r="BH177" i="22"/>
  <c r="BG177" i="22"/>
  <c r="BF177" i="22"/>
  <c r="T177" i="22"/>
  <c r="R177" i="22"/>
  <c r="P177" i="22"/>
  <c r="BK177" i="22"/>
  <c r="J177" i="22"/>
  <c r="BE177" i="22"/>
  <c r="BI175" i="22"/>
  <c r="BH175" i="22"/>
  <c r="BG175" i="22"/>
  <c r="BF175" i="22"/>
  <c r="T175" i="22"/>
  <c r="R175" i="22"/>
  <c r="P175" i="22"/>
  <c r="BK175" i="22"/>
  <c r="J175" i="22"/>
  <c r="BE175" i="22" s="1"/>
  <c r="BI172" i="22"/>
  <c r="BH172" i="22"/>
  <c r="BG172" i="22"/>
  <c r="BF172" i="22"/>
  <c r="T172" i="22"/>
  <c r="R172" i="22"/>
  <c r="P172" i="22"/>
  <c r="BK172" i="22"/>
  <c r="J172" i="22"/>
  <c r="BE172" i="22"/>
  <c r="BI169" i="22"/>
  <c r="BH169" i="22"/>
  <c r="BG169" i="22"/>
  <c r="BF169" i="22"/>
  <c r="T169" i="22"/>
  <c r="R169" i="22"/>
  <c r="P169" i="22"/>
  <c r="BK169" i="22"/>
  <c r="J169" i="22"/>
  <c r="BE169" i="22" s="1"/>
  <c r="BI166" i="22"/>
  <c r="BH166" i="22"/>
  <c r="BG166" i="22"/>
  <c r="BF166" i="22"/>
  <c r="T166" i="22"/>
  <c r="R166" i="22"/>
  <c r="P166" i="22"/>
  <c r="BK166" i="22"/>
  <c r="J166" i="22"/>
  <c r="BE166" i="22"/>
  <c r="BI163" i="22"/>
  <c r="BH163" i="22"/>
  <c r="BG163" i="22"/>
  <c r="BF163" i="22"/>
  <c r="J38" i="22" s="1"/>
  <c r="AW119" i="1" s="1"/>
  <c r="T163" i="22"/>
  <c r="R163" i="22"/>
  <c r="P163" i="22"/>
  <c r="BK163" i="22"/>
  <c r="J163" i="22"/>
  <c r="BE163" i="22" s="1"/>
  <c r="BI158" i="22"/>
  <c r="BH158" i="22"/>
  <c r="BG158" i="22"/>
  <c r="BF158" i="22"/>
  <c r="T158" i="22"/>
  <c r="R158" i="22"/>
  <c r="P158" i="22"/>
  <c r="BK158" i="22"/>
  <c r="J158" i="22"/>
  <c r="BE158" i="22"/>
  <c r="BI153" i="22"/>
  <c r="BH153" i="22"/>
  <c r="BG153" i="22"/>
  <c r="BF153" i="22"/>
  <c r="T153" i="22"/>
  <c r="R153" i="22"/>
  <c r="P153" i="22"/>
  <c r="BK153" i="22"/>
  <c r="J153" i="22"/>
  <c r="BE153" i="22" s="1"/>
  <c r="BI148" i="22"/>
  <c r="BH148" i="22"/>
  <c r="BG148" i="22"/>
  <c r="BF148" i="22"/>
  <c r="T148" i="22"/>
  <c r="R148" i="22"/>
  <c r="P148" i="22"/>
  <c r="BK148" i="22"/>
  <c r="J148" i="22"/>
  <c r="BE148" i="22"/>
  <c r="BI141" i="22"/>
  <c r="BH141" i="22"/>
  <c r="BG141" i="22"/>
  <c r="BF141" i="22"/>
  <c r="T141" i="22"/>
  <c r="R141" i="22"/>
  <c r="P141" i="22"/>
  <c r="BK141" i="22"/>
  <c r="J141" i="22"/>
  <c r="BE141" i="22" s="1"/>
  <c r="BI137" i="22"/>
  <c r="BH137" i="22"/>
  <c r="BG137" i="22"/>
  <c r="F39" i="22" s="1"/>
  <c r="BB119" i="1" s="1"/>
  <c r="BF137" i="22"/>
  <c r="T137" i="22"/>
  <c r="T136" i="22" s="1"/>
  <c r="R137" i="22"/>
  <c r="P137" i="22"/>
  <c r="P136" i="22" s="1"/>
  <c r="BK137" i="22"/>
  <c r="J137" i="22"/>
  <c r="BE137" i="22" s="1"/>
  <c r="J131" i="22"/>
  <c r="J130" i="22"/>
  <c r="F130" i="22"/>
  <c r="F128" i="22"/>
  <c r="E126" i="22"/>
  <c r="J96" i="22"/>
  <c r="J95" i="22"/>
  <c r="F95" i="22"/>
  <c r="F93" i="22"/>
  <c r="E91" i="22"/>
  <c r="J22" i="22"/>
  <c r="E22" i="22"/>
  <c r="F96" i="22" s="1"/>
  <c r="F131" i="22"/>
  <c r="J21" i="22"/>
  <c r="J16" i="22"/>
  <c r="J93" i="22" s="1"/>
  <c r="J128" i="22"/>
  <c r="E7" i="22"/>
  <c r="E120" i="22"/>
  <c r="E85" i="22"/>
  <c r="J41" i="21"/>
  <c r="J40" i="21"/>
  <c r="AY118" i="1"/>
  <c r="J39" i="21"/>
  <c r="AX118" i="1" s="1"/>
  <c r="BI331" i="21"/>
  <c r="BH331" i="21"/>
  <c r="BG331" i="21"/>
  <c r="BF331" i="21"/>
  <c r="T331" i="21"/>
  <c r="T330" i="21"/>
  <c r="R331" i="21"/>
  <c r="R330" i="21" s="1"/>
  <c r="P331" i="21"/>
  <c r="P330" i="21"/>
  <c r="BK331" i="21"/>
  <c r="BK330" i="21" s="1"/>
  <c r="J330" i="21" s="1"/>
  <c r="J109" i="21" s="1"/>
  <c r="J331" i="21"/>
  <c r="BE331" i="21"/>
  <c r="BI329" i="21"/>
  <c r="BH329" i="21"/>
  <c r="BG329" i="21"/>
  <c r="BF329" i="21"/>
  <c r="T329" i="21"/>
  <c r="T328" i="21"/>
  <c r="R329" i="21"/>
  <c r="R328" i="21" s="1"/>
  <c r="P329" i="21"/>
  <c r="P328" i="21"/>
  <c r="BK329" i="21"/>
  <c r="BK328" i="21" s="1"/>
  <c r="J328" i="21" s="1"/>
  <c r="J108" i="21" s="1"/>
  <c r="J329" i="21"/>
  <c r="BE329" i="21" s="1"/>
  <c r="BI322" i="21"/>
  <c r="BH322" i="21"/>
  <c r="BG322" i="21"/>
  <c r="BF322" i="21"/>
  <c r="T322" i="21"/>
  <c r="T321" i="21"/>
  <c r="R322" i="21"/>
  <c r="R321" i="21" s="1"/>
  <c r="P322" i="21"/>
  <c r="P321" i="21"/>
  <c r="BK322" i="21"/>
  <c r="BK321" i="21" s="1"/>
  <c r="J321" i="21" s="1"/>
  <c r="J107" i="21" s="1"/>
  <c r="J322" i="21"/>
  <c r="BE322" i="21" s="1"/>
  <c r="BI320" i="21"/>
  <c r="BH320" i="21"/>
  <c r="BG320" i="21"/>
  <c r="BF320" i="21"/>
  <c r="T320" i="21"/>
  <c r="R320" i="21"/>
  <c r="P320" i="21"/>
  <c r="BK320" i="21"/>
  <c r="J320" i="21"/>
  <c r="BE320" i="21"/>
  <c r="BI316" i="21"/>
  <c r="BH316" i="21"/>
  <c r="BG316" i="21"/>
  <c r="BF316" i="21"/>
  <c r="T316" i="21"/>
  <c r="R316" i="21"/>
  <c r="P316" i="21"/>
  <c r="BK316" i="21"/>
  <c r="J316" i="21"/>
  <c r="BE316" i="21" s="1"/>
  <c r="BI312" i="21"/>
  <c r="BH312" i="21"/>
  <c r="BG312" i="21"/>
  <c r="BF312" i="21"/>
  <c r="T312" i="21"/>
  <c r="R312" i="21"/>
  <c r="P312" i="21"/>
  <c r="BK312" i="21"/>
  <c r="J312" i="21"/>
  <c r="BE312" i="21"/>
  <c r="BI311" i="21"/>
  <c r="BH311" i="21"/>
  <c r="BG311" i="21"/>
  <c r="BF311" i="21"/>
  <c r="T311" i="21"/>
  <c r="R311" i="21"/>
  <c r="P311" i="21"/>
  <c r="BK311" i="21"/>
  <c r="J311" i="21"/>
  <c r="BE311" i="21" s="1"/>
  <c r="BI310" i="21"/>
  <c r="BH310" i="21"/>
  <c r="BG310" i="21"/>
  <c r="BF310" i="21"/>
  <c r="T310" i="21"/>
  <c r="R310" i="21"/>
  <c r="P310" i="21"/>
  <c r="BK310" i="21"/>
  <c r="J310" i="21"/>
  <c r="BE310" i="21"/>
  <c r="BI307" i="21"/>
  <c r="BH307" i="21"/>
  <c r="BG307" i="21"/>
  <c r="BF307" i="21"/>
  <c r="T307" i="21"/>
  <c r="R307" i="21"/>
  <c r="P307" i="21"/>
  <c r="BK307" i="21"/>
  <c r="J307" i="21"/>
  <c r="BE307" i="21" s="1"/>
  <c r="BI306" i="21"/>
  <c r="BH306" i="21"/>
  <c r="BG306" i="21"/>
  <c r="BF306" i="21"/>
  <c r="T306" i="21"/>
  <c r="R306" i="21"/>
  <c r="P306" i="21"/>
  <c r="BK306" i="21"/>
  <c r="J306" i="21"/>
  <c r="BE306" i="21"/>
  <c r="BI305" i="21"/>
  <c r="BH305" i="21"/>
  <c r="BG305" i="21"/>
  <c r="BF305" i="21"/>
  <c r="T305" i="21"/>
  <c r="R305" i="21"/>
  <c r="P305" i="21"/>
  <c r="BK305" i="21"/>
  <c r="J305" i="21"/>
  <c r="BE305" i="21" s="1"/>
  <c r="BI302" i="21"/>
  <c r="BH302" i="21"/>
  <c r="BG302" i="21"/>
  <c r="BF302" i="21"/>
  <c r="T302" i="21"/>
  <c r="R302" i="21"/>
  <c r="P302" i="21"/>
  <c r="BK302" i="21"/>
  <c r="J302" i="21"/>
  <c r="BE302" i="21"/>
  <c r="BI301" i="21"/>
  <c r="BH301" i="21"/>
  <c r="BG301" i="21"/>
  <c r="BF301" i="21"/>
  <c r="T301" i="21"/>
  <c r="R301" i="21"/>
  <c r="P301" i="21"/>
  <c r="BK301" i="21"/>
  <c r="J301" i="21"/>
  <c r="BE301" i="21" s="1"/>
  <c r="BI298" i="21"/>
  <c r="BH298" i="21"/>
  <c r="BG298" i="21"/>
  <c r="BF298" i="21"/>
  <c r="T298" i="21"/>
  <c r="R298" i="21"/>
  <c r="P298" i="21"/>
  <c r="BK298" i="21"/>
  <c r="J298" i="21"/>
  <c r="BE298" i="21"/>
  <c r="BI297" i="21"/>
  <c r="BH297" i="21"/>
  <c r="BG297" i="21"/>
  <c r="BF297" i="21"/>
  <c r="T297" i="21"/>
  <c r="R297" i="21"/>
  <c r="P297" i="21"/>
  <c r="BK297" i="21"/>
  <c r="J297" i="21"/>
  <c r="BE297" i="21" s="1"/>
  <c r="BI296" i="21"/>
  <c r="BH296" i="21"/>
  <c r="BG296" i="21"/>
  <c r="BF296" i="21"/>
  <c r="T296" i="21"/>
  <c r="R296" i="21"/>
  <c r="P296" i="21"/>
  <c r="BK296" i="21"/>
  <c r="J296" i="21"/>
  <c r="BE296" i="21"/>
  <c r="BI293" i="21"/>
  <c r="BH293" i="21"/>
  <c r="BG293" i="21"/>
  <c r="BF293" i="21"/>
  <c r="T293" i="21"/>
  <c r="R293" i="21"/>
  <c r="P293" i="21"/>
  <c r="BK293" i="21"/>
  <c r="J293" i="21"/>
  <c r="BE293" i="21" s="1"/>
  <c r="BI292" i="21"/>
  <c r="BH292" i="21"/>
  <c r="BG292" i="21"/>
  <c r="BF292" i="21"/>
  <c r="T292" i="21"/>
  <c r="R292" i="21"/>
  <c r="P292" i="21"/>
  <c r="BK292" i="21"/>
  <c r="J292" i="21"/>
  <c r="BE292" i="21"/>
  <c r="BI289" i="21"/>
  <c r="BH289" i="21"/>
  <c r="BG289" i="21"/>
  <c r="BF289" i="21"/>
  <c r="T289" i="21"/>
  <c r="R289" i="21"/>
  <c r="P289" i="21"/>
  <c r="BK289" i="21"/>
  <c r="J289" i="21"/>
  <c r="BE289" i="21" s="1"/>
  <c r="BI288" i="21"/>
  <c r="BH288" i="21"/>
  <c r="BG288" i="21"/>
  <c r="BF288" i="21"/>
  <c r="T288" i="21"/>
  <c r="R288" i="21"/>
  <c r="P288" i="21"/>
  <c r="BK288" i="21"/>
  <c r="J288" i="21"/>
  <c r="BE288" i="21"/>
  <c r="BI287" i="21"/>
  <c r="BH287" i="21"/>
  <c r="BG287" i="21"/>
  <c r="BF287" i="21"/>
  <c r="T287" i="21"/>
  <c r="R287" i="21"/>
  <c r="P287" i="21"/>
  <c r="BK287" i="21"/>
  <c r="J287" i="21"/>
  <c r="BE287" i="21" s="1"/>
  <c r="BI284" i="21"/>
  <c r="BH284" i="21"/>
  <c r="BG284" i="21"/>
  <c r="BF284" i="21"/>
  <c r="T284" i="21"/>
  <c r="R284" i="21"/>
  <c r="P284" i="21"/>
  <c r="BK284" i="21"/>
  <c r="J284" i="21"/>
  <c r="BE284" i="21"/>
  <c r="BI283" i="21"/>
  <c r="BH283" i="21"/>
  <c r="BG283" i="21"/>
  <c r="BF283" i="21"/>
  <c r="T283" i="21"/>
  <c r="T262" i="21" s="1"/>
  <c r="R283" i="21"/>
  <c r="P283" i="21"/>
  <c r="BK283" i="21"/>
  <c r="J283" i="21"/>
  <c r="BE283" i="21" s="1"/>
  <c r="BI280" i="21"/>
  <c r="BH280" i="21"/>
  <c r="BG280" i="21"/>
  <c r="BF280" i="21"/>
  <c r="T280" i="21"/>
  <c r="R280" i="21"/>
  <c r="P280" i="21"/>
  <c r="P262" i="21" s="1"/>
  <c r="BK280" i="21"/>
  <c r="J280" i="21"/>
  <c r="BE280" i="21"/>
  <c r="BI278" i="21"/>
  <c r="BH278" i="21"/>
  <c r="BG278" i="21"/>
  <c r="BF278" i="21"/>
  <c r="T278" i="21"/>
  <c r="R278" i="21"/>
  <c r="P278" i="21"/>
  <c r="BK278" i="21"/>
  <c r="J278" i="21"/>
  <c r="BE278" i="21" s="1"/>
  <c r="BI276" i="21"/>
  <c r="BH276" i="21"/>
  <c r="BG276" i="21"/>
  <c r="BF276" i="21"/>
  <c r="T276" i="21"/>
  <c r="R276" i="21"/>
  <c r="P276" i="21"/>
  <c r="BK276" i="21"/>
  <c r="J276" i="21"/>
  <c r="BE276" i="21"/>
  <c r="BI274" i="21"/>
  <c r="BH274" i="21"/>
  <c r="BG274" i="21"/>
  <c r="BF274" i="21"/>
  <c r="T274" i="21"/>
  <c r="R274" i="21"/>
  <c r="P274" i="21"/>
  <c r="BK274" i="21"/>
  <c r="J274" i="21"/>
  <c r="BE274" i="21" s="1"/>
  <c r="BI269" i="21"/>
  <c r="BH269" i="21"/>
  <c r="BG269" i="21"/>
  <c r="BF269" i="21"/>
  <c r="T269" i="21"/>
  <c r="R269" i="21"/>
  <c r="P269" i="21"/>
  <c r="BK269" i="21"/>
  <c r="J269" i="21"/>
  <c r="BE269" i="21"/>
  <c r="BI268" i="21"/>
  <c r="BH268" i="21"/>
  <c r="BG268" i="21"/>
  <c r="BF268" i="21"/>
  <c r="T268" i="21"/>
  <c r="R268" i="21"/>
  <c r="P268" i="21"/>
  <c r="BK268" i="21"/>
  <c r="J268" i="21"/>
  <c r="BE268" i="21" s="1"/>
  <c r="BI263" i="21"/>
  <c r="BH263" i="21"/>
  <c r="BG263" i="21"/>
  <c r="BF263" i="21"/>
  <c r="T263" i="21"/>
  <c r="R263" i="21"/>
  <c r="R262" i="21" s="1"/>
  <c r="P263" i="21"/>
  <c r="BK263" i="21"/>
  <c r="J263" i="21"/>
  <c r="BE263" i="21" s="1"/>
  <c r="BI258" i="21"/>
  <c r="BH258" i="21"/>
  <c r="BG258" i="21"/>
  <c r="BF258" i="21"/>
  <c r="T258" i="21"/>
  <c r="R258" i="21"/>
  <c r="P258" i="21"/>
  <c r="P248" i="21" s="1"/>
  <c r="BK258" i="21"/>
  <c r="J258" i="21"/>
  <c r="BE258" i="21"/>
  <c r="BI254" i="21"/>
  <c r="BH254" i="21"/>
  <c r="BG254" i="21"/>
  <c r="BF254" i="21"/>
  <c r="T254" i="21"/>
  <c r="T248" i="21" s="1"/>
  <c r="R254" i="21"/>
  <c r="P254" i="21"/>
  <c r="BK254" i="21"/>
  <c r="J254" i="21"/>
  <c r="BE254" i="21" s="1"/>
  <c r="BI249" i="21"/>
  <c r="BH249" i="21"/>
  <c r="BG249" i="21"/>
  <c r="BF249" i="21"/>
  <c r="T249" i="21"/>
  <c r="R249" i="21"/>
  <c r="R248" i="21" s="1"/>
  <c r="P249" i="21"/>
  <c r="BK249" i="21"/>
  <c r="J249" i="21"/>
  <c r="BE249" i="21"/>
  <c r="BI245" i="21"/>
  <c r="BH245" i="21"/>
  <c r="BG245" i="21"/>
  <c r="BF245" i="21"/>
  <c r="T245" i="21"/>
  <c r="R245" i="21"/>
  <c r="P245" i="21"/>
  <c r="BK245" i="21"/>
  <c r="J245" i="21"/>
  <c r="BE245" i="21"/>
  <c r="BI237" i="21"/>
  <c r="BH237" i="21"/>
  <c r="BG237" i="21"/>
  <c r="BF237" i="21"/>
  <c r="T237" i="21"/>
  <c r="R237" i="21"/>
  <c r="P237" i="21"/>
  <c r="BK237" i="21"/>
  <c r="J237" i="21"/>
  <c r="BE237" i="21" s="1"/>
  <c r="BI236" i="21"/>
  <c r="BH236" i="21"/>
  <c r="BG236" i="21"/>
  <c r="BF236" i="21"/>
  <c r="T236" i="21"/>
  <c r="R236" i="21"/>
  <c r="P236" i="21"/>
  <c r="BK236" i="21"/>
  <c r="J236" i="21"/>
  <c r="BE236" i="21"/>
  <c r="BI233" i="21"/>
  <c r="BH233" i="21"/>
  <c r="BG233" i="21"/>
  <c r="BF233" i="21"/>
  <c r="T233" i="21"/>
  <c r="R233" i="21"/>
  <c r="P233" i="21"/>
  <c r="BK233" i="21"/>
  <c r="J233" i="21"/>
  <c r="BE233" i="21" s="1"/>
  <c r="BI232" i="21"/>
  <c r="BH232" i="21"/>
  <c r="BG232" i="21"/>
  <c r="BF232" i="21"/>
  <c r="T232" i="21"/>
  <c r="R232" i="21"/>
  <c r="P232" i="21"/>
  <c r="BK232" i="21"/>
  <c r="J232" i="21"/>
  <c r="BE232" i="21"/>
  <c r="BI231" i="21"/>
  <c r="BH231" i="21"/>
  <c r="BG231" i="21"/>
  <c r="BF231" i="21"/>
  <c r="T231" i="21"/>
  <c r="R231" i="21"/>
  <c r="P231" i="21"/>
  <c r="BK231" i="21"/>
  <c r="BK223" i="21" s="1"/>
  <c r="J223" i="21" s="1"/>
  <c r="J104" i="21" s="1"/>
  <c r="J231" i="21"/>
  <c r="BE231" i="21" s="1"/>
  <c r="BI228" i="21"/>
  <c r="BH228" i="21"/>
  <c r="BG228" i="21"/>
  <c r="BF228" i="21"/>
  <c r="T228" i="21"/>
  <c r="R228" i="21"/>
  <c r="P228" i="21"/>
  <c r="BK228" i="21"/>
  <c r="J228" i="21"/>
  <c r="BE228" i="21"/>
  <c r="BI224" i="21"/>
  <c r="F41" i="21" s="1"/>
  <c r="BD118" i="1" s="1"/>
  <c r="BH224" i="21"/>
  <c r="BG224" i="21"/>
  <c r="BF224" i="21"/>
  <c r="T224" i="21"/>
  <c r="T223" i="21" s="1"/>
  <c r="R224" i="21"/>
  <c r="P224" i="21"/>
  <c r="BK224" i="21"/>
  <c r="J224" i="21"/>
  <c r="BE224" i="21" s="1"/>
  <c r="BI222" i="21"/>
  <c r="BH222" i="21"/>
  <c r="BG222" i="21"/>
  <c r="BF222" i="21"/>
  <c r="T222" i="21"/>
  <c r="R222" i="21"/>
  <c r="P222" i="21"/>
  <c r="BK222" i="21"/>
  <c r="J222" i="21"/>
  <c r="BE222" i="21" s="1"/>
  <c r="BI219" i="21"/>
  <c r="BH219" i="21"/>
  <c r="BG219" i="21"/>
  <c r="BF219" i="21"/>
  <c r="T219" i="21"/>
  <c r="T218" i="21"/>
  <c r="R219" i="21"/>
  <c r="R218" i="21" s="1"/>
  <c r="P219" i="21"/>
  <c r="P218" i="21"/>
  <c r="BK219" i="21"/>
  <c r="J219" i="21"/>
  <c r="BE219" i="21" s="1"/>
  <c r="BI215" i="21"/>
  <c r="BH215" i="21"/>
  <c r="BG215" i="21"/>
  <c r="BF215" i="21"/>
  <c r="T215" i="21"/>
  <c r="R215" i="21"/>
  <c r="P215" i="21"/>
  <c r="P135" i="21" s="1"/>
  <c r="BK215" i="21"/>
  <c r="J215" i="21"/>
  <c r="BE215" i="21"/>
  <c r="BI209" i="21"/>
  <c r="BH209" i="21"/>
  <c r="BG209" i="21"/>
  <c r="BF209" i="21"/>
  <c r="T209" i="21"/>
  <c r="T135" i="21" s="1"/>
  <c r="R209" i="21"/>
  <c r="P209" i="21"/>
  <c r="BK209" i="21"/>
  <c r="J209" i="21"/>
  <c r="BE209" i="21" s="1"/>
  <c r="BI208" i="21"/>
  <c r="BH208" i="21"/>
  <c r="BG208" i="21"/>
  <c r="BF208" i="21"/>
  <c r="T208" i="21"/>
  <c r="R208" i="21"/>
  <c r="P208" i="21"/>
  <c r="BK208" i="21"/>
  <c r="J208" i="21"/>
  <c r="BE208" i="21"/>
  <c r="BI204" i="21"/>
  <c r="BH204" i="21"/>
  <c r="BG204" i="21"/>
  <c r="BF204" i="21"/>
  <c r="T204" i="21"/>
  <c r="R204" i="21"/>
  <c r="P204" i="21"/>
  <c r="BK204" i="21"/>
  <c r="J204" i="21"/>
  <c r="BE204" i="21"/>
  <c r="BI198" i="21"/>
  <c r="BH198" i="21"/>
  <c r="BG198" i="21"/>
  <c r="BF198" i="21"/>
  <c r="T198" i="21"/>
  <c r="R198" i="21"/>
  <c r="P198" i="21"/>
  <c r="BK198" i="21"/>
  <c r="J198" i="21"/>
  <c r="BE198" i="21"/>
  <c r="BI193" i="21"/>
  <c r="BH193" i="21"/>
  <c r="BG193" i="21"/>
  <c r="BF193" i="21"/>
  <c r="T193" i="21"/>
  <c r="R193" i="21"/>
  <c r="P193" i="21"/>
  <c r="BK193" i="21"/>
  <c r="J193" i="21"/>
  <c r="BE193" i="21"/>
  <c r="BI189" i="21"/>
  <c r="BH189" i="21"/>
  <c r="BG189" i="21"/>
  <c r="BF189" i="21"/>
  <c r="T189" i="21"/>
  <c r="R189" i="21"/>
  <c r="P189" i="21"/>
  <c r="BK189" i="21"/>
  <c r="J189" i="21"/>
  <c r="BE189" i="21"/>
  <c r="BI186" i="21"/>
  <c r="BH186" i="21"/>
  <c r="BG186" i="21"/>
  <c r="BF186" i="21"/>
  <c r="T186" i="21"/>
  <c r="R186" i="21"/>
  <c r="P186" i="21"/>
  <c r="BK186" i="21"/>
  <c r="J186" i="21"/>
  <c r="BE186" i="21"/>
  <c r="BI182" i="21"/>
  <c r="BH182" i="21"/>
  <c r="BG182" i="21"/>
  <c r="BF182" i="21"/>
  <c r="T182" i="21"/>
  <c r="R182" i="21"/>
  <c r="P182" i="21"/>
  <c r="BK182" i="21"/>
  <c r="J182" i="21"/>
  <c r="BE182" i="21"/>
  <c r="BI179" i="21"/>
  <c r="BH179" i="21"/>
  <c r="BG179" i="21"/>
  <c r="BF179" i="21"/>
  <c r="T179" i="21"/>
  <c r="R179" i="21"/>
  <c r="P179" i="21"/>
  <c r="BK179" i="21"/>
  <c r="J179" i="21"/>
  <c r="BE179" i="21"/>
  <c r="BI171" i="21"/>
  <c r="BH171" i="21"/>
  <c r="BG171" i="21"/>
  <c r="BF171" i="21"/>
  <c r="T171" i="21"/>
  <c r="R171" i="21"/>
  <c r="P171" i="21"/>
  <c r="BK171" i="21"/>
  <c r="J171" i="21"/>
  <c r="BE171" i="21"/>
  <c r="BI168" i="21"/>
  <c r="BH168" i="21"/>
  <c r="BG168" i="21"/>
  <c r="BF168" i="21"/>
  <c r="T168" i="21"/>
  <c r="R168" i="21"/>
  <c r="P168" i="21"/>
  <c r="BK168" i="21"/>
  <c r="J168" i="21"/>
  <c r="BE168" i="21"/>
  <c r="BI163" i="21"/>
  <c r="BH163" i="21"/>
  <c r="BG163" i="21"/>
  <c r="BF163" i="21"/>
  <c r="T163" i="21"/>
  <c r="R163" i="21"/>
  <c r="P163" i="21"/>
  <c r="BK163" i="21"/>
  <c r="J163" i="21"/>
  <c r="BE163" i="21"/>
  <c r="BI158" i="21"/>
  <c r="BH158" i="21"/>
  <c r="BG158" i="21"/>
  <c r="BF158" i="21"/>
  <c r="T158" i="21"/>
  <c r="R158" i="21"/>
  <c r="P158" i="21"/>
  <c r="BK158" i="21"/>
  <c r="J158" i="21"/>
  <c r="BE158" i="21"/>
  <c r="BI156" i="21"/>
  <c r="BH156" i="21"/>
  <c r="BG156" i="21"/>
  <c r="BF156" i="21"/>
  <c r="T156" i="21"/>
  <c r="R156" i="21"/>
  <c r="P156" i="21"/>
  <c r="BK156" i="21"/>
  <c r="J156" i="21"/>
  <c r="BE156" i="21"/>
  <c r="BI153" i="21"/>
  <c r="BH153" i="21"/>
  <c r="BG153" i="21"/>
  <c r="BF153" i="21"/>
  <c r="T153" i="21"/>
  <c r="R153" i="21"/>
  <c r="P153" i="21"/>
  <c r="BK153" i="21"/>
  <c r="J153" i="21"/>
  <c r="BE153" i="21"/>
  <c r="BI150" i="21"/>
  <c r="BH150" i="21"/>
  <c r="BG150" i="21"/>
  <c r="BF150" i="21"/>
  <c r="T150" i="21"/>
  <c r="R150" i="21"/>
  <c r="P150" i="21"/>
  <c r="BK150" i="21"/>
  <c r="J150" i="21"/>
  <c r="BE150" i="21"/>
  <c r="BI147" i="21"/>
  <c r="BH147" i="21"/>
  <c r="BG147" i="21"/>
  <c r="BF147" i="21"/>
  <c r="T147" i="21"/>
  <c r="R147" i="21"/>
  <c r="R135" i="21" s="1"/>
  <c r="P147" i="21"/>
  <c r="BK147" i="21"/>
  <c r="J147" i="21"/>
  <c r="BE147" i="21"/>
  <c r="BI142" i="21"/>
  <c r="BH142" i="21"/>
  <c r="BG142" i="21"/>
  <c r="BF142" i="21"/>
  <c r="T142" i="21"/>
  <c r="R142" i="21"/>
  <c r="P142" i="21"/>
  <c r="BK142" i="21"/>
  <c r="BK135" i="21" s="1"/>
  <c r="J142" i="21"/>
  <c r="BE142" i="21"/>
  <c r="BI136" i="21"/>
  <c r="BH136" i="21"/>
  <c r="BG136" i="21"/>
  <c r="BF136" i="21"/>
  <c r="T136" i="21"/>
  <c r="R136" i="21"/>
  <c r="P136" i="21"/>
  <c r="BK136" i="21"/>
  <c r="J136" i="21"/>
  <c r="BE136" i="21" s="1"/>
  <c r="J130" i="21"/>
  <c r="J129" i="21"/>
  <c r="F129" i="21"/>
  <c r="F127" i="21"/>
  <c r="E125" i="21"/>
  <c r="J96" i="21"/>
  <c r="J95" i="21"/>
  <c r="F95" i="21"/>
  <c r="F93" i="21"/>
  <c r="E91" i="21"/>
  <c r="J22" i="21"/>
  <c r="E22" i="21"/>
  <c r="F130" i="21"/>
  <c r="F96" i="21"/>
  <c r="J21" i="21"/>
  <c r="J16" i="21"/>
  <c r="J127" i="21"/>
  <c r="J93" i="21"/>
  <c r="E7" i="21"/>
  <c r="J41" i="20"/>
  <c r="J40" i="20"/>
  <c r="AY117" i="1" s="1"/>
  <c r="J39" i="20"/>
  <c r="AX117" i="1"/>
  <c r="BI407" i="20"/>
  <c r="BH407" i="20"/>
  <c r="BG407" i="20"/>
  <c r="BF407" i="20"/>
  <c r="T407" i="20"/>
  <c r="T406" i="20" s="1"/>
  <c r="R407" i="20"/>
  <c r="R406" i="20"/>
  <c r="P407" i="20"/>
  <c r="P406" i="20" s="1"/>
  <c r="BK407" i="20"/>
  <c r="BK406" i="20"/>
  <c r="J406" i="20"/>
  <c r="J110" i="20" s="1"/>
  <c r="J407" i="20"/>
  <c r="BE407" i="20"/>
  <c r="BI405" i="20"/>
  <c r="BH405" i="20"/>
  <c r="BG405" i="20"/>
  <c r="BF405" i="20"/>
  <c r="T405" i="20"/>
  <c r="T404" i="20" s="1"/>
  <c r="R405" i="20"/>
  <c r="R404" i="20"/>
  <c r="P405" i="20"/>
  <c r="P404" i="20" s="1"/>
  <c r="BK405" i="20"/>
  <c r="BK404" i="20"/>
  <c r="J404" i="20"/>
  <c r="J109" i="20" s="1"/>
  <c r="J405" i="20"/>
  <c r="BE405" i="20"/>
  <c r="BI395" i="20"/>
  <c r="BH395" i="20"/>
  <c r="BG395" i="20"/>
  <c r="BF395" i="20"/>
  <c r="T395" i="20"/>
  <c r="T394" i="20" s="1"/>
  <c r="R395" i="20"/>
  <c r="R394" i="20"/>
  <c r="P395" i="20"/>
  <c r="P394" i="20" s="1"/>
  <c r="BK395" i="20"/>
  <c r="BK394" i="20"/>
  <c r="J394" i="20"/>
  <c r="J108" i="20" s="1"/>
  <c r="J395" i="20"/>
  <c r="BE395" i="20"/>
  <c r="BI391" i="20"/>
  <c r="BH391" i="20"/>
  <c r="BG391" i="20"/>
  <c r="BF391" i="20"/>
  <c r="T391" i="20"/>
  <c r="R391" i="20"/>
  <c r="P391" i="20"/>
  <c r="BK391" i="20"/>
  <c r="J391" i="20"/>
  <c r="BE391" i="20" s="1"/>
  <c r="BI388" i="20"/>
  <c r="BH388" i="20"/>
  <c r="BG388" i="20"/>
  <c r="BF388" i="20"/>
  <c r="T388" i="20"/>
  <c r="R388" i="20"/>
  <c r="P388" i="20"/>
  <c r="BK388" i="20"/>
  <c r="J388" i="20"/>
  <c r="BE388" i="20"/>
  <c r="BI384" i="20"/>
  <c r="BH384" i="20"/>
  <c r="BG384" i="20"/>
  <c r="BF384" i="20"/>
  <c r="T384" i="20"/>
  <c r="R384" i="20"/>
  <c r="P384" i="20"/>
  <c r="BK384" i="20"/>
  <c r="J384" i="20"/>
  <c r="BE384" i="20" s="1"/>
  <c r="BI380" i="20"/>
  <c r="BH380" i="20"/>
  <c r="BG380" i="20"/>
  <c r="BF380" i="20"/>
  <c r="T380" i="20"/>
  <c r="R380" i="20"/>
  <c r="P380" i="20"/>
  <c r="BK380" i="20"/>
  <c r="J380" i="20"/>
  <c r="BE380" i="20"/>
  <c r="BI376" i="20"/>
  <c r="BH376" i="20"/>
  <c r="BG376" i="20"/>
  <c r="BF376" i="20"/>
  <c r="T376" i="20"/>
  <c r="R376" i="20"/>
  <c r="P376" i="20"/>
  <c r="BK376" i="20"/>
  <c r="J376" i="20"/>
  <c r="BE376" i="20" s="1"/>
  <c r="BI372" i="20"/>
  <c r="BH372" i="20"/>
  <c r="BG372" i="20"/>
  <c r="BF372" i="20"/>
  <c r="T372" i="20"/>
  <c r="R372" i="20"/>
  <c r="P372" i="20"/>
  <c r="BK372" i="20"/>
  <c r="J372" i="20"/>
  <c r="BE372" i="20"/>
  <c r="BI369" i="20"/>
  <c r="BH369" i="20"/>
  <c r="BG369" i="20"/>
  <c r="BF369" i="20"/>
  <c r="T369" i="20"/>
  <c r="T368" i="20" s="1"/>
  <c r="R369" i="20"/>
  <c r="R368" i="20"/>
  <c r="P369" i="20"/>
  <c r="BK369" i="20"/>
  <c r="BK368" i="20"/>
  <c r="J368" i="20"/>
  <c r="J107" i="20" s="1"/>
  <c r="J369" i="20"/>
  <c r="BE369" i="20"/>
  <c r="BI367" i="20"/>
  <c r="BH367" i="20"/>
  <c r="BG367" i="20"/>
  <c r="BF367" i="20"/>
  <c r="T367" i="20"/>
  <c r="R367" i="20"/>
  <c r="P367" i="20"/>
  <c r="BK367" i="20"/>
  <c r="J367" i="20"/>
  <c r="BE367" i="20" s="1"/>
  <c r="BI366" i="20"/>
  <c r="BH366" i="20"/>
  <c r="BG366" i="20"/>
  <c r="BF366" i="20"/>
  <c r="T366" i="20"/>
  <c r="R366" i="20"/>
  <c r="P366" i="20"/>
  <c r="BK366" i="20"/>
  <c r="J366" i="20"/>
  <c r="BE366" i="20"/>
  <c r="BI363" i="20"/>
  <c r="BH363" i="20"/>
  <c r="BG363" i="20"/>
  <c r="BF363" i="20"/>
  <c r="T363" i="20"/>
  <c r="R363" i="20"/>
  <c r="P363" i="20"/>
  <c r="BK363" i="20"/>
  <c r="J363" i="20"/>
  <c r="BE363" i="20" s="1"/>
  <c r="BI362" i="20"/>
  <c r="BH362" i="20"/>
  <c r="BG362" i="20"/>
  <c r="BF362" i="20"/>
  <c r="T362" i="20"/>
  <c r="R362" i="20"/>
  <c r="P362" i="20"/>
  <c r="BK362" i="20"/>
  <c r="J362" i="20"/>
  <c r="BE362" i="20"/>
  <c r="BI361" i="20"/>
  <c r="BH361" i="20"/>
  <c r="BG361" i="20"/>
  <c r="BF361" i="20"/>
  <c r="T361" i="20"/>
  <c r="R361" i="20"/>
  <c r="P361" i="20"/>
  <c r="BK361" i="20"/>
  <c r="J361" i="20"/>
  <c r="BE361" i="20" s="1"/>
  <c r="BI358" i="20"/>
  <c r="BH358" i="20"/>
  <c r="BG358" i="20"/>
  <c r="BF358" i="20"/>
  <c r="T358" i="20"/>
  <c r="R358" i="20"/>
  <c r="P358" i="20"/>
  <c r="BK358" i="20"/>
  <c r="J358" i="20"/>
  <c r="BE358" i="20"/>
  <c r="BI357" i="20"/>
  <c r="BH357" i="20"/>
  <c r="BG357" i="20"/>
  <c r="BF357" i="20"/>
  <c r="T357" i="20"/>
  <c r="R357" i="20"/>
  <c r="P357" i="20"/>
  <c r="BK357" i="20"/>
  <c r="J357" i="20"/>
  <c r="BE357" i="20" s="1"/>
  <c r="BI356" i="20"/>
  <c r="BH356" i="20"/>
  <c r="BG356" i="20"/>
  <c r="BF356" i="20"/>
  <c r="T356" i="20"/>
  <c r="R356" i="20"/>
  <c r="P356" i="20"/>
  <c r="BK356" i="20"/>
  <c r="J356" i="20"/>
  <c r="BE356" i="20"/>
  <c r="BI353" i="20"/>
  <c r="BH353" i="20"/>
  <c r="BG353" i="20"/>
  <c r="BF353" i="20"/>
  <c r="T353" i="20"/>
  <c r="R353" i="20"/>
  <c r="P353" i="20"/>
  <c r="BK353" i="20"/>
  <c r="J353" i="20"/>
  <c r="BE353" i="20" s="1"/>
  <c r="BI352" i="20"/>
  <c r="BH352" i="20"/>
  <c r="BG352" i="20"/>
  <c r="BF352" i="20"/>
  <c r="T352" i="20"/>
  <c r="R352" i="20"/>
  <c r="P352" i="20"/>
  <c r="BK352" i="20"/>
  <c r="J352" i="20"/>
  <c r="BE352" i="20"/>
  <c r="BI349" i="20"/>
  <c r="BH349" i="20"/>
  <c r="BG349" i="20"/>
  <c r="BF349" i="20"/>
  <c r="T349" i="20"/>
  <c r="R349" i="20"/>
  <c r="P349" i="20"/>
  <c r="BK349" i="20"/>
  <c r="J349" i="20"/>
  <c r="BE349" i="20" s="1"/>
  <c r="BI348" i="20"/>
  <c r="BH348" i="20"/>
  <c r="BG348" i="20"/>
  <c r="BF348" i="20"/>
  <c r="T348" i="20"/>
  <c r="R348" i="20"/>
  <c r="P348" i="20"/>
  <c r="BK348" i="20"/>
  <c r="J348" i="20"/>
  <c r="BE348" i="20"/>
  <c r="BI347" i="20"/>
  <c r="BH347" i="20"/>
  <c r="BG347" i="20"/>
  <c r="BF347" i="20"/>
  <c r="T347" i="20"/>
  <c r="R347" i="20"/>
  <c r="P347" i="20"/>
  <c r="BK347" i="20"/>
  <c r="J347" i="20"/>
  <c r="BE347" i="20" s="1"/>
  <c r="BI346" i="20"/>
  <c r="BH346" i="20"/>
  <c r="BG346" i="20"/>
  <c r="BF346" i="20"/>
  <c r="T346" i="20"/>
  <c r="R346" i="20"/>
  <c r="P346" i="20"/>
  <c r="BK346" i="20"/>
  <c r="J346" i="20"/>
  <c r="BE346" i="20"/>
  <c r="BI343" i="20"/>
  <c r="BH343" i="20"/>
  <c r="BG343" i="20"/>
  <c r="BF343" i="20"/>
  <c r="T343" i="20"/>
  <c r="R343" i="20"/>
  <c r="P343" i="20"/>
  <c r="BK343" i="20"/>
  <c r="J343" i="20"/>
  <c r="BE343" i="20" s="1"/>
  <c r="BI342" i="20"/>
  <c r="BH342" i="20"/>
  <c r="BG342" i="20"/>
  <c r="BF342" i="20"/>
  <c r="T342" i="20"/>
  <c r="R342" i="20"/>
  <c r="P342" i="20"/>
  <c r="BK342" i="20"/>
  <c r="J342" i="20"/>
  <c r="BE342" i="20"/>
  <c r="BI339" i="20"/>
  <c r="BH339" i="20"/>
  <c r="BG339" i="20"/>
  <c r="BF339" i="20"/>
  <c r="T339" i="20"/>
  <c r="R339" i="20"/>
  <c r="P339" i="20"/>
  <c r="BK339" i="20"/>
  <c r="J339" i="20"/>
  <c r="BE339" i="20" s="1"/>
  <c r="BI338" i="20"/>
  <c r="BH338" i="20"/>
  <c r="BG338" i="20"/>
  <c r="BF338" i="20"/>
  <c r="T338" i="20"/>
  <c r="R338" i="20"/>
  <c r="P338" i="20"/>
  <c r="BK338" i="20"/>
  <c r="J338" i="20"/>
  <c r="BE338" i="20"/>
  <c r="BI335" i="20"/>
  <c r="BH335" i="20"/>
  <c r="BG335" i="20"/>
  <c r="BF335" i="20"/>
  <c r="T335" i="20"/>
  <c r="R335" i="20"/>
  <c r="P335" i="20"/>
  <c r="BK335" i="20"/>
  <c r="J335" i="20"/>
  <c r="BE335" i="20" s="1"/>
  <c r="BI333" i="20"/>
  <c r="BH333" i="20"/>
  <c r="BG333" i="20"/>
  <c r="BF333" i="20"/>
  <c r="T333" i="20"/>
  <c r="R333" i="20"/>
  <c r="P333" i="20"/>
  <c r="BK333" i="20"/>
  <c r="J333" i="20"/>
  <c r="BE333" i="20"/>
  <c r="BI331" i="20"/>
  <c r="BH331" i="20"/>
  <c r="BG331" i="20"/>
  <c r="BF331" i="20"/>
  <c r="T331" i="20"/>
  <c r="R331" i="20"/>
  <c r="P331" i="20"/>
  <c r="BK331" i="20"/>
  <c r="J331" i="20"/>
  <c r="BE331" i="20" s="1"/>
  <c r="BI329" i="20"/>
  <c r="BH329" i="20"/>
  <c r="BG329" i="20"/>
  <c r="BF329" i="20"/>
  <c r="T329" i="20"/>
  <c r="R329" i="20"/>
  <c r="P329" i="20"/>
  <c r="BK329" i="20"/>
  <c r="J329" i="20"/>
  <c r="BE329" i="20"/>
  <c r="BI324" i="20"/>
  <c r="BH324" i="20"/>
  <c r="BG324" i="20"/>
  <c r="BF324" i="20"/>
  <c r="T324" i="20"/>
  <c r="R324" i="20"/>
  <c r="R323" i="20"/>
  <c r="P324" i="20"/>
  <c r="BK324" i="20"/>
  <c r="BK323" i="20"/>
  <c r="J323" i="20"/>
  <c r="J106" i="20" s="1"/>
  <c r="J324" i="20"/>
  <c r="BE324" i="20"/>
  <c r="BI320" i="20"/>
  <c r="BH320" i="20"/>
  <c r="BG320" i="20"/>
  <c r="BF320" i="20"/>
  <c r="T320" i="20"/>
  <c r="R320" i="20"/>
  <c r="P320" i="20"/>
  <c r="BK320" i="20"/>
  <c r="J320" i="20"/>
  <c r="BE320" i="20" s="1"/>
  <c r="BI316" i="20"/>
  <c r="BH316" i="20"/>
  <c r="BG316" i="20"/>
  <c r="BF316" i="20"/>
  <c r="T316" i="20"/>
  <c r="R316" i="20"/>
  <c r="P316" i="20"/>
  <c r="BK316" i="20"/>
  <c r="J316" i="20"/>
  <c r="BE316" i="20"/>
  <c r="BI312" i="20"/>
  <c r="BH312" i="20"/>
  <c r="BG312" i="20"/>
  <c r="BF312" i="20"/>
  <c r="T312" i="20"/>
  <c r="R312" i="20"/>
  <c r="P312" i="20"/>
  <c r="BK312" i="20"/>
  <c r="J312" i="20"/>
  <c r="BE312" i="20" s="1"/>
  <c r="BI308" i="20"/>
  <c r="BH308" i="20"/>
  <c r="BG308" i="20"/>
  <c r="BF308" i="20"/>
  <c r="T308" i="20"/>
  <c r="R308" i="20"/>
  <c r="P308" i="20"/>
  <c r="BK308" i="20"/>
  <c r="J308" i="20"/>
  <c r="BE308" i="20"/>
  <c r="BI304" i="20"/>
  <c r="BH304" i="20"/>
  <c r="BG304" i="20"/>
  <c r="BF304" i="20"/>
  <c r="T304" i="20"/>
  <c r="R304" i="20"/>
  <c r="P304" i="20"/>
  <c r="BK304" i="20"/>
  <c r="J304" i="20"/>
  <c r="BE304" i="20" s="1"/>
  <c r="BI300" i="20"/>
  <c r="BH300" i="20"/>
  <c r="BG300" i="20"/>
  <c r="BF300" i="20"/>
  <c r="T300" i="20"/>
  <c r="R300" i="20"/>
  <c r="P300" i="20"/>
  <c r="BK300" i="20"/>
  <c r="J300" i="20"/>
  <c r="BE300" i="20"/>
  <c r="BI294" i="20"/>
  <c r="BH294" i="20"/>
  <c r="BG294" i="20"/>
  <c r="BF294" i="20"/>
  <c r="T294" i="20"/>
  <c r="R294" i="20"/>
  <c r="P294" i="20"/>
  <c r="BK294" i="20"/>
  <c r="J294" i="20"/>
  <c r="BE294" i="20" s="1"/>
  <c r="BI287" i="20"/>
  <c r="BH287" i="20"/>
  <c r="BG287" i="20"/>
  <c r="BF287" i="20"/>
  <c r="T287" i="20"/>
  <c r="R287" i="20"/>
  <c r="P287" i="20"/>
  <c r="BK287" i="20"/>
  <c r="J287" i="20"/>
  <c r="BE287" i="20"/>
  <c r="BI282" i="20"/>
  <c r="BH282" i="20"/>
  <c r="BG282" i="20"/>
  <c r="BF282" i="20"/>
  <c r="T282" i="20"/>
  <c r="R282" i="20"/>
  <c r="R281" i="20"/>
  <c r="P282" i="20"/>
  <c r="BK282" i="20"/>
  <c r="BK281" i="20"/>
  <c r="J281" i="20"/>
  <c r="J105" i="20" s="1"/>
  <c r="J282" i="20"/>
  <c r="BE282" i="20"/>
  <c r="BI278" i="20"/>
  <c r="BH278" i="20"/>
  <c r="BG278" i="20"/>
  <c r="BF278" i="20"/>
  <c r="T278" i="20"/>
  <c r="R278" i="20"/>
  <c r="P278" i="20"/>
  <c r="BK278" i="20"/>
  <c r="J278" i="20"/>
  <c r="BE278" i="20" s="1"/>
  <c r="BI270" i="20"/>
  <c r="BH270" i="20"/>
  <c r="BG270" i="20"/>
  <c r="BF270" i="20"/>
  <c r="T270" i="20"/>
  <c r="R270" i="20"/>
  <c r="P270" i="20"/>
  <c r="BK270" i="20"/>
  <c r="J270" i="20"/>
  <c r="BE270" i="20"/>
  <c r="BI269" i="20"/>
  <c r="BH269" i="20"/>
  <c r="BG269" i="20"/>
  <c r="BF269" i="20"/>
  <c r="T269" i="20"/>
  <c r="R269" i="20"/>
  <c r="P269" i="20"/>
  <c r="BK269" i="20"/>
  <c r="J269" i="20"/>
  <c r="BE269" i="20" s="1"/>
  <c r="BI268" i="20"/>
  <c r="BH268" i="20"/>
  <c r="BG268" i="20"/>
  <c r="BF268" i="20"/>
  <c r="T268" i="20"/>
  <c r="R268" i="20"/>
  <c r="P268" i="20"/>
  <c r="BK268" i="20"/>
  <c r="J268" i="20"/>
  <c r="BE268" i="20"/>
  <c r="BI267" i="20"/>
  <c r="BH267" i="20"/>
  <c r="BG267" i="20"/>
  <c r="BF267" i="20"/>
  <c r="T267" i="20"/>
  <c r="R267" i="20"/>
  <c r="P267" i="20"/>
  <c r="BK267" i="20"/>
  <c r="J267" i="20"/>
  <c r="BE267" i="20" s="1"/>
  <c r="BI264" i="20"/>
  <c r="BH264" i="20"/>
  <c r="BG264" i="20"/>
  <c r="BF264" i="20"/>
  <c r="T264" i="20"/>
  <c r="R264" i="20"/>
  <c r="P264" i="20"/>
  <c r="BK264" i="20"/>
  <c r="J264" i="20"/>
  <c r="BE264" i="20"/>
  <c r="BI260" i="20"/>
  <c r="BH260" i="20"/>
  <c r="BG260" i="20"/>
  <c r="BF260" i="20"/>
  <c r="T260" i="20"/>
  <c r="R260" i="20"/>
  <c r="R259" i="20"/>
  <c r="P260" i="20"/>
  <c r="P259" i="20" s="1"/>
  <c r="BK260" i="20"/>
  <c r="BK259" i="20"/>
  <c r="J259" i="20"/>
  <c r="J104" i="20" s="1"/>
  <c r="J260" i="20"/>
  <c r="BE260" i="20"/>
  <c r="BI258" i="20"/>
  <c r="BH258" i="20"/>
  <c r="BG258" i="20"/>
  <c r="BF258" i="20"/>
  <c r="T258" i="20"/>
  <c r="T254" i="20" s="1"/>
  <c r="R258" i="20"/>
  <c r="P258" i="20"/>
  <c r="BK258" i="20"/>
  <c r="J258" i="20"/>
  <c r="BE258" i="20" s="1"/>
  <c r="BI255" i="20"/>
  <c r="BH255" i="20"/>
  <c r="BG255" i="20"/>
  <c r="BF255" i="20"/>
  <c r="T255" i="20"/>
  <c r="R255" i="20"/>
  <c r="R254" i="20" s="1"/>
  <c r="P255" i="20"/>
  <c r="P254" i="20"/>
  <c r="BK255" i="20"/>
  <c r="BK254" i="20" s="1"/>
  <c r="J254" i="20" s="1"/>
  <c r="J103" i="20" s="1"/>
  <c r="J255" i="20"/>
  <c r="BE255" i="20"/>
  <c r="BI251" i="20"/>
  <c r="BH251" i="20"/>
  <c r="BG251" i="20"/>
  <c r="BF251" i="20"/>
  <c r="T251" i="20"/>
  <c r="R251" i="20"/>
  <c r="P251" i="20"/>
  <c r="BK251" i="20"/>
  <c r="J251" i="20"/>
  <c r="BE251" i="20"/>
  <c r="BI245" i="20"/>
  <c r="BH245" i="20"/>
  <c r="BG245" i="20"/>
  <c r="BF245" i="20"/>
  <c r="T245" i="20"/>
  <c r="R245" i="20"/>
  <c r="P245" i="20"/>
  <c r="BK245" i="20"/>
  <c r="J245" i="20"/>
  <c r="BE245" i="20" s="1"/>
  <c r="BI244" i="20"/>
  <c r="BH244" i="20"/>
  <c r="BG244" i="20"/>
  <c r="BF244" i="20"/>
  <c r="T244" i="20"/>
  <c r="R244" i="20"/>
  <c r="P244" i="20"/>
  <c r="BK244" i="20"/>
  <c r="J244" i="20"/>
  <c r="BE244" i="20"/>
  <c r="BI241" i="20"/>
  <c r="BH241" i="20"/>
  <c r="BG241" i="20"/>
  <c r="BF241" i="20"/>
  <c r="T241" i="20"/>
  <c r="R241" i="20"/>
  <c r="P241" i="20"/>
  <c r="BK241" i="20"/>
  <c r="J241" i="20"/>
  <c r="BE241" i="20" s="1"/>
  <c r="BI235" i="20"/>
  <c r="BH235" i="20"/>
  <c r="BG235" i="20"/>
  <c r="BF235" i="20"/>
  <c r="T235" i="20"/>
  <c r="R235" i="20"/>
  <c r="P235" i="20"/>
  <c r="BK235" i="20"/>
  <c r="J235" i="20"/>
  <c r="BE235" i="20"/>
  <c r="BI229" i="20"/>
  <c r="BH229" i="20"/>
  <c r="BG229" i="20"/>
  <c r="BF229" i="20"/>
  <c r="T229" i="20"/>
  <c r="R229" i="20"/>
  <c r="P229" i="20"/>
  <c r="BK229" i="20"/>
  <c r="J229" i="20"/>
  <c r="BE229" i="20" s="1"/>
  <c r="BI224" i="20"/>
  <c r="BH224" i="20"/>
  <c r="BG224" i="20"/>
  <c r="BF224" i="20"/>
  <c r="T224" i="20"/>
  <c r="R224" i="20"/>
  <c r="P224" i="20"/>
  <c r="BK224" i="20"/>
  <c r="J224" i="20"/>
  <c r="BE224" i="20"/>
  <c r="BI220" i="20"/>
  <c r="BH220" i="20"/>
  <c r="BG220" i="20"/>
  <c r="BF220" i="20"/>
  <c r="T220" i="20"/>
  <c r="R220" i="20"/>
  <c r="P220" i="20"/>
  <c r="BK220" i="20"/>
  <c r="J220" i="20"/>
  <c r="BE220" i="20" s="1"/>
  <c r="BI217" i="20"/>
  <c r="BH217" i="20"/>
  <c r="BG217" i="20"/>
  <c r="BF217" i="20"/>
  <c r="T217" i="20"/>
  <c r="R217" i="20"/>
  <c r="P217" i="20"/>
  <c r="BK217" i="20"/>
  <c r="J217" i="20"/>
  <c r="BE217" i="20"/>
  <c r="BI213" i="20"/>
  <c r="BH213" i="20"/>
  <c r="BG213" i="20"/>
  <c r="BF213" i="20"/>
  <c r="T213" i="20"/>
  <c r="R213" i="20"/>
  <c r="P213" i="20"/>
  <c r="BK213" i="20"/>
  <c r="J213" i="20"/>
  <c r="BE213" i="20" s="1"/>
  <c r="BI210" i="20"/>
  <c r="BH210" i="20"/>
  <c r="BG210" i="20"/>
  <c r="BF210" i="20"/>
  <c r="T210" i="20"/>
  <c r="R210" i="20"/>
  <c r="P210" i="20"/>
  <c r="BK210" i="20"/>
  <c r="J210" i="20"/>
  <c r="BE210" i="20"/>
  <c r="BI202" i="20"/>
  <c r="BH202" i="20"/>
  <c r="BG202" i="20"/>
  <c r="BF202" i="20"/>
  <c r="T202" i="20"/>
  <c r="R202" i="20"/>
  <c r="P202" i="20"/>
  <c r="BK202" i="20"/>
  <c r="J202" i="20"/>
  <c r="BE202" i="20" s="1"/>
  <c r="BI199" i="20"/>
  <c r="BH199" i="20"/>
  <c r="BG199" i="20"/>
  <c r="BF199" i="20"/>
  <c r="T199" i="20"/>
  <c r="R199" i="20"/>
  <c r="P199" i="20"/>
  <c r="BK199" i="20"/>
  <c r="J199" i="20"/>
  <c r="BE199" i="20"/>
  <c r="BI194" i="20"/>
  <c r="BH194" i="20"/>
  <c r="BG194" i="20"/>
  <c r="BF194" i="20"/>
  <c r="T194" i="20"/>
  <c r="R194" i="20"/>
  <c r="P194" i="20"/>
  <c r="BK194" i="20"/>
  <c r="J194" i="20"/>
  <c r="BE194" i="20" s="1"/>
  <c r="BI189" i="20"/>
  <c r="BH189" i="20"/>
  <c r="BG189" i="20"/>
  <c r="BF189" i="20"/>
  <c r="T189" i="20"/>
  <c r="R189" i="20"/>
  <c r="P189" i="20"/>
  <c r="BK189" i="20"/>
  <c r="J189" i="20"/>
  <c r="BE189" i="20"/>
  <c r="BI187" i="20"/>
  <c r="BH187" i="20"/>
  <c r="BG187" i="20"/>
  <c r="BF187" i="20"/>
  <c r="T187" i="20"/>
  <c r="R187" i="20"/>
  <c r="P187" i="20"/>
  <c r="BK187" i="20"/>
  <c r="J187" i="20"/>
  <c r="BE187" i="20" s="1"/>
  <c r="BI184" i="20"/>
  <c r="BH184" i="20"/>
  <c r="BG184" i="20"/>
  <c r="BF184" i="20"/>
  <c r="T184" i="20"/>
  <c r="R184" i="20"/>
  <c r="P184" i="20"/>
  <c r="BK184" i="20"/>
  <c r="J184" i="20"/>
  <c r="BE184" i="20"/>
  <c r="BI181" i="20"/>
  <c r="BH181" i="20"/>
  <c r="BG181" i="20"/>
  <c r="BF181" i="20"/>
  <c r="T181" i="20"/>
  <c r="R181" i="20"/>
  <c r="P181" i="20"/>
  <c r="BK181" i="20"/>
  <c r="J181" i="20"/>
  <c r="BE181" i="20" s="1"/>
  <c r="BI178" i="20"/>
  <c r="BH178" i="20"/>
  <c r="BG178" i="20"/>
  <c r="BF178" i="20"/>
  <c r="T178" i="20"/>
  <c r="R178" i="20"/>
  <c r="P178" i="20"/>
  <c r="BK178" i="20"/>
  <c r="J178" i="20"/>
  <c r="BE178" i="20"/>
  <c r="BI175" i="20"/>
  <c r="BH175" i="20"/>
  <c r="BG175" i="20"/>
  <c r="BF175" i="20"/>
  <c r="T175" i="20"/>
  <c r="R175" i="20"/>
  <c r="P175" i="20"/>
  <c r="BK175" i="20"/>
  <c r="J175" i="20"/>
  <c r="BE175" i="20" s="1"/>
  <c r="BI172" i="20"/>
  <c r="BH172" i="20"/>
  <c r="BG172" i="20"/>
  <c r="BF172" i="20"/>
  <c r="T172" i="20"/>
  <c r="R172" i="20"/>
  <c r="P172" i="20"/>
  <c r="BK172" i="20"/>
  <c r="J172" i="20"/>
  <c r="BE172" i="20"/>
  <c r="BI167" i="20"/>
  <c r="BH167" i="20"/>
  <c r="BG167" i="20"/>
  <c r="BF167" i="20"/>
  <c r="T167" i="20"/>
  <c r="R167" i="20"/>
  <c r="P167" i="20"/>
  <c r="BK167" i="20"/>
  <c r="J167" i="20"/>
  <c r="BE167" i="20" s="1"/>
  <c r="BI162" i="20"/>
  <c r="BH162" i="20"/>
  <c r="BG162" i="20"/>
  <c r="BF162" i="20"/>
  <c r="T162" i="20"/>
  <c r="R162" i="20"/>
  <c r="P162" i="20"/>
  <c r="BK162" i="20"/>
  <c r="J162" i="20"/>
  <c r="BE162" i="20"/>
  <c r="BI155" i="20"/>
  <c r="BH155" i="20"/>
  <c r="BG155" i="20"/>
  <c r="BF155" i="20"/>
  <c r="T155" i="20"/>
  <c r="R155" i="20"/>
  <c r="P155" i="20"/>
  <c r="BK155" i="20"/>
  <c r="J155" i="20"/>
  <c r="BE155" i="20" s="1"/>
  <c r="BI147" i="20"/>
  <c r="BH147" i="20"/>
  <c r="BG147" i="20"/>
  <c r="BF147" i="20"/>
  <c r="T147" i="20"/>
  <c r="R147" i="20"/>
  <c r="P147" i="20"/>
  <c r="BK147" i="20"/>
  <c r="J147" i="20"/>
  <c r="BE147" i="20"/>
  <c r="BI141" i="20"/>
  <c r="F41" i="20" s="1"/>
  <c r="BD117" i="1" s="1"/>
  <c r="BH141" i="20"/>
  <c r="BG141" i="20"/>
  <c r="BF141" i="20"/>
  <c r="T141" i="20"/>
  <c r="R141" i="20"/>
  <c r="P141" i="20"/>
  <c r="BK141" i="20"/>
  <c r="J141" i="20"/>
  <c r="BE141" i="20" s="1"/>
  <c r="BI137" i="20"/>
  <c r="BH137" i="20"/>
  <c r="F40" i="20" s="1"/>
  <c r="BC117" i="1" s="1"/>
  <c r="BG137" i="20"/>
  <c r="BF137" i="20"/>
  <c r="F38" i="20" s="1"/>
  <c r="BA117" i="1" s="1"/>
  <c r="J38" i="20"/>
  <c r="AW117" i="1" s="1"/>
  <c r="T137" i="20"/>
  <c r="R137" i="20"/>
  <c r="R136" i="20" s="1"/>
  <c r="P137" i="20"/>
  <c r="BK137" i="20"/>
  <c r="BK136" i="20" s="1"/>
  <c r="J136" i="20" s="1"/>
  <c r="J102" i="20" s="1"/>
  <c r="BK135" i="20"/>
  <c r="J137" i="20"/>
  <c r="BE137" i="20"/>
  <c r="J131" i="20"/>
  <c r="J130" i="20"/>
  <c r="F130" i="20"/>
  <c r="F128" i="20"/>
  <c r="E126" i="20"/>
  <c r="J96" i="20"/>
  <c r="J95" i="20"/>
  <c r="F95" i="20"/>
  <c r="F93" i="20"/>
  <c r="E91" i="20"/>
  <c r="J22" i="20"/>
  <c r="E22" i="20"/>
  <c r="F96" i="20" s="1"/>
  <c r="F131" i="20"/>
  <c r="J21" i="20"/>
  <c r="J16" i="20"/>
  <c r="J93" i="20" s="1"/>
  <c r="J128" i="20"/>
  <c r="E7" i="20"/>
  <c r="E120" i="20"/>
  <c r="E85" i="20"/>
  <c r="J41" i="19"/>
  <c r="J40" i="19"/>
  <c r="AY116" i="1"/>
  <c r="J39" i="19"/>
  <c r="AX116" i="1" s="1"/>
  <c r="BI317" i="19"/>
  <c r="BH317" i="19"/>
  <c r="BG317" i="19"/>
  <c r="BF317" i="19"/>
  <c r="T317" i="19"/>
  <c r="T316" i="19"/>
  <c r="R317" i="19"/>
  <c r="R316" i="19" s="1"/>
  <c r="P317" i="19"/>
  <c r="P316" i="19"/>
  <c r="BK317" i="19"/>
  <c r="BK316" i="19" s="1"/>
  <c r="J316" i="19" s="1"/>
  <c r="J109" i="19" s="1"/>
  <c r="J317" i="19"/>
  <c r="BE317" i="19"/>
  <c r="BI315" i="19"/>
  <c r="BH315" i="19"/>
  <c r="BG315" i="19"/>
  <c r="BF315" i="19"/>
  <c r="T315" i="19"/>
  <c r="T314" i="19"/>
  <c r="R315" i="19"/>
  <c r="R314" i="19" s="1"/>
  <c r="P315" i="19"/>
  <c r="P314" i="19"/>
  <c r="BK315" i="19"/>
  <c r="BK314" i="19" s="1"/>
  <c r="J314" i="19" s="1"/>
  <c r="J108" i="19" s="1"/>
  <c r="J315" i="19"/>
  <c r="BE315" i="19"/>
  <c r="BI306" i="19"/>
  <c r="BH306" i="19"/>
  <c r="BG306" i="19"/>
  <c r="BF306" i="19"/>
  <c r="T306" i="19"/>
  <c r="T305" i="19"/>
  <c r="R306" i="19"/>
  <c r="R305" i="19" s="1"/>
  <c r="P306" i="19"/>
  <c r="P305" i="19"/>
  <c r="BK306" i="19"/>
  <c r="BK305" i="19" s="1"/>
  <c r="J305" i="19" s="1"/>
  <c r="J107" i="19" s="1"/>
  <c r="J306" i="19"/>
  <c r="BE306" i="19"/>
  <c r="BI301" i="19"/>
  <c r="BH301" i="19"/>
  <c r="BG301" i="19"/>
  <c r="BF301" i="19"/>
  <c r="T301" i="19"/>
  <c r="R301" i="19"/>
  <c r="P301" i="19"/>
  <c r="BK301" i="19"/>
  <c r="J301" i="19"/>
  <c r="BE301" i="19"/>
  <c r="BI297" i="19"/>
  <c r="BH297" i="19"/>
  <c r="BG297" i="19"/>
  <c r="BF297" i="19"/>
  <c r="T297" i="19"/>
  <c r="R297" i="19"/>
  <c r="P297" i="19"/>
  <c r="BK297" i="19"/>
  <c r="J297" i="19"/>
  <c r="BE297" i="19" s="1"/>
  <c r="BI293" i="19"/>
  <c r="BH293" i="19"/>
  <c r="BG293" i="19"/>
  <c r="BF293" i="19"/>
  <c r="T293" i="19"/>
  <c r="R293" i="19"/>
  <c r="P293" i="19"/>
  <c r="BK293" i="19"/>
  <c r="J293" i="19"/>
  <c r="BE293" i="19"/>
  <c r="BI289" i="19"/>
  <c r="BH289" i="19"/>
  <c r="BG289" i="19"/>
  <c r="BF289" i="19"/>
  <c r="T289" i="19"/>
  <c r="T288" i="19" s="1"/>
  <c r="R289" i="19"/>
  <c r="R288" i="19"/>
  <c r="P289" i="19"/>
  <c r="P288" i="19" s="1"/>
  <c r="BK289" i="19"/>
  <c r="BK288" i="19"/>
  <c r="J288" i="19"/>
  <c r="J106" i="19" s="1"/>
  <c r="J289" i="19"/>
  <c r="BE289" i="19"/>
  <c r="BI287" i="19"/>
  <c r="BH287" i="19"/>
  <c r="BG287" i="19"/>
  <c r="BF287" i="19"/>
  <c r="T287" i="19"/>
  <c r="R287" i="19"/>
  <c r="P287" i="19"/>
  <c r="BK287" i="19"/>
  <c r="J287" i="19"/>
  <c r="BE287" i="19" s="1"/>
  <c r="BI286" i="19"/>
  <c r="BH286" i="19"/>
  <c r="BG286" i="19"/>
  <c r="BF286" i="19"/>
  <c r="T286" i="19"/>
  <c r="R286" i="19"/>
  <c r="P286" i="19"/>
  <c r="BK286" i="19"/>
  <c r="J286" i="19"/>
  <c r="BE286" i="19"/>
  <c r="BI283" i="19"/>
  <c r="BH283" i="19"/>
  <c r="BG283" i="19"/>
  <c r="BF283" i="19"/>
  <c r="T283" i="19"/>
  <c r="R283" i="19"/>
  <c r="P283" i="19"/>
  <c r="BK283" i="19"/>
  <c r="J283" i="19"/>
  <c r="BE283" i="19" s="1"/>
  <c r="BI282" i="19"/>
  <c r="BH282" i="19"/>
  <c r="BG282" i="19"/>
  <c r="BF282" i="19"/>
  <c r="T282" i="19"/>
  <c r="R282" i="19"/>
  <c r="P282" i="19"/>
  <c r="BK282" i="19"/>
  <c r="J282" i="19"/>
  <c r="BE282" i="19"/>
  <c r="BI281" i="19"/>
  <c r="BH281" i="19"/>
  <c r="BG281" i="19"/>
  <c r="BF281" i="19"/>
  <c r="T281" i="19"/>
  <c r="R281" i="19"/>
  <c r="P281" i="19"/>
  <c r="BK281" i="19"/>
  <c r="J281" i="19"/>
  <c r="BE281" i="19" s="1"/>
  <c r="BI278" i="19"/>
  <c r="BH278" i="19"/>
  <c r="BG278" i="19"/>
  <c r="BF278" i="19"/>
  <c r="T278" i="19"/>
  <c r="R278" i="19"/>
  <c r="P278" i="19"/>
  <c r="BK278" i="19"/>
  <c r="J278" i="19"/>
  <c r="BE278" i="19"/>
  <c r="BI277" i="19"/>
  <c r="BH277" i="19"/>
  <c r="BG277" i="19"/>
  <c r="BF277" i="19"/>
  <c r="T277" i="19"/>
  <c r="R277" i="19"/>
  <c r="P277" i="19"/>
  <c r="BK277" i="19"/>
  <c r="J277" i="19"/>
  <c r="BE277" i="19" s="1"/>
  <c r="BI274" i="19"/>
  <c r="BH274" i="19"/>
  <c r="BG274" i="19"/>
  <c r="BF274" i="19"/>
  <c r="T274" i="19"/>
  <c r="R274" i="19"/>
  <c r="P274" i="19"/>
  <c r="BK274" i="19"/>
  <c r="J274" i="19"/>
  <c r="BE274" i="19"/>
  <c r="BI273" i="19"/>
  <c r="BH273" i="19"/>
  <c r="BG273" i="19"/>
  <c r="BF273" i="19"/>
  <c r="T273" i="19"/>
  <c r="R273" i="19"/>
  <c r="P273" i="19"/>
  <c r="BK273" i="19"/>
  <c r="J273" i="19"/>
  <c r="BE273" i="19" s="1"/>
  <c r="BI272" i="19"/>
  <c r="BH272" i="19"/>
  <c r="BG272" i="19"/>
  <c r="BF272" i="19"/>
  <c r="T272" i="19"/>
  <c r="R272" i="19"/>
  <c r="P272" i="19"/>
  <c r="BK272" i="19"/>
  <c r="J272" i="19"/>
  <c r="BE272" i="19"/>
  <c r="BI269" i="19"/>
  <c r="BH269" i="19"/>
  <c r="BG269" i="19"/>
  <c r="BF269" i="19"/>
  <c r="T269" i="19"/>
  <c r="R269" i="19"/>
  <c r="P269" i="19"/>
  <c r="BK269" i="19"/>
  <c r="J269" i="19"/>
  <c r="BE269" i="19" s="1"/>
  <c r="BI268" i="19"/>
  <c r="BH268" i="19"/>
  <c r="BG268" i="19"/>
  <c r="BF268" i="19"/>
  <c r="T268" i="19"/>
  <c r="R268" i="19"/>
  <c r="P268" i="19"/>
  <c r="BK268" i="19"/>
  <c r="J268" i="19"/>
  <c r="BE268" i="19"/>
  <c r="BI265" i="19"/>
  <c r="BH265" i="19"/>
  <c r="BG265" i="19"/>
  <c r="BF265" i="19"/>
  <c r="T265" i="19"/>
  <c r="R265" i="19"/>
  <c r="P265" i="19"/>
  <c r="BK265" i="19"/>
  <c r="J265" i="19"/>
  <c r="BE265" i="19" s="1"/>
  <c r="BI263" i="19"/>
  <c r="BH263" i="19"/>
  <c r="BG263" i="19"/>
  <c r="BF263" i="19"/>
  <c r="T263" i="19"/>
  <c r="R263" i="19"/>
  <c r="P263" i="19"/>
  <c r="BK263" i="19"/>
  <c r="J263" i="19"/>
  <c r="BE263" i="19"/>
  <c r="BI261" i="19"/>
  <c r="BH261" i="19"/>
  <c r="BG261" i="19"/>
  <c r="BF261" i="19"/>
  <c r="T261" i="19"/>
  <c r="R261" i="19"/>
  <c r="P261" i="19"/>
  <c r="BK261" i="19"/>
  <c r="J261" i="19"/>
  <c r="BE261" i="19" s="1"/>
  <c r="BI259" i="19"/>
  <c r="BH259" i="19"/>
  <c r="BG259" i="19"/>
  <c r="BF259" i="19"/>
  <c r="T259" i="19"/>
  <c r="R259" i="19"/>
  <c r="P259" i="19"/>
  <c r="BK259" i="19"/>
  <c r="J259" i="19"/>
  <c r="BE259" i="19"/>
  <c r="BI254" i="19"/>
  <c r="BH254" i="19"/>
  <c r="BG254" i="19"/>
  <c r="BF254" i="19"/>
  <c r="T254" i="19"/>
  <c r="R254" i="19"/>
  <c r="R253" i="19"/>
  <c r="P254" i="19"/>
  <c r="BK254" i="19"/>
  <c r="BK253" i="19"/>
  <c r="J253" i="19"/>
  <c r="J105" i="19" s="1"/>
  <c r="J254" i="19"/>
  <c r="BE254" i="19" s="1"/>
  <c r="BI249" i="19"/>
  <c r="BH249" i="19"/>
  <c r="BG249" i="19"/>
  <c r="BF249" i="19"/>
  <c r="T249" i="19"/>
  <c r="R249" i="19"/>
  <c r="P249" i="19"/>
  <c r="BK249" i="19"/>
  <c r="J249" i="19"/>
  <c r="BE249" i="19" s="1"/>
  <c r="BI245" i="19"/>
  <c r="BH245" i="19"/>
  <c r="BG245" i="19"/>
  <c r="BF245" i="19"/>
  <c r="T245" i="19"/>
  <c r="R245" i="19"/>
  <c r="P245" i="19"/>
  <c r="BK245" i="19"/>
  <c r="J245" i="19"/>
  <c r="BE245" i="19"/>
  <c r="BI241" i="19"/>
  <c r="BH241" i="19"/>
  <c r="BG241" i="19"/>
  <c r="BF241" i="19"/>
  <c r="T241" i="19"/>
  <c r="R241" i="19"/>
  <c r="P241" i="19"/>
  <c r="BK241" i="19"/>
  <c r="J241" i="19"/>
  <c r="BE241" i="19" s="1"/>
  <c r="BI237" i="19"/>
  <c r="BH237" i="19"/>
  <c r="BG237" i="19"/>
  <c r="BF237" i="19"/>
  <c r="T237" i="19"/>
  <c r="R237" i="19"/>
  <c r="P237" i="19"/>
  <c r="P227" i="19" s="1"/>
  <c r="BK237" i="19"/>
  <c r="J237" i="19"/>
  <c r="BE237" i="19"/>
  <c r="BI233" i="19"/>
  <c r="BH233" i="19"/>
  <c r="BG233" i="19"/>
  <c r="BF233" i="19"/>
  <c r="T233" i="19"/>
  <c r="T227" i="19" s="1"/>
  <c r="R233" i="19"/>
  <c r="P233" i="19"/>
  <c r="BK233" i="19"/>
  <c r="J233" i="19"/>
  <c r="BE233" i="19" s="1"/>
  <c r="BI228" i="19"/>
  <c r="BH228" i="19"/>
  <c r="BG228" i="19"/>
  <c r="BF228" i="19"/>
  <c r="T228" i="19"/>
  <c r="R228" i="19"/>
  <c r="R227" i="19" s="1"/>
  <c r="P228" i="19"/>
  <c r="BK228" i="19"/>
  <c r="BK227" i="19" s="1"/>
  <c r="J227" i="19" s="1"/>
  <c r="J104" i="19" s="1"/>
  <c r="J228" i="19"/>
  <c r="BE228" i="19"/>
  <c r="BI224" i="19"/>
  <c r="BH224" i="19"/>
  <c r="BG224" i="19"/>
  <c r="BF224" i="19"/>
  <c r="T224" i="19"/>
  <c r="R224" i="19"/>
  <c r="P224" i="19"/>
  <c r="BK224" i="19"/>
  <c r="J224" i="19"/>
  <c r="BE224" i="19"/>
  <c r="BI216" i="19"/>
  <c r="BH216" i="19"/>
  <c r="BG216" i="19"/>
  <c r="BF216" i="19"/>
  <c r="T216" i="19"/>
  <c r="R216" i="19"/>
  <c r="P216" i="19"/>
  <c r="BK216" i="19"/>
  <c r="J216" i="19"/>
  <c r="BE216" i="19" s="1"/>
  <c r="BI215" i="19"/>
  <c r="BH215" i="19"/>
  <c r="BG215" i="19"/>
  <c r="BF215" i="19"/>
  <c r="T215" i="19"/>
  <c r="R215" i="19"/>
  <c r="P215" i="19"/>
  <c r="P207" i="19" s="1"/>
  <c r="BK215" i="19"/>
  <c r="J215" i="19"/>
  <c r="BE215" i="19"/>
  <c r="BI212" i="19"/>
  <c r="BH212" i="19"/>
  <c r="BG212" i="19"/>
  <c r="BF212" i="19"/>
  <c r="T212" i="19"/>
  <c r="T207" i="19" s="1"/>
  <c r="R212" i="19"/>
  <c r="P212" i="19"/>
  <c r="BK212" i="19"/>
  <c r="J212" i="19"/>
  <c r="BE212" i="19" s="1"/>
  <c r="BI208" i="19"/>
  <c r="BH208" i="19"/>
  <c r="BG208" i="19"/>
  <c r="BF208" i="19"/>
  <c r="T208" i="19"/>
  <c r="R208" i="19"/>
  <c r="R207" i="19" s="1"/>
  <c r="P208" i="19"/>
  <c r="BK208" i="19"/>
  <c r="BK207" i="19" s="1"/>
  <c r="J208" i="19"/>
  <c r="BE208" i="19"/>
  <c r="BI204" i="19"/>
  <c r="BH204" i="19"/>
  <c r="BG204" i="19"/>
  <c r="BF204" i="19"/>
  <c r="T204" i="19"/>
  <c r="R204" i="19"/>
  <c r="P204" i="19"/>
  <c r="BK204" i="19"/>
  <c r="J204" i="19"/>
  <c r="BE204" i="19"/>
  <c r="BI198" i="19"/>
  <c r="BH198" i="19"/>
  <c r="BG198" i="19"/>
  <c r="BF198" i="19"/>
  <c r="T198" i="19"/>
  <c r="R198" i="19"/>
  <c r="P198" i="19"/>
  <c r="BK198" i="19"/>
  <c r="J198" i="19"/>
  <c r="BE198" i="19" s="1"/>
  <c r="BI195" i="19"/>
  <c r="BH195" i="19"/>
  <c r="BG195" i="19"/>
  <c r="BF195" i="19"/>
  <c r="T195" i="19"/>
  <c r="R195" i="19"/>
  <c r="P195" i="19"/>
  <c r="BK195" i="19"/>
  <c r="J195" i="19"/>
  <c r="BE195" i="19"/>
  <c r="BI191" i="19"/>
  <c r="BH191" i="19"/>
  <c r="BG191" i="19"/>
  <c r="BF191" i="19"/>
  <c r="T191" i="19"/>
  <c r="R191" i="19"/>
  <c r="P191" i="19"/>
  <c r="BK191" i="19"/>
  <c r="J191" i="19"/>
  <c r="BE191" i="19" s="1"/>
  <c r="BI186" i="19"/>
  <c r="BH186" i="19"/>
  <c r="BG186" i="19"/>
  <c r="BF186" i="19"/>
  <c r="T186" i="19"/>
  <c r="R186" i="19"/>
  <c r="P186" i="19"/>
  <c r="BK186" i="19"/>
  <c r="J186" i="19"/>
  <c r="BE186" i="19"/>
  <c r="BI182" i="19"/>
  <c r="BH182" i="19"/>
  <c r="BG182" i="19"/>
  <c r="BF182" i="19"/>
  <c r="T182" i="19"/>
  <c r="R182" i="19"/>
  <c r="P182" i="19"/>
  <c r="BK182" i="19"/>
  <c r="J182" i="19"/>
  <c r="BE182" i="19" s="1"/>
  <c r="BI179" i="19"/>
  <c r="BH179" i="19"/>
  <c r="BG179" i="19"/>
  <c r="BF179" i="19"/>
  <c r="T179" i="19"/>
  <c r="R179" i="19"/>
  <c r="P179" i="19"/>
  <c r="BK179" i="19"/>
  <c r="J179" i="19"/>
  <c r="BE179" i="19"/>
  <c r="BI175" i="19"/>
  <c r="BH175" i="19"/>
  <c r="BG175" i="19"/>
  <c r="BF175" i="19"/>
  <c r="T175" i="19"/>
  <c r="R175" i="19"/>
  <c r="P175" i="19"/>
  <c r="BK175" i="19"/>
  <c r="J175" i="19"/>
  <c r="BE175" i="19" s="1"/>
  <c r="BI172" i="19"/>
  <c r="BH172" i="19"/>
  <c r="BG172" i="19"/>
  <c r="BF172" i="19"/>
  <c r="T172" i="19"/>
  <c r="R172" i="19"/>
  <c r="P172" i="19"/>
  <c r="BK172" i="19"/>
  <c r="J172" i="19"/>
  <c r="BE172" i="19"/>
  <c r="BI167" i="19"/>
  <c r="BH167" i="19"/>
  <c r="BG167" i="19"/>
  <c r="BF167" i="19"/>
  <c r="T167" i="19"/>
  <c r="R167" i="19"/>
  <c r="P167" i="19"/>
  <c r="BK167" i="19"/>
  <c r="J167" i="19"/>
  <c r="BE167" i="19" s="1"/>
  <c r="BI162" i="19"/>
  <c r="BH162" i="19"/>
  <c r="BG162" i="19"/>
  <c r="BF162" i="19"/>
  <c r="T162" i="19"/>
  <c r="R162" i="19"/>
  <c r="P162" i="19"/>
  <c r="BK162" i="19"/>
  <c r="J162" i="19"/>
  <c r="BE162" i="19"/>
  <c r="BI160" i="19"/>
  <c r="BH160" i="19"/>
  <c r="BG160" i="19"/>
  <c r="BF160" i="19"/>
  <c r="T160" i="19"/>
  <c r="R160" i="19"/>
  <c r="P160" i="19"/>
  <c r="BK160" i="19"/>
  <c r="J160" i="19"/>
  <c r="BE160" i="19" s="1"/>
  <c r="BI157" i="19"/>
  <c r="BH157" i="19"/>
  <c r="BG157" i="19"/>
  <c r="BF157" i="19"/>
  <c r="T157" i="19"/>
  <c r="R157" i="19"/>
  <c r="P157" i="19"/>
  <c r="BK157" i="19"/>
  <c r="J157" i="19"/>
  <c r="BE157" i="19"/>
  <c r="BI152" i="19"/>
  <c r="BH152" i="19"/>
  <c r="BG152" i="19"/>
  <c r="BF152" i="19"/>
  <c r="T152" i="19"/>
  <c r="R152" i="19"/>
  <c r="P152" i="19"/>
  <c r="BK152" i="19"/>
  <c r="J152" i="19"/>
  <c r="BE152" i="19" s="1"/>
  <c r="BI147" i="19"/>
  <c r="BH147" i="19"/>
  <c r="BG147" i="19"/>
  <c r="BF147" i="19"/>
  <c r="T147" i="19"/>
  <c r="R147" i="19"/>
  <c r="P147" i="19"/>
  <c r="BK147" i="19"/>
  <c r="J147" i="19"/>
  <c r="BE147" i="19"/>
  <c r="BI142" i="19"/>
  <c r="BH142" i="19"/>
  <c r="BG142" i="19"/>
  <c r="BF142" i="19"/>
  <c r="T142" i="19"/>
  <c r="R142" i="19"/>
  <c r="P142" i="19"/>
  <c r="BK142" i="19"/>
  <c r="J142" i="19"/>
  <c r="BE142" i="19" s="1"/>
  <c r="BI136" i="19"/>
  <c r="BH136" i="19"/>
  <c r="F40" i="19" s="1"/>
  <c r="BC116" i="1" s="1"/>
  <c r="BG136" i="19"/>
  <c r="BF136" i="19"/>
  <c r="F38" i="19" s="1"/>
  <c r="BA116" i="1" s="1"/>
  <c r="J38" i="19"/>
  <c r="AW116" i="1" s="1"/>
  <c r="T136" i="19"/>
  <c r="R136" i="19"/>
  <c r="R135" i="19" s="1"/>
  <c r="R134" i="19" s="1"/>
  <c r="R133" i="19" s="1"/>
  <c r="P136" i="19"/>
  <c r="BK136" i="19"/>
  <c r="BK135" i="19" s="1"/>
  <c r="J135" i="19" s="1"/>
  <c r="J102" i="19" s="1"/>
  <c r="J136" i="19"/>
  <c r="BE136" i="19"/>
  <c r="J130" i="19"/>
  <c r="J129" i="19"/>
  <c r="F129" i="19"/>
  <c r="F127" i="19"/>
  <c r="E125" i="19"/>
  <c r="J96" i="19"/>
  <c r="J95" i="19"/>
  <c r="F95" i="19"/>
  <c r="F93" i="19"/>
  <c r="E91" i="19"/>
  <c r="J22" i="19"/>
  <c r="E22" i="19"/>
  <c r="F96" i="19" s="1"/>
  <c r="F130" i="19"/>
  <c r="J21" i="19"/>
  <c r="J16" i="19"/>
  <c r="J93" i="19" s="1"/>
  <c r="J127" i="19"/>
  <c r="E7" i="19"/>
  <c r="E119" i="19"/>
  <c r="E85" i="19"/>
  <c r="J41" i="18"/>
  <c r="J40" i="18"/>
  <c r="AY115" i="1"/>
  <c r="J39" i="18"/>
  <c r="AX115" i="1" s="1"/>
  <c r="BI474" i="18"/>
  <c r="BH474" i="18"/>
  <c r="BG474" i="18"/>
  <c r="BF474" i="18"/>
  <c r="T474" i="18"/>
  <c r="T473" i="18"/>
  <c r="R474" i="18"/>
  <c r="R473" i="18" s="1"/>
  <c r="P474" i="18"/>
  <c r="P473" i="18"/>
  <c r="BK474" i="18"/>
  <c r="BK473" i="18" s="1"/>
  <c r="J473" i="18" s="1"/>
  <c r="J110" i="18" s="1"/>
  <c r="J474" i="18"/>
  <c r="BE474" i="18"/>
  <c r="BI472" i="18"/>
  <c r="BH472" i="18"/>
  <c r="BG472" i="18"/>
  <c r="BF472" i="18"/>
  <c r="T472" i="18"/>
  <c r="T471" i="18"/>
  <c r="R472" i="18"/>
  <c r="R471" i="18" s="1"/>
  <c r="P472" i="18"/>
  <c r="P471" i="18"/>
  <c r="BK472" i="18"/>
  <c r="BK471" i="18" s="1"/>
  <c r="J471" i="18" s="1"/>
  <c r="J109" i="18" s="1"/>
  <c r="J472" i="18"/>
  <c r="BE472" i="18"/>
  <c r="BI462" i="18"/>
  <c r="BH462" i="18"/>
  <c r="BG462" i="18"/>
  <c r="BF462" i="18"/>
  <c r="T462" i="18"/>
  <c r="T461" i="18"/>
  <c r="R462" i="18"/>
  <c r="R461" i="18" s="1"/>
  <c r="P462" i="18"/>
  <c r="P461" i="18"/>
  <c r="BK462" i="18"/>
  <c r="BK461" i="18" s="1"/>
  <c r="J461" i="18" s="1"/>
  <c r="J108" i="18" s="1"/>
  <c r="J462" i="18"/>
  <c r="BE462" i="18"/>
  <c r="BI458" i="18"/>
  <c r="BH458" i="18"/>
  <c r="BG458" i="18"/>
  <c r="BF458" i="18"/>
  <c r="T458" i="18"/>
  <c r="R458" i="18"/>
  <c r="P458" i="18"/>
  <c r="BK458" i="18"/>
  <c r="J458" i="18"/>
  <c r="BE458" i="18"/>
  <c r="BI455" i="18"/>
  <c r="BH455" i="18"/>
  <c r="BG455" i="18"/>
  <c r="BF455" i="18"/>
  <c r="T455" i="18"/>
  <c r="R455" i="18"/>
  <c r="P455" i="18"/>
  <c r="BK455" i="18"/>
  <c r="J455" i="18"/>
  <c r="BE455" i="18" s="1"/>
  <c r="BI449" i="18"/>
  <c r="BH449" i="18"/>
  <c r="BG449" i="18"/>
  <c r="BF449" i="18"/>
  <c r="T449" i="18"/>
  <c r="R449" i="18"/>
  <c r="P449" i="18"/>
  <c r="BK449" i="18"/>
  <c r="J449" i="18"/>
  <c r="BE449" i="18"/>
  <c r="BI443" i="18"/>
  <c r="BH443" i="18"/>
  <c r="BG443" i="18"/>
  <c r="BF443" i="18"/>
  <c r="T443" i="18"/>
  <c r="R443" i="18"/>
  <c r="P443" i="18"/>
  <c r="BK443" i="18"/>
  <c r="J443" i="18"/>
  <c r="BE443" i="18" s="1"/>
  <c r="BI437" i="18"/>
  <c r="BH437" i="18"/>
  <c r="BG437" i="18"/>
  <c r="BF437" i="18"/>
  <c r="T437" i="18"/>
  <c r="R437" i="18"/>
  <c r="P437" i="18"/>
  <c r="BK437" i="18"/>
  <c r="J437" i="18"/>
  <c r="BE437" i="18"/>
  <c r="BI431" i="18"/>
  <c r="BH431" i="18"/>
  <c r="BG431" i="18"/>
  <c r="BF431" i="18"/>
  <c r="T431" i="18"/>
  <c r="R431" i="18"/>
  <c r="P431" i="18"/>
  <c r="BK431" i="18"/>
  <c r="J431" i="18"/>
  <c r="BE431" i="18" s="1"/>
  <c r="BI428" i="18"/>
  <c r="BH428" i="18"/>
  <c r="BG428" i="18"/>
  <c r="BF428" i="18"/>
  <c r="T428" i="18"/>
  <c r="R428" i="18"/>
  <c r="R427" i="18" s="1"/>
  <c r="P428" i="18"/>
  <c r="BK428" i="18"/>
  <c r="BK427" i="18" s="1"/>
  <c r="J427" i="18" s="1"/>
  <c r="J107" i="18" s="1"/>
  <c r="J428" i="18"/>
  <c r="BE428" i="18"/>
  <c r="BI426" i="18"/>
  <c r="BH426" i="18"/>
  <c r="BG426" i="18"/>
  <c r="BF426" i="18"/>
  <c r="T426" i="18"/>
  <c r="R426" i="18"/>
  <c r="P426" i="18"/>
  <c r="BK426" i="18"/>
  <c r="J426" i="18"/>
  <c r="BE426" i="18"/>
  <c r="BI422" i="18"/>
  <c r="BH422" i="18"/>
  <c r="BG422" i="18"/>
  <c r="BF422" i="18"/>
  <c r="T422" i="18"/>
  <c r="R422" i="18"/>
  <c r="P422" i="18"/>
  <c r="BK422" i="18"/>
  <c r="J422" i="18"/>
  <c r="BE422" i="18" s="1"/>
  <c r="BI418" i="18"/>
  <c r="BH418" i="18"/>
  <c r="BG418" i="18"/>
  <c r="BF418" i="18"/>
  <c r="T418" i="18"/>
  <c r="R418" i="18"/>
  <c r="P418" i="18"/>
  <c r="BK418" i="18"/>
  <c r="J418" i="18"/>
  <c r="BE418" i="18"/>
  <c r="BI417" i="18"/>
  <c r="BH417" i="18"/>
  <c r="BG417" i="18"/>
  <c r="BF417" i="18"/>
  <c r="T417" i="18"/>
  <c r="R417" i="18"/>
  <c r="P417" i="18"/>
  <c r="BK417" i="18"/>
  <c r="J417" i="18"/>
  <c r="BE417" i="18" s="1"/>
  <c r="BI416" i="18"/>
  <c r="BH416" i="18"/>
  <c r="BG416" i="18"/>
  <c r="BF416" i="18"/>
  <c r="T416" i="18"/>
  <c r="R416" i="18"/>
  <c r="P416" i="18"/>
  <c r="BK416" i="18"/>
  <c r="J416" i="18"/>
  <c r="BE416" i="18"/>
  <c r="BI413" i="18"/>
  <c r="BH413" i="18"/>
  <c r="BG413" i="18"/>
  <c r="BF413" i="18"/>
  <c r="T413" i="18"/>
  <c r="R413" i="18"/>
  <c r="P413" i="18"/>
  <c r="BK413" i="18"/>
  <c r="J413" i="18"/>
  <c r="BE413" i="18" s="1"/>
  <c r="BI412" i="18"/>
  <c r="BH412" i="18"/>
  <c r="BG412" i="18"/>
  <c r="BF412" i="18"/>
  <c r="T412" i="18"/>
  <c r="R412" i="18"/>
  <c r="P412" i="18"/>
  <c r="BK412" i="18"/>
  <c r="J412" i="18"/>
  <c r="BE412" i="18"/>
  <c r="BI409" i="18"/>
  <c r="BH409" i="18"/>
  <c r="BG409" i="18"/>
  <c r="BF409" i="18"/>
  <c r="T409" i="18"/>
  <c r="R409" i="18"/>
  <c r="P409" i="18"/>
  <c r="BK409" i="18"/>
  <c r="J409" i="18"/>
  <c r="BE409" i="18" s="1"/>
  <c r="BI408" i="18"/>
  <c r="BH408" i="18"/>
  <c r="BG408" i="18"/>
  <c r="BF408" i="18"/>
  <c r="T408" i="18"/>
  <c r="R408" i="18"/>
  <c r="P408" i="18"/>
  <c r="BK408" i="18"/>
  <c r="J408" i="18"/>
  <c r="BE408" i="18"/>
  <c r="BI407" i="18"/>
  <c r="BH407" i="18"/>
  <c r="BG407" i="18"/>
  <c r="BF407" i="18"/>
  <c r="T407" i="18"/>
  <c r="R407" i="18"/>
  <c r="P407" i="18"/>
  <c r="BK407" i="18"/>
  <c r="J407" i="18"/>
  <c r="BE407" i="18" s="1"/>
  <c r="BI404" i="18"/>
  <c r="BH404" i="18"/>
  <c r="BG404" i="18"/>
  <c r="BF404" i="18"/>
  <c r="T404" i="18"/>
  <c r="R404" i="18"/>
  <c r="P404" i="18"/>
  <c r="BK404" i="18"/>
  <c r="J404" i="18"/>
  <c r="BE404" i="18"/>
  <c r="BI403" i="18"/>
  <c r="BH403" i="18"/>
  <c r="BG403" i="18"/>
  <c r="BF403" i="18"/>
  <c r="T403" i="18"/>
  <c r="R403" i="18"/>
  <c r="P403" i="18"/>
  <c r="BK403" i="18"/>
  <c r="J403" i="18"/>
  <c r="BE403" i="18" s="1"/>
  <c r="BI400" i="18"/>
  <c r="BH400" i="18"/>
  <c r="BG400" i="18"/>
  <c r="BF400" i="18"/>
  <c r="T400" i="18"/>
  <c r="R400" i="18"/>
  <c r="P400" i="18"/>
  <c r="BK400" i="18"/>
  <c r="J400" i="18"/>
  <c r="BE400" i="18"/>
  <c r="BI399" i="18"/>
  <c r="BH399" i="18"/>
  <c r="BG399" i="18"/>
  <c r="BF399" i="18"/>
  <c r="T399" i="18"/>
  <c r="R399" i="18"/>
  <c r="P399" i="18"/>
  <c r="BK399" i="18"/>
  <c r="J399" i="18"/>
  <c r="BE399" i="18" s="1"/>
  <c r="BI398" i="18"/>
  <c r="BH398" i="18"/>
  <c r="BG398" i="18"/>
  <c r="BF398" i="18"/>
  <c r="T398" i="18"/>
  <c r="R398" i="18"/>
  <c r="P398" i="18"/>
  <c r="BK398" i="18"/>
  <c r="J398" i="18"/>
  <c r="BE398" i="18"/>
  <c r="BI397" i="18"/>
  <c r="BH397" i="18"/>
  <c r="BG397" i="18"/>
  <c r="BF397" i="18"/>
  <c r="T397" i="18"/>
  <c r="R397" i="18"/>
  <c r="P397" i="18"/>
  <c r="BK397" i="18"/>
  <c r="J397" i="18"/>
  <c r="BE397" i="18" s="1"/>
  <c r="BI394" i="18"/>
  <c r="BH394" i="18"/>
  <c r="BG394" i="18"/>
  <c r="BF394" i="18"/>
  <c r="T394" i="18"/>
  <c r="R394" i="18"/>
  <c r="P394" i="18"/>
  <c r="BK394" i="18"/>
  <c r="J394" i="18"/>
  <c r="BE394" i="18"/>
  <c r="BI393" i="18"/>
  <c r="BH393" i="18"/>
  <c r="BG393" i="18"/>
  <c r="BF393" i="18"/>
  <c r="T393" i="18"/>
  <c r="R393" i="18"/>
  <c r="P393" i="18"/>
  <c r="BK393" i="18"/>
  <c r="J393" i="18"/>
  <c r="BE393" i="18" s="1"/>
  <c r="BI390" i="18"/>
  <c r="BH390" i="18"/>
  <c r="BG390" i="18"/>
  <c r="BF390" i="18"/>
  <c r="T390" i="18"/>
  <c r="R390" i="18"/>
  <c r="P390" i="18"/>
  <c r="BK390" i="18"/>
  <c r="J390" i="18"/>
  <c r="BE390" i="18"/>
  <c r="BI389" i="18"/>
  <c r="BH389" i="18"/>
  <c r="BG389" i="18"/>
  <c r="BF389" i="18"/>
  <c r="T389" i="18"/>
  <c r="R389" i="18"/>
  <c r="P389" i="18"/>
  <c r="BK389" i="18"/>
  <c r="J389" i="18"/>
  <c r="BE389" i="18" s="1"/>
  <c r="BI388" i="18"/>
  <c r="BH388" i="18"/>
  <c r="BG388" i="18"/>
  <c r="BF388" i="18"/>
  <c r="T388" i="18"/>
  <c r="R388" i="18"/>
  <c r="P388" i="18"/>
  <c r="BK388" i="18"/>
  <c r="J388" i="18"/>
  <c r="BE388" i="18"/>
  <c r="BI385" i="18"/>
  <c r="BH385" i="18"/>
  <c r="BG385" i="18"/>
  <c r="BF385" i="18"/>
  <c r="T385" i="18"/>
  <c r="R385" i="18"/>
  <c r="P385" i="18"/>
  <c r="BK385" i="18"/>
  <c r="J385" i="18"/>
  <c r="BE385" i="18" s="1"/>
  <c r="BI384" i="18"/>
  <c r="BH384" i="18"/>
  <c r="BG384" i="18"/>
  <c r="BF384" i="18"/>
  <c r="T384" i="18"/>
  <c r="R384" i="18"/>
  <c r="P384" i="18"/>
  <c r="BK384" i="18"/>
  <c r="J384" i="18"/>
  <c r="BE384" i="18"/>
  <c r="BI381" i="18"/>
  <c r="BH381" i="18"/>
  <c r="BG381" i="18"/>
  <c r="BF381" i="18"/>
  <c r="T381" i="18"/>
  <c r="R381" i="18"/>
  <c r="P381" i="18"/>
  <c r="BK381" i="18"/>
  <c r="J381" i="18"/>
  <c r="BE381" i="18" s="1"/>
  <c r="BI379" i="18"/>
  <c r="BH379" i="18"/>
  <c r="BG379" i="18"/>
  <c r="BF379" i="18"/>
  <c r="T379" i="18"/>
  <c r="R379" i="18"/>
  <c r="P379" i="18"/>
  <c r="BK379" i="18"/>
  <c r="J379" i="18"/>
  <c r="BE379" i="18"/>
  <c r="BI377" i="18"/>
  <c r="BH377" i="18"/>
  <c r="BG377" i="18"/>
  <c r="BF377" i="18"/>
  <c r="T377" i="18"/>
  <c r="R377" i="18"/>
  <c r="P377" i="18"/>
  <c r="BK377" i="18"/>
  <c r="J377" i="18"/>
  <c r="BE377" i="18" s="1"/>
  <c r="BI375" i="18"/>
  <c r="BH375" i="18"/>
  <c r="BG375" i="18"/>
  <c r="BF375" i="18"/>
  <c r="T375" i="18"/>
  <c r="R375" i="18"/>
  <c r="P375" i="18"/>
  <c r="BK375" i="18"/>
  <c r="J375" i="18"/>
  <c r="BE375" i="18"/>
  <c r="BI370" i="18"/>
  <c r="BH370" i="18"/>
  <c r="BG370" i="18"/>
  <c r="BF370" i="18"/>
  <c r="T370" i="18"/>
  <c r="R370" i="18"/>
  <c r="P370" i="18"/>
  <c r="BK370" i="18"/>
  <c r="J370" i="18"/>
  <c r="BE370" i="18" s="1"/>
  <c r="BI369" i="18"/>
  <c r="BH369" i="18"/>
  <c r="BG369" i="18"/>
  <c r="BF369" i="18"/>
  <c r="T369" i="18"/>
  <c r="R369" i="18"/>
  <c r="P369" i="18"/>
  <c r="BK369" i="18"/>
  <c r="J369" i="18"/>
  <c r="BE369" i="18"/>
  <c r="BI364" i="18"/>
  <c r="BH364" i="18"/>
  <c r="BG364" i="18"/>
  <c r="BF364" i="18"/>
  <c r="T364" i="18"/>
  <c r="R364" i="18"/>
  <c r="R363" i="18"/>
  <c r="P364" i="18"/>
  <c r="P363" i="18" s="1"/>
  <c r="BK364" i="18"/>
  <c r="BK363" i="18"/>
  <c r="J363" i="18"/>
  <c r="J106" i="18" s="1"/>
  <c r="J364" i="18"/>
  <c r="BE364" i="18" s="1"/>
  <c r="BI359" i="18"/>
  <c r="BH359" i="18"/>
  <c r="BG359" i="18"/>
  <c r="BF359" i="18"/>
  <c r="T359" i="18"/>
  <c r="R359" i="18"/>
  <c r="P359" i="18"/>
  <c r="BK359" i="18"/>
  <c r="J359" i="18"/>
  <c r="BE359" i="18" s="1"/>
  <c r="BI355" i="18"/>
  <c r="BH355" i="18"/>
  <c r="BG355" i="18"/>
  <c r="BF355" i="18"/>
  <c r="T355" i="18"/>
  <c r="R355" i="18"/>
  <c r="P355" i="18"/>
  <c r="BK355" i="18"/>
  <c r="J355" i="18"/>
  <c r="BE355" i="18"/>
  <c r="BI349" i="18"/>
  <c r="BH349" i="18"/>
  <c r="BG349" i="18"/>
  <c r="BF349" i="18"/>
  <c r="T349" i="18"/>
  <c r="R349" i="18"/>
  <c r="P349" i="18"/>
  <c r="BK349" i="18"/>
  <c r="J349" i="18"/>
  <c r="BE349" i="18" s="1"/>
  <c r="BI343" i="18"/>
  <c r="BH343" i="18"/>
  <c r="BG343" i="18"/>
  <c r="BF343" i="18"/>
  <c r="T343" i="18"/>
  <c r="R343" i="18"/>
  <c r="P343" i="18"/>
  <c r="BK343" i="18"/>
  <c r="J343" i="18"/>
  <c r="BE343" i="18"/>
  <c r="BI337" i="18"/>
  <c r="BH337" i="18"/>
  <c r="BG337" i="18"/>
  <c r="BF337" i="18"/>
  <c r="T337" i="18"/>
  <c r="R337" i="18"/>
  <c r="P337" i="18"/>
  <c r="BK337" i="18"/>
  <c r="J337" i="18"/>
  <c r="BE337" i="18" s="1"/>
  <c r="BI333" i="18"/>
  <c r="BH333" i="18"/>
  <c r="BG333" i="18"/>
  <c r="BF333" i="18"/>
  <c r="T333" i="18"/>
  <c r="R333" i="18"/>
  <c r="P333" i="18"/>
  <c r="BK333" i="18"/>
  <c r="J333" i="18"/>
  <c r="BE333" i="18"/>
  <c r="BI329" i="18"/>
  <c r="BH329" i="18"/>
  <c r="BG329" i="18"/>
  <c r="BF329" i="18"/>
  <c r="T329" i="18"/>
  <c r="R329" i="18"/>
  <c r="P329" i="18"/>
  <c r="BK329" i="18"/>
  <c r="J329" i="18"/>
  <c r="BE329" i="18" s="1"/>
  <c r="BI323" i="18"/>
  <c r="BH323" i="18"/>
  <c r="BG323" i="18"/>
  <c r="BF323" i="18"/>
  <c r="T323" i="18"/>
  <c r="R323" i="18"/>
  <c r="P323" i="18"/>
  <c r="BK323" i="18"/>
  <c r="J323" i="18"/>
  <c r="BE323" i="18"/>
  <c r="BI319" i="18"/>
  <c r="BH319" i="18"/>
  <c r="BG319" i="18"/>
  <c r="BF319" i="18"/>
  <c r="T319" i="18"/>
  <c r="R319" i="18"/>
  <c r="P319" i="18"/>
  <c r="BK319" i="18"/>
  <c r="J319" i="18"/>
  <c r="BE319" i="18" s="1"/>
  <c r="BI312" i="18"/>
  <c r="BH312" i="18"/>
  <c r="BG312" i="18"/>
  <c r="BF312" i="18"/>
  <c r="T312" i="18"/>
  <c r="R312" i="18"/>
  <c r="P312" i="18"/>
  <c r="BK312" i="18"/>
  <c r="J312" i="18"/>
  <c r="BE312" i="18"/>
  <c r="BI307" i="18"/>
  <c r="BH307" i="18"/>
  <c r="BG307" i="18"/>
  <c r="BF307" i="18"/>
  <c r="T307" i="18"/>
  <c r="R307" i="18"/>
  <c r="P307" i="18"/>
  <c r="BK307" i="18"/>
  <c r="J307" i="18"/>
  <c r="BE307" i="18" s="1"/>
  <c r="BI302" i="18"/>
  <c r="BH302" i="18"/>
  <c r="BG302" i="18"/>
  <c r="BF302" i="18"/>
  <c r="T302" i="18"/>
  <c r="R302" i="18"/>
  <c r="P302" i="18"/>
  <c r="BK302" i="18"/>
  <c r="J302" i="18"/>
  <c r="BE302" i="18"/>
  <c r="BI298" i="18"/>
  <c r="BH298" i="18"/>
  <c r="BG298" i="18"/>
  <c r="BF298" i="18"/>
  <c r="T298" i="18"/>
  <c r="R298" i="18"/>
  <c r="R297" i="18"/>
  <c r="P298" i="18"/>
  <c r="BK298" i="18"/>
  <c r="BK297" i="18"/>
  <c r="J297" i="18"/>
  <c r="J105" i="18" s="1"/>
  <c r="J298" i="18"/>
  <c r="BE298" i="18" s="1"/>
  <c r="BI294" i="18"/>
  <c r="BH294" i="18"/>
  <c r="BG294" i="18"/>
  <c r="BF294" i="18"/>
  <c r="T294" i="18"/>
  <c r="R294" i="18"/>
  <c r="P294" i="18"/>
  <c r="BK294" i="18"/>
  <c r="J294" i="18"/>
  <c r="BE294" i="18" s="1"/>
  <c r="BI286" i="18"/>
  <c r="BH286" i="18"/>
  <c r="BG286" i="18"/>
  <c r="BF286" i="18"/>
  <c r="T286" i="18"/>
  <c r="R286" i="18"/>
  <c r="P286" i="18"/>
  <c r="BK286" i="18"/>
  <c r="J286" i="18"/>
  <c r="BE286" i="18"/>
  <c r="BI285" i="18"/>
  <c r="BH285" i="18"/>
  <c r="BG285" i="18"/>
  <c r="BF285" i="18"/>
  <c r="T285" i="18"/>
  <c r="R285" i="18"/>
  <c r="P285" i="18"/>
  <c r="BK285" i="18"/>
  <c r="J285" i="18"/>
  <c r="BE285" i="18" s="1"/>
  <c r="BI282" i="18"/>
  <c r="BH282" i="18"/>
  <c r="BG282" i="18"/>
  <c r="BF282" i="18"/>
  <c r="T282" i="18"/>
  <c r="R282" i="18"/>
  <c r="P282" i="18"/>
  <c r="BK282" i="18"/>
  <c r="J282" i="18"/>
  <c r="BE282" i="18"/>
  <c r="BI281" i="18"/>
  <c r="BH281" i="18"/>
  <c r="BG281" i="18"/>
  <c r="BF281" i="18"/>
  <c r="T281" i="18"/>
  <c r="R281" i="18"/>
  <c r="P281" i="18"/>
  <c r="BK281" i="18"/>
  <c r="J281" i="18"/>
  <c r="BE281" i="18" s="1"/>
  <c r="BI280" i="18"/>
  <c r="BH280" i="18"/>
  <c r="BG280" i="18"/>
  <c r="BF280" i="18"/>
  <c r="T280" i="18"/>
  <c r="R280" i="18"/>
  <c r="P280" i="18"/>
  <c r="BK280" i="18"/>
  <c r="J280" i="18"/>
  <c r="BE280" i="18"/>
  <c r="BI279" i="18"/>
  <c r="BH279" i="18"/>
  <c r="BG279" i="18"/>
  <c r="BF279" i="18"/>
  <c r="T279" i="18"/>
  <c r="R279" i="18"/>
  <c r="P279" i="18"/>
  <c r="BK279" i="18"/>
  <c r="J279" i="18"/>
  <c r="BE279" i="18" s="1"/>
  <c r="BI278" i="18"/>
  <c r="BH278" i="18"/>
  <c r="BG278" i="18"/>
  <c r="BF278" i="18"/>
  <c r="T278" i="18"/>
  <c r="R278" i="18"/>
  <c r="P278" i="18"/>
  <c r="BK278" i="18"/>
  <c r="J278" i="18"/>
  <c r="BE278" i="18"/>
  <c r="BI275" i="18"/>
  <c r="BH275" i="18"/>
  <c r="BG275" i="18"/>
  <c r="BF275" i="18"/>
  <c r="T275" i="18"/>
  <c r="R275" i="18"/>
  <c r="P275" i="18"/>
  <c r="BK275" i="18"/>
  <c r="J275" i="18"/>
  <c r="BE275" i="18" s="1"/>
  <c r="BI271" i="18"/>
  <c r="BH271" i="18"/>
  <c r="BG271" i="18"/>
  <c r="BF271" i="18"/>
  <c r="T271" i="18"/>
  <c r="R271" i="18"/>
  <c r="R270" i="18" s="1"/>
  <c r="P271" i="18"/>
  <c r="BK271" i="18"/>
  <c r="BK270" i="18" s="1"/>
  <c r="J270" i="18" s="1"/>
  <c r="J104" i="18" s="1"/>
  <c r="J271" i="18"/>
  <c r="BE271" i="18"/>
  <c r="BI269" i="18"/>
  <c r="BH269" i="18"/>
  <c r="BG269" i="18"/>
  <c r="BF269" i="18"/>
  <c r="T269" i="18"/>
  <c r="R269" i="18"/>
  <c r="P269" i="18"/>
  <c r="BK269" i="18"/>
  <c r="J269" i="18"/>
  <c r="BE269" i="18"/>
  <c r="BI266" i="18"/>
  <c r="BH266" i="18"/>
  <c r="BG266" i="18"/>
  <c r="BF266" i="18"/>
  <c r="T266" i="18"/>
  <c r="T265" i="18" s="1"/>
  <c r="R266" i="18"/>
  <c r="R265" i="18"/>
  <c r="P266" i="18"/>
  <c r="BK266" i="18"/>
  <c r="BK265" i="18"/>
  <c r="J265" i="18"/>
  <c r="J103" i="18" s="1"/>
  <c r="J266" i="18"/>
  <c r="BE266" i="18" s="1"/>
  <c r="BI263" i="18"/>
  <c r="BH263" i="18"/>
  <c r="BG263" i="18"/>
  <c r="BF263" i="18"/>
  <c r="T263" i="18"/>
  <c r="R263" i="18"/>
  <c r="P263" i="18"/>
  <c r="BK263" i="18"/>
  <c r="J263" i="18"/>
  <c r="BE263" i="18" s="1"/>
  <c r="BI261" i="18"/>
  <c r="BH261" i="18"/>
  <c r="BG261" i="18"/>
  <c r="BF261" i="18"/>
  <c r="T261" i="18"/>
  <c r="R261" i="18"/>
  <c r="P261" i="18"/>
  <c r="BK261" i="18"/>
  <c r="J261" i="18"/>
  <c r="BE261" i="18"/>
  <c r="BI258" i="18"/>
  <c r="BH258" i="18"/>
  <c r="BG258" i="18"/>
  <c r="BF258" i="18"/>
  <c r="T258" i="18"/>
  <c r="R258" i="18"/>
  <c r="P258" i="18"/>
  <c r="BK258" i="18"/>
  <c r="J258" i="18"/>
  <c r="BE258" i="18" s="1"/>
  <c r="BI256" i="18"/>
  <c r="BH256" i="18"/>
  <c r="BG256" i="18"/>
  <c r="BF256" i="18"/>
  <c r="T256" i="18"/>
  <c r="R256" i="18"/>
  <c r="P256" i="18"/>
  <c r="BK256" i="18"/>
  <c r="J256" i="18"/>
  <c r="BE256" i="18"/>
  <c r="BI253" i="18"/>
  <c r="BH253" i="18"/>
  <c r="BG253" i="18"/>
  <c r="BF253" i="18"/>
  <c r="T253" i="18"/>
  <c r="R253" i="18"/>
  <c r="P253" i="18"/>
  <c r="BK253" i="18"/>
  <c r="J253" i="18"/>
  <c r="BE253" i="18" s="1"/>
  <c r="BI247" i="18"/>
  <c r="BH247" i="18"/>
  <c r="BG247" i="18"/>
  <c r="BF247" i="18"/>
  <c r="T247" i="18"/>
  <c r="R247" i="18"/>
  <c r="P247" i="18"/>
  <c r="BK247" i="18"/>
  <c r="J247" i="18"/>
  <c r="BE247" i="18"/>
  <c r="BI246" i="18"/>
  <c r="BH246" i="18"/>
  <c r="BG246" i="18"/>
  <c r="BF246" i="18"/>
  <c r="T246" i="18"/>
  <c r="R246" i="18"/>
  <c r="P246" i="18"/>
  <c r="BK246" i="18"/>
  <c r="J246" i="18"/>
  <c r="BE246" i="18" s="1"/>
  <c r="BI243" i="18"/>
  <c r="BH243" i="18"/>
  <c r="BG243" i="18"/>
  <c r="BF243" i="18"/>
  <c r="T243" i="18"/>
  <c r="R243" i="18"/>
  <c r="P243" i="18"/>
  <c r="BK243" i="18"/>
  <c r="J243" i="18"/>
  <c r="BE243" i="18"/>
  <c r="BI237" i="18"/>
  <c r="BH237" i="18"/>
  <c r="BG237" i="18"/>
  <c r="BF237" i="18"/>
  <c r="T237" i="18"/>
  <c r="R237" i="18"/>
  <c r="P237" i="18"/>
  <c r="BK237" i="18"/>
  <c r="J237" i="18"/>
  <c r="BE237" i="18" s="1"/>
  <c r="BI231" i="18"/>
  <c r="BH231" i="18"/>
  <c r="BG231" i="18"/>
  <c r="BF231" i="18"/>
  <c r="T231" i="18"/>
  <c r="R231" i="18"/>
  <c r="P231" i="18"/>
  <c r="BK231" i="18"/>
  <c r="J231" i="18"/>
  <c r="BE231" i="18"/>
  <c r="BI226" i="18"/>
  <c r="BH226" i="18"/>
  <c r="BG226" i="18"/>
  <c r="BF226" i="18"/>
  <c r="T226" i="18"/>
  <c r="R226" i="18"/>
  <c r="P226" i="18"/>
  <c r="BK226" i="18"/>
  <c r="J226" i="18"/>
  <c r="BE226" i="18" s="1"/>
  <c r="BI222" i="18"/>
  <c r="BH222" i="18"/>
  <c r="BG222" i="18"/>
  <c r="BF222" i="18"/>
  <c r="T222" i="18"/>
  <c r="R222" i="18"/>
  <c r="P222" i="18"/>
  <c r="BK222" i="18"/>
  <c r="J222" i="18"/>
  <c r="BE222" i="18"/>
  <c r="BI219" i="18"/>
  <c r="BH219" i="18"/>
  <c r="BG219" i="18"/>
  <c r="BF219" i="18"/>
  <c r="T219" i="18"/>
  <c r="R219" i="18"/>
  <c r="P219" i="18"/>
  <c r="BK219" i="18"/>
  <c r="J219" i="18"/>
  <c r="BE219" i="18" s="1"/>
  <c r="BI215" i="18"/>
  <c r="BH215" i="18"/>
  <c r="BG215" i="18"/>
  <c r="BF215" i="18"/>
  <c r="T215" i="18"/>
  <c r="R215" i="18"/>
  <c r="P215" i="18"/>
  <c r="BK215" i="18"/>
  <c r="J215" i="18"/>
  <c r="BE215" i="18"/>
  <c r="BI212" i="18"/>
  <c r="BH212" i="18"/>
  <c r="BG212" i="18"/>
  <c r="BF212" i="18"/>
  <c r="T212" i="18"/>
  <c r="R212" i="18"/>
  <c r="P212" i="18"/>
  <c r="BK212" i="18"/>
  <c r="J212" i="18"/>
  <c r="BE212" i="18" s="1"/>
  <c r="BI204" i="18"/>
  <c r="BH204" i="18"/>
  <c r="BG204" i="18"/>
  <c r="BF204" i="18"/>
  <c r="T204" i="18"/>
  <c r="R204" i="18"/>
  <c r="P204" i="18"/>
  <c r="BK204" i="18"/>
  <c r="J204" i="18"/>
  <c r="BE204" i="18"/>
  <c r="BI199" i="18"/>
  <c r="BH199" i="18"/>
  <c r="BG199" i="18"/>
  <c r="BF199" i="18"/>
  <c r="T199" i="18"/>
  <c r="R199" i="18"/>
  <c r="P199" i="18"/>
  <c r="BK199" i="18"/>
  <c r="J199" i="18"/>
  <c r="BE199" i="18" s="1"/>
  <c r="BI197" i="18"/>
  <c r="BH197" i="18"/>
  <c r="BG197" i="18"/>
  <c r="BF197" i="18"/>
  <c r="T197" i="18"/>
  <c r="R197" i="18"/>
  <c r="P197" i="18"/>
  <c r="BK197" i="18"/>
  <c r="J197" i="18"/>
  <c r="BE197" i="18"/>
  <c r="BI193" i="18"/>
  <c r="BH193" i="18"/>
  <c r="BG193" i="18"/>
  <c r="BF193" i="18"/>
  <c r="T193" i="18"/>
  <c r="R193" i="18"/>
  <c r="P193" i="18"/>
  <c r="BK193" i="18"/>
  <c r="J193" i="18"/>
  <c r="BE193" i="18" s="1"/>
  <c r="BI190" i="18"/>
  <c r="BH190" i="18"/>
  <c r="BG190" i="18"/>
  <c r="BF190" i="18"/>
  <c r="T190" i="18"/>
  <c r="R190" i="18"/>
  <c r="P190" i="18"/>
  <c r="BK190" i="18"/>
  <c r="J190" i="18"/>
  <c r="BE190" i="18"/>
  <c r="BI187" i="18"/>
  <c r="BH187" i="18"/>
  <c r="BG187" i="18"/>
  <c r="BF187" i="18"/>
  <c r="T187" i="18"/>
  <c r="R187" i="18"/>
  <c r="P187" i="18"/>
  <c r="BK187" i="18"/>
  <c r="J187" i="18"/>
  <c r="BE187" i="18" s="1"/>
  <c r="BI184" i="18"/>
  <c r="BH184" i="18"/>
  <c r="BG184" i="18"/>
  <c r="BF184" i="18"/>
  <c r="T184" i="18"/>
  <c r="R184" i="18"/>
  <c r="P184" i="18"/>
  <c r="BK184" i="18"/>
  <c r="J184" i="18"/>
  <c r="BE184" i="18"/>
  <c r="BI181" i="18"/>
  <c r="BH181" i="18"/>
  <c r="BG181" i="18"/>
  <c r="BF181" i="18"/>
  <c r="T181" i="18"/>
  <c r="R181" i="18"/>
  <c r="P181" i="18"/>
  <c r="BK181" i="18"/>
  <c r="J181" i="18"/>
  <c r="BE181" i="18" s="1"/>
  <c r="BI178" i="18"/>
  <c r="BH178" i="18"/>
  <c r="BG178" i="18"/>
  <c r="BF178" i="18"/>
  <c r="T178" i="18"/>
  <c r="R178" i="18"/>
  <c r="P178" i="18"/>
  <c r="BK178" i="18"/>
  <c r="J178" i="18"/>
  <c r="BE178" i="18"/>
  <c r="BI171" i="18"/>
  <c r="BH171" i="18"/>
  <c r="BG171" i="18"/>
  <c r="BF171" i="18"/>
  <c r="T171" i="18"/>
  <c r="R171" i="18"/>
  <c r="P171" i="18"/>
  <c r="BK171" i="18"/>
  <c r="J171" i="18"/>
  <c r="BE171" i="18" s="1"/>
  <c r="BI164" i="18"/>
  <c r="BH164" i="18"/>
  <c r="BG164" i="18"/>
  <c r="BF164" i="18"/>
  <c r="T164" i="18"/>
  <c r="R164" i="18"/>
  <c r="P164" i="18"/>
  <c r="BK164" i="18"/>
  <c r="J164" i="18"/>
  <c r="BE164" i="18"/>
  <c r="BI156" i="18"/>
  <c r="BH156" i="18"/>
  <c r="BG156" i="18"/>
  <c r="BF156" i="18"/>
  <c r="T156" i="18"/>
  <c r="R156" i="18"/>
  <c r="P156" i="18"/>
  <c r="BK156" i="18"/>
  <c r="J156" i="18"/>
  <c r="BE156" i="18" s="1"/>
  <c r="BI147" i="18"/>
  <c r="BH147" i="18"/>
  <c r="BG147" i="18"/>
  <c r="BF147" i="18"/>
  <c r="T147" i="18"/>
  <c r="R147" i="18"/>
  <c r="P147" i="18"/>
  <c r="BK147" i="18"/>
  <c r="J147" i="18"/>
  <c r="BE147" i="18"/>
  <c r="BI141" i="18"/>
  <c r="BH141" i="18"/>
  <c r="BG141" i="18"/>
  <c r="BF141" i="18"/>
  <c r="T141" i="18"/>
  <c r="R141" i="18"/>
  <c r="P141" i="18"/>
  <c r="BK141" i="18"/>
  <c r="J141" i="18"/>
  <c r="BE141" i="18" s="1"/>
  <c r="BI137" i="18"/>
  <c r="BH137" i="18"/>
  <c r="F40" i="18" s="1"/>
  <c r="BC115" i="1" s="1"/>
  <c r="BG137" i="18"/>
  <c r="BF137" i="18"/>
  <c r="F38" i="18" s="1"/>
  <c r="BA115" i="1" s="1"/>
  <c r="J38" i="18"/>
  <c r="AW115" i="1" s="1"/>
  <c r="T137" i="18"/>
  <c r="R137" i="18"/>
  <c r="R136" i="18" s="1"/>
  <c r="P137" i="18"/>
  <c r="BK137" i="18"/>
  <c r="BK136" i="18" s="1"/>
  <c r="J136" i="18" s="1"/>
  <c r="J102" i="18" s="1"/>
  <c r="J137" i="18"/>
  <c r="BE137" i="18" s="1"/>
  <c r="J131" i="18"/>
  <c r="J130" i="18"/>
  <c r="F130" i="18"/>
  <c r="F128" i="18"/>
  <c r="E126" i="18"/>
  <c r="J96" i="18"/>
  <c r="J95" i="18"/>
  <c r="F95" i="18"/>
  <c r="F93" i="18"/>
  <c r="E91" i="18"/>
  <c r="J22" i="18"/>
  <c r="E22" i="18"/>
  <c r="F96" i="18" s="1"/>
  <c r="F131" i="18"/>
  <c r="J21" i="18"/>
  <c r="J16" i="18"/>
  <c r="J93" i="18" s="1"/>
  <c r="J128" i="18"/>
  <c r="E7" i="18"/>
  <c r="E120" i="18"/>
  <c r="E85" i="18"/>
  <c r="J41" i="17"/>
  <c r="J40" i="17"/>
  <c r="AY114" i="1"/>
  <c r="J39" i="17"/>
  <c r="AX114" i="1" s="1"/>
  <c r="BI455" i="17"/>
  <c r="BH455" i="17"/>
  <c r="BG455" i="17"/>
  <c r="BF455" i="17"/>
  <c r="T455" i="17"/>
  <c r="R455" i="17"/>
  <c r="R453" i="17" s="1"/>
  <c r="P455" i="17"/>
  <c r="BK455" i="17"/>
  <c r="J455" i="17"/>
  <c r="BE455" i="17"/>
  <c r="BI454" i="17"/>
  <c r="BH454" i="17"/>
  <c r="BG454" i="17"/>
  <c r="BF454" i="17"/>
  <c r="T454" i="17"/>
  <c r="T453" i="17" s="1"/>
  <c r="R454" i="17"/>
  <c r="P454" i="17"/>
  <c r="P453" i="17" s="1"/>
  <c r="BK454" i="17"/>
  <c r="BK453" i="17"/>
  <c r="J453" i="17"/>
  <c r="J110" i="17" s="1"/>
  <c r="J454" i="17"/>
  <c r="BE454" i="17" s="1"/>
  <c r="BI452" i="17"/>
  <c r="BH452" i="17"/>
  <c r="BG452" i="17"/>
  <c r="BF452" i="17"/>
  <c r="T452" i="17"/>
  <c r="T451" i="17" s="1"/>
  <c r="R452" i="17"/>
  <c r="R451" i="17"/>
  <c r="P452" i="17"/>
  <c r="P451" i="17" s="1"/>
  <c r="BK452" i="17"/>
  <c r="BK451" i="17"/>
  <c r="J451" i="17"/>
  <c r="J109" i="17" s="1"/>
  <c r="J452" i="17"/>
  <c r="BE452" i="17" s="1"/>
  <c r="BI442" i="17"/>
  <c r="BH442" i="17"/>
  <c r="BG442" i="17"/>
  <c r="BF442" i="17"/>
  <c r="T442" i="17"/>
  <c r="T441" i="17" s="1"/>
  <c r="R442" i="17"/>
  <c r="R441" i="17"/>
  <c r="P442" i="17"/>
  <c r="P441" i="17" s="1"/>
  <c r="BK442" i="17"/>
  <c r="BK441" i="17"/>
  <c r="J441" i="17" s="1"/>
  <c r="J108" i="17" s="1"/>
  <c r="J442" i="17"/>
  <c r="BE442" i="17" s="1"/>
  <c r="BI438" i="17"/>
  <c r="BH438" i="17"/>
  <c r="BG438" i="17"/>
  <c r="BF438" i="17"/>
  <c r="T438" i="17"/>
  <c r="R438" i="17"/>
  <c r="P438" i="17"/>
  <c r="BK438" i="17"/>
  <c r="J438" i="17"/>
  <c r="BE438" i="17" s="1"/>
  <c r="BI432" i="17"/>
  <c r="BH432" i="17"/>
  <c r="BG432" i="17"/>
  <c r="BF432" i="17"/>
  <c r="T432" i="17"/>
  <c r="R432" i="17"/>
  <c r="P432" i="17"/>
  <c r="BK432" i="17"/>
  <c r="J432" i="17"/>
  <c r="BE432" i="17"/>
  <c r="BI426" i="17"/>
  <c r="BH426" i="17"/>
  <c r="BG426" i="17"/>
  <c r="BF426" i="17"/>
  <c r="T426" i="17"/>
  <c r="R426" i="17"/>
  <c r="P426" i="17"/>
  <c r="BK426" i="17"/>
  <c r="J426" i="17"/>
  <c r="BE426" i="17" s="1"/>
  <c r="BI420" i="17"/>
  <c r="BH420" i="17"/>
  <c r="BG420" i="17"/>
  <c r="BF420" i="17"/>
  <c r="T420" i="17"/>
  <c r="R420" i="17"/>
  <c r="P420" i="17"/>
  <c r="BK420" i="17"/>
  <c r="J420" i="17"/>
  <c r="BE420" i="17"/>
  <c r="BI414" i="17"/>
  <c r="BH414" i="17"/>
  <c r="BG414" i="17"/>
  <c r="BF414" i="17"/>
  <c r="T414" i="17"/>
  <c r="R414" i="17"/>
  <c r="P414" i="17"/>
  <c r="BK414" i="17"/>
  <c r="J414" i="17"/>
  <c r="BE414" i="17" s="1"/>
  <c r="BI411" i="17"/>
  <c r="BH411" i="17"/>
  <c r="BG411" i="17"/>
  <c r="BF411" i="17"/>
  <c r="T411" i="17"/>
  <c r="T410" i="17"/>
  <c r="R411" i="17"/>
  <c r="R410" i="17" s="1"/>
  <c r="P411" i="17"/>
  <c r="P410" i="17"/>
  <c r="BK411" i="17"/>
  <c r="BK410" i="17" s="1"/>
  <c r="J410" i="17" s="1"/>
  <c r="J107" i="17" s="1"/>
  <c r="J411" i="17"/>
  <c r="BE411" i="17" s="1"/>
  <c r="BI409" i="17"/>
  <c r="BH409" i="17"/>
  <c r="BG409" i="17"/>
  <c r="BF409" i="17"/>
  <c r="T409" i="17"/>
  <c r="R409" i="17"/>
  <c r="P409" i="17"/>
  <c r="BK409" i="17"/>
  <c r="J409" i="17"/>
  <c r="BE409" i="17"/>
  <c r="BI408" i="17"/>
  <c r="BH408" i="17"/>
  <c r="BG408" i="17"/>
  <c r="BF408" i="17"/>
  <c r="T408" i="17"/>
  <c r="R408" i="17"/>
  <c r="P408" i="17"/>
  <c r="BK408" i="17"/>
  <c r="J408" i="17"/>
  <c r="BE408" i="17" s="1"/>
  <c r="BI407" i="17"/>
  <c r="BH407" i="17"/>
  <c r="BG407" i="17"/>
  <c r="BF407" i="17"/>
  <c r="T407" i="17"/>
  <c r="R407" i="17"/>
  <c r="P407" i="17"/>
  <c r="BK407" i="17"/>
  <c r="J407" i="17"/>
  <c r="BE407" i="17"/>
  <c r="BI404" i="17"/>
  <c r="BH404" i="17"/>
  <c r="BG404" i="17"/>
  <c r="BF404" i="17"/>
  <c r="T404" i="17"/>
  <c r="R404" i="17"/>
  <c r="P404" i="17"/>
  <c r="BK404" i="17"/>
  <c r="J404" i="17"/>
  <c r="BE404" i="17" s="1"/>
  <c r="BI403" i="17"/>
  <c r="BH403" i="17"/>
  <c r="BG403" i="17"/>
  <c r="BF403" i="17"/>
  <c r="T403" i="17"/>
  <c r="R403" i="17"/>
  <c r="P403" i="17"/>
  <c r="BK403" i="17"/>
  <c r="J403" i="17"/>
  <c r="BE403" i="17"/>
  <c r="BI400" i="17"/>
  <c r="BH400" i="17"/>
  <c r="BG400" i="17"/>
  <c r="BF400" i="17"/>
  <c r="T400" i="17"/>
  <c r="R400" i="17"/>
  <c r="P400" i="17"/>
  <c r="BK400" i="17"/>
  <c r="J400" i="17"/>
  <c r="BE400" i="17" s="1"/>
  <c r="BI399" i="17"/>
  <c r="BH399" i="17"/>
  <c r="BG399" i="17"/>
  <c r="BF399" i="17"/>
  <c r="T399" i="17"/>
  <c r="R399" i="17"/>
  <c r="P399" i="17"/>
  <c r="BK399" i="17"/>
  <c r="J399" i="17"/>
  <c r="BE399" i="17"/>
  <c r="BI398" i="17"/>
  <c r="BH398" i="17"/>
  <c r="BG398" i="17"/>
  <c r="BF398" i="17"/>
  <c r="T398" i="17"/>
  <c r="R398" i="17"/>
  <c r="P398" i="17"/>
  <c r="BK398" i="17"/>
  <c r="J398" i="17"/>
  <c r="BE398" i="17" s="1"/>
  <c r="BI395" i="17"/>
  <c r="BH395" i="17"/>
  <c r="BG395" i="17"/>
  <c r="BF395" i="17"/>
  <c r="T395" i="17"/>
  <c r="R395" i="17"/>
  <c r="P395" i="17"/>
  <c r="BK395" i="17"/>
  <c r="J395" i="17"/>
  <c r="BE395" i="17"/>
  <c r="BI394" i="17"/>
  <c r="BH394" i="17"/>
  <c r="BG394" i="17"/>
  <c r="BF394" i="17"/>
  <c r="T394" i="17"/>
  <c r="R394" i="17"/>
  <c r="P394" i="17"/>
  <c r="BK394" i="17"/>
  <c r="J394" i="17"/>
  <c r="BE394" i="17" s="1"/>
  <c r="BI391" i="17"/>
  <c r="BH391" i="17"/>
  <c r="BG391" i="17"/>
  <c r="BF391" i="17"/>
  <c r="T391" i="17"/>
  <c r="R391" i="17"/>
  <c r="P391" i="17"/>
  <c r="BK391" i="17"/>
  <c r="J391" i="17"/>
  <c r="BE391" i="17"/>
  <c r="BI390" i="17"/>
  <c r="BH390" i="17"/>
  <c r="BG390" i="17"/>
  <c r="BF390" i="17"/>
  <c r="T390" i="17"/>
  <c r="R390" i="17"/>
  <c r="P390" i="17"/>
  <c r="BK390" i="17"/>
  <c r="J390" i="17"/>
  <c r="BE390" i="17" s="1"/>
  <c r="BI389" i="17"/>
  <c r="BH389" i="17"/>
  <c r="BG389" i="17"/>
  <c r="BF389" i="17"/>
  <c r="T389" i="17"/>
  <c r="R389" i="17"/>
  <c r="P389" i="17"/>
  <c r="BK389" i="17"/>
  <c r="J389" i="17"/>
  <c r="BE389" i="17"/>
  <c r="BI388" i="17"/>
  <c r="BH388" i="17"/>
  <c r="BG388" i="17"/>
  <c r="BF388" i="17"/>
  <c r="T388" i="17"/>
  <c r="R388" i="17"/>
  <c r="P388" i="17"/>
  <c r="BK388" i="17"/>
  <c r="J388" i="17"/>
  <c r="BE388" i="17" s="1"/>
  <c r="BI385" i="17"/>
  <c r="BH385" i="17"/>
  <c r="BG385" i="17"/>
  <c r="BF385" i="17"/>
  <c r="T385" i="17"/>
  <c r="R385" i="17"/>
  <c r="P385" i="17"/>
  <c r="BK385" i="17"/>
  <c r="J385" i="17"/>
  <c r="BE385" i="17"/>
  <c r="BI384" i="17"/>
  <c r="BH384" i="17"/>
  <c r="BG384" i="17"/>
  <c r="BF384" i="17"/>
  <c r="T384" i="17"/>
  <c r="R384" i="17"/>
  <c r="P384" i="17"/>
  <c r="BK384" i="17"/>
  <c r="J384" i="17"/>
  <c r="BE384" i="17" s="1"/>
  <c r="BI381" i="17"/>
  <c r="BH381" i="17"/>
  <c r="BG381" i="17"/>
  <c r="BF381" i="17"/>
  <c r="T381" i="17"/>
  <c r="R381" i="17"/>
  <c r="P381" i="17"/>
  <c r="BK381" i="17"/>
  <c r="J381" i="17"/>
  <c r="BE381" i="17"/>
  <c r="BI380" i="17"/>
  <c r="BH380" i="17"/>
  <c r="BG380" i="17"/>
  <c r="BF380" i="17"/>
  <c r="T380" i="17"/>
  <c r="R380" i="17"/>
  <c r="P380" i="17"/>
  <c r="BK380" i="17"/>
  <c r="J380" i="17"/>
  <c r="BE380" i="17" s="1"/>
  <c r="BI377" i="17"/>
  <c r="BH377" i="17"/>
  <c r="BG377" i="17"/>
  <c r="BF377" i="17"/>
  <c r="T377" i="17"/>
  <c r="R377" i="17"/>
  <c r="P377" i="17"/>
  <c r="BK377" i="17"/>
  <c r="J377" i="17"/>
  <c r="BE377" i="17"/>
  <c r="BI375" i="17"/>
  <c r="BH375" i="17"/>
  <c r="BG375" i="17"/>
  <c r="BF375" i="17"/>
  <c r="T375" i="17"/>
  <c r="R375" i="17"/>
  <c r="P375" i="17"/>
  <c r="BK375" i="17"/>
  <c r="J375" i="17"/>
  <c r="BE375" i="17" s="1"/>
  <c r="BI373" i="17"/>
  <c r="BH373" i="17"/>
  <c r="BG373" i="17"/>
  <c r="BF373" i="17"/>
  <c r="T373" i="17"/>
  <c r="R373" i="17"/>
  <c r="P373" i="17"/>
  <c r="BK373" i="17"/>
  <c r="J373" i="17"/>
  <c r="BE373" i="17"/>
  <c r="BI371" i="17"/>
  <c r="BH371" i="17"/>
  <c r="BG371" i="17"/>
  <c r="BF371" i="17"/>
  <c r="T371" i="17"/>
  <c r="T365" i="17" s="1"/>
  <c r="R371" i="17"/>
  <c r="P371" i="17"/>
  <c r="BK371" i="17"/>
  <c r="J371" i="17"/>
  <c r="BE371" i="17" s="1"/>
  <c r="BI366" i="17"/>
  <c r="BH366" i="17"/>
  <c r="BG366" i="17"/>
  <c r="BF366" i="17"/>
  <c r="T366" i="17"/>
  <c r="R366" i="17"/>
  <c r="P366" i="17"/>
  <c r="P365" i="17"/>
  <c r="BK366" i="17"/>
  <c r="J366" i="17"/>
  <c r="BE366" i="17"/>
  <c r="BI361" i="17"/>
  <c r="BH361" i="17"/>
  <c r="BG361" i="17"/>
  <c r="BF361" i="17"/>
  <c r="T361" i="17"/>
  <c r="R361" i="17"/>
  <c r="P361" i="17"/>
  <c r="BK361" i="17"/>
  <c r="J361" i="17"/>
  <c r="BE361" i="17"/>
  <c r="BI355" i="17"/>
  <c r="BH355" i="17"/>
  <c r="BG355" i="17"/>
  <c r="BF355" i="17"/>
  <c r="T355" i="17"/>
  <c r="R355" i="17"/>
  <c r="P355" i="17"/>
  <c r="BK355" i="17"/>
  <c r="J355" i="17"/>
  <c r="BE355" i="17" s="1"/>
  <c r="BI349" i="17"/>
  <c r="BH349" i="17"/>
  <c r="BG349" i="17"/>
  <c r="BF349" i="17"/>
  <c r="T349" i="17"/>
  <c r="R349" i="17"/>
  <c r="P349" i="17"/>
  <c r="BK349" i="17"/>
  <c r="J349" i="17"/>
  <c r="BE349" i="17"/>
  <c r="BI343" i="17"/>
  <c r="BH343" i="17"/>
  <c r="BG343" i="17"/>
  <c r="BF343" i="17"/>
  <c r="T343" i="17"/>
  <c r="R343" i="17"/>
  <c r="P343" i="17"/>
  <c r="BK343" i="17"/>
  <c r="J343" i="17"/>
  <c r="BE343" i="17" s="1"/>
  <c r="BI339" i="17"/>
  <c r="BH339" i="17"/>
  <c r="BG339" i="17"/>
  <c r="BF339" i="17"/>
  <c r="T339" i="17"/>
  <c r="R339" i="17"/>
  <c r="P339" i="17"/>
  <c r="BK339" i="17"/>
  <c r="J339" i="17"/>
  <c r="BE339" i="17"/>
  <c r="BI335" i="17"/>
  <c r="BH335" i="17"/>
  <c r="BG335" i="17"/>
  <c r="BF335" i="17"/>
  <c r="T335" i="17"/>
  <c r="R335" i="17"/>
  <c r="P335" i="17"/>
  <c r="BK335" i="17"/>
  <c r="BK307" i="17" s="1"/>
  <c r="J307" i="17" s="1"/>
  <c r="J105" i="17" s="1"/>
  <c r="J335" i="17"/>
  <c r="BE335" i="17" s="1"/>
  <c r="BI331" i="17"/>
  <c r="BH331" i="17"/>
  <c r="BG331" i="17"/>
  <c r="BF331" i="17"/>
  <c r="T331" i="17"/>
  <c r="R331" i="17"/>
  <c r="P331" i="17"/>
  <c r="BK331" i="17"/>
  <c r="J331" i="17"/>
  <c r="BE331" i="17"/>
  <c r="BI327" i="17"/>
  <c r="BH327" i="17"/>
  <c r="BG327" i="17"/>
  <c r="BF327" i="17"/>
  <c r="T327" i="17"/>
  <c r="R327" i="17"/>
  <c r="P327" i="17"/>
  <c r="BK327" i="17"/>
  <c r="J327" i="17"/>
  <c r="BE327" i="17" s="1"/>
  <c r="BI322" i="17"/>
  <c r="BH322" i="17"/>
  <c r="BG322" i="17"/>
  <c r="BF322" i="17"/>
  <c r="T322" i="17"/>
  <c r="R322" i="17"/>
  <c r="P322" i="17"/>
  <c r="BK322" i="17"/>
  <c r="J322" i="17"/>
  <c r="BE322" i="17"/>
  <c r="BI317" i="17"/>
  <c r="BH317" i="17"/>
  <c r="BG317" i="17"/>
  <c r="BF317" i="17"/>
  <c r="T317" i="17"/>
  <c r="R317" i="17"/>
  <c r="P317" i="17"/>
  <c r="BK317" i="17"/>
  <c r="J317" i="17"/>
  <c r="BE317" i="17" s="1"/>
  <c r="BI312" i="17"/>
  <c r="BH312" i="17"/>
  <c r="BG312" i="17"/>
  <c r="BF312" i="17"/>
  <c r="T312" i="17"/>
  <c r="R312" i="17"/>
  <c r="R307" i="17" s="1"/>
  <c r="P312" i="17"/>
  <c r="BK312" i="17"/>
  <c r="J312" i="17"/>
  <c r="BE312" i="17"/>
  <c r="BI308" i="17"/>
  <c r="BH308" i="17"/>
  <c r="BG308" i="17"/>
  <c r="BF308" i="17"/>
  <c r="T308" i="17"/>
  <c r="R308" i="17"/>
  <c r="P308" i="17"/>
  <c r="P307" i="17" s="1"/>
  <c r="BK308" i="17"/>
  <c r="J308" i="17"/>
  <c r="BE308" i="17" s="1"/>
  <c r="BI304" i="17"/>
  <c r="BH304" i="17"/>
  <c r="BG304" i="17"/>
  <c r="BF304" i="17"/>
  <c r="T304" i="17"/>
  <c r="R304" i="17"/>
  <c r="P304" i="17"/>
  <c r="BK304" i="17"/>
  <c r="J304" i="17"/>
  <c r="BE304" i="17" s="1"/>
  <c r="BI296" i="17"/>
  <c r="BH296" i="17"/>
  <c r="BG296" i="17"/>
  <c r="BF296" i="17"/>
  <c r="T296" i="17"/>
  <c r="R296" i="17"/>
  <c r="P296" i="17"/>
  <c r="BK296" i="17"/>
  <c r="J296" i="17"/>
  <c r="BE296" i="17"/>
  <c r="BI295" i="17"/>
  <c r="BH295" i="17"/>
  <c r="BG295" i="17"/>
  <c r="BF295" i="17"/>
  <c r="T295" i="17"/>
  <c r="R295" i="17"/>
  <c r="P295" i="17"/>
  <c r="BK295" i="17"/>
  <c r="J295" i="17"/>
  <c r="BE295" i="17" s="1"/>
  <c r="BI292" i="17"/>
  <c r="BH292" i="17"/>
  <c r="BG292" i="17"/>
  <c r="BF292" i="17"/>
  <c r="T292" i="17"/>
  <c r="R292" i="17"/>
  <c r="P292" i="17"/>
  <c r="P280" i="17" s="1"/>
  <c r="BK292" i="17"/>
  <c r="J292" i="17"/>
  <c r="BE292" i="17"/>
  <c r="BI291" i="17"/>
  <c r="BH291" i="17"/>
  <c r="BG291" i="17"/>
  <c r="BF291" i="17"/>
  <c r="T291" i="17"/>
  <c r="R291" i="17"/>
  <c r="P291" i="17"/>
  <c r="BK291" i="17"/>
  <c r="J291" i="17"/>
  <c r="BE291" i="17" s="1"/>
  <c r="BI290" i="17"/>
  <c r="BH290" i="17"/>
  <c r="BG290" i="17"/>
  <c r="BF290" i="17"/>
  <c r="T290" i="17"/>
  <c r="R290" i="17"/>
  <c r="P290" i="17"/>
  <c r="BK290" i="17"/>
  <c r="J290" i="17"/>
  <c r="BE290" i="17"/>
  <c r="BI289" i="17"/>
  <c r="BH289" i="17"/>
  <c r="BG289" i="17"/>
  <c r="BF289" i="17"/>
  <c r="T289" i="17"/>
  <c r="R289" i="17"/>
  <c r="P289" i="17"/>
  <c r="BK289" i="17"/>
  <c r="J289" i="17"/>
  <c r="BE289" i="17" s="1"/>
  <c r="BI288" i="17"/>
  <c r="BH288" i="17"/>
  <c r="BG288" i="17"/>
  <c r="BF288" i="17"/>
  <c r="T288" i="17"/>
  <c r="R288" i="17"/>
  <c r="P288" i="17"/>
  <c r="BK288" i="17"/>
  <c r="J288" i="17"/>
  <c r="BE288" i="17"/>
  <c r="BI285" i="17"/>
  <c r="BH285" i="17"/>
  <c r="BG285" i="17"/>
  <c r="BF285" i="17"/>
  <c r="T285" i="17"/>
  <c r="R285" i="17"/>
  <c r="P285" i="17"/>
  <c r="BK285" i="17"/>
  <c r="J285" i="17"/>
  <c r="BE285" i="17" s="1"/>
  <c r="BI281" i="17"/>
  <c r="BH281" i="17"/>
  <c r="BG281" i="17"/>
  <c r="BF281" i="17"/>
  <c r="T281" i="17"/>
  <c r="T280" i="17"/>
  <c r="R281" i="17"/>
  <c r="P281" i="17"/>
  <c r="BK281" i="17"/>
  <c r="BK280" i="17" s="1"/>
  <c r="J280" i="17" s="1"/>
  <c r="J104" i="17" s="1"/>
  <c r="J281" i="17"/>
  <c r="BE281" i="17" s="1"/>
  <c r="BI279" i="17"/>
  <c r="BH279" i="17"/>
  <c r="F40" i="17" s="1"/>
  <c r="BC114" i="1" s="1"/>
  <c r="BG279" i="17"/>
  <c r="BF279" i="17"/>
  <c r="T279" i="17"/>
  <c r="R279" i="17"/>
  <c r="R275" i="17" s="1"/>
  <c r="P279" i="17"/>
  <c r="BK279" i="17"/>
  <c r="J279" i="17"/>
  <c r="BE279" i="17"/>
  <c r="BI276" i="17"/>
  <c r="BH276" i="17"/>
  <c r="BG276" i="17"/>
  <c r="BF276" i="17"/>
  <c r="T276" i="17"/>
  <c r="T275" i="17" s="1"/>
  <c r="R276" i="17"/>
  <c r="P276" i="17"/>
  <c r="P275" i="17" s="1"/>
  <c r="BK276" i="17"/>
  <c r="BK275" i="17"/>
  <c r="J275" i="17"/>
  <c r="J103" i="17" s="1"/>
  <c r="J276" i="17"/>
  <c r="BE276" i="17" s="1"/>
  <c r="BI273" i="17"/>
  <c r="BH273" i="17"/>
  <c r="BG273" i="17"/>
  <c r="BF273" i="17"/>
  <c r="T273" i="17"/>
  <c r="R273" i="17"/>
  <c r="P273" i="17"/>
  <c r="BK273" i="17"/>
  <c r="J273" i="17"/>
  <c r="BE273" i="17" s="1"/>
  <c r="BI271" i="17"/>
  <c r="BH271" i="17"/>
  <c r="BG271" i="17"/>
  <c r="BF271" i="17"/>
  <c r="T271" i="17"/>
  <c r="R271" i="17"/>
  <c r="P271" i="17"/>
  <c r="BK271" i="17"/>
  <c r="J271" i="17"/>
  <c r="BE271" i="17"/>
  <c r="BI268" i="17"/>
  <c r="BH268" i="17"/>
  <c r="BG268" i="17"/>
  <c r="BF268" i="17"/>
  <c r="T268" i="17"/>
  <c r="R268" i="17"/>
  <c r="P268" i="17"/>
  <c r="BK268" i="17"/>
  <c r="J268" i="17"/>
  <c r="BE268" i="17" s="1"/>
  <c r="BI266" i="17"/>
  <c r="BH266" i="17"/>
  <c r="BG266" i="17"/>
  <c r="BF266" i="17"/>
  <c r="T266" i="17"/>
  <c r="R266" i="17"/>
  <c r="P266" i="17"/>
  <c r="BK266" i="17"/>
  <c r="J266" i="17"/>
  <c r="BE266" i="17"/>
  <c r="BI263" i="17"/>
  <c r="BH263" i="17"/>
  <c r="BG263" i="17"/>
  <c r="BF263" i="17"/>
  <c r="T263" i="17"/>
  <c r="R263" i="17"/>
  <c r="P263" i="17"/>
  <c r="BK263" i="17"/>
  <c r="J263" i="17"/>
  <c r="BE263" i="17" s="1"/>
  <c r="BI257" i="17"/>
  <c r="BH257" i="17"/>
  <c r="BG257" i="17"/>
  <c r="BF257" i="17"/>
  <c r="T257" i="17"/>
  <c r="R257" i="17"/>
  <c r="P257" i="17"/>
  <c r="BK257" i="17"/>
  <c r="J257" i="17"/>
  <c r="BE257" i="17"/>
  <c r="BI256" i="17"/>
  <c r="BH256" i="17"/>
  <c r="BG256" i="17"/>
  <c r="BF256" i="17"/>
  <c r="T256" i="17"/>
  <c r="R256" i="17"/>
  <c r="P256" i="17"/>
  <c r="BK256" i="17"/>
  <c r="J256" i="17"/>
  <c r="BE256" i="17" s="1"/>
  <c r="BI253" i="17"/>
  <c r="BH253" i="17"/>
  <c r="BG253" i="17"/>
  <c r="BF253" i="17"/>
  <c r="T253" i="17"/>
  <c r="R253" i="17"/>
  <c r="P253" i="17"/>
  <c r="BK253" i="17"/>
  <c r="J253" i="17"/>
  <c r="BE253" i="17"/>
  <c r="BI247" i="17"/>
  <c r="BH247" i="17"/>
  <c r="BG247" i="17"/>
  <c r="BF247" i="17"/>
  <c r="T247" i="17"/>
  <c r="R247" i="17"/>
  <c r="P247" i="17"/>
  <c r="BK247" i="17"/>
  <c r="J247" i="17"/>
  <c r="BE247" i="17" s="1"/>
  <c r="BI241" i="17"/>
  <c r="BH241" i="17"/>
  <c r="BG241" i="17"/>
  <c r="BF241" i="17"/>
  <c r="T241" i="17"/>
  <c r="R241" i="17"/>
  <c r="P241" i="17"/>
  <c r="BK241" i="17"/>
  <c r="J241" i="17"/>
  <c r="BE241" i="17"/>
  <c r="BI236" i="17"/>
  <c r="BH236" i="17"/>
  <c r="BG236" i="17"/>
  <c r="BF236" i="17"/>
  <c r="T236" i="17"/>
  <c r="R236" i="17"/>
  <c r="P236" i="17"/>
  <c r="BK236" i="17"/>
  <c r="J236" i="17"/>
  <c r="BE236" i="17" s="1"/>
  <c r="BI232" i="17"/>
  <c r="BH232" i="17"/>
  <c r="BG232" i="17"/>
  <c r="BF232" i="17"/>
  <c r="T232" i="17"/>
  <c r="R232" i="17"/>
  <c r="P232" i="17"/>
  <c r="BK232" i="17"/>
  <c r="J232" i="17"/>
  <c r="BE232" i="17"/>
  <c r="BI229" i="17"/>
  <c r="BH229" i="17"/>
  <c r="BG229" i="17"/>
  <c r="BF229" i="17"/>
  <c r="T229" i="17"/>
  <c r="R229" i="17"/>
  <c r="P229" i="17"/>
  <c r="BK229" i="17"/>
  <c r="J229" i="17"/>
  <c r="BE229" i="17" s="1"/>
  <c r="BI226" i="17"/>
  <c r="BH226" i="17"/>
  <c r="BG226" i="17"/>
  <c r="BF226" i="17"/>
  <c r="T226" i="17"/>
  <c r="R226" i="17"/>
  <c r="P226" i="17"/>
  <c r="BK226" i="17"/>
  <c r="J226" i="17"/>
  <c r="BE226" i="17"/>
  <c r="BI222" i="17"/>
  <c r="BH222" i="17"/>
  <c r="BG222" i="17"/>
  <c r="BF222" i="17"/>
  <c r="T222" i="17"/>
  <c r="R222" i="17"/>
  <c r="P222" i="17"/>
  <c r="BK222" i="17"/>
  <c r="J222" i="17"/>
  <c r="BE222" i="17" s="1"/>
  <c r="BI218" i="17"/>
  <c r="BH218" i="17"/>
  <c r="BG218" i="17"/>
  <c r="BF218" i="17"/>
  <c r="T218" i="17"/>
  <c r="R218" i="17"/>
  <c r="P218" i="17"/>
  <c r="BK218" i="17"/>
  <c r="J218" i="17"/>
  <c r="BE218" i="17"/>
  <c r="BI215" i="17"/>
  <c r="BH215" i="17"/>
  <c r="BG215" i="17"/>
  <c r="BF215" i="17"/>
  <c r="T215" i="17"/>
  <c r="R215" i="17"/>
  <c r="P215" i="17"/>
  <c r="BK215" i="17"/>
  <c r="J215" i="17"/>
  <c r="BE215" i="17" s="1"/>
  <c r="BI207" i="17"/>
  <c r="BH207" i="17"/>
  <c r="BG207" i="17"/>
  <c r="BF207" i="17"/>
  <c r="T207" i="17"/>
  <c r="R207" i="17"/>
  <c r="P207" i="17"/>
  <c r="BK207" i="17"/>
  <c r="J207" i="17"/>
  <c r="BE207" i="17"/>
  <c r="BI204" i="17"/>
  <c r="BH204" i="17"/>
  <c r="BG204" i="17"/>
  <c r="BF204" i="17"/>
  <c r="T204" i="17"/>
  <c r="R204" i="17"/>
  <c r="P204" i="17"/>
  <c r="BK204" i="17"/>
  <c r="J204" i="17"/>
  <c r="BE204" i="17" s="1"/>
  <c r="BI199" i="17"/>
  <c r="BH199" i="17"/>
  <c r="BG199" i="17"/>
  <c r="BF199" i="17"/>
  <c r="T199" i="17"/>
  <c r="R199" i="17"/>
  <c r="P199" i="17"/>
  <c r="BK199" i="17"/>
  <c r="J199" i="17"/>
  <c r="BE199" i="17"/>
  <c r="BI194" i="17"/>
  <c r="BH194" i="17"/>
  <c r="BG194" i="17"/>
  <c r="BF194" i="17"/>
  <c r="T194" i="17"/>
  <c r="R194" i="17"/>
  <c r="P194" i="17"/>
  <c r="BK194" i="17"/>
  <c r="J194" i="17"/>
  <c r="BE194" i="17" s="1"/>
  <c r="BI192" i="17"/>
  <c r="BH192" i="17"/>
  <c r="BG192" i="17"/>
  <c r="BF192" i="17"/>
  <c r="T192" i="17"/>
  <c r="R192" i="17"/>
  <c r="P192" i="17"/>
  <c r="BK192" i="17"/>
  <c r="J192" i="17"/>
  <c r="BE192" i="17"/>
  <c r="BI188" i="17"/>
  <c r="BH188" i="17"/>
  <c r="BG188" i="17"/>
  <c r="BF188" i="17"/>
  <c r="T188" i="17"/>
  <c r="R188" i="17"/>
  <c r="P188" i="17"/>
  <c r="BK188" i="17"/>
  <c r="J188" i="17"/>
  <c r="BE188" i="17" s="1"/>
  <c r="BI185" i="17"/>
  <c r="BH185" i="17"/>
  <c r="BG185" i="17"/>
  <c r="BF185" i="17"/>
  <c r="T185" i="17"/>
  <c r="R185" i="17"/>
  <c r="P185" i="17"/>
  <c r="BK185" i="17"/>
  <c r="J185" i="17"/>
  <c r="BE185" i="17"/>
  <c r="BI182" i="17"/>
  <c r="BH182" i="17"/>
  <c r="BG182" i="17"/>
  <c r="BF182" i="17"/>
  <c r="T182" i="17"/>
  <c r="R182" i="17"/>
  <c r="P182" i="17"/>
  <c r="BK182" i="17"/>
  <c r="J182" i="17"/>
  <c r="BE182" i="17" s="1"/>
  <c r="BI179" i="17"/>
  <c r="BH179" i="17"/>
  <c r="BG179" i="17"/>
  <c r="BF179" i="17"/>
  <c r="T179" i="17"/>
  <c r="R179" i="17"/>
  <c r="R136" i="17" s="1"/>
  <c r="P179" i="17"/>
  <c r="BK179" i="17"/>
  <c r="J179" i="17"/>
  <c r="BE179" i="17"/>
  <c r="BI176" i="17"/>
  <c r="BH176" i="17"/>
  <c r="BG176" i="17"/>
  <c r="BF176" i="17"/>
  <c r="T176" i="17"/>
  <c r="R176" i="17"/>
  <c r="P176" i="17"/>
  <c r="BK176" i="17"/>
  <c r="J176" i="17"/>
  <c r="BE176" i="17" s="1"/>
  <c r="BI173" i="17"/>
  <c r="BH173" i="17"/>
  <c r="BG173" i="17"/>
  <c r="BF173" i="17"/>
  <c r="T173" i="17"/>
  <c r="R173" i="17"/>
  <c r="P173" i="17"/>
  <c r="BK173" i="17"/>
  <c r="J173" i="17"/>
  <c r="BE173" i="17"/>
  <c r="BI166" i="17"/>
  <c r="BH166" i="17"/>
  <c r="BG166" i="17"/>
  <c r="BF166" i="17"/>
  <c r="F38" i="17" s="1"/>
  <c r="BA114" i="1" s="1"/>
  <c r="T166" i="17"/>
  <c r="R166" i="17"/>
  <c r="P166" i="17"/>
  <c r="BK166" i="17"/>
  <c r="J166" i="17"/>
  <c r="BE166" i="17" s="1"/>
  <c r="BI159" i="17"/>
  <c r="BH159" i="17"/>
  <c r="BG159" i="17"/>
  <c r="F39" i="17" s="1"/>
  <c r="BB114" i="1" s="1"/>
  <c r="BF159" i="17"/>
  <c r="T159" i="17"/>
  <c r="R159" i="17"/>
  <c r="P159" i="17"/>
  <c r="P136" i="17" s="1"/>
  <c r="P135" i="17" s="1"/>
  <c r="P134" i="17" s="1"/>
  <c r="AU114" i="1" s="1"/>
  <c r="BK159" i="17"/>
  <c r="J159" i="17"/>
  <c r="BE159" i="17"/>
  <c r="BI151" i="17"/>
  <c r="BH151" i="17"/>
  <c r="BG151" i="17"/>
  <c r="BF151" i="17"/>
  <c r="T151" i="17"/>
  <c r="R151" i="17"/>
  <c r="P151" i="17"/>
  <c r="BK151" i="17"/>
  <c r="J151" i="17"/>
  <c r="BE151" i="17" s="1"/>
  <c r="BI143" i="17"/>
  <c r="BH143" i="17"/>
  <c r="BG143" i="17"/>
  <c r="BF143" i="17"/>
  <c r="T143" i="17"/>
  <c r="R143" i="17"/>
  <c r="P143" i="17"/>
  <c r="BK143" i="17"/>
  <c r="J143" i="17"/>
  <c r="BE143" i="17"/>
  <c r="BI137" i="17"/>
  <c r="BH137" i="17"/>
  <c r="BG137" i="17"/>
  <c r="BF137" i="17"/>
  <c r="T137" i="17"/>
  <c r="T136" i="17"/>
  <c r="R137" i="17"/>
  <c r="P137" i="17"/>
  <c r="BK137" i="17"/>
  <c r="BK136" i="17" s="1"/>
  <c r="J137" i="17"/>
  <c r="BE137" i="17" s="1"/>
  <c r="J131" i="17"/>
  <c r="J130" i="17"/>
  <c r="F130" i="17"/>
  <c r="F128" i="17"/>
  <c r="E126" i="17"/>
  <c r="J96" i="17"/>
  <c r="J95" i="17"/>
  <c r="F95" i="17"/>
  <c r="F93" i="17"/>
  <c r="E91" i="17"/>
  <c r="J22" i="17"/>
  <c r="E22" i="17"/>
  <c r="F131" i="17" s="1"/>
  <c r="F96" i="17"/>
  <c r="J21" i="17"/>
  <c r="J16" i="17"/>
  <c r="J128" i="17" s="1"/>
  <c r="J93" i="17"/>
  <c r="E7" i="17"/>
  <c r="J41" i="16"/>
  <c r="J40" i="16"/>
  <c r="AY113" i="1" s="1"/>
  <c r="J39" i="16"/>
  <c r="AX113" i="1"/>
  <c r="BI348" i="16"/>
  <c r="BH348" i="16"/>
  <c r="BG348" i="16"/>
  <c r="BF348" i="16"/>
  <c r="T348" i="16"/>
  <c r="T347" i="16" s="1"/>
  <c r="R348" i="16"/>
  <c r="R347" i="16"/>
  <c r="P348" i="16"/>
  <c r="P347" i="16" s="1"/>
  <c r="BK348" i="16"/>
  <c r="BK347" i="16"/>
  <c r="J347" i="16"/>
  <c r="J109" i="16" s="1"/>
  <c r="J348" i="16"/>
  <c r="BE348" i="16" s="1"/>
  <c r="BI346" i="16"/>
  <c r="BH346" i="16"/>
  <c r="BG346" i="16"/>
  <c r="BF346" i="16"/>
  <c r="T346" i="16"/>
  <c r="T345" i="16" s="1"/>
  <c r="R346" i="16"/>
  <c r="R345" i="16"/>
  <c r="P346" i="16"/>
  <c r="P345" i="16" s="1"/>
  <c r="BK346" i="16"/>
  <c r="BK345" i="16"/>
  <c r="J345" i="16"/>
  <c r="J108" i="16" s="1"/>
  <c r="J346" i="16"/>
  <c r="BE346" i="16" s="1"/>
  <c r="BI337" i="16"/>
  <c r="BH337" i="16"/>
  <c r="BG337" i="16"/>
  <c r="BF337" i="16"/>
  <c r="T337" i="16"/>
  <c r="T336" i="16" s="1"/>
  <c r="R337" i="16"/>
  <c r="R336" i="16"/>
  <c r="P337" i="16"/>
  <c r="P336" i="16" s="1"/>
  <c r="BK337" i="16"/>
  <c r="BK336" i="16"/>
  <c r="J336" i="16" s="1"/>
  <c r="J107" i="16" s="1"/>
  <c r="J337" i="16"/>
  <c r="BE337" i="16" s="1"/>
  <c r="BI332" i="16"/>
  <c r="BH332" i="16"/>
  <c r="BG332" i="16"/>
  <c r="BF332" i="16"/>
  <c r="T332" i="16"/>
  <c r="R332" i="16"/>
  <c r="P332" i="16"/>
  <c r="BK332" i="16"/>
  <c r="J332" i="16"/>
  <c r="BE332" i="16" s="1"/>
  <c r="BI328" i="16"/>
  <c r="BH328" i="16"/>
  <c r="BG328" i="16"/>
  <c r="BF328" i="16"/>
  <c r="T328" i="16"/>
  <c r="R328" i="16"/>
  <c r="P328" i="16"/>
  <c r="BK328" i="16"/>
  <c r="J328" i="16"/>
  <c r="BE328" i="16"/>
  <c r="BI324" i="16"/>
  <c r="BH324" i="16"/>
  <c r="BG324" i="16"/>
  <c r="BF324" i="16"/>
  <c r="T324" i="16"/>
  <c r="T319" i="16" s="1"/>
  <c r="R324" i="16"/>
  <c r="P324" i="16"/>
  <c r="BK324" i="16"/>
  <c r="J324" i="16"/>
  <c r="BE324" i="16" s="1"/>
  <c r="BI320" i="16"/>
  <c r="BH320" i="16"/>
  <c r="BG320" i="16"/>
  <c r="BF320" i="16"/>
  <c r="T320" i="16"/>
  <c r="R320" i="16"/>
  <c r="R319" i="16" s="1"/>
  <c r="P320" i="16"/>
  <c r="P319" i="16"/>
  <c r="BK320" i="16"/>
  <c r="J320" i="16"/>
  <c r="BE320" i="16"/>
  <c r="BI318" i="16"/>
  <c r="BH318" i="16"/>
  <c r="BG318" i="16"/>
  <c r="BF318" i="16"/>
  <c r="T318" i="16"/>
  <c r="R318" i="16"/>
  <c r="P318" i="16"/>
  <c r="BK318" i="16"/>
  <c r="J318" i="16"/>
  <c r="BE318" i="16"/>
  <c r="BI317" i="16"/>
  <c r="BH317" i="16"/>
  <c r="BG317" i="16"/>
  <c r="BF317" i="16"/>
  <c r="T317" i="16"/>
  <c r="R317" i="16"/>
  <c r="P317" i="16"/>
  <c r="BK317" i="16"/>
  <c r="J317" i="16"/>
  <c r="BE317" i="16" s="1"/>
  <c r="BI316" i="16"/>
  <c r="BH316" i="16"/>
  <c r="BG316" i="16"/>
  <c r="BF316" i="16"/>
  <c r="T316" i="16"/>
  <c r="R316" i="16"/>
  <c r="P316" i="16"/>
  <c r="BK316" i="16"/>
  <c r="J316" i="16"/>
  <c r="BE316" i="16"/>
  <c r="BI313" i="16"/>
  <c r="BH313" i="16"/>
  <c r="BG313" i="16"/>
  <c r="BF313" i="16"/>
  <c r="T313" i="16"/>
  <c r="R313" i="16"/>
  <c r="P313" i="16"/>
  <c r="BK313" i="16"/>
  <c r="J313" i="16"/>
  <c r="BE313" i="16" s="1"/>
  <c r="BI312" i="16"/>
  <c r="BH312" i="16"/>
  <c r="BG312" i="16"/>
  <c r="BF312" i="16"/>
  <c r="T312" i="16"/>
  <c r="R312" i="16"/>
  <c r="P312" i="16"/>
  <c r="BK312" i="16"/>
  <c r="J312" i="16"/>
  <c r="BE312" i="16"/>
  <c r="BI311" i="16"/>
  <c r="BH311" i="16"/>
  <c r="BG311" i="16"/>
  <c r="BF311" i="16"/>
  <c r="T311" i="16"/>
  <c r="R311" i="16"/>
  <c r="P311" i="16"/>
  <c r="BK311" i="16"/>
  <c r="J311" i="16"/>
  <c r="BE311" i="16" s="1"/>
  <c r="BI308" i="16"/>
  <c r="BH308" i="16"/>
  <c r="BG308" i="16"/>
  <c r="BF308" i="16"/>
  <c r="T308" i="16"/>
  <c r="R308" i="16"/>
  <c r="P308" i="16"/>
  <c r="BK308" i="16"/>
  <c r="J308" i="16"/>
  <c r="BE308" i="16"/>
  <c r="BI307" i="16"/>
  <c r="BH307" i="16"/>
  <c r="BG307" i="16"/>
  <c r="BF307" i="16"/>
  <c r="T307" i="16"/>
  <c r="R307" i="16"/>
  <c r="P307" i="16"/>
  <c r="BK307" i="16"/>
  <c r="J307" i="16"/>
  <c r="BE307" i="16" s="1"/>
  <c r="BI304" i="16"/>
  <c r="BH304" i="16"/>
  <c r="BG304" i="16"/>
  <c r="BF304" i="16"/>
  <c r="T304" i="16"/>
  <c r="R304" i="16"/>
  <c r="P304" i="16"/>
  <c r="BK304" i="16"/>
  <c r="J304" i="16"/>
  <c r="BE304" i="16"/>
  <c r="BI303" i="16"/>
  <c r="BH303" i="16"/>
  <c r="BG303" i="16"/>
  <c r="BF303" i="16"/>
  <c r="T303" i="16"/>
  <c r="R303" i="16"/>
  <c r="P303" i="16"/>
  <c r="BK303" i="16"/>
  <c r="J303" i="16"/>
  <c r="BE303" i="16" s="1"/>
  <c r="BI302" i="16"/>
  <c r="BH302" i="16"/>
  <c r="BG302" i="16"/>
  <c r="BF302" i="16"/>
  <c r="T302" i="16"/>
  <c r="R302" i="16"/>
  <c r="P302" i="16"/>
  <c r="BK302" i="16"/>
  <c r="J302" i="16"/>
  <c r="BE302" i="16"/>
  <c r="BI299" i="16"/>
  <c r="BH299" i="16"/>
  <c r="BG299" i="16"/>
  <c r="BF299" i="16"/>
  <c r="T299" i="16"/>
  <c r="R299" i="16"/>
  <c r="P299" i="16"/>
  <c r="BK299" i="16"/>
  <c r="J299" i="16"/>
  <c r="BE299" i="16" s="1"/>
  <c r="BI298" i="16"/>
  <c r="BH298" i="16"/>
  <c r="BG298" i="16"/>
  <c r="BF298" i="16"/>
  <c r="T298" i="16"/>
  <c r="R298" i="16"/>
  <c r="P298" i="16"/>
  <c r="BK298" i="16"/>
  <c r="J298" i="16"/>
  <c r="BE298" i="16"/>
  <c r="BI295" i="16"/>
  <c r="BH295" i="16"/>
  <c r="BG295" i="16"/>
  <c r="BF295" i="16"/>
  <c r="T295" i="16"/>
  <c r="R295" i="16"/>
  <c r="P295" i="16"/>
  <c r="BK295" i="16"/>
  <c r="J295" i="16"/>
  <c r="BE295" i="16" s="1"/>
  <c r="BI294" i="16"/>
  <c r="BH294" i="16"/>
  <c r="BG294" i="16"/>
  <c r="BF294" i="16"/>
  <c r="T294" i="16"/>
  <c r="R294" i="16"/>
  <c r="P294" i="16"/>
  <c r="BK294" i="16"/>
  <c r="J294" i="16"/>
  <c r="BE294" i="16"/>
  <c r="BI291" i="16"/>
  <c r="BH291" i="16"/>
  <c r="BG291" i="16"/>
  <c r="BF291" i="16"/>
  <c r="T291" i="16"/>
  <c r="R291" i="16"/>
  <c r="P291" i="16"/>
  <c r="BK291" i="16"/>
  <c r="J291" i="16"/>
  <c r="BE291" i="16" s="1"/>
  <c r="BI289" i="16"/>
  <c r="BH289" i="16"/>
  <c r="BG289" i="16"/>
  <c r="BF289" i="16"/>
  <c r="T289" i="16"/>
  <c r="R289" i="16"/>
  <c r="P289" i="16"/>
  <c r="BK289" i="16"/>
  <c r="J289" i="16"/>
  <c r="BE289" i="16"/>
  <c r="BI287" i="16"/>
  <c r="BH287" i="16"/>
  <c r="BG287" i="16"/>
  <c r="BF287" i="16"/>
  <c r="T287" i="16"/>
  <c r="R287" i="16"/>
  <c r="P287" i="16"/>
  <c r="BK287" i="16"/>
  <c r="J287" i="16"/>
  <c r="BE287" i="16" s="1"/>
  <c r="BI285" i="16"/>
  <c r="BH285" i="16"/>
  <c r="BG285" i="16"/>
  <c r="BF285" i="16"/>
  <c r="T285" i="16"/>
  <c r="R285" i="16"/>
  <c r="R279" i="16" s="1"/>
  <c r="P285" i="16"/>
  <c r="BK285" i="16"/>
  <c r="J285" i="16"/>
  <c r="BE285" i="16"/>
  <c r="BI280" i="16"/>
  <c r="BH280" i="16"/>
  <c r="BG280" i="16"/>
  <c r="BF280" i="16"/>
  <c r="T280" i="16"/>
  <c r="R280" i="16"/>
  <c r="P280" i="16"/>
  <c r="BK280" i="16"/>
  <c r="J280" i="16"/>
  <c r="BE280" i="16"/>
  <c r="BI275" i="16"/>
  <c r="BH275" i="16"/>
  <c r="BG275" i="16"/>
  <c r="BF275" i="16"/>
  <c r="T275" i="16"/>
  <c r="R275" i="16"/>
  <c r="P275" i="16"/>
  <c r="BK275" i="16"/>
  <c r="J275" i="16"/>
  <c r="BE275" i="16" s="1"/>
  <c r="BI271" i="16"/>
  <c r="BH271" i="16"/>
  <c r="BG271" i="16"/>
  <c r="BF271" i="16"/>
  <c r="T271" i="16"/>
  <c r="R271" i="16"/>
  <c r="P271" i="16"/>
  <c r="BK271" i="16"/>
  <c r="J271" i="16"/>
  <c r="BE271" i="16"/>
  <c r="BI267" i="16"/>
  <c r="BH267" i="16"/>
  <c r="BG267" i="16"/>
  <c r="BF267" i="16"/>
  <c r="T267" i="16"/>
  <c r="R267" i="16"/>
  <c r="P267" i="16"/>
  <c r="BK267" i="16"/>
  <c r="J267" i="16"/>
  <c r="BE267" i="16" s="1"/>
  <c r="BI263" i="16"/>
  <c r="BH263" i="16"/>
  <c r="BG263" i="16"/>
  <c r="BF263" i="16"/>
  <c r="T263" i="16"/>
  <c r="R263" i="16"/>
  <c r="P263" i="16"/>
  <c r="BK263" i="16"/>
  <c r="J263" i="16"/>
  <c r="BE263" i="16"/>
  <c r="BI259" i="16"/>
  <c r="BH259" i="16"/>
  <c r="BG259" i="16"/>
  <c r="BF259" i="16"/>
  <c r="T259" i="16"/>
  <c r="R259" i="16"/>
  <c r="P259" i="16"/>
  <c r="BK259" i="16"/>
  <c r="BK249" i="16" s="1"/>
  <c r="J249" i="16" s="1"/>
  <c r="J104" i="16" s="1"/>
  <c r="J259" i="16"/>
  <c r="BE259" i="16" s="1"/>
  <c r="BI254" i="16"/>
  <c r="BH254" i="16"/>
  <c r="BG254" i="16"/>
  <c r="BF254" i="16"/>
  <c r="T254" i="16"/>
  <c r="R254" i="16"/>
  <c r="P254" i="16"/>
  <c r="BK254" i="16"/>
  <c r="J254" i="16"/>
  <c r="BE254" i="16"/>
  <c r="BI250" i="16"/>
  <c r="BH250" i="16"/>
  <c r="BG250" i="16"/>
  <c r="BF250" i="16"/>
  <c r="T250" i="16"/>
  <c r="T249" i="16" s="1"/>
  <c r="R250" i="16"/>
  <c r="P250" i="16"/>
  <c r="BK250" i="16"/>
  <c r="J250" i="16"/>
  <c r="BE250" i="16"/>
  <c r="BI246" i="16"/>
  <c r="BH246" i="16"/>
  <c r="BG246" i="16"/>
  <c r="BF246" i="16"/>
  <c r="T246" i="16"/>
  <c r="R246" i="16"/>
  <c r="P246" i="16"/>
  <c r="BK246" i="16"/>
  <c r="J246" i="16"/>
  <c r="BE246" i="16" s="1"/>
  <c r="BI238" i="16"/>
  <c r="BH238" i="16"/>
  <c r="BG238" i="16"/>
  <c r="BF238" i="16"/>
  <c r="T238" i="16"/>
  <c r="R238" i="16"/>
  <c r="P238" i="16"/>
  <c r="BK238" i="16"/>
  <c r="J238" i="16"/>
  <c r="BE238" i="16"/>
  <c r="BI237" i="16"/>
  <c r="BH237" i="16"/>
  <c r="BG237" i="16"/>
  <c r="BF237" i="16"/>
  <c r="T237" i="16"/>
  <c r="R237" i="16"/>
  <c r="P237" i="16"/>
  <c r="BK237" i="16"/>
  <c r="BK225" i="16" s="1"/>
  <c r="J225" i="16" s="1"/>
  <c r="J103" i="16" s="1"/>
  <c r="J237" i="16"/>
  <c r="BE237" i="16" s="1"/>
  <c r="BI234" i="16"/>
  <c r="BH234" i="16"/>
  <c r="BG234" i="16"/>
  <c r="BF234" i="16"/>
  <c r="T234" i="16"/>
  <c r="R234" i="16"/>
  <c r="P234" i="16"/>
  <c r="BK234" i="16"/>
  <c r="J234" i="16"/>
  <c r="BE234" i="16"/>
  <c r="BI233" i="16"/>
  <c r="BH233" i="16"/>
  <c r="BG233" i="16"/>
  <c r="BF233" i="16"/>
  <c r="T233" i="16"/>
  <c r="R233" i="16"/>
  <c r="P233" i="16"/>
  <c r="BK233" i="16"/>
  <c r="J233" i="16"/>
  <c r="BE233" i="16" s="1"/>
  <c r="BI230" i="16"/>
  <c r="BH230" i="16"/>
  <c r="BG230" i="16"/>
  <c r="BF230" i="16"/>
  <c r="T230" i="16"/>
  <c r="R230" i="16"/>
  <c r="P230" i="16"/>
  <c r="BK230" i="16"/>
  <c r="J230" i="16"/>
  <c r="BE230" i="16"/>
  <c r="BI226" i="16"/>
  <c r="BH226" i="16"/>
  <c r="BG226" i="16"/>
  <c r="BF226" i="16"/>
  <c r="T226" i="16"/>
  <c r="R226" i="16"/>
  <c r="P226" i="16"/>
  <c r="BK226" i="16"/>
  <c r="J226" i="16"/>
  <c r="BE226" i="16"/>
  <c r="BI222" i="16"/>
  <c r="BH222" i="16"/>
  <c r="BG222" i="16"/>
  <c r="BF222" i="16"/>
  <c r="T222" i="16"/>
  <c r="R222" i="16"/>
  <c r="P222" i="16"/>
  <c r="BK222" i="16"/>
  <c r="J222" i="16"/>
  <c r="BE222" i="16" s="1"/>
  <c r="BI216" i="16"/>
  <c r="BH216" i="16"/>
  <c r="BG216" i="16"/>
  <c r="BF216" i="16"/>
  <c r="T216" i="16"/>
  <c r="R216" i="16"/>
  <c r="P216" i="16"/>
  <c r="BK216" i="16"/>
  <c r="J216" i="16"/>
  <c r="BE216" i="16"/>
  <c r="BI215" i="16"/>
  <c r="BH215" i="16"/>
  <c r="BG215" i="16"/>
  <c r="BF215" i="16"/>
  <c r="T215" i="16"/>
  <c r="R215" i="16"/>
  <c r="P215" i="16"/>
  <c r="BK215" i="16"/>
  <c r="J215" i="16"/>
  <c r="BE215" i="16" s="1"/>
  <c r="BI210" i="16"/>
  <c r="BH210" i="16"/>
  <c r="BG210" i="16"/>
  <c r="BF210" i="16"/>
  <c r="T210" i="16"/>
  <c r="R210" i="16"/>
  <c r="P210" i="16"/>
  <c r="BK210" i="16"/>
  <c r="J210" i="16"/>
  <c r="BE210" i="16"/>
  <c r="BI205" i="16"/>
  <c r="BH205" i="16"/>
  <c r="BG205" i="16"/>
  <c r="BF205" i="16"/>
  <c r="T205" i="16"/>
  <c r="R205" i="16"/>
  <c r="P205" i="16"/>
  <c r="BK205" i="16"/>
  <c r="J205" i="16"/>
  <c r="BE205" i="16" s="1"/>
  <c r="BI200" i="16"/>
  <c r="BH200" i="16"/>
  <c r="BG200" i="16"/>
  <c r="BF200" i="16"/>
  <c r="T200" i="16"/>
  <c r="R200" i="16"/>
  <c r="P200" i="16"/>
  <c r="BK200" i="16"/>
  <c r="J200" i="16"/>
  <c r="BE200" i="16"/>
  <c r="BI196" i="16"/>
  <c r="BH196" i="16"/>
  <c r="BG196" i="16"/>
  <c r="BF196" i="16"/>
  <c r="T196" i="16"/>
  <c r="R196" i="16"/>
  <c r="P196" i="16"/>
  <c r="BK196" i="16"/>
  <c r="J196" i="16"/>
  <c r="BE196" i="16" s="1"/>
  <c r="BI193" i="16"/>
  <c r="BH193" i="16"/>
  <c r="BG193" i="16"/>
  <c r="BF193" i="16"/>
  <c r="T193" i="16"/>
  <c r="R193" i="16"/>
  <c r="P193" i="16"/>
  <c r="BK193" i="16"/>
  <c r="J193" i="16"/>
  <c r="BE193" i="16"/>
  <c r="BI189" i="16"/>
  <c r="BH189" i="16"/>
  <c r="BG189" i="16"/>
  <c r="BF189" i="16"/>
  <c r="T189" i="16"/>
  <c r="R189" i="16"/>
  <c r="P189" i="16"/>
  <c r="BK189" i="16"/>
  <c r="J189" i="16"/>
  <c r="BE189" i="16" s="1"/>
  <c r="BI186" i="16"/>
  <c r="BH186" i="16"/>
  <c r="BG186" i="16"/>
  <c r="BF186" i="16"/>
  <c r="T186" i="16"/>
  <c r="R186" i="16"/>
  <c r="P186" i="16"/>
  <c r="BK186" i="16"/>
  <c r="J186" i="16"/>
  <c r="BE186" i="16"/>
  <c r="BI181" i="16"/>
  <c r="BH181" i="16"/>
  <c r="BG181" i="16"/>
  <c r="BF181" i="16"/>
  <c r="T181" i="16"/>
  <c r="R181" i="16"/>
  <c r="P181" i="16"/>
  <c r="BK181" i="16"/>
  <c r="J181" i="16"/>
  <c r="BE181" i="16" s="1"/>
  <c r="BI178" i="16"/>
  <c r="BH178" i="16"/>
  <c r="BG178" i="16"/>
  <c r="BF178" i="16"/>
  <c r="T178" i="16"/>
  <c r="R178" i="16"/>
  <c r="P178" i="16"/>
  <c r="BK178" i="16"/>
  <c r="J178" i="16"/>
  <c r="BE178" i="16"/>
  <c r="BI173" i="16"/>
  <c r="BH173" i="16"/>
  <c r="BG173" i="16"/>
  <c r="BF173" i="16"/>
  <c r="T173" i="16"/>
  <c r="R173" i="16"/>
  <c r="P173" i="16"/>
  <c r="BK173" i="16"/>
  <c r="J173" i="16"/>
  <c r="BE173" i="16" s="1"/>
  <c r="BI168" i="16"/>
  <c r="BH168" i="16"/>
  <c r="BG168" i="16"/>
  <c r="BF168" i="16"/>
  <c r="T168" i="16"/>
  <c r="R168" i="16"/>
  <c r="P168" i="16"/>
  <c r="BK168" i="16"/>
  <c r="J168" i="16"/>
  <c r="BE168" i="16"/>
  <c r="BI166" i="16"/>
  <c r="BH166" i="16"/>
  <c r="BG166" i="16"/>
  <c r="BF166" i="16"/>
  <c r="T166" i="16"/>
  <c r="R166" i="16"/>
  <c r="P166" i="16"/>
  <c r="BK166" i="16"/>
  <c r="J166" i="16"/>
  <c r="BE166" i="16" s="1"/>
  <c r="BI163" i="16"/>
  <c r="BH163" i="16"/>
  <c r="BG163" i="16"/>
  <c r="BF163" i="16"/>
  <c r="T163" i="16"/>
  <c r="R163" i="16"/>
  <c r="P163" i="16"/>
  <c r="BK163" i="16"/>
  <c r="J163" i="16"/>
  <c r="BE163" i="16"/>
  <c r="BI160" i="16"/>
  <c r="BH160" i="16"/>
  <c r="BG160" i="16"/>
  <c r="BF160" i="16"/>
  <c r="T160" i="16"/>
  <c r="R160" i="16"/>
  <c r="P160" i="16"/>
  <c r="BK160" i="16"/>
  <c r="J160" i="16"/>
  <c r="BE160" i="16" s="1"/>
  <c r="BI157" i="16"/>
  <c r="BH157" i="16"/>
  <c r="BG157" i="16"/>
  <c r="BF157" i="16"/>
  <c r="T157" i="16"/>
  <c r="R157" i="16"/>
  <c r="P157" i="16"/>
  <c r="BK157" i="16"/>
  <c r="J157" i="16"/>
  <c r="BE157" i="16"/>
  <c r="BI152" i="16"/>
  <c r="BH152" i="16"/>
  <c r="BG152" i="16"/>
  <c r="BF152" i="16"/>
  <c r="T152" i="16"/>
  <c r="R152" i="16"/>
  <c r="P152" i="16"/>
  <c r="BK152" i="16"/>
  <c r="J152" i="16"/>
  <c r="BE152" i="16" s="1"/>
  <c r="BI147" i="16"/>
  <c r="BH147" i="16"/>
  <c r="BG147" i="16"/>
  <c r="BF147" i="16"/>
  <c r="T147" i="16"/>
  <c r="R147" i="16"/>
  <c r="P147" i="16"/>
  <c r="BK147" i="16"/>
  <c r="J147" i="16"/>
  <c r="BE147" i="16"/>
  <c r="BI142" i="16"/>
  <c r="BH142" i="16"/>
  <c r="BG142" i="16"/>
  <c r="BF142" i="16"/>
  <c r="T142" i="16"/>
  <c r="R142" i="16"/>
  <c r="P142" i="16"/>
  <c r="BK142" i="16"/>
  <c r="J142" i="16"/>
  <c r="BE142" i="16" s="1"/>
  <c r="BI136" i="16"/>
  <c r="BH136" i="16"/>
  <c r="BG136" i="16"/>
  <c r="BF136" i="16"/>
  <c r="T136" i="16"/>
  <c r="R136" i="16"/>
  <c r="P136" i="16"/>
  <c r="BK136" i="16"/>
  <c r="BK135" i="16" s="1"/>
  <c r="J136" i="16"/>
  <c r="BE136" i="16"/>
  <c r="J130" i="16"/>
  <c r="J129" i="16"/>
  <c r="F129" i="16"/>
  <c r="F127" i="16"/>
  <c r="E125" i="16"/>
  <c r="J96" i="16"/>
  <c r="J95" i="16"/>
  <c r="F95" i="16"/>
  <c r="F93" i="16"/>
  <c r="E91" i="16"/>
  <c r="J22" i="16"/>
  <c r="E22" i="16"/>
  <c r="J21" i="16"/>
  <c r="J16" i="16"/>
  <c r="J93" i="16" s="1"/>
  <c r="J127" i="16"/>
  <c r="E7" i="16"/>
  <c r="E119" i="16"/>
  <c r="E85" i="16"/>
  <c r="J41" i="15"/>
  <c r="J40" i="15"/>
  <c r="AY112" i="1"/>
  <c r="J39" i="15"/>
  <c r="AX112" i="1" s="1"/>
  <c r="BI344" i="15"/>
  <c r="BH344" i="15"/>
  <c r="BG344" i="15"/>
  <c r="BF344" i="15"/>
  <c r="T344" i="15"/>
  <c r="T343" i="15"/>
  <c r="R344" i="15"/>
  <c r="R343" i="15" s="1"/>
  <c r="P344" i="15"/>
  <c r="P343" i="15"/>
  <c r="BK344" i="15"/>
  <c r="BK343" i="15" s="1"/>
  <c r="J343" i="15" s="1"/>
  <c r="J109" i="15" s="1"/>
  <c r="J344" i="15"/>
  <c r="BE344" i="15"/>
  <c r="BI342" i="15"/>
  <c r="BH342" i="15"/>
  <c r="BG342" i="15"/>
  <c r="BF342" i="15"/>
  <c r="T342" i="15"/>
  <c r="T341" i="15"/>
  <c r="R342" i="15"/>
  <c r="R341" i="15" s="1"/>
  <c r="P342" i="15"/>
  <c r="P341" i="15"/>
  <c r="BK342" i="15"/>
  <c r="BK341" i="15" s="1"/>
  <c r="J341" i="15" s="1"/>
  <c r="J108" i="15" s="1"/>
  <c r="J342" i="15"/>
  <c r="BE342" i="15"/>
  <c r="BI333" i="15"/>
  <c r="BH333" i="15"/>
  <c r="BG333" i="15"/>
  <c r="BF333" i="15"/>
  <c r="T333" i="15"/>
  <c r="T332" i="15"/>
  <c r="R333" i="15"/>
  <c r="R332" i="15" s="1"/>
  <c r="P333" i="15"/>
  <c r="P332" i="15"/>
  <c r="BK333" i="15"/>
  <c r="BK332" i="15" s="1"/>
  <c r="J332" i="15" s="1"/>
  <c r="J107" i="15" s="1"/>
  <c r="J333" i="15"/>
  <c r="BE333" i="15"/>
  <c r="BI328" i="15"/>
  <c r="BH328" i="15"/>
  <c r="BG328" i="15"/>
  <c r="BF328" i="15"/>
  <c r="T328" i="15"/>
  <c r="R328" i="15"/>
  <c r="P328" i="15"/>
  <c r="BK328" i="15"/>
  <c r="J328" i="15"/>
  <c r="BE328" i="15"/>
  <c r="BI324" i="15"/>
  <c r="BH324" i="15"/>
  <c r="BG324" i="15"/>
  <c r="BF324" i="15"/>
  <c r="T324" i="15"/>
  <c r="R324" i="15"/>
  <c r="P324" i="15"/>
  <c r="P315" i="15" s="1"/>
  <c r="BK324" i="15"/>
  <c r="J324" i="15"/>
  <c r="BE324" i="15"/>
  <c r="BI320" i="15"/>
  <c r="BH320" i="15"/>
  <c r="BG320" i="15"/>
  <c r="BF320" i="15"/>
  <c r="T320" i="15"/>
  <c r="T315" i="15" s="1"/>
  <c r="R320" i="15"/>
  <c r="P320" i="15"/>
  <c r="BK320" i="15"/>
  <c r="J320" i="15"/>
  <c r="BE320" i="15" s="1"/>
  <c r="BI316" i="15"/>
  <c r="BH316" i="15"/>
  <c r="BG316" i="15"/>
  <c r="BF316" i="15"/>
  <c r="T316" i="15"/>
  <c r="R316" i="15"/>
  <c r="R315" i="15" s="1"/>
  <c r="P316" i="15"/>
  <c r="BK316" i="15"/>
  <c r="BK315" i="15" s="1"/>
  <c r="J315" i="15" s="1"/>
  <c r="J106" i="15" s="1"/>
  <c r="J316" i="15"/>
  <c r="BE316" i="15"/>
  <c r="BI314" i="15"/>
  <c r="BH314" i="15"/>
  <c r="BG314" i="15"/>
  <c r="BF314" i="15"/>
  <c r="T314" i="15"/>
  <c r="R314" i="15"/>
  <c r="P314" i="15"/>
  <c r="BK314" i="15"/>
  <c r="J314" i="15"/>
  <c r="BE314" i="15"/>
  <c r="BI313" i="15"/>
  <c r="BH313" i="15"/>
  <c r="BG313" i="15"/>
  <c r="BF313" i="15"/>
  <c r="T313" i="15"/>
  <c r="R313" i="15"/>
  <c r="P313" i="15"/>
  <c r="BK313" i="15"/>
  <c r="J313" i="15"/>
  <c r="BE313" i="15" s="1"/>
  <c r="BI310" i="15"/>
  <c r="BH310" i="15"/>
  <c r="BG310" i="15"/>
  <c r="BF310" i="15"/>
  <c r="T310" i="15"/>
  <c r="R310" i="15"/>
  <c r="P310" i="15"/>
  <c r="BK310" i="15"/>
  <c r="J310" i="15"/>
  <c r="BE310" i="15"/>
  <c r="BI309" i="15"/>
  <c r="BH309" i="15"/>
  <c r="BG309" i="15"/>
  <c r="BF309" i="15"/>
  <c r="T309" i="15"/>
  <c r="R309" i="15"/>
  <c r="P309" i="15"/>
  <c r="BK309" i="15"/>
  <c r="J309" i="15"/>
  <c r="BE309" i="15" s="1"/>
  <c r="BI308" i="15"/>
  <c r="BH308" i="15"/>
  <c r="BG308" i="15"/>
  <c r="BF308" i="15"/>
  <c r="T308" i="15"/>
  <c r="R308" i="15"/>
  <c r="P308" i="15"/>
  <c r="BK308" i="15"/>
  <c r="J308" i="15"/>
  <c r="BE308" i="15"/>
  <c r="BI305" i="15"/>
  <c r="BH305" i="15"/>
  <c r="BG305" i="15"/>
  <c r="BF305" i="15"/>
  <c r="T305" i="15"/>
  <c r="R305" i="15"/>
  <c r="P305" i="15"/>
  <c r="BK305" i="15"/>
  <c r="J305" i="15"/>
  <c r="BE305" i="15" s="1"/>
  <c r="BI304" i="15"/>
  <c r="BH304" i="15"/>
  <c r="BG304" i="15"/>
  <c r="BF304" i="15"/>
  <c r="T304" i="15"/>
  <c r="R304" i="15"/>
  <c r="P304" i="15"/>
  <c r="BK304" i="15"/>
  <c r="J304" i="15"/>
  <c r="BE304" i="15"/>
  <c r="BI301" i="15"/>
  <c r="BH301" i="15"/>
  <c r="BG301" i="15"/>
  <c r="BF301" i="15"/>
  <c r="T301" i="15"/>
  <c r="R301" i="15"/>
  <c r="P301" i="15"/>
  <c r="BK301" i="15"/>
  <c r="J301" i="15"/>
  <c r="BE301" i="15" s="1"/>
  <c r="BI300" i="15"/>
  <c r="BH300" i="15"/>
  <c r="BG300" i="15"/>
  <c r="BF300" i="15"/>
  <c r="T300" i="15"/>
  <c r="R300" i="15"/>
  <c r="P300" i="15"/>
  <c r="BK300" i="15"/>
  <c r="J300" i="15"/>
  <c r="BE300" i="15"/>
  <c r="BI299" i="15"/>
  <c r="BH299" i="15"/>
  <c r="BG299" i="15"/>
  <c r="BF299" i="15"/>
  <c r="T299" i="15"/>
  <c r="R299" i="15"/>
  <c r="P299" i="15"/>
  <c r="BK299" i="15"/>
  <c r="J299" i="15"/>
  <c r="BE299" i="15" s="1"/>
  <c r="BI296" i="15"/>
  <c r="BH296" i="15"/>
  <c r="BG296" i="15"/>
  <c r="BF296" i="15"/>
  <c r="T296" i="15"/>
  <c r="R296" i="15"/>
  <c r="P296" i="15"/>
  <c r="BK296" i="15"/>
  <c r="J296" i="15"/>
  <c r="BE296" i="15"/>
  <c r="BI295" i="15"/>
  <c r="BH295" i="15"/>
  <c r="BG295" i="15"/>
  <c r="BF295" i="15"/>
  <c r="T295" i="15"/>
  <c r="R295" i="15"/>
  <c r="P295" i="15"/>
  <c r="BK295" i="15"/>
  <c r="J295" i="15"/>
  <c r="BE295" i="15" s="1"/>
  <c r="BI292" i="15"/>
  <c r="BH292" i="15"/>
  <c r="BG292" i="15"/>
  <c r="BF292" i="15"/>
  <c r="T292" i="15"/>
  <c r="R292" i="15"/>
  <c r="P292" i="15"/>
  <c r="BK292" i="15"/>
  <c r="J292" i="15"/>
  <c r="BE292" i="15"/>
  <c r="BI291" i="15"/>
  <c r="BH291" i="15"/>
  <c r="BG291" i="15"/>
  <c r="BF291" i="15"/>
  <c r="T291" i="15"/>
  <c r="R291" i="15"/>
  <c r="P291" i="15"/>
  <c r="BK291" i="15"/>
  <c r="J291" i="15"/>
  <c r="BE291" i="15" s="1"/>
  <c r="BI288" i="15"/>
  <c r="BH288" i="15"/>
  <c r="BG288" i="15"/>
  <c r="BF288" i="15"/>
  <c r="T288" i="15"/>
  <c r="R288" i="15"/>
  <c r="P288" i="15"/>
  <c r="BK288" i="15"/>
  <c r="J288" i="15"/>
  <c r="BE288" i="15"/>
  <c r="BI286" i="15"/>
  <c r="BH286" i="15"/>
  <c r="BG286" i="15"/>
  <c r="BF286" i="15"/>
  <c r="T286" i="15"/>
  <c r="R286" i="15"/>
  <c r="P286" i="15"/>
  <c r="BK286" i="15"/>
  <c r="J286" i="15"/>
  <c r="BE286" i="15" s="1"/>
  <c r="BI284" i="15"/>
  <c r="BH284" i="15"/>
  <c r="BG284" i="15"/>
  <c r="BF284" i="15"/>
  <c r="T284" i="15"/>
  <c r="R284" i="15"/>
  <c r="P284" i="15"/>
  <c r="P276" i="15" s="1"/>
  <c r="BK284" i="15"/>
  <c r="J284" i="15"/>
  <c r="BE284" i="15"/>
  <c r="BI282" i="15"/>
  <c r="BH282" i="15"/>
  <c r="BG282" i="15"/>
  <c r="BF282" i="15"/>
  <c r="T282" i="15"/>
  <c r="T276" i="15" s="1"/>
  <c r="R282" i="15"/>
  <c r="P282" i="15"/>
  <c r="BK282" i="15"/>
  <c r="J282" i="15"/>
  <c r="BE282" i="15" s="1"/>
  <c r="BI277" i="15"/>
  <c r="BH277" i="15"/>
  <c r="BG277" i="15"/>
  <c r="BF277" i="15"/>
  <c r="T277" i="15"/>
  <c r="R277" i="15"/>
  <c r="R276" i="15" s="1"/>
  <c r="P277" i="15"/>
  <c r="BK277" i="15"/>
  <c r="BK276" i="15" s="1"/>
  <c r="J276" i="15" s="1"/>
  <c r="J105" i="15" s="1"/>
  <c r="J277" i="15"/>
  <c r="BE277" i="15"/>
  <c r="BI272" i="15"/>
  <c r="BH272" i="15"/>
  <c r="BG272" i="15"/>
  <c r="BF272" i="15"/>
  <c r="T272" i="15"/>
  <c r="R272" i="15"/>
  <c r="P272" i="15"/>
  <c r="BK272" i="15"/>
  <c r="J272" i="15"/>
  <c r="BE272" i="15"/>
  <c r="BI268" i="15"/>
  <c r="BH268" i="15"/>
  <c r="BG268" i="15"/>
  <c r="BF268" i="15"/>
  <c r="T268" i="15"/>
  <c r="R268" i="15"/>
  <c r="P268" i="15"/>
  <c r="BK268" i="15"/>
  <c r="J268" i="15"/>
  <c r="BE268" i="15" s="1"/>
  <c r="BI264" i="15"/>
  <c r="BH264" i="15"/>
  <c r="BG264" i="15"/>
  <c r="BF264" i="15"/>
  <c r="T264" i="15"/>
  <c r="R264" i="15"/>
  <c r="P264" i="15"/>
  <c r="BK264" i="15"/>
  <c r="J264" i="15"/>
  <c r="BE264" i="15"/>
  <c r="BI260" i="15"/>
  <c r="BH260" i="15"/>
  <c r="BG260" i="15"/>
  <c r="BF260" i="15"/>
  <c r="T260" i="15"/>
  <c r="R260" i="15"/>
  <c r="P260" i="15"/>
  <c r="BK260" i="15"/>
  <c r="J260" i="15"/>
  <c r="BE260" i="15" s="1"/>
  <c r="BI256" i="15"/>
  <c r="BH256" i="15"/>
  <c r="BG256" i="15"/>
  <c r="BF256" i="15"/>
  <c r="T256" i="15"/>
  <c r="R256" i="15"/>
  <c r="P256" i="15"/>
  <c r="BK256" i="15"/>
  <c r="J256" i="15"/>
  <c r="BE256" i="15"/>
  <c r="BI251" i="15"/>
  <c r="BH251" i="15"/>
  <c r="BG251" i="15"/>
  <c r="BF251" i="15"/>
  <c r="T251" i="15"/>
  <c r="R251" i="15"/>
  <c r="P251" i="15"/>
  <c r="BK251" i="15"/>
  <c r="J251" i="15"/>
  <c r="BE251" i="15" s="1"/>
  <c r="BI247" i="15"/>
  <c r="BH247" i="15"/>
  <c r="BG247" i="15"/>
  <c r="BF247" i="15"/>
  <c r="T247" i="15"/>
  <c r="R247" i="15"/>
  <c r="R246" i="15" s="1"/>
  <c r="P247" i="15"/>
  <c r="BK247" i="15"/>
  <c r="BK246" i="15" s="1"/>
  <c r="J246" i="15" s="1"/>
  <c r="J104" i="15" s="1"/>
  <c r="J247" i="15"/>
  <c r="BE247" i="15"/>
  <c r="BI243" i="15"/>
  <c r="BH243" i="15"/>
  <c r="BG243" i="15"/>
  <c r="BF243" i="15"/>
  <c r="T243" i="15"/>
  <c r="R243" i="15"/>
  <c r="P243" i="15"/>
  <c r="BK243" i="15"/>
  <c r="J243" i="15"/>
  <c r="BE243" i="15"/>
  <c r="BI235" i="15"/>
  <c r="BH235" i="15"/>
  <c r="BG235" i="15"/>
  <c r="BF235" i="15"/>
  <c r="T235" i="15"/>
  <c r="R235" i="15"/>
  <c r="P235" i="15"/>
  <c r="BK235" i="15"/>
  <c r="J235" i="15"/>
  <c r="BE235" i="15" s="1"/>
  <c r="BI234" i="15"/>
  <c r="BH234" i="15"/>
  <c r="BG234" i="15"/>
  <c r="BF234" i="15"/>
  <c r="T234" i="15"/>
  <c r="R234" i="15"/>
  <c r="P234" i="15"/>
  <c r="BK234" i="15"/>
  <c r="J234" i="15"/>
  <c r="BE234" i="15"/>
  <c r="BI233" i="15"/>
  <c r="BH233" i="15"/>
  <c r="BG233" i="15"/>
  <c r="BF233" i="15"/>
  <c r="T233" i="15"/>
  <c r="R233" i="15"/>
  <c r="P233" i="15"/>
  <c r="BK233" i="15"/>
  <c r="J233" i="15"/>
  <c r="BE233" i="15" s="1"/>
  <c r="BI230" i="15"/>
  <c r="BH230" i="15"/>
  <c r="BG230" i="15"/>
  <c r="BF230" i="15"/>
  <c r="T230" i="15"/>
  <c r="R230" i="15"/>
  <c r="P230" i="15"/>
  <c r="BK230" i="15"/>
  <c r="J230" i="15"/>
  <c r="BE230" i="15"/>
  <c r="BI226" i="15"/>
  <c r="BH226" i="15"/>
  <c r="BG226" i="15"/>
  <c r="BF226" i="15"/>
  <c r="T226" i="15"/>
  <c r="R226" i="15"/>
  <c r="R225" i="15"/>
  <c r="P226" i="15"/>
  <c r="BK226" i="15"/>
  <c r="BK225" i="15"/>
  <c r="J225" i="15"/>
  <c r="J103" i="15" s="1"/>
  <c r="J226" i="15"/>
  <c r="BE226" i="15"/>
  <c r="BI222" i="15"/>
  <c r="BH222" i="15"/>
  <c r="BG222" i="15"/>
  <c r="BF222" i="15"/>
  <c r="T222" i="15"/>
  <c r="R222" i="15"/>
  <c r="P222" i="15"/>
  <c r="BK222" i="15"/>
  <c r="J222" i="15"/>
  <c r="BE222" i="15" s="1"/>
  <c r="BI216" i="15"/>
  <c r="BH216" i="15"/>
  <c r="BG216" i="15"/>
  <c r="BF216" i="15"/>
  <c r="T216" i="15"/>
  <c r="R216" i="15"/>
  <c r="P216" i="15"/>
  <c r="BK216" i="15"/>
  <c r="J216" i="15"/>
  <c r="BE216" i="15"/>
  <c r="BI215" i="15"/>
  <c r="BH215" i="15"/>
  <c r="BG215" i="15"/>
  <c r="BF215" i="15"/>
  <c r="T215" i="15"/>
  <c r="R215" i="15"/>
  <c r="P215" i="15"/>
  <c r="BK215" i="15"/>
  <c r="J215" i="15"/>
  <c r="BE215" i="15" s="1"/>
  <c r="BI210" i="15"/>
  <c r="BH210" i="15"/>
  <c r="BG210" i="15"/>
  <c r="BF210" i="15"/>
  <c r="T210" i="15"/>
  <c r="R210" i="15"/>
  <c r="P210" i="15"/>
  <c r="BK210" i="15"/>
  <c r="J210" i="15"/>
  <c r="BE210" i="15"/>
  <c r="BI205" i="15"/>
  <c r="BH205" i="15"/>
  <c r="BG205" i="15"/>
  <c r="BF205" i="15"/>
  <c r="T205" i="15"/>
  <c r="R205" i="15"/>
  <c r="P205" i="15"/>
  <c r="BK205" i="15"/>
  <c r="J205" i="15"/>
  <c r="BE205" i="15" s="1"/>
  <c r="BI200" i="15"/>
  <c r="BH200" i="15"/>
  <c r="BG200" i="15"/>
  <c r="BF200" i="15"/>
  <c r="T200" i="15"/>
  <c r="R200" i="15"/>
  <c r="P200" i="15"/>
  <c r="BK200" i="15"/>
  <c r="J200" i="15"/>
  <c r="BE200" i="15"/>
  <c r="BI196" i="15"/>
  <c r="BH196" i="15"/>
  <c r="BG196" i="15"/>
  <c r="BF196" i="15"/>
  <c r="T196" i="15"/>
  <c r="R196" i="15"/>
  <c r="P196" i="15"/>
  <c r="BK196" i="15"/>
  <c r="J196" i="15"/>
  <c r="BE196" i="15" s="1"/>
  <c r="BI193" i="15"/>
  <c r="BH193" i="15"/>
  <c r="BG193" i="15"/>
  <c r="BF193" i="15"/>
  <c r="T193" i="15"/>
  <c r="R193" i="15"/>
  <c r="P193" i="15"/>
  <c r="BK193" i="15"/>
  <c r="J193" i="15"/>
  <c r="BE193" i="15"/>
  <c r="BI189" i="15"/>
  <c r="BH189" i="15"/>
  <c r="BG189" i="15"/>
  <c r="BF189" i="15"/>
  <c r="T189" i="15"/>
  <c r="R189" i="15"/>
  <c r="P189" i="15"/>
  <c r="BK189" i="15"/>
  <c r="J189" i="15"/>
  <c r="BE189" i="15" s="1"/>
  <c r="BI186" i="15"/>
  <c r="BH186" i="15"/>
  <c r="BG186" i="15"/>
  <c r="BF186" i="15"/>
  <c r="T186" i="15"/>
  <c r="R186" i="15"/>
  <c r="P186" i="15"/>
  <c r="BK186" i="15"/>
  <c r="J186" i="15"/>
  <c r="BE186" i="15"/>
  <c r="BI181" i="15"/>
  <c r="BH181" i="15"/>
  <c r="BG181" i="15"/>
  <c r="BF181" i="15"/>
  <c r="T181" i="15"/>
  <c r="R181" i="15"/>
  <c r="P181" i="15"/>
  <c r="BK181" i="15"/>
  <c r="J181" i="15"/>
  <c r="BE181" i="15" s="1"/>
  <c r="BI178" i="15"/>
  <c r="BH178" i="15"/>
  <c r="BG178" i="15"/>
  <c r="BF178" i="15"/>
  <c r="T178" i="15"/>
  <c r="R178" i="15"/>
  <c r="P178" i="15"/>
  <c r="BK178" i="15"/>
  <c r="J178" i="15"/>
  <c r="BE178" i="15"/>
  <c r="BI173" i="15"/>
  <c r="BH173" i="15"/>
  <c r="BG173" i="15"/>
  <c r="BF173" i="15"/>
  <c r="T173" i="15"/>
  <c r="R173" i="15"/>
  <c r="P173" i="15"/>
  <c r="BK173" i="15"/>
  <c r="J173" i="15"/>
  <c r="BE173" i="15" s="1"/>
  <c r="BI168" i="15"/>
  <c r="BH168" i="15"/>
  <c r="BG168" i="15"/>
  <c r="BF168" i="15"/>
  <c r="T168" i="15"/>
  <c r="R168" i="15"/>
  <c r="P168" i="15"/>
  <c r="BK168" i="15"/>
  <c r="J168" i="15"/>
  <c r="BE168" i="15"/>
  <c r="BI166" i="15"/>
  <c r="BH166" i="15"/>
  <c r="BG166" i="15"/>
  <c r="BF166" i="15"/>
  <c r="T166" i="15"/>
  <c r="R166" i="15"/>
  <c r="P166" i="15"/>
  <c r="BK166" i="15"/>
  <c r="J166" i="15"/>
  <c r="BE166" i="15" s="1"/>
  <c r="BI163" i="15"/>
  <c r="BH163" i="15"/>
  <c r="BG163" i="15"/>
  <c r="BF163" i="15"/>
  <c r="T163" i="15"/>
  <c r="R163" i="15"/>
  <c r="P163" i="15"/>
  <c r="BK163" i="15"/>
  <c r="J163" i="15"/>
  <c r="BE163" i="15"/>
  <c r="BI160" i="15"/>
  <c r="BH160" i="15"/>
  <c r="BG160" i="15"/>
  <c r="BF160" i="15"/>
  <c r="T160" i="15"/>
  <c r="R160" i="15"/>
  <c r="P160" i="15"/>
  <c r="BK160" i="15"/>
  <c r="J160" i="15"/>
  <c r="BE160" i="15" s="1"/>
  <c r="BI157" i="15"/>
  <c r="BH157" i="15"/>
  <c r="BG157" i="15"/>
  <c r="BF157" i="15"/>
  <c r="T157" i="15"/>
  <c r="R157" i="15"/>
  <c r="P157" i="15"/>
  <c r="BK157" i="15"/>
  <c r="J157" i="15"/>
  <c r="BE157" i="15"/>
  <c r="BI152" i="15"/>
  <c r="BH152" i="15"/>
  <c r="BG152" i="15"/>
  <c r="BF152" i="15"/>
  <c r="T152" i="15"/>
  <c r="R152" i="15"/>
  <c r="P152" i="15"/>
  <c r="BK152" i="15"/>
  <c r="J152" i="15"/>
  <c r="BE152" i="15" s="1"/>
  <c r="BI147" i="15"/>
  <c r="BH147" i="15"/>
  <c r="F40" i="15" s="1"/>
  <c r="BC112" i="1" s="1"/>
  <c r="BG147" i="15"/>
  <c r="BF147" i="15"/>
  <c r="T147" i="15"/>
  <c r="R147" i="15"/>
  <c r="P147" i="15"/>
  <c r="BK147" i="15"/>
  <c r="J147" i="15"/>
  <c r="BE147" i="15"/>
  <c r="BI142" i="15"/>
  <c r="BH142" i="15"/>
  <c r="BG142" i="15"/>
  <c r="BF142" i="15"/>
  <c r="T142" i="15"/>
  <c r="R142" i="15"/>
  <c r="P142" i="15"/>
  <c r="BK142" i="15"/>
  <c r="BK135" i="15" s="1"/>
  <c r="J135" i="15" s="1"/>
  <c r="J102" i="15" s="1"/>
  <c r="J142" i="15"/>
  <c r="BE142" i="15" s="1"/>
  <c r="BI136" i="15"/>
  <c r="BH136" i="15"/>
  <c r="BG136" i="15"/>
  <c r="BF136" i="15"/>
  <c r="F38" i="15" s="1"/>
  <c r="BA112" i="1" s="1"/>
  <c r="J38" i="15"/>
  <c r="AW112" i="1" s="1"/>
  <c r="T136" i="15"/>
  <c r="T135" i="15" s="1"/>
  <c r="R136" i="15"/>
  <c r="R135" i="15" s="1"/>
  <c r="R134" i="15" s="1"/>
  <c r="R133" i="15" s="1"/>
  <c r="P136" i="15"/>
  <c r="BK136" i="15"/>
  <c r="J136" i="15"/>
  <c r="BE136" i="15"/>
  <c r="J130" i="15"/>
  <c r="J129" i="15"/>
  <c r="F129" i="15"/>
  <c r="F127" i="15"/>
  <c r="E125" i="15"/>
  <c r="J96" i="15"/>
  <c r="J95" i="15"/>
  <c r="F95" i="15"/>
  <c r="F93" i="15"/>
  <c r="E91" i="15"/>
  <c r="J22" i="15"/>
  <c r="E22" i="15"/>
  <c r="F96" i="15" s="1"/>
  <c r="F130" i="15"/>
  <c r="J21" i="15"/>
  <c r="J16" i="15"/>
  <c r="J93" i="15" s="1"/>
  <c r="J127" i="15"/>
  <c r="E7" i="15"/>
  <c r="E119" i="15"/>
  <c r="E85" i="15"/>
  <c r="J41" i="14"/>
  <c r="J40" i="14"/>
  <c r="AY111" i="1"/>
  <c r="J39" i="14"/>
  <c r="AX111" i="1" s="1"/>
  <c r="BI361" i="14"/>
  <c r="BH361" i="14"/>
  <c r="BG361" i="14"/>
  <c r="BF361" i="14"/>
  <c r="T361" i="14"/>
  <c r="T360" i="14"/>
  <c r="R361" i="14"/>
  <c r="R360" i="14" s="1"/>
  <c r="P361" i="14"/>
  <c r="P360" i="14"/>
  <c r="BK361" i="14"/>
  <c r="BK360" i="14" s="1"/>
  <c r="J360" i="14" s="1"/>
  <c r="J110" i="14" s="1"/>
  <c r="J361" i="14"/>
  <c r="BE361" i="14"/>
  <c r="BI359" i="14"/>
  <c r="BH359" i="14"/>
  <c r="BG359" i="14"/>
  <c r="BF359" i="14"/>
  <c r="T359" i="14"/>
  <c r="T358" i="14"/>
  <c r="R359" i="14"/>
  <c r="R358" i="14" s="1"/>
  <c r="P359" i="14"/>
  <c r="P358" i="14"/>
  <c r="BK359" i="14"/>
  <c r="BK358" i="14" s="1"/>
  <c r="J358" i="14" s="1"/>
  <c r="J109" i="14" s="1"/>
  <c r="J359" i="14"/>
  <c r="BE359" i="14"/>
  <c r="BI350" i="14"/>
  <c r="BH350" i="14"/>
  <c r="BG350" i="14"/>
  <c r="BF350" i="14"/>
  <c r="T350" i="14"/>
  <c r="T349" i="14"/>
  <c r="R350" i="14"/>
  <c r="R349" i="14" s="1"/>
  <c r="P350" i="14"/>
  <c r="P349" i="14"/>
  <c r="BK350" i="14"/>
  <c r="BK349" i="14" s="1"/>
  <c r="J349" i="14" s="1"/>
  <c r="J108" i="14" s="1"/>
  <c r="J350" i="14"/>
  <c r="BE350" i="14"/>
  <c r="BI345" i="14"/>
  <c r="BH345" i="14"/>
  <c r="BG345" i="14"/>
  <c r="BF345" i="14"/>
  <c r="T345" i="14"/>
  <c r="R345" i="14"/>
  <c r="P345" i="14"/>
  <c r="BK345" i="14"/>
  <c r="J345" i="14"/>
  <c r="BE345" i="14"/>
  <c r="BI341" i="14"/>
  <c r="BH341" i="14"/>
  <c r="BG341" i="14"/>
  <c r="BF341" i="14"/>
  <c r="T341" i="14"/>
  <c r="R341" i="14"/>
  <c r="P341" i="14"/>
  <c r="BK341" i="14"/>
  <c r="J341" i="14"/>
  <c r="BE341" i="14" s="1"/>
  <c r="BI337" i="14"/>
  <c r="BH337" i="14"/>
  <c r="BG337" i="14"/>
  <c r="BF337" i="14"/>
  <c r="T337" i="14"/>
  <c r="R337" i="14"/>
  <c r="P337" i="14"/>
  <c r="BK337" i="14"/>
  <c r="J337" i="14"/>
  <c r="BE337" i="14"/>
  <c r="BI333" i="14"/>
  <c r="BH333" i="14"/>
  <c r="BG333" i="14"/>
  <c r="BF333" i="14"/>
  <c r="T333" i="14"/>
  <c r="R333" i="14"/>
  <c r="R332" i="14"/>
  <c r="P333" i="14"/>
  <c r="BK333" i="14"/>
  <c r="BK332" i="14"/>
  <c r="J332" i="14"/>
  <c r="J107" i="14" s="1"/>
  <c r="J333" i="14"/>
  <c r="BE333" i="14"/>
  <c r="BI331" i="14"/>
  <c r="BH331" i="14"/>
  <c r="BG331" i="14"/>
  <c r="BF331" i="14"/>
  <c r="T331" i="14"/>
  <c r="R331" i="14"/>
  <c r="P331" i="14"/>
  <c r="BK331" i="14"/>
  <c r="J331" i="14"/>
  <c r="BE331" i="14" s="1"/>
  <c r="BI330" i="14"/>
  <c r="BH330" i="14"/>
  <c r="BG330" i="14"/>
  <c r="BF330" i="14"/>
  <c r="T330" i="14"/>
  <c r="R330" i="14"/>
  <c r="P330" i="14"/>
  <c r="BK330" i="14"/>
  <c r="J330" i="14"/>
  <c r="BE330" i="14"/>
  <c r="BI329" i="14"/>
  <c r="BH329" i="14"/>
  <c r="BG329" i="14"/>
  <c r="BF329" i="14"/>
  <c r="T329" i="14"/>
  <c r="R329" i="14"/>
  <c r="P329" i="14"/>
  <c r="BK329" i="14"/>
  <c r="J329" i="14"/>
  <c r="BE329" i="14" s="1"/>
  <c r="BI326" i="14"/>
  <c r="BH326" i="14"/>
  <c r="BG326" i="14"/>
  <c r="BF326" i="14"/>
  <c r="T326" i="14"/>
  <c r="R326" i="14"/>
  <c r="P326" i="14"/>
  <c r="BK326" i="14"/>
  <c r="J326" i="14"/>
  <c r="BE326" i="14"/>
  <c r="BI325" i="14"/>
  <c r="BH325" i="14"/>
  <c r="BG325" i="14"/>
  <c r="BF325" i="14"/>
  <c r="T325" i="14"/>
  <c r="R325" i="14"/>
  <c r="P325" i="14"/>
  <c r="BK325" i="14"/>
  <c r="J325" i="14"/>
  <c r="BE325" i="14" s="1"/>
  <c r="BI324" i="14"/>
  <c r="BH324" i="14"/>
  <c r="BG324" i="14"/>
  <c r="BF324" i="14"/>
  <c r="T324" i="14"/>
  <c r="R324" i="14"/>
  <c r="P324" i="14"/>
  <c r="BK324" i="14"/>
  <c r="J324" i="14"/>
  <c r="BE324" i="14"/>
  <c r="BI321" i="14"/>
  <c r="BH321" i="14"/>
  <c r="BG321" i="14"/>
  <c r="BF321" i="14"/>
  <c r="T321" i="14"/>
  <c r="R321" i="14"/>
  <c r="P321" i="14"/>
  <c r="BK321" i="14"/>
  <c r="J321" i="14"/>
  <c r="BE321" i="14" s="1"/>
  <c r="BI320" i="14"/>
  <c r="BH320" i="14"/>
  <c r="BG320" i="14"/>
  <c r="BF320" i="14"/>
  <c r="T320" i="14"/>
  <c r="R320" i="14"/>
  <c r="P320" i="14"/>
  <c r="BK320" i="14"/>
  <c r="J320" i="14"/>
  <c r="BE320" i="14"/>
  <c r="BI317" i="14"/>
  <c r="BH317" i="14"/>
  <c r="BG317" i="14"/>
  <c r="BF317" i="14"/>
  <c r="T317" i="14"/>
  <c r="R317" i="14"/>
  <c r="P317" i="14"/>
  <c r="BK317" i="14"/>
  <c r="J317" i="14"/>
  <c r="BE317" i="14" s="1"/>
  <c r="BI316" i="14"/>
  <c r="BH316" i="14"/>
  <c r="BG316" i="14"/>
  <c r="BF316" i="14"/>
  <c r="T316" i="14"/>
  <c r="R316" i="14"/>
  <c r="P316" i="14"/>
  <c r="BK316" i="14"/>
  <c r="J316" i="14"/>
  <c r="BE316" i="14"/>
  <c r="BI315" i="14"/>
  <c r="BH315" i="14"/>
  <c r="BG315" i="14"/>
  <c r="BF315" i="14"/>
  <c r="T315" i="14"/>
  <c r="R315" i="14"/>
  <c r="P315" i="14"/>
  <c r="BK315" i="14"/>
  <c r="J315" i="14"/>
  <c r="BE315" i="14" s="1"/>
  <c r="BI312" i="14"/>
  <c r="BH312" i="14"/>
  <c r="BG312" i="14"/>
  <c r="BF312" i="14"/>
  <c r="T312" i="14"/>
  <c r="R312" i="14"/>
  <c r="P312" i="14"/>
  <c r="BK312" i="14"/>
  <c r="J312" i="14"/>
  <c r="BE312" i="14"/>
  <c r="BI311" i="14"/>
  <c r="BH311" i="14"/>
  <c r="BG311" i="14"/>
  <c r="BF311" i="14"/>
  <c r="T311" i="14"/>
  <c r="R311" i="14"/>
  <c r="P311" i="14"/>
  <c r="BK311" i="14"/>
  <c r="J311" i="14"/>
  <c r="BE311" i="14" s="1"/>
  <c r="BI308" i="14"/>
  <c r="BH308" i="14"/>
  <c r="BG308" i="14"/>
  <c r="BF308" i="14"/>
  <c r="T308" i="14"/>
  <c r="R308" i="14"/>
  <c r="P308" i="14"/>
  <c r="BK308" i="14"/>
  <c r="J308" i="14"/>
  <c r="BE308" i="14"/>
  <c r="BI307" i="14"/>
  <c r="BH307" i="14"/>
  <c r="BG307" i="14"/>
  <c r="BF307" i="14"/>
  <c r="T307" i="14"/>
  <c r="R307" i="14"/>
  <c r="P307" i="14"/>
  <c r="BK307" i="14"/>
  <c r="J307" i="14"/>
  <c r="BE307" i="14" s="1"/>
  <c r="BI304" i="14"/>
  <c r="BH304" i="14"/>
  <c r="BG304" i="14"/>
  <c r="BF304" i="14"/>
  <c r="T304" i="14"/>
  <c r="R304" i="14"/>
  <c r="P304" i="14"/>
  <c r="BK304" i="14"/>
  <c r="J304" i="14"/>
  <c r="BE304" i="14"/>
  <c r="BI302" i="14"/>
  <c r="BH302" i="14"/>
  <c r="BG302" i="14"/>
  <c r="BF302" i="14"/>
  <c r="T302" i="14"/>
  <c r="R302" i="14"/>
  <c r="P302" i="14"/>
  <c r="BK302" i="14"/>
  <c r="J302" i="14"/>
  <c r="BE302" i="14" s="1"/>
  <c r="BI300" i="14"/>
  <c r="BH300" i="14"/>
  <c r="BG300" i="14"/>
  <c r="BF300" i="14"/>
  <c r="T300" i="14"/>
  <c r="R300" i="14"/>
  <c r="P300" i="14"/>
  <c r="BK300" i="14"/>
  <c r="J300" i="14"/>
  <c r="BE300" i="14"/>
  <c r="BI298" i="14"/>
  <c r="BH298" i="14"/>
  <c r="BG298" i="14"/>
  <c r="BF298" i="14"/>
  <c r="T298" i="14"/>
  <c r="R298" i="14"/>
  <c r="P298" i="14"/>
  <c r="BK298" i="14"/>
  <c r="J298" i="14"/>
  <c r="BE298" i="14" s="1"/>
  <c r="BI293" i="14"/>
  <c r="BH293" i="14"/>
  <c r="BG293" i="14"/>
  <c r="BF293" i="14"/>
  <c r="T293" i="14"/>
  <c r="R293" i="14"/>
  <c r="R292" i="14" s="1"/>
  <c r="P293" i="14"/>
  <c r="BK293" i="14"/>
  <c r="BK292" i="14" s="1"/>
  <c r="J292" i="14" s="1"/>
  <c r="J106" i="14" s="1"/>
  <c r="J293" i="14"/>
  <c r="BE293" i="14"/>
  <c r="BI288" i="14"/>
  <c r="BH288" i="14"/>
  <c r="BG288" i="14"/>
  <c r="BF288" i="14"/>
  <c r="T288" i="14"/>
  <c r="R288" i="14"/>
  <c r="P288" i="14"/>
  <c r="BK288" i="14"/>
  <c r="J288" i="14"/>
  <c r="BE288" i="14"/>
  <c r="BI284" i="14"/>
  <c r="BH284" i="14"/>
  <c r="BG284" i="14"/>
  <c r="BF284" i="14"/>
  <c r="T284" i="14"/>
  <c r="R284" i="14"/>
  <c r="P284" i="14"/>
  <c r="BK284" i="14"/>
  <c r="J284" i="14"/>
  <c r="BE284" i="14" s="1"/>
  <c r="BI280" i="14"/>
  <c r="BH280" i="14"/>
  <c r="BG280" i="14"/>
  <c r="BF280" i="14"/>
  <c r="T280" i="14"/>
  <c r="R280" i="14"/>
  <c r="P280" i="14"/>
  <c r="BK280" i="14"/>
  <c r="J280" i="14"/>
  <c r="BE280" i="14"/>
  <c r="BI276" i="14"/>
  <c r="BH276" i="14"/>
  <c r="BG276" i="14"/>
  <c r="BF276" i="14"/>
  <c r="T276" i="14"/>
  <c r="R276" i="14"/>
  <c r="P276" i="14"/>
  <c r="BK276" i="14"/>
  <c r="J276" i="14"/>
  <c r="BE276" i="14" s="1"/>
  <c r="BI272" i="14"/>
  <c r="BH272" i="14"/>
  <c r="BG272" i="14"/>
  <c r="BF272" i="14"/>
  <c r="T272" i="14"/>
  <c r="R272" i="14"/>
  <c r="P272" i="14"/>
  <c r="BK272" i="14"/>
  <c r="J272" i="14"/>
  <c r="BE272" i="14"/>
  <c r="BI267" i="14"/>
  <c r="BH267" i="14"/>
  <c r="BG267" i="14"/>
  <c r="BF267" i="14"/>
  <c r="T267" i="14"/>
  <c r="R267" i="14"/>
  <c r="R266" i="14"/>
  <c r="P267" i="14"/>
  <c r="P266" i="14" s="1"/>
  <c r="BK267" i="14"/>
  <c r="BK266" i="14"/>
  <c r="J266" i="14"/>
  <c r="J105" i="14" s="1"/>
  <c r="J267" i="14"/>
  <c r="BE267" i="14"/>
  <c r="BI263" i="14"/>
  <c r="BH263" i="14"/>
  <c r="BG263" i="14"/>
  <c r="BF263" i="14"/>
  <c r="T263" i="14"/>
  <c r="R263" i="14"/>
  <c r="P263" i="14"/>
  <c r="BK263" i="14"/>
  <c r="J263" i="14"/>
  <c r="BE263" i="14" s="1"/>
  <c r="BI255" i="14"/>
  <c r="BH255" i="14"/>
  <c r="BG255" i="14"/>
  <c r="BF255" i="14"/>
  <c r="T255" i="14"/>
  <c r="R255" i="14"/>
  <c r="P255" i="14"/>
  <c r="BK255" i="14"/>
  <c r="J255" i="14"/>
  <c r="BE255" i="14"/>
  <c r="BI254" i="14"/>
  <c r="BH254" i="14"/>
  <c r="BG254" i="14"/>
  <c r="BF254" i="14"/>
  <c r="T254" i="14"/>
  <c r="R254" i="14"/>
  <c r="P254" i="14"/>
  <c r="BK254" i="14"/>
  <c r="J254" i="14"/>
  <c r="BE254" i="14" s="1"/>
  <c r="BI253" i="14"/>
  <c r="BH253" i="14"/>
  <c r="BG253" i="14"/>
  <c r="BF253" i="14"/>
  <c r="T253" i="14"/>
  <c r="R253" i="14"/>
  <c r="P253" i="14"/>
  <c r="P245" i="14" s="1"/>
  <c r="BK253" i="14"/>
  <c r="J253" i="14"/>
  <c r="BE253" i="14"/>
  <c r="BI250" i="14"/>
  <c r="BH250" i="14"/>
  <c r="BG250" i="14"/>
  <c r="BF250" i="14"/>
  <c r="T250" i="14"/>
  <c r="T245" i="14" s="1"/>
  <c r="R250" i="14"/>
  <c r="P250" i="14"/>
  <c r="BK250" i="14"/>
  <c r="J250" i="14"/>
  <c r="BE250" i="14" s="1"/>
  <c r="BI246" i="14"/>
  <c r="BH246" i="14"/>
  <c r="BG246" i="14"/>
  <c r="BF246" i="14"/>
  <c r="T246" i="14"/>
  <c r="R246" i="14"/>
  <c r="R245" i="14" s="1"/>
  <c r="P246" i="14"/>
  <c r="BK246" i="14"/>
  <c r="BK245" i="14" s="1"/>
  <c r="J245" i="14" s="1"/>
  <c r="J104" i="14" s="1"/>
  <c r="J246" i="14"/>
  <c r="BE246" i="14"/>
  <c r="BI244" i="14"/>
  <c r="BH244" i="14"/>
  <c r="BG244" i="14"/>
  <c r="BF244" i="14"/>
  <c r="T244" i="14"/>
  <c r="R244" i="14"/>
  <c r="P244" i="14"/>
  <c r="BK244" i="14"/>
  <c r="J244" i="14"/>
  <c r="BE244" i="14"/>
  <c r="BI241" i="14"/>
  <c r="BH241" i="14"/>
  <c r="BG241" i="14"/>
  <c r="BF241" i="14"/>
  <c r="T241" i="14"/>
  <c r="T240" i="14" s="1"/>
  <c r="R241" i="14"/>
  <c r="R240" i="14"/>
  <c r="P241" i="14"/>
  <c r="P240" i="14" s="1"/>
  <c r="BK241" i="14"/>
  <c r="BK240" i="14"/>
  <c r="J240" i="14"/>
  <c r="J103" i="14" s="1"/>
  <c r="J241" i="14"/>
  <c r="BE241" i="14"/>
  <c r="BI237" i="14"/>
  <c r="BH237" i="14"/>
  <c r="BG237" i="14"/>
  <c r="BF237" i="14"/>
  <c r="T237" i="14"/>
  <c r="R237" i="14"/>
  <c r="P237" i="14"/>
  <c r="BK237" i="14"/>
  <c r="J237" i="14"/>
  <c r="BE237" i="14" s="1"/>
  <c r="BI231" i="14"/>
  <c r="BH231" i="14"/>
  <c r="BG231" i="14"/>
  <c r="BF231" i="14"/>
  <c r="T231" i="14"/>
  <c r="R231" i="14"/>
  <c r="P231" i="14"/>
  <c r="BK231" i="14"/>
  <c r="J231" i="14"/>
  <c r="BE231" i="14"/>
  <c r="BI228" i="14"/>
  <c r="BH228" i="14"/>
  <c r="BG228" i="14"/>
  <c r="BF228" i="14"/>
  <c r="T228" i="14"/>
  <c r="R228" i="14"/>
  <c r="P228" i="14"/>
  <c r="BK228" i="14"/>
  <c r="J228" i="14"/>
  <c r="BE228" i="14" s="1"/>
  <c r="BI224" i="14"/>
  <c r="BH224" i="14"/>
  <c r="BG224" i="14"/>
  <c r="BF224" i="14"/>
  <c r="T224" i="14"/>
  <c r="R224" i="14"/>
  <c r="P224" i="14"/>
  <c r="BK224" i="14"/>
  <c r="J224" i="14"/>
  <c r="BE224" i="14"/>
  <c r="BI220" i="14"/>
  <c r="BH220" i="14"/>
  <c r="BG220" i="14"/>
  <c r="BF220" i="14"/>
  <c r="T220" i="14"/>
  <c r="R220" i="14"/>
  <c r="P220" i="14"/>
  <c r="BK220" i="14"/>
  <c r="J220" i="14"/>
  <c r="BE220" i="14" s="1"/>
  <c r="BI216" i="14"/>
  <c r="BH216" i="14"/>
  <c r="BG216" i="14"/>
  <c r="BF216" i="14"/>
  <c r="T216" i="14"/>
  <c r="R216" i="14"/>
  <c r="P216" i="14"/>
  <c r="BK216" i="14"/>
  <c r="J216" i="14"/>
  <c r="BE216" i="14"/>
  <c r="BI212" i="14"/>
  <c r="BH212" i="14"/>
  <c r="BG212" i="14"/>
  <c r="BF212" i="14"/>
  <c r="T212" i="14"/>
  <c r="R212" i="14"/>
  <c r="P212" i="14"/>
  <c r="BK212" i="14"/>
  <c r="J212" i="14"/>
  <c r="BE212" i="14" s="1"/>
  <c r="BI209" i="14"/>
  <c r="BH209" i="14"/>
  <c r="BG209" i="14"/>
  <c r="BF209" i="14"/>
  <c r="T209" i="14"/>
  <c r="R209" i="14"/>
  <c r="P209" i="14"/>
  <c r="BK209" i="14"/>
  <c r="J209" i="14"/>
  <c r="BE209" i="14"/>
  <c r="BI205" i="14"/>
  <c r="BH205" i="14"/>
  <c r="BG205" i="14"/>
  <c r="BF205" i="14"/>
  <c r="T205" i="14"/>
  <c r="R205" i="14"/>
  <c r="P205" i="14"/>
  <c r="BK205" i="14"/>
  <c r="J205" i="14"/>
  <c r="BE205" i="14" s="1"/>
  <c r="BI197" i="14"/>
  <c r="BH197" i="14"/>
  <c r="BG197" i="14"/>
  <c r="BF197" i="14"/>
  <c r="T197" i="14"/>
  <c r="R197" i="14"/>
  <c r="P197" i="14"/>
  <c r="BK197" i="14"/>
  <c r="J197" i="14"/>
  <c r="BE197" i="14"/>
  <c r="BI194" i="14"/>
  <c r="BH194" i="14"/>
  <c r="BG194" i="14"/>
  <c r="BF194" i="14"/>
  <c r="T194" i="14"/>
  <c r="R194" i="14"/>
  <c r="P194" i="14"/>
  <c r="BK194" i="14"/>
  <c r="J194" i="14"/>
  <c r="BE194" i="14" s="1"/>
  <c r="BI186" i="14"/>
  <c r="BH186" i="14"/>
  <c r="BG186" i="14"/>
  <c r="BF186" i="14"/>
  <c r="T186" i="14"/>
  <c r="R186" i="14"/>
  <c r="P186" i="14"/>
  <c r="BK186" i="14"/>
  <c r="J186" i="14"/>
  <c r="BE186" i="14"/>
  <c r="BI183" i="14"/>
  <c r="BH183" i="14"/>
  <c r="BG183" i="14"/>
  <c r="BF183" i="14"/>
  <c r="T183" i="14"/>
  <c r="R183" i="14"/>
  <c r="P183" i="14"/>
  <c r="BK183" i="14"/>
  <c r="J183" i="14"/>
  <c r="BE183" i="14" s="1"/>
  <c r="BI178" i="14"/>
  <c r="BH178" i="14"/>
  <c r="BG178" i="14"/>
  <c r="BF178" i="14"/>
  <c r="T178" i="14"/>
  <c r="R178" i="14"/>
  <c r="P178" i="14"/>
  <c r="BK178" i="14"/>
  <c r="J178" i="14"/>
  <c r="BE178" i="14"/>
  <c r="BI173" i="14"/>
  <c r="BH173" i="14"/>
  <c r="BG173" i="14"/>
  <c r="BF173" i="14"/>
  <c r="T173" i="14"/>
  <c r="R173" i="14"/>
  <c r="P173" i="14"/>
  <c r="BK173" i="14"/>
  <c r="J173" i="14"/>
  <c r="BE173" i="14" s="1"/>
  <c r="BI171" i="14"/>
  <c r="BH171" i="14"/>
  <c r="BG171" i="14"/>
  <c r="BF171" i="14"/>
  <c r="T171" i="14"/>
  <c r="R171" i="14"/>
  <c r="P171" i="14"/>
  <c r="BK171" i="14"/>
  <c r="J171" i="14"/>
  <c r="BE171" i="14"/>
  <c r="BI168" i="14"/>
  <c r="BH168" i="14"/>
  <c r="BG168" i="14"/>
  <c r="BF168" i="14"/>
  <c r="T168" i="14"/>
  <c r="R168" i="14"/>
  <c r="P168" i="14"/>
  <c r="BK168" i="14"/>
  <c r="J168" i="14"/>
  <c r="BE168" i="14" s="1"/>
  <c r="BI165" i="14"/>
  <c r="BH165" i="14"/>
  <c r="BG165" i="14"/>
  <c r="BF165" i="14"/>
  <c r="T165" i="14"/>
  <c r="R165" i="14"/>
  <c r="P165" i="14"/>
  <c r="BK165" i="14"/>
  <c r="J165" i="14"/>
  <c r="BE165" i="14"/>
  <c r="BI162" i="14"/>
  <c r="BH162" i="14"/>
  <c r="BG162" i="14"/>
  <c r="BF162" i="14"/>
  <c r="T162" i="14"/>
  <c r="R162" i="14"/>
  <c r="P162" i="14"/>
  <c r="BK162" i="14"/>
  <c r="J162" i="14"/>
  <c r="BE162" i="14" s="1"/>
  <c r="BI159" i="14"/>
  <c r="BH159" i="14"/>
  <c r="BG159" i="14"/>
  <c r="BF159" i="14"/>
  <c r="T159" i="14"/>
  <c r="R159" i="14"/>
  <c r="P159" i="14"/>
  <c r="BK159" i="14"/>
  <c r="J159" i="14"/>
  <c r="BE159" i="14"/>
  <c r="BI154" i="14"/>
  <c r="BH154" i="14"/>
  <c r="BG154" i="14"/>
  <c r="BF154" i="14"/>
  <c r="T154" i="14"/>
  <c r="R154" i="14"/>
  <c r="P154" i="14"/>
  <c r="BK154" i="14"/>
  <c r="J154" i="14"/>
  <c r="BE154" i="14" s="1"/>
  <c r="BI148" i="14"/>
  <c r="BH148" i="14"/>
  <c r="F40" i="14" s="1"/>
  <c r="BC111" i="1" s="1"/>
  <c r="BG148" i="14"/>
  <c r="BF148" i="14"/>
  <c r="T148" i="14"/>
  <c r="R148" i="14"/>
  <c r="P148" i="14"/>
  <c r="BK148" i="14"/>
  <c r="J148" i="14"/>
  <c r="BE148" i="14"/>
  <c r="BI143" i="14"/>
  <c r="BH143" i="14"/>
  <c r="BG143" i="14"/>
  <c r="BF143" i="14"/>
  <c r="T143" i="14"/>
  <c r="R143" i="14"/>
  <c r="P143" i="14"/>
  <c r="BK143" i="14"/>
  <c r="BK136" i="14" s="1"/>
  <c r="J136" i="14" s="1"/>
  <c r="J102" i="14" s="1"/>
  <c r="J143" i="14"/>
  <c r="BE143" i="14" s="1"/>
  <c r="BI137" i="14"/>
  <c r="BH137" i="14"/>
  <c r="BG137" i="14"/>
  <c r="BF137" i="14"/>
  <c r="F38" i="14" s="1"/>
  <c r="BA111" i="1" s="1"/>
  <c r="J38" i="14"/>
  <c r="AW111" i="1" s="1"/>
  <c r="T137" i="14"/>
  <c r="R137" i="14"/>
  <c r="R136" i="14" s="1"/>
  <c r="P137" i="14"/>
  <c r="P136" i="14" s="1"/>
  <c r="BK137" i="14"/>
  <c r="J137" i="14"/>
  <c r="BE137" i="14"/>
  <c r="J131" i="14"/>
  <c r="J130" i="14"/>
  <c r="F130" i="14"/>
  <c r="F128" i="14"/>
  <c r="E126" i="14"/>
  <c r="J96" i="14"/>
  <c r="J95" i="14"/>
  <c r="F95" i="14"/>
  <c r="F93" i="14"/>
  <c r="E91" i="14"/>
  <c r="J22" i="14"/>
  <c r="E22" i="14"/>
  <c r="F96" i="14" s="1"/>
  <c r="F131" i="14"/>
  <c r="J21" i="14"/>
  <c r="J16" i="14"/>
  <c r="J93" i="14" s="1"/>
  <c r="J128" i="14"/>
  <c r="E7" i="14"/>
  <c r="E120" i="14"/>
  <c r="E85" i="14"/>
  <c r="J41" i="13"/>
  <c r="J40" i="13"/>
  <c r="AY110" i="1"/>
  <c r="J39" i="13"/>
  <c r="AX110" i="1" s="1"/>
  <c r="BI474" i="13"/>
  <c r="BH474" i="13"/>
  <c r="BG474" i="13"/>
  <c r="BF474" i="13"/>
  <c r="T474" i="13"/>
  <c r="T473" i="13"/>
  <c r="R474" i="13"/>
  <c r="R473" i="13" s="1"/>
  <c r="P474" i="13"/>
  <c r="P473" i="13"/>
  <c r="BK474" i="13"/>
  <c r="BK473" i="13" s="1"/>
  <c r="J473" i="13" s="1"/>
  <c r="J111" i="13" s="1"/>
  <c r="J474" i="13"/>
  <c r="BE474" i="13"/>
  <c r="BI472" i="13"/>
  <c r="BH472" i="13"/>
  <c r="BG472" i="13"/>
  <c r="BF472" i="13"/>
  <c r="T472" i="13"/>
  <c r="T471" i="13"/>
  <c r="R472" i="13"/>
  <c r="R471" i="13" s="1"/>
  <c r="P472" i="13"/>
  <c r="P471" i="13"/>
  <c r="BK472" i="13"/>
  <c r="BK471" i="13" s="1"/>
  <c r="J471" i="13" s="1"/>
  <c r="J110" i="13" s="1"/>
  <c r="J472" i="13"/>
  <c r="BE472" i="13"/>
  <c r="BI463" i="13"/>
  <c r="BH463" i="13"/>
  <c r="BG463" i="13"/>
  <c r="BF463" i="13"/>
  <c r="T463" i="13"/>
  <c r="T462" i="13"/>
  <c r="R463" i="13"/>
  <c r="R462" i="13" s="1"/>
  <c r="P463" i="13"/>
  <c r="P462" i="13"/>
  <c r="BK463" i="13"/>
  <c r="BK462" i="13" s="1"/>
  <c r="J462" i="13" s="1"/>
  <c r="J109" i="13" s="1"/>
  <c r="J463" i="13"/>
  <c r="BE463" i="13"/>
  <c r="BI459" i="13"/>
  <c r="BH459" i="13"/>
  <c r="BG459" i="13"/>
  <c r="BF459" i="13"/>
  <c r="T459" i="13"/>
  <c r="R459" i="13"/>
  <c r="P459" i="13"/>
  <c r="BK459" i="13"/>
  <c r="J459" i="13"/>
  <c r="BE459" i="13"/>
  <c r="BI457" i="13"/>
  <c r="BH457" i="13"/>
  <c r="BG457" i="13"/>
  <c r="BF457" i="13"/>
  <c r="T457" i="13"/>
  <c r="R457" i="13"/>
  <c r="P457" i="13"/>
  <c r="BK457" i="13"/>
  <c r="J457" i="13"/>
  <c r="BE457" i="13" s="1"/>
  <c r="BI456" i="13"/>
  <c r="BH456" i="13"/>
  <c r="BG456" i="13"/>
  <c r="BF456" i="13"/>
  <c r="T456" i="13"/>
  <c r="R456" i="13"/>
  <c r="P456" i="13"/>
  <c r="BK456" i="13"/>
  <c r="J456" i="13"/>
  <c r="BE456" i="13"/>
  <c r="BI450" i="13"/>
  <c r="BH450" i="13"/>
  <c r="BG450" i="13"/>
  <c r="BF450" i="13"/>
  <c r="T450" i="13"/>
  <c r="R450" i="13"/>
  <c r="P450" i="13"/>
  <c r="BK450" i="13"/>
  <c r="J450" i="13"/>
  <c r="BE450" i="13" s="1"/>
  <c r="BI444" i="13"/>
  <c r="BH444" i="13"/>
  <c r="BG444" i="13"/>
  <c r="BF444" i="13"/>
  <c r="T444" i="13"/>
  <c r="R444" i="13"/>
  <c r="P444" i="13"/>
  <c r="BK444" i="13"/>
  <c r="J444" i="13"/>
  <c r="BE444" i="13"/>
  <c r="BI438" i="13"/>
  <c r="BH438" i="13"/>
  <c r="BG438" i="13"/>
  <c r="BF438" i="13"/>
  <c r="T438" i="13"/>
  <c r="R438" i="13"/>
  <c r="P438" i="13"/>
  <c r="BK438" i="13"/>
  <c r="J438" i="13"/>
  <c r="BE438" i="13" s="1"/>
  <c r="BI432" i="13"/>
  <c r="BH432" i="13"/>
  <c r="BG432" i="13"/>
  <c r="BF432" i="13"/>
  <c r="T432" i="13"/>
  <c r="R432" i="13"/>
  <c r="P432" i="13"/>
  <c r="BK432" i="13"/>
  <c r="J432" i="13"/>
  <c r="BE432" i="13"/>
  <c r="BI429" i="13"/>
  <c r="BH429" i="13"/>
  <c r="BG429" i="13"/>
  <c r="BF429" i="13"/>
  <c r="T429" i="13"/>
  <c r="R429" i="13"/>
  <c r="R428" i="13"/>
  <c r="P429" i="13"/>
  <c r="BK429" i="13"/>
  <c r="BK428" i="13"/>
  <c r="J428" i="13"/>
  <c r="J108" i="13" s="1"/>
  <c r="J429" i="13"/>
  <c r="BE429" i="13" s="1"/>
  <c r="BI427" i="13"/>
  <c r="BH427" i="13"/>
  <c r="BG427" i="13"/>
  <c r="BF427" i="13"/>
  <c r="T427" i="13"/>
  <c r="R427" i="13"/>
  <c r="P427" i="13"/>
  <c r="BK427" i="13"/>
  <c r="J427" i="13"/>
  <c r="BE427" i="13" s="1"/>
  <c r="BI423" i="13"/>
  <c r="BH423" i="13"/>
  <c r="BG423" i="13"/>
  <c r="BF423" i="13"/>
  <c r="T423" i="13"/>
  <c r="R423" i="13"/>
  <c r="P423" i="13"/>
  <c r="BK423" i="13"/>
  <c r="J423" i="13"/>
  <c r="BE423" i="13"/>
  <c r="BI419" i="13"/>
  <c r="BH419" i="13"/>
  <c r="BG419" i="13"/>
  <c r="BF419" i="13"/>
  <c r="T419" i="13"/>
  <c r="R419" i="13"/>
  <c r="P419" i="13"/>
  <c r="BK419" i="13"/>
  <c r="J419" i="13"/>
  <c r="BE419" i="13" s="1"/>
  <c r="BI418" i="13"/>
  <c r="BH418" i="13"/>
  <c r="BG418" i="13"/>
  <c r="BF418" i="13"/>
  <c r="T418" i="13"/>
  <c r="R418" i="13"/>
  <c r="P418" i="13"/>
  <c r="BK418" i="13"/>
  <c r="J418" i="13"/>
  <c r="BE418" i="13"/>
  <c r="BI417" i="13"/>
  <c r="BH417" i="13"/>
  <c r="BG417" i="13"/>
  <c r="BF417" i="13"/>
  <c r="T417" i="13"/>
  <c r="R417" i="13"/>
  <c r="P417" i="13"/>
  <c r="BK417" i="13"/>
  <c r="J417" i="13"/>
  <c r="BE417" i="13" s="1"/>
  <c r="BI414" i="13"/>
  <c r="BH414" i="13"/>
  <c r="BG414" i="13"/>
  <c r="BF414" i="13"/>
  <c r="T414" i="13"/>
  <c r="R414" i="13"/>
  <c r="P414" i="13"/>
  <c r="BK414" i="13"/>
  <c r="J414" i="13"/>
  <c r="BE414" i="13"/>
  <c r="BI413" i="13"/>
  <c r="BH413" i="13"/>
  <c r="BG413" i="13"/>
  <c r="BF413" i="13"/>
  <c r="T413" i="13"/>
  <c r="R413" i="13"/>
  <c r="P413" i="13"/>
  <c r="BK413" i="13"/>
  <c r="J413" i="13"/>
  <c r="BE413" i="13" s="1"/>
  <c r="BI410" i="13"/>
  <c r="BH410" i="13"/>
  <c r="BG410" i="13"/>
  <c r="BF410" i="13"/>
  <c r="T410" i="13"/>
  <c r="R410" i="13"/>
  <c r="P410" i="13"/>
  <c r="BK410" i="13"/>
  <c r="J410" i="13"/>
  <c r="BE410" i="13"/>
  <c r="BI409" i="13"/>
  <c r="BH409" i="13"/>
  <c r="BG409" i="13"/>
  <c r="BF409" i="13"/>
  <c r="T409" i="13"/>
  <c r="R409" i="13"/>
  <c r="P409" i="13"/>
  <c r="BK409" i="13"/>
  <c r="J409" i="13"/>
  <c r="BE409" i="13" s="1"/>
  <c r="BI408" i="13"/>
  <c r="BH408" i="13"/>
  <c r="BG408" i="13"/>
  <c r="BF408" i="13"/>
  <c r="T408" i="13"/>
  <c r="R408" i="13"/>
  <c r="P408" i="13"/>
  <c r="BK408" i="13"/>
  <c r="J408" i="13"/>
  <c r="BE408" i="13"/>
  <c r="BI405" i="13"/>
  <c r="BH405" i="13"/>
  <c r="BG405" i="13"/>
  <c r="BF405" i="13"/>
  <c r="T405" i="13"/>
  <c r="R405" i="13"/>
  <c r="P405" i="13"/>
  <c r="BK405" i="13"/>
  <c r="J405" i="13"/>
  <c r="BE405" i="13" s="1"/>
  <c r="BI404" i="13"/>
  <c r="BH404" i="13"/>
  <c r="BG404" i="13"/>
  <c r="BF404" i="13"/>
  <c r="T404" i="13"/>
  <c r="R404" i="13"/>
  <c r="P404" i="13"/>
  <c r="BK404" i="13"/>
  <c r="J404" i="13"/>
  <c r="BE404" i="13"/>
  <c r="BI401" i="13"/>
  <c r="BH401" i="13"/>
  <c r="BG401" i="13"/>
  <c r="BF401" i="13"/>
  <c r="T401" i="13"/>
  <c r="R401" i="13"/>
  <c r="P401" i="13"/>
  <c r="BK401" i="13"/>
  <c r="J401" i="13"/>
  <c r="BE401" i="13" s="1"/>
  <c r="BI400" i="13"/>
  <c r="BH400" i="13"/>
  <c r="BG400" i="13"/>
  <c r="BF400" i="13"/>
  <c r="T400" i="13"/>
  <c r="R400" i="13"/>
  <c r="P400" i="13"/>
  <c r="BK400" i="13"/>
  <c r="J400" i="13"/>
  <c r="BE400" i="13"/>
  <c r="BI399" i="13"/>
  <c r="BH399" i="13"/>
  <c r="BG399" i="13"/>
  <c r="BF399" i="13"/>
  <c r="T399" i="13"/>
  <c r="R399" i="13"/>
  <c r="P399" i="13"/>
  <c r="BK399" i="13"/>
  <c r="J399" i="13"/>
  <c r="BE399" i="13" s="1"/>
  <c r="BI398" i="13"/>
  <c r="BH398" i="13"/>
  <c r="BG398" i="13"/>
  <c r="BF398" i="13"/>
  <c r="T398" i="13"/>
  <c r="R398" i="13"/>
  <c r="P398" i="13"/>
  <c r="BK398" i="13"/>
  <c r="J398" i="13"/>
  <c r="BE398" i="13"/>
  <c r="BI395" i="13"/>
  <c r="BH395" i="13"/>
  <c r="BG395" i="13"/>
  <c r="BF395" i="13"/>
  <c r="T395" i="13"/>
  <c r="R395" i="13"/>
  <c r="P395" i="13"/>
  <c r="BK395" i="13"/>
  <c r="J395" i="13"/>
  <c r="BE395" i="13" s="1"/>
  <c r="BI394" i="13"/>
  <c r="BH394" i="13"/>
  <c r="BG394" i="13"/>
  <c r="BF394" i="13"/>
  <c r="T394" i="13"/>
  <c r="R394" i="13"/>
  <c r="P394" i="13"/>
  <c r="BK394" i="13"/>
  <c r="J394" i="13"/>
  <c r="BE394" i="13"/>
  <c r="BI391" i="13"/>
  <c r="BH391" i="13"/>
  <c r="BG391" i="13"/>
  <c r="BF391" i="13"/>
  <c r="T391" i="13"/>
  <c r="R391" i="13"/>
  <c r="P391" i="13"/>
  <c r="BK391" i="13"/>
  <c r="J391" i="13"/>
  <c r="BE391" i="13" s="1"/>
  <c r="BI390" i="13"/>
  <c r="BH390" i="13"/>
  <c r="BG390" i="13"/>
  <c r="BF390" i="13"/>
  <c r="T390" i="13"/>
  <c r="R390" i="13"/>
  <c r="P390" i="13"/>
  <c r="BK390" i="13"/>
  <c r="J390" i="13"/>
  <c r="BE390" i="13"/>
  <c r="BI389" i="13"/>
  <c r="BH389" i="13"/>
  <c r="BG389" i="13"/>
  <c r="BF389" i="13"/>
  <c r="T389" i="13"/>
  <c r="R389" i="13"/>
  <c r="P389" i="13"/>
  <c r="BK389" i="13"/>
  <c r="J389" i="13"/>
  <c r="BE389" i="13" s="1"/>
  <c r="BI386" i="13"/>
  <c r="BH386" i="13"/>
  <c r="BG386" i="13"/>
  <c r="BF386" i="13"/>
  <c r="T386" i="13"/>
  <c r="R386" i="13"/>
  <c r="P386" i="13"/>
  <c r="BK386" i="13"/>
  <c r="J386" i="13"/>
  <c r="BE386" i="13"/>
  <c r="BI385" i="13"/>
  <c r="BH385" i="13"/>
  <c r="BG385" i="13"/>
  <c r="BF385" i="13"/>
  <c r="T385" i="13"/>
  <c r="R385" i="13"/>
  <c r="P385" i="13"/>
  <c r="BK385" i="13"/>
  <c r="J385" i="13"/>
  <c r="BE385" i="13" s="1"/>
  <c r="BI382" i="13"/>
  <c r="BH382" i="13"/>
  <c r="BG382" i="13"/>
  <c r="BF382" i="13"/>
  <c r="T382" i="13"/>
  <c r="R382" i="13"/>
  <c r="P382" i="13"/>
  <c r="BK382" i="13"/>
  <c r="J382" i="13"/>
  <c r="BE382" i="13"/>
  <c r="BI380" i="13"/>
  <c r="BH380" i="13"/>
  <c r="BG380" i="13"/>
  <c r="BF380" i="13"/>
  <c r="T380" i="13"/>
  <c r="R380" i="13"/>
  <c r="P380" i="13"/>
  <c r="BK380" i="13"/>
  <c r="J380" i="13"/>
  <c r="BE380" i="13" s="1"/>
  <c r="BI378" i="13"/>
  <c r="BH378" i="13"/>
  <c r="BG378" i="13"/>
  <c r="BF378" i="13"/>
  <c r="T378" i="13"/>
  <c r="R378" i="13"/>
  <c r="P378" i="13"/>
  <c r="BK378" i="13"/>
  <c r="J378" i="13"/>
  <c r="BE378" i="13"/>
  <c r="BI376" i="13"/>
  <c r="BH376" i="13"/>
  <c r="BG376" i="13"/>
  <c r="BF376" i="13"/>
  <c r="T376" i="13"/>
  <c r="R376" i="13"/>
  <c r="P376" i="13"/>
  <c r="BK376" i="13"/>
  <c r="J376" i="13"/>
  <c r="BE376" i="13" s="1"/>
  <c r="BI371" i="13"/>
  <c r="BH371" i="13"/>
  <c r="BG371" i="13"/>
  <c r="BF371" i="13"/>
  <c r="T371" i="13"/>
  <c r="R371" i="13"/>
  <c r="P371" i="13"/>
  <c r="P364" i="13" s="1"/>
  <c r="BK371" i="13"/>
  <c r="J371" i="13"/>
  <c r="BE371" i="13"/>
  <c r="BI370" i="13"/>
  <c r="BH370" i="13"/>
  <c r="BG370" i="13"/>
  <c r="BF370" i="13"/>
  <c r="T370" i="13"/>
  <c r="T364" i="13" s="1"/>
  <c r="R370" i="13"/>
  <c r="P370" i="13"/>
  <c r="BK370" i="13"/>
  <c r="J370" i="13"/>
  <c r="BE370" i="13" s="1"/>
  <c r="BI365" i="13"/>
  <c r="BH365" i="13"/>
  <c r="BG365" i="13"/>
  <c r="BF365" i="13"/>
  <c r="T365" i="13"/>
  <c r="R365" i="13"/>
  <c r="R364" i="13" s="1"/>
  <c r="P365" i="13"/>
  <c r="BK365" i="13"/>
  <c r="BK364" i="13" s="1"/>
  <c r="J364" i="13" s="1"/>
  <c r="J107" i="13" s="1"/>
  <c r="J365" i="13"/>
  <c r="BE365" i="13"/>
  <c r="BI360" i="13"/>
  <c r="BH360" i="13"/>
  <c r="BG360" i="13"/>
  <c r="BF360" i="13"/>
  <c r="T360" i="13"/>
  <c r="R360" i="13"/>
  <c r="P360" i="13"/>
  <c r="BK360" i="13"/>
  <c r="J360" i="13"/>
  <c r="BE360" i="13"/>
  <c r="BI354" i="13"/>
  <c r="BH354" i="13"/>
  <c r="BG354" i="13"/>
  <c r="BF354" i="13"/>
  <c r="T354" i="13"/>
  <c r="R354" i="13"/>
  <c r="P354" i="13"/>
  <c r="BK354" i="13"/>
  <c r="J354" i="13"/>
  <c r="BE354" i="13" s="1"/>
  <c r="BI348" i="13"/>
  <c r="BH348" i="13"/>
  <c r="BG348" i="13"/>
  <c r="BF348" i="13"/>
  <c r="T348" i="13"/>
  <c r="R348" i="13"/>
  <c r="P348" i="13"/>
  <c r="BK348" i="13"/>
  <c r="J348" i="13"/>
  <c r="BE348" i="13"/>
  <c r="BI342" i="13"/>
  <c r="BH342" i="13"/>
  <c r="BG342" i="13"/>
  <c r="BF342" i="13"/>
  <c r="T342" i="13"/>
  <c r="R342" i="13"/>
  <c r="P342" i="13"/>
  <c r="BK342" i="13"/>
  <c r="J342" i="13"/>
  <c r="BE342" i="13" s="1"/>
  <c r="BI340" i="13"/>
  <c r="BH340" i="13"/>
  <c r="BG340" i="13"/>
  <c r="BF340" i="13"/>
  <c r="T340" i="13"/>
  <c r="R340" i="13"/>
  <c r="P340" i="13"/>
  <c r="BK340" i="13"/>
  <c r="J340" i="13"/>
  <c r="BE340" i="13"/>
  <c r="BI336" i="13"/>
  <c r="BH336" i="13"/>
  <c r="BG336" i="13"/>
  <c r="BF336" i="13"/>
  <c r="T336" i="13"/>
  <c r="R336" i="13"/>
  <c r="P336" i="13"/>
  <c r="BK336" i="13"/>
  <c r="J336" i="13"/>
  <c r="BE336" i="13" s="1"/>
  <c r="BI332" i="13"/>
  <c r="BH332" i="13"/>
  <c r="BG332" i="13"/>
  <c r="BF332" i="13"/>
  <c r="T332" i="13"/>
  <c r="R332" i="13"/>
  <c r="P332" i="13"/>
  <c r="BK332" i="13"/>
  <c r="J332" i="13"/>
  <c r="BE332" i="13"/>
  <c r="BI328" i="13"/>
  <c r="BH328" i="13"/>
  <c r="BG328" i="13"/>
  <c r="BF328" i="13"/>
  <c r="T328" i="13"/>
  <c r="R328" i="13"/>
  <c r="P328" i="13"/>
  <c r="BK328" i="13"/>
  <c r="J328" i="13"/>
  <c r="BE328" i="13" s="1"/>
  <c r="BI323" i="13"/>
  <c r="BH323" i="13"/>
  <c r="BG323" i="13"/>
  <c r="BF323" i="13"/>
  <c r="T323" i="13"/>
  <c r="R323" i="13"/>
  <c r="P323" i="13"/>
  <c r="BK323" i="13"/>
  <c r="J323" i="13"/>
  <c r="BE323" i="13"/>
  <c r="BI318" i="13"/>
  <c r="BH318" i="13"/>
  <c r="BG318" i="13"/>
  <c r="BF318" i="13"/>
  <c r="T318" i="13"/>
  <c r="R318" i="13"/>
  <c r="P318" i="13"/>
  <c r="BK318" i="13"/>
  <c r="J318" i="13"/>
  <c r="BE318" i="13" s="1"/>
  <c r="BI314" i="13"/>
  <c r="BH314" i="13"/>
  <c r="BG314" i="13"/>
  <c r="BF314" i="13"/>
  <c r="T314" i="13"/>
  <c r="R314" i="13"/>
  <c r="R313" i="13" s="1"/>
  <c r="P314" i="13"/>
  <c r="BK314" i="13"/>
  <c r="BK313" i="13" s="1"/>
  <c r="J313" i="13" s="1"/>
  <c r="J106" i="13" s="1"/>
  <c r="J314" i="13"/>
  <c r="BE314" i="13"/>
  <c r="BI310" i="13"/>
  <c r="BH310" i="13"/>
  <c r="BG310" i="13"/>
  <c r="BF310" i="13"/>
  <c r="T310" i="13"/>
  <c r="R310" i="13"/>
  <c r="P310" i="13"/>
  <c r="BK310" i="13"/>
  <c r="J310" i="13"/>
  <c r="BE310" i="13"/>
  <c r="BI302" i="13"/>
  <c r="BH302" i="13"/>
  <c r="BG302" i="13"/>
  <c r="BF302" i="13"/>
  <c r="T302" i="13"/>
  <c r="R302" i="13"/>
  <c r="P302" i="13"/>
  <c r="BK302" i="13"/>
  <c r="J302" i="13"/>
  <c r="BE302" i="13" s="1"/>
  <c r="BI301" i="13"/>
  <c r="BH301" i="13"/>
  <c r="BG301" i="13"/>
  <c r="BF301" i="13"/>
  <c r="T301" i="13"/>
  <c r="R301" i="13"/>
  <c r="P301" i="13"/>
  <c r="BK301" i="13"/>
  <c r="J301" i="13"/>
  <c r="BE301" i="13"/>
  <c r="BI298" i="13"/>
  <c r="BH298" i="13"/>
  <c r="BG298" i="13"/>
  <c r="BF298" i="13"/>
  <c r="T298" i="13"/>
  <c r="R298" i="13"/>
  <c r="P298" i="13"/>
  <c r="BK298" i="13"/>
  <c r="J298" i="13"/>
  <c r="BE298" i="13" s="1"/>
  <c r="BI297" i="13"/>
  <c r="BH297" i="13"/>
  <c r="BG297" i="13"/>
  <c r="BF297" i="13"/>
  <c r="T297" i="13"/>
  <c r="R297" i="13"/>
  <c r="P297" i="13"/>
  <c r="BK297" i="13"/>
  <c r="J297" i="13"/>
  <c r="BE297" i="13"/>
  <c r="BI296" i="13"/>
  <c r="BH296" i="13"/>
  <c r="BG296" i="13"/>
  <c r="BF296" i="13"/>
  <c r="T296" i="13"/>
  <c r="R296" i="13"/>
  <c r="P296" i="13"/>
  <c r="BK296" i="13"/>
  <c r="J296" i="13"/>
  <c r="BE296" i="13" s="1"/>
  <c r="BI295" i="13"/>
  <c r="BH295" i="13"/>
  <c r="BG295" i="13"/>
  <c r="BF295" i="13"/>
  <c r="T295" i="13"/>
  <c r="R295" i="13"/>
  <c r="P295" i="13"/>
  <c r="BK295" i="13"/>
  <c r="J295" i="13"/>
  <c r="BE295" i="13"/>
  <c r="BI294" i="13"/>
  <c r="BH294" i="13"/>
  <c r="BG294" i="13"/>
  <c r="BF294" i="13"/>
  <c r="T294" i="13"/>
  <c r="R294" i="13"/>
  <c r="P294" i="13"/>
  <c r="BK294" i="13"/>
  <c r="J294" i="13"/>
  <c r="BE294" i="13" s="1"/>
  <c r="BI291" i="13"/>
  <c r="BH291" i="13"/>
  <c r="BG291" i="13"/>
  <c r="BF291" i="13"/>
  <c r="T291" i="13"/>
  <c r="R291" i="13"/>
  <c r="P291" i="13"/>
  <c r="BK291" i="13"/>
  <c r="J291" i="13"/>
  <c r="BE291" i="13"/>
  <c r="BI287" i="13"/>
  <c r="BH287" i="13"/>
  <c r="BG287" i="13"/>
  <c r="BF287" i="13"/>
  <c r="T287" i="13"/>
  <c r="R287" i="13"/>
  <c r="R286" i="13"/>
  <c r="P287" i="13"/>
  <c r="BK287" i="13"/>
  <c r="BK286" i="13"/>
  <c r="J286" i="13"/>
  <c r="J105" i="13" s="1"/>
  <c r="J287" i="13"/>
  <c r="BE287" i="13" s="1"/>
  <c r="BI283" i="13"/>
  <c r="BH283" i="13"/>
  <c r="BG283" i="13"/>
  <c r="BF283" i="13"/>
  <c r="T283" i="13"/>
  <c r="T279" i="13" s="1"/>
  <c r="R283" i="13"/>
  <c r="P283" i="13"/>
  <c r="BK283" i="13"/>
  <c r="J283" i="13"/>
  <c r="BE283" i="13" s="1"/>
  <c r="BI280" i="13"/>
  <c r="BH280" i="13"/>
  <c r="BG280" i="13"/>
  <c r="BF280" i="13"/>
  <c r="T280" i="13"/>
  <c r="R280" i="13"/>
  <c r="R279" i="13" s="1"/>
  <c r="P280" i="13"/>
  <c r="P279" i="13"/>
  <c r="BK280" i="13"/>
  <c r="BK279" i="13" s="1"/>
  <c r="J279" i="13" s="1"/>
  <c r="J104" i="13" s="1"/>
  <c r="J280" i="13"/>
  <c r="BE280" i="13"/>
  <c r="BI278" i="13"/>
  <c r="BH278" i="13"/>
  <c r="BG278" i="13"/>
  <c r="BF278" i="13"/>
  <c r="T278" i="13"/>
  <c r="R278" i="13"/>
  <c r="P278" i="13"/>
  <c r="BK278" i="13"/>
  <c r="J278" i="13"/>
  <c r="BE278" i="13"/>
  <c r="BI275" i="13"/>
  <c r="BH275" i="13"/>
  <c r="BG275" i="13"/>
  <c r="BF275" i="13"/>
  <c r="T275" i="13"/>
  <c r="T274" i="13" s="1"/>
  <c r="R275" i="13"/>
  <c r="R274" i="13"/>
  <c r="P275" i="13"/>
  <c r="BK275" i="13"/>
  <c r="BK274" i="13"/>
  <c r="J274" i="13"/>
  <c r="J103" i="13" s="1"/>
  <c r="J275" i="13"/>
  <c r="BE275" i="13" s="1"/>
  <c r="BI272" i="13"/>
  <c r="BH272" i="13"/>
  <c r="BG272" i="13"/>
  <c r="BF272" i="13"/>
  <c r="T272" i="13"/>
  <c r="R272" i="13"/>
  <c r="P272" i="13"/>
  <c r="BK272" i="13"/>
  <c r="J272" i="13"/>
  <c r="BE272" i="13" s="1"/>
  <c r="BI270" i="13"/>
  <c r="BH270" i="13"/>
  <c r="BG270" i="13"/>
  <c r="BF270" i="13"/>
  <c r="T270" i="13"/>
  <c r="R270" i="13"/>
  <c r="P270" i="13"/>
  <c r="BK270" i="13"/>
  <c r="J270" i="13"/>
  <c r="BE270" i="13"/>
  <c r="BI267" i="13"/>
  <c r="BH267" i="13"/>
  <c r="BG267" i="13"/>
  <c r="BF267" i="13"/>
  <c r="T267" i="13"/>
  <c r="R267" i="13"/>
  <c r="P267" i="13"/>
  <c r="BK267" i="13"/>
  <c r="J267" i="13"/>
  <c r="BE267" i="13" s="1"/>
  <c r="BI265" i="13"/>
  <c r="BH265" i="13"/>
  <c r="BG265" i="13"/>
  <c r="BF265" i="13"/>
  <c r="T265" i="13"/>
  <c r="R265" i="13"/>
  <c r="P265" i="13"/>
  <c r="BK265" i="13"/>
  <c r="J265" i="13"/>
  <c r="BE265" i="13"/>
  <c r="BI262" i="13"/>
  <c r="BH262" i="13"/>
  <c r="BG262" i="13"/>
  <c r="BF262" i="13"/>
  <c r="T262" i="13"/>
  <c r="R262" i="13"/>
  <c r="P262" i="13"/>
  <c r="BK262" i="13"/>
  <c r="J262" i="13"/>
  <c r="BE262" i="13" s="1"/>
  <c r="BI256" i="13"/>
  <c r="BH256" i="13"/>
  <c r="BG256" i="13"/>
  <c r="BF256" i="13"/>
  <c r="T256" i="13"/>
  <c r="R256" i="13"/>
  <c r="P256" i="13"/>
  <c r="BK256" i="13"/>
  <c r="J256" i="13"/>
  <c r="BE256" i="13"/>
  <c r="BI255" i="13"/>
  <c r="BH255" i="13"/>
  <c r="BG255" i="13"/>
  <c r="BF255" i="13"/>
  <c r="T255" i="13"/>
  <c r="R255" i="13"/>
  <c r="P255" i="13"/>
  <c r="BK255" i="13"/>
  <c r="J255" i="13"/>
  <c r="BE255" i="13" s="1"/>
  <c r="BI252" i="13"/>
  <c r="BH252" i="13"/>
  <c r="BG252" i="13"/>
  <c r="BF252" i="13"/>
  <c r="T252" i="13"/>
  <c r="R252" i="13"/>
  <c r="P252" i="13"/>
  <c r="BK252" i="13"/>
  <c r="J252" i="13"/>
  <c r="BE252" i="13"/>
  <c r="BI246" i="13"/>
  <c r="BH246" i="13"/>
  <c r="BG246" i="13"/>
  <c r="BF246" i="13"/>
  <c r="T246" i="13"/>
  <c r="R246" i="13"/>
  <c r="P246" i="13"/>
  <c r="BK246" i="13"/>
  <c r="J246" i="13"/>
  <c r="BE246" i="13" s="1"/>
  <c r="BI240" i="13"/>
  <c r="BH240" i="13"/>
  <c r="BG240" i="13"/>
  <c r="BF240" i="13"/>
  <c r="T240" i="13"/>
  <c r="R240" i="13"/>
  <c r="P240" i="13"/>
  <c r="BK240" i="13"/>
  <c r="J240" i="13"/>
  <c r="BE240" i="13"/>
  <c r="BI235" i="13"/>
  <c r="BH235" i="13"/>
  <c r="BG235" i="13"/>
  <c r="BF235" i="13"/>
  <c r="T235" i="13"/>
  <c r="R235" i="13"/>
  <c r="P235" i="13"/>
  <c r="BK235" i="13"/>
  <c r="J235" i="13"/>
  <c r="BE235" i="13" s="1"/>
  <c r="BI231" i="13"/>
  <c r="BH231" i="13"/>
  <c r="BG231" i="13"/>
  <c r="BF231" i="13"/>
  <c r="T231" i="13"/>
  <c r="R231" i="13"/>
  <c r="P231" i="13"/>
  <c r="BK231" i="13"/>
  <c r="J231" i="13"/>
  <c r="BE231" i="13"/>
  <c r="BI227" i="13"/>
  <c r="BH227" i="13"/>
  <c r="BG227" i="13"/>
  <c r="BF227" i="13"/>
  <c r="T227" i="13"/>
  <c r="R227" i="13"/>
  <c r="P227" i="13"/>
  <c r="BK227" i="13"/>
  <c r="J227" i="13"/>
  <c r="BE227" i="13" s="1"/>
  <c r="BI224" i="13"/>
  <c r="BH224" i="13"/>
  <c r="BG224" i="13"/>
  <c r="BF224" i="13"/>
  <c r="T224" i="13"/>
  <c r="R224" i="13"/>
  <c r="P224" i="13"/>
  <c r="BK224" i="13"/>
  <c r="J224" i="13"/>
  <c r="BE224" i="13"/>
  <c r="BI220" i="13"/>
  <c r="BH220" i="13"/>
  <c r="BG220" i="13"/>
  <c r="BF220" i="13"/>
  <c r="T220" i="13"/>
  <c r="R220" i="13"/>
  <c r="P220" i="13"/>
  <c r="BK220" i="13"/>
  <c r="J220" i="13"/>
  <c r="BE220" i="13" s="1"/>
  <c r="BI212" i="13"/>
  <c r="BH212" i="13"/>
  <c r="BG212" i="13"/>
  <c r="BF212" i="13"/>
  <c r="T212" i="13"/>
  <c r="R212" i="13"/>
  <c r="P212" i="13"/>
  <c r="BK212" i="13"/>
  <c r="J212" i="13"/>
  <c r="BE212" i="13"/>
  <c r="BI209" i="13"/>
  <c r="BH209" i="13"/>
  <c r="BG209" i="13"/>
  <c r="BF209" i="13"/>
  <c r="T209" i="13"/>
  <c r="R209" i="13"/>
  <c r="P209" i="13"/>
  <c r="BK209" i="13"/>
  <c r="J209" i="13"/>
  <c r="BE209" i="13" s="1"/>
  <c r="BI201" i="13"/>
  <c r="BH201" i="13"/>
  <c r="BG201" i="13"/>
  <c r="BF201" i="13"/>
  <c r="T201" i="13"/>
  <c r="R201" i="13"/>
  <c r="P201" i="13"/>
  <c r="BK201" i="13"/>
  <c r="J201" i="13"/>
  <c r="BE201" i="13"/>
  <c r="BI198" i="13"/>
  <c r="BH198" i="13"/>
  <c r="BG198" i="13"/>
  <c r="BF198" i="13"/>
  <c r="T198" i="13"/>
  <c r="R198" i="13"/>
  <c r="P198" i="13"/>
  <c r="BK198" i="13"/>
  <c r="J198" i="13"/>
  <c r="BE198" i="13" s="1"/>
  <c r="BI193" i="13"/>
  <c r="BH193" i="13"/>
  <c r="BG193" i="13"/>
  <c r="BF193" i="13"/>
  <c r="T193" i="13"/>
  <c r="R193" i="13"/>
  <c r="P193" i="13"/>
  <c r="BK193" i="13"/>
  <c r="J193" i="13"/>
  <c r="BE193" i="13"/>
  <c r="BI188" i="13"/>
  <c r="BH188" i="13"/>
  <c r="BG188" i="13"/>
  <c r="BF188" i="13"/>
  <c r="T188" i="13"/>
  <c r="R188" i="13"/>
  <c r="P188" i="13"/>
  <c r="BK188" i="13"/>
  <c r="J188" i="13"/>
  <c r="BE188" i="13" s="1"/>
  <c r="BI186" i="13"/>
  <c r="BH186" i="13"/>
  <c r="BG186" i="13"/>
  <c r="BF186" i="13"/>
  <c r="T186" i="13"/>
  <c r="R186" i="13"/>
  <c r="P186" i="13"/>
  <c r="BK186" i="13"/>
  <c r="J186" i="13"/>
  <c r="BE186" i="13"/>
  <c r="BI182" i="13"/>
  <c r="BH182" i="13"/>
  <c r="BG182" i="13"/>
  <c r="BF182" i="13"/>
  <c r="T182" i="13"/>
  <c r="R182" i="13"/>
  <c r="P182" i="13"/>
  <c r="BK182" i="13"/>
  <c r="J182" i="13"/>
  <c r="BE182" i="13" s="1"/>
  <c r="BI179" i="13"/>
  <c r="BH179" i="13"/>
  <c r="BG179" i="13"/>
  <c r="BF179" i="13"/>
  <c r="T179" i="13"/>
  <c r="R179" i="13"/>
  <c r="P179" i="13"/>
  <c r="BK179" i="13"/>
  <c r="J179" i="13"/>
  <c r="BE179" i="13"/>
  <c r="BI176" i="13"/>
  <c r="BH176" i="13"/>
  <c r="BG176" i="13"/>
  <c r="BF176" i="13"/>
  <c r="T176" i="13"/>
  <c r="R176" i="13"/>
  <c r="P176" i="13"/>
  <c r="BK176" i="13"/>
  <c r="J176" i="13"/>
  <c r="BE176" i="13" s="1"/>
  <c r="BI173" i="13"/>
  <c r="BH173" i="13"/>
  <c r="BG173" i="13"/>
  <c r="BF173" i="13"/>
  <c r="T173" i="13"/>
  <c r="R173" i="13"/>
  <c r="P173" i="13"/>
  <c r="BK173" i="13"/>
  <c r="J173" i="13"/>
  <c r="BE173" i="13"/>
  <c r="BI170" i="13"/>
  <c r="BH170" i="13"/>
  <c r="BG170" i="13"/>
  <c r="BF170" i="13"/>
  <c r="T170" i="13"/>
  <c r="R170" i="13"/>
  <c r="P170" i="13"/>
  <c r="BK170" i="13"/>
  <c r="J170" i="13"/>
  <c r="BE170" i="13" s="1"/>
  <c r="BI167" i="13"/>
  <c r="BH167" i="13"/>
  <c r="BG167" i="13"/>
  <c r="BF167" i="13"/>
  <c r="T167" i="13"/>
  <c r="R167" i="13"/>
  <c r="P167" i="13"/>
  <c r="BK167" i="13"/>
  <c r="J167" i="13"/>
  <c r="BE167" i="13"/>
  <c r="BI160" i="13"/>
  <c r="BH160" i="13"/>
  <c r="BG160" i="13"/>
  <c r="BF160" i="13"/>
  <c r="T160" i="13"/>
  <c r="R160" i="13"/>
  <c r="P160" i="13"/>
  <c r="BK160" i="13"/>
  <c r="J160" i="13"/>
  <c r="BE160" i="13" s="1"/>
  <c r="BI153" i="13"/>
  <c r="BH153" i="13"/>
  <c r="BG153" i="13"/>
  <c r="BF153" i="13"/>
  <c r="T153" i="13"/>
  <c r="R153" i="13"/>
  <c r="P153" i="13"/>
  <c r="BK153" i="13"/>
  <c r="J153" i="13"/>
  <c r="BE153" i="13"/>
  <c r="BI146" i="13"/>
  <c r="BH146" i="13"/>
  <c r="BG146" i="13"/>
  <c r="BF146" i="13"/>
  <c r="T146" i="13"/>
  <c r="R146" i="13"/>
  <c r="P146" i="13"/>
  <c r="BK146" i="13"/>
  <c r="J146" i="13"/>
  <c r="BE146" i="13" s="1"/>
  <c r="BI138" i="13"/>
  <c r="BH138" i="13"/>
  <c r="F40" i="13" s="1"/>
  <c r="BC110" i="1" s="1"/>
  <c r="BG138" i="13"/>
  <c r="BF138" i="13"/>
  <c r="F38" i="13" s="1"/>
  <c r="BA110" i="1" s="1"/>
  <c r="J38" i="13"/>
  <c r="AW110" i="1" s="1"/>
  <c r="T138" i="13"/>
  <c r="T137" i="13" s="1"/>
  <c r="R138" i="13"/>
  <c r="R137" i="13" s="1"/>
  <c r="P138" i="13"/>
  <c r="BK138" i="13"/>
  <c r="BK137" i="13" s="1"/>
  <c r="J137" i="13" s="1"/>
  <c r="J102" i="13" s="1"/>
  <c r="J138" i="13"/>
  <c r="BE138" i="13"/>
  <c r="J132" i="13"/>
  <c r="J131" i="13"/>
  <c r="F131" i="13"/>
  <c r="F129" i="13"/>
  <c r="E127" i="13"/>
  <c r="J96" i="13"/>
  <c r="J95" i="13"/>
  <c r="F95" i="13"/>
  <c r="F93" i="13"/>
  <c r="E91" i="13"/>
  <c r="J22" i="13"/>
  <c r="E22" i="13"/>
  <c r="F96" i="13" s="1"/>
  <c r="F132" i="13"/>
  <c r="J21" i="13"/>
  <c r="J16" i="13"/>
  <c r="J93" i="13" s="1"/>
  <c r="J129" i="13"/>
  <c r="E7" i="13"/>
  <c r="E121" i="13"/>
  <c r="E85" i="13"/>
  <c r="J41" i="12"/>
  <c r="J40" i="12"/>
  <c r="AY109" i="1"/>
  <c r="J39" i="12"/>
  <c r="AX109" i="1" s="1"/>
  <c r="BI421" i="12"/>
  <c r="BH421" i="12"/>
  <c r="BG421" i="12"/>
  <c r="BF421" i="12"/>
  <c r="T421" i="12"/>
  <c r="T420" i="12"/>
  <c r="R421" i="12"/>
  <c r="R420" i="12" s="1"/>
  <c r="P421" i="12"/>
  <c r="P420" i="12"/>
  <c r="BK421" i="12"/>
  <c r="BK420" i="12" s="1"/>
  <c r="J420" i="12" s="1"/>
  <c r="J110" i="12" s="1"/>
  <c r="J421" i="12"/>
  <c r="BE421" i="12"/>
  <c r="BI419" i="12"/>
  <c r="BH419" i="12"/>
  <c r="BG419" i="12"/>
  <c r="BF419" i="12"/>
  <c r="T419" i="12"/>
  <c r="T418" i="12"/>
  <c r="R419" i="12"/>
  <c r="R418" i="12" s="1"/>
  <c r="P419" i="12"/>
  <c r="P418" i="12"/>
  <c r="BK419" i="12"/>
  <c r="BK418" i="12" s="1"/>
  <c r="J418" i="12" s="1"/>
  <c r="J109" i="12" s="1"/>
  <c r="J419" i="12"/>
  <c r="BE419" i="12"/>
  <c r="BI410" i="12"/>
  <c r="BH410" i="12"/>
  <c r="BG410" i="12"/>
  <c r="BF410" i="12"/>
  <c r="T410" i="12"/>
  <c r="T409" i="12"/>
  <c r="R410" i="12"/>
  <c r="R409" i="12" s="1"/>
  <c r="P410" i="12"/>
  <c r="P409" i="12"/>
  <c r="BK410" i="12"/>
  <c r="BK409" i="12" s="1"/>
  <c r="J409" i="12" s="1"/>
  <c r="J108" i="12" s="1"/>
  <c r="J410" i="12"/>
  <c r="BE410" i="12"/>
  <c r="BI405" i="12"/>
  <c r="BH405" i="12"/>
  <c r="BG405" i="12"/>
  <c r="BF405" i="12"/>
  <c r="T405" i="12"/>
  <c r="R405" i="12"/>
  <c r="P405" i="12"/>
  <c r="BK405" i="12"/>
  <c r="J405" i="12"/>
  <c r="BE405" i="12"/>
  <c r="BI401" i="12"/>
  <c r="BH401" i="12"/>
  <c r="BG401" i="12"/>
  <c r="BF401" i="12"/>
  <c r="T401" i="12"/>
  <c r="R401" i="12"/>
  <c r="P401" i="12"/>
  <c r="BK401" i="12"/>
  <c r="J401" i="12"/>
  <c r="BE401" i="12" s="1"/>
  <c r="BI397" i="12"/>
  <c r="BH397" i="12"/>
  <c r="BG397" i="12"/>
  <c r="BF397" i="12"/>
  <c r="T397" i="12"/>
  <c r="R397" i="12"/>
  <c r="P397" i="12"/>
  <c r="BK397" i="12"/>
  <c r="J397" i="12"/>
  <c r="BE397" i="12"/>
  <c r="BI393" i="12"/>
  <c r="BH393" i="12"/>
  <c r="BG393" i="12"/>
  <c r="BF393" i="12"/>
  <c r="T393" i="12"/>
  <c r="R393" i="12"/>
  <c r="R392" i="12"/>
  <c r="P393" i="12"/>
  <c r="BK393" i="12"/>
  <c r="BK392" i="12"/>
  <c r="J392" i="12"/>
  <c r="J107" i="12" s="1"/>
  <c r="J393" i="12"/>
  <c r="BE393" i="12" s="1"/>
  <c r="BI391" i="12"/>
  <c r="BH391" i="12"/>
  <c r="BG391" i="12"/>
  <c r="BF391" i="12"/>
  <c r="T391" i="12"/>
  <c r="R391" i="12"/>
  <c r="P391" i="12"/>
  <c r="BK391" i="12"/>
  <c r="J391" i="12"/>
  <c r="BE391" i="12" s="1"/>
  <c r="BI390" i="12"/>
  <c r="BH390" i="12"/>
  <c r="BG390" i="12"/>
  <c r="BF390" i="12"/>
  <c r="T390" i="12"/>
  <c r="R390" i="12"/>
  <c r="P390" i="12"/>
  <c r="BK390" i="12"/>
  <c r="J390" i="12"/>
  <c r="BE390" i="12"/>
  <c r="BI389" i="12"/>
  <c r="BH389" i="12"/>
  <c r="BG389" i="12"/>
  <c r="BF389" i="12"/>
  <c r="T389" i="12"/>
  <c r="R389" i="12"/>
  <c r="P389" i="12"/>
  <c r="BK389" i="12"/>
  <c r="J389" i="12"/>
  <c r="BE389" i="12" s="1"/>
  <c r="BI386" i="12"/>
  <c r="BH386" i="12"/>
  <c r="BG386" i="12"/>
  <c r="BF386" i="12"/>
  <c r="T386" i="12"/>
  <c r="R386" i="12"/>
  <c r="P386" i="12"/>
  <c r="BK386" i="12"/>
  <c r="J386" i="12"/>
  <c r="BE386" i="12"/>
  <c r="BI385" i="12"/>
  <c r="BH385" i="12"/>
  <c r="BG385" i="12"/>
  <c r="BF385" i="12"/>
  <c r="T385" i="12"/>
  <c r="R385" i="12"/>
  <c r="P385" i="12"/>
  <c r="BK385" i="12"/>
  <c r="J385" i="12"/>
  <c r="BE385" i="12" s="1"/>
  <c r="BI384" i="12"/>
  <c r="BH384" i="12"/>
  <c r="BG384" i="12"/>
  <c r="BF384" i="12"/>
  <c r="T384" i="12"/>
  <c r="R384" i="12"/>
  <c r="P384" i="12"/>
  <c r="BK384" i="12"/>
  <c r="J384" i="12"/>
  <c r="BE384" i="12"/>
  <c r="BI381" i="12"/>
  <c r="BH381" i="12"/>
  <c r="BG381" i="12"/>
  <c r="BF381" i="12"/>
  <c r="T381" i="12"/>
  <c r="R381" i="12"/>
  <c r="P381" i="12"/>
  <c r="BK381" i="12"/>
  <c r="J381" i="12"/>
  <c r="BE381" i="12" s="1"/>
  <c r="BI380" i="12"/>
  <c r="BH380" i="12"/>
  <c r="BG380" i="12"/>
  <c r="BF380" i="12"/>
  <c r="T380" i="12"/>
  <c r="R380" i="12"/>
  <c r="P380" i="12"/>
  <c r="BK380" i="12"/>
  <c r="J380" i="12"/>
  <c r="BE380" i="12"/>
  <c r="BI379" i="12"/>
  <c r="BH379" i="12"/>
  <c r="BG379" i="12"/>
  <c r="BF379" i="12"/>
  <c r="T379" i="12"/>
  <c r="R379" i="12"/>
  <c r="P379" i="12"/>
  <c r="BK379" i="12"/>
  <c r="J379" i="12"/>
  <c r="BE379" i="12" s="1"/>
  <c r="BI376" i="12"/>
  <c r="BH376" i="12"/>
  <c r="BG376" i="12"/>
  <c r="BF376" i="12"/>
  <c r="T376" i="12"/>
  <c r="R376" i="12"/>
  <c r="P376" i="12"/>
  <c r="BK376" i="12"/>
  <c r="J376" i="12"/>
  <c r="BE376" i="12"/>
  <c r="BI375" i="12"/>
  <c r="BH375" i="12"/>
  <c r="BG375" i="12"/>
  <c r="BF375" i="12"/>
  <c r="T375" i="12"/>
  <c r="R375" i="12"/>
  <c r="P375" i="12"/>
  <c r="BK375" i="12"/>
  <c r="J375" i="12"/>
  <c r="BE375" i="12" s="1"/>
  <c r="BI374" i="12"/>
  <c r="BH374" i="12"/>
  <c r="BG374" i="12"/>
  <c r="BF374" i="12"/>
  <c r="T374" i="12"/>
  <c r="R374" i="12"/>
  <c r="P374" i="12"/>
  <c r="BK374" i="12"/>
  <c r="J374" i="12"/>
  <c r="BE374" i="12"/>
  <c r="BI371" i="12"/>
  <c r="BH371" i="12"/>
  <c r="BG371" i="12"/>
  <c r="BF371" i="12"/>
  <c r="T371" i="12"/>
  <c r="R371" i="12"/>
  <c r="P371" i="12"/>
  <c r="BK371" i="12"/>
  <c r="J371" i="12"/>
  <c r="BE371" i="12" s="1"/>
  <c r="BI370" i="12"/>
  <c r="BH370" i="12"/>
  <c r="BG370" i="12"/>
  <c r="BF370" i="12"/>
  <c r="T370" i="12"/>
  <c r="R370" i="12"/>
  <c r="P370" i="12"/>
  <c r="BK370" i="12"/>
  <c r="J370" i="12"/>
  <c r="BE370" i="12"/>
  <c r="BI367" i="12"/>
  <c r="BH367" i="12"/>
  <c r="BG367" i="12"/>
  <c r="BF367" i="12"/>
  <c r="T367" i="12"/>
  <c r="R367" i="12"/>
  <c r="P367" i="12"/>
  <c r="BK367" i="12"/>
  <c r="J367" i="12"/>
  <c r="BE367" i="12" s="1"/>
  <c r="BI366" i="12"/>
  <c r="BH366" i="12"/>
  <c r="BG366" i="12"/>
  <c r="BF366" i="12"/>
  <c r="T366" i="12"/>
  <c r="R366" i="12"/>
  <c r="P366" i="12"/>
  <c r="BK366" i="12"/>
  <c r="J366" i="12"/>
  <c r="BE366" i="12"/>
  <c r="BI365" i="12"/>
  <c r="BH365" i="12"/>
  <c r="BG365" i="12"/>
  <c r="BF365" i="12"/>
  <c r="T365" i="12"/>
  <c r="R365" i="12"/>
  <c r="P365" i="12"/>
  <c r="BK365" i="12"/>
  <c r="J365" i="12"/>
  <c r="BE365" i="12" s="1"/>
  <c r="BI364" i="12"/>
  <c r="BH364" i="12"/>
  <c r="BG364" i="12"/>
  <c r="BF364" i="12"/>
  <c r="T364" i="12"/>
  <c r="R364" i="12"/>
  <c r="P364" i="12"/>
  <c r="BK364" i="12"/>
  <c r="J364" i="12"/>
  <c r="BE364" i="12"/>
  <c r="BI361" i="12"/>
  <c r="BH361" i="12"/>
  <c r="BG361" i="12"/>
  <c r="BF361" i="12"/>
  <c r="T361" i="12"/>
  <c r="R361" i="12"/>
  <c r="P361" i="12"/>
  <c r="BK361" i="12"/>
  <c r="J361" i="12"/>
  <c r="BE361" i="12" s="1"/>
  <c r="BI360" i="12"/>
  <c r="BH360" i="12"/>
  <c r="BG360" i="12"/>
  <c r="BF360" i="12"/>
  <c r="T360" i="12"/>
  <c r="R360" i="12"/>
  <c r="P360" i="12"/>
  <c r="BK360" i="12"/>
  <c r="J360" i="12"/>
  <c r="BE360" i="12"/>
  <c r="BI357" i="12"/>
  <c r="BH357" i="12"/>
  <c r="BG357" i="12"/>
  <c r="BF357" i="12"/>
  <c r="T357" i="12"/>
  <c r="R357" i="12"/>
  <c r="P357" i="12"/>
  <c r="BK357" i="12"/>
  <c r="J357" i="12"/>
  <c r="BE357" i="12" s="1"/>
  <c r="BI354" i="12"/>
  <c r="BH354" i="12"/>
  <c r="BG354" i="12"/>
  <c r="BF354" i="12"/>
  <c r="T354" i="12"/>
  <c r="R354" i="12"/>
  <c r="P354" i="12"/>
  <c r="BK354" i="12"/>
  <c r="J354" i="12"/>
  <c r="BE354" i="12"/>
  <c r="BI353" i="12"/>
  <c r="BH353" i="12"/>
  <c r="BG353" i="12"/>
  <c r="BF353" i="12"/>
  <c r="T353" i="12"/>
  <c r="R353" i="12"/>
  <c r="P353" i="12"/>
  <c r="BK353" i="12"/>
  <c r="J353" i="12"/>
  <c r="BE353" i="12" s="1"/>
  <c r="BI352" i="12"/>
  <c r="BH352" i="12"/>
  <c r="BG352" i="12"/>
  <c r="BF352" i="12"/>
  <c r="T352" i="12"/>
  <c r="R352" i="12"/>
  <c r="P352" i="12"/>
  <c r="BK352" i="12"/>
  <c r="J352" i="12"/>
  <c r="BE352" i="12"/>
  <c r="BI351" i="12"/>
  <c r="BH351" i="12"/>
  <c r="BG351" i="12"/>
  <c r="BF351" i="12"/>
  <c r="T351" i="12"/>
  <c r="R351" i="12"/>
  <c r="P351" i="12"/>
  <c r="BK351" i="12"/>
  <c r="J351" i="12"/>
  <c r="BE351" i="12" s="1"/>
  <c r="BI350" i="12"/>
  <c r="BH350" i="12"/>
  <c r="BG350" i="12"/>
  <c r="BF350" i="12"/>
  <c r="T350" i="12"/>
  <c r="R350" i="12"/>
  <c r="P350" i="12"/>
  <c r="BK350" i="12"/>
  <c r="J350" i="12"/>
  <c r="BE350" i="12"/>
  <c r="BI347" i="12"/>
  <c r="BH347" i="12"/>
  <c r="BG347" i="12"/>
  <c r="BF347" i="12"/>
  <c r="T347" i="12"/>
  <c r="R347" i="12"/>
  <c r="P347" i="12"/>
  <c r="BK347" i="12"/>
  <c r="J347" i="12"/>
  <c r="BE347" i="12" s="1"/>
  <c r="BI345" i="12"/>
  <c r="BH345" i="12"/>
  <c r="BG345" i="12"/>
  <c r="BF345" i="12"/>
  <c r="T345" i="12"/>
  <c r="R345" i="12"/>
  <c r="P345" i="12"/>
  <c r="BK345" i="12"/>
  <c r="J345" i="12"/>
  <c r="BE345" i="12"/>
  <c r="BI343" i="12"/>
  <c r="BH343" i="12"/>
  <c r="BG343" i="12"/>
  <c r="BF343" i="12"/>
  <c r="T343" i="12"/>
  <c r="R343" i="12"/>
  <c r="P343" i="12"/>
  <c r="BK343" i="12"/>
  <c r="J343" i="12"/>
  <c r="BE343" i="12" s="1"/>
  <c r="BI341" i="12"/>
  <c r="BH341" i="12"/>
  <c r="BG341" i="12"/>
  <c r="BF341" i="12"/>
  <c r="T341" i="12"/>
  <c r="R341" i="12"/>
  <c r="P341" i="12"/>
  <c r="BK341" i="12"/>
  <c r="J341" i="12"/>
  <c r="BE341" i="12"/>
  <c r="BI336" i="12"/>
  <c r="BH336" i="12"/>
  <c r="BG336" i="12"/>
  <c r="BF336" i="12"/>
  <c r="T336" i="12"/>
  <c r="R336" i="12"/>
  <c r="P336" i="12"/>
  <c r="BK336" i="12"/>
  <c r="J336" i="12"/>
  <c r="BE336" i="12" s="1"/>
  <c r="BI334" i="12"/>
  <c r="BH334" i="12"/>
  <c r="BG334" i="12"/>
  <c r="BF334" i="12"/>
  <c r="T334" i="12"/>
  <c r="R334" i="12"/>
  <c r="P334" i="12"/>
  <c r="BK334" i="12"/>
  <c r="J334" i="12"/>
  <c r="BE334" i="12"/>
  <c r="BI332" i="12"/>
  <c r="BH332" i="12"/>
  <c r="BG332" i="12"/>
  <c r="BF332" i="12"/>
  <c r="T332" i="12"/>
  <c r="R332" i="12"/>
  <c r="P332" i="12"/>
  <c r="BK332" i="12"/>
  <c r="J332" i="12"/>
  <c r="BE332" i="12" s="1"/>
  <c r="BI330" i="12"/>
  <c r="BH330" i="12"/>
  <c r="BG330" i="12"/>
  <c r="BF330" i="12"/>
  <c r="T330" i="12"/>
  <c r="R330" i="12"/>
  <c r="P330" i="12"/>
  <c r="BK330" i="12"/>
  <c r="J330" i="12"/>
  <c r="BE330" i="12"/>
  <c r="BI325" i="12"/>
  <c r="BH325" i="12"/>
  <c r="BG325" i="12"/>
  <c r="BF325" i="12"/>
  <c r="T325" i="12"/>
  <c r="R325" i="12"/>
  <c r="R324" i="12"/>
  <c r="P325" i="12"/>
  <c r="P324" i="12" s="1"/>
  <c r="BK325" i="12"/>
  <c r="BK324" i="12"/>
  <c r="J324" i="12"/>
  <c r="J106" i="12" s="1"/>
  <c r="J325" i="12"/>
  <c r="BE325" i="12" s="1"/>
  <c r="BI320" i="12"/>
  <c r="BH320" i="12"/>
  <c r="BG320" i="12"/>
  <c r="BF320" i="12"/>
  <c r="T320" i="12"/>
  <c r="R320" i="12"/>
  <c r="P320" i="12"/>
  <c r="BK320" i="12"/>
  <c r="J320" i="12"/>
  <c r="BE320" i="12" s="1"/>
  <c r="BI316" i="12"/>
  <c r="BH316" i="12"/>
  <c r="BG316" i="12"/>
  <c r="BF316" i="12"/>
  <c r="T316" i="12"/>
  <c r="R316" i="12"/>
  <c r="P316" i="12"/>
  <c r="BK316" i="12"/>
  <c r="J316" i="12"/>
  <c r="BE316" i="12"/>
  <c r="BI312" i="12"/>
  <c r="BH312" i="12"/>
  <c r="BG312" i="12"/>
  <c r="BF312" i="12"/>
  <c r="T312" i="12"/>
  <c r="R312" i="12"/>
  <c r="P312" i="12"/>
  <c r="BK312" i="12"/>
  <c r="J312" i="12"/>
  <c r="BE312" i="12" s="1"/>
  <c r="BI308" i="12"/>
  <c r="BH308" i="12"/>
  <c r="BG308" i="12"/>
  <c r="BF308" i="12"/>
  <c r="T308" i="12"/>
  <c r="R308" i="12"/>
  <c r="P308" i="12"/>
  <c r="BK308" i="12"/>
  <c r="J308" i="12"/>
  <c r="BE308" i="12"/>
  <c r="BI304" i="12"/>
  <c r="BH304" i="12"/>
  <c r="BG304" i="12"/>
  <c r="BF304" i="12"/>
  <c r="T304" i="12"/>
  <c r="R304" i="12"/>
  <c r="P304" i="12"/>
  <c r="BK304" i="12"/>
  <c r="J304" i="12"/>
  <c r="BE304" i="12" s="1"/>
  <c r="BI299" i="12"/>
  <c r="BH299" i="12"/>
  <c r="BG299" i="12"/>
  <c r="BF299" i="12"/>
  <c r="T299" i="12"/>
  <c r="R299" i="12"/>
  <c r="P299" i="12"/>
  <c r="BK299" i="12"/>
  <c r="J299" i="12"/>
  <c r="BE299" i="12"/>
  <c r="BI295" i="12"/>
  <c r="BH295" i="12"/>
  <c r="BG295" i="12"/>
  <c r="BF295" i="12"/>
  <c r="T295" i="12"/>
  <c r="R295" i="12"/>
  <c r="R294" i="12"/>
  <c r="P295" i="12"/>
  <c r="BK295" i="12"/>
  <c r="BK294" i="12"/>
  <c r="J294" i="12"/>
  <c r="J105" i="12" s="1"/>
  <c r="J295" i="12"/>
  <c r="BE295" i="12" s="1"/>
  <c r="BI289" i="12"/>
  <c r="BH289" i="12"/>
  <c r="BG289" i="12"/>
  <c r="BF289" i="12"/>
  <c r="T289" i="12"/>
  <c r="R289" i="12"/>
  <c r="P289" i="12"/>
  <c r="BK289" i="12"/>
  <c r="J289" i="12"/>
  <c r="BE289" i="12" s="1"/>
  <c r="BI281" i="12"/>
  <c r="BH281" i="12"/>
  <c r="BG281" i="12"/>
  <c r="BF281" i="12"/>
  <c r="T281" i="12"/>
  <c r="R281" i="12"/>
  <c r="P281" i="12"/>
  <c r="BK281" i="12"/>
  <c r="J281" i="12"/>
  <c r="BE281" i="12"/>
  <c r="BI280" i="12"/>
  <c r="BH280" i="12"/>
  <c r="BG280" i="12"/>
  <c r="BF280" i="12"/>
  <c r="T280" i="12"/>
  <c r="R280" i="12"/>
  <c r="P280" i="12"/>
  <c r="BK280" i="12"/>
  <c r="J280" i="12"/>
  <c r="BE280" i="12" s="1"/>
  <c r="BI277" i="12"/>
  <c r="BH277" i="12"/>
  <c r="BG277" i="12"/>
  <c r="BF277" i="12"/>
  <c r="T277" i="12"/>
  <c r="R277" i="12"/>
  <c r="P277" i="12"/>
  <c r="BK277" i="12"/>
  <c r="J277" i="12"/>
  <c r="BE277" i="12"/>
  <c r="BI276" i="12"/>
  <c r="BH276" i="12"/>
  <c r="BG276" i="12"/>
  <c r="BF276" i="12"/>
  <c r="T276" i="12"/>
  <c r="R276" i="12"/>
  <c r="P276" i="12"/>
  <c r="BK276" i="12"/>
  <c r="J276" i="12"/>
  <c r="BE276" i="12" s="1"/>
  <c r="BI275" i="12"/>
  <c r="BH275" i="12"/>
  <c r="BG275" i="12"/>
  <c r="BF275" i="12"/>
  <c r="T275" i="12"/>
  <c r="R275" i="12"/>
  <c r="P275" i="12"/>
  <c r="BK275" i="12"/>
  <c r="J275" i="12"/>
  <c r="BE275" i="12"/>
  <c r="BI274" i="12"/>
  <c r="BH274" i="12"/>
  <c r="BG274" i="12"/>
  <c r="BF274" i="12"/>
  <c r="T274" i="12"/>
  <c r="R274" i="12"/>
  <c r="P274" i="12"/>
  <c r="BK274" i="12"/>
  <c r="J274" i="12"/>
  <c r="BE274" i="12" s="1"/>
  <c r="BI273" i="12"/>
  <c r="BH273" i="12"/>
  <c r="BG273" i="12"/>
  <c r="BF273" i="12"/>
  <c r="T273" i="12"/>
  <c r="R273" i="12"/>
  <c r="P273" i="12"/>
  <c r="BK273" i="12"/>
  <c r="J273" i="12"/>
  <c r="BE273" i="12"/>
  <c r="BI270" i="12"/>
  <c r="BH270" i="12"/>
  <c r="BG270" i="12"/>
  <c r="BF270" i="12"/>
  <c r="T270" i="12"/>
  <c r="R270" i="12"/>
  <c r="P270" i="12"/>
  <c r="BK270" i="12"/>
  <c r="J270" i="12"/>
  <c r="BE270" i="12" s="1"/>
  <c r="BI266" i="12"/>
  <c r="BH266" i="12"/>
  <c r="BG266" i="12"/>
  <c r="BF266" i="12"/>
  <c r="T266" i="12"/>
  <c r="R266" i="12"/>
  <c r="R265" i="12" s="1"/>
  <c r="P266" i="12"/>
  <c r="BK266" i="12"/>
  <c r="BK265" i="12" s="1"/>
  <c r="J265" i="12" s="1"/>
  <c r="J104" i="12" s="1"/>
  <c r="J266" i="12"/>
  <c r="BE266" i="12"/>
  <c r="BI264" i="12"/>
  <c r="BH264" i="12"/>
  <c r="BG264" i="12"/>
  <c r="BF264" i="12"/>
  <c r="T264" i="12"/>
  <c r="R264" i="12"/>
  <c r="P264" i="12"/>
  <c r="BK264" i="12"/>
  <c r="J264" i="12"/>
  <c r="BE264" i="12"/>
  <c r="BI261" i="12"/>
  <c r="BH261" i="12"/>
  <c r="BG261" i="12"/>
  <c r="BF261" i="12"/>
  <c r="T261" i="12"/>
  <c r="T260" i="12" s="1"/>
  <c r="R261" i="12"/>
  <c r="R260" i="12"/>
  <c r="P261" i="12"/>
  <c r="BK261" i="12"/>
  <c r="BK260" i="12"/>
  <c r="J260" i="12"/>
  <c r="J103" i="12" s="1"/>
  <c r="J261" i="12"/>
  <c r="BE261" i="12" s="1"/>
  <c r="BI255" i="12"/>
  <c r="BH255" i="12"/>
  <c r="BG255" i="12"/>
  <c r="BF255" i="12"/>
  <c r="T255" i="12"/>
  <c r="R255" i="12"/>
  <c r="P255" i="12"/>
  <c r="BK255" i="12"/>
  <c r="J255" i="12"/>
  <c r="BE255" i="12" s="1"/>
  <c r="BI253" i="12"/>
  <c r="BH253" i="12"/>
  <c r="BG253" i="12"/>
  <c r="BF253" i="12"/>
  <c r="T253" i="12"/>
  <c r="R253" i="12"/>
  <c r="P253" i="12"/>
  <c r="BK253" i="12"/>
  <c r="J253" i="12"/>
  <c r="BE253" i="12"/>
  <c r="BI250" i="12"/>
  <c r="BH250" i="12"/>
  <c r="BG250" i="12"/>
  <c r="BF250" i="12"/>
  <c r="T250" i="12"/>
  <c r="R250" i="12"/>
  <c r="P250" i="12"/>
  <c r="BK250" i="12"/>
  <c r="J250" i="12"/>
  <c r="BE250" i="12" s="1"/>
  <c r="BI244" i="12"/>
  <c r="BH244" i="12"/>
  <c r="BG244" i="12"/>
  <c r="BF244" i="12"/>
  <c r="T244" i="12"/>
  <c r="R244" i="12"/>
  <c r="P244" i="12"/>
  <c r="BK244" i="12"/>
  <c r="J244" i="12"/>
  <c r="BE244" i="12"/>
  <c r="BI243" i="12"/>
  <c r="BH243" i="12"/>
  <c r="BG243" i="12"/>
  <c r="BF243" i="12"/>
  <c r="T243" i="12"/>
  <c r="R243" i="12"/>
  <c r="P243" i="12"/>
  <c r="BK243" i="12"/>
  <c r="J243" i="12"/>
  <c r="BE243" i="12" s="1"/>
  <c r="BI238" i="12"/>
  <c r="BH238" i="12"/>
  <c r="BG238" i="12"/>
  <c r="BF238" i="12"/>
  <c r="T238" i="12"/>
  <c r="R238" i="12"/>
  <c r="P238" i="12"/>
  <c r="BK238" i="12"/>
  <c r="J238" i="12"/>
  <c r="BE238" i="12"/>
  <c r="BI232" i="12"/>
  <c r="BH232" i="12"/>
  <c r="BG232" i="12"/>
  <c r="BF232" i="12"/>
  <c r="T232" i="12"/>
  <c r="R232" i="12"/>
  <c r="P232" i="12"/>
  <c r="BK232" i="12"/>
  <c r="J232" i="12"/>
  <c r="BE232" i="12" s="1"/>
  <c r="BI227" i="12"/>
  <c r="BH227" i="12"/>
  <c r="BG227" i="12"/>
  <c r="BF227" i="12"/>
  <c r="T227" i="12"/>
  <c r="R227" i="12"/>
  <c r="P227" i="12"/>
  <c r="BK227" i="12"/>
  <c r="J227" i="12"/>
  <c r="BE227" i="12"/>
  <c r="BI223" i="12"/>
  <c r="BH223" i="12"/>
  <c r="BG223" i="12"/>
  <c r="BF223" i="12"/>
  <c r="T223" i="12"/>
  <c r="R223" i="12"/>
  <c r="P223" i="12"/>
  <c r="BK223" i="12"/>
  <c r="J223" i="12"/>
  <c r="BE223" i="12" s="1"/>
  <c r="BI219" i="12"/>
  <c r="BH219" i="12"/>
  <c r="BG219" i="12"/>
  <c r="BF219" i="12"/>
  <c r="T219" i="12"/>
  <c r="R219" i="12"/>
  <c r="P219" i="12"/>
  <c r="BK219" i="12"/>
  <c r="J219" i="12"/>
  <c r="BE219" i="12"/>
  <c r="BI216" i="12"/>
  <c r="BH216" i="12"/>
  <c r="BG216" i="12"/>
  <c r="BF216" i="12"/>
  <c r="T216" i="12"/>
  <c r="R216" i="12"/>
  <c r="P216" i="12"/>
  <c r="BK216" i="12"/>
  <c r="J216" i="12"/>
  <c r="BE216" i="12" s="1"/>
  <c r="BI213" i="12"/>
  <c r="BH213" i="12"/>
  <c r="BG213" i="12"/>
  <c r="BF213" i="12"/>
  <c r="T213" i="12"/>
  <c r="R213" i="12"/>
  <c r="P213" i="12"/>
  <c r="BK213" i="12"/>
  <c r="J213" i="12"/>
  <c r="BE213" i="12"/>
  <c r="BI209" i="12"/>
  <c r="BH209" i="12"/>
  <c r="BG209" i="12"/>
  <c r="BF209" i="12"/>
  <c r="T209" i="12"/>
  <c r="R209" i="12"/>
  <c r="P209" i="12"/>
  <c r="BK209" i="12"/>
  <c r="J209" i="12"/>
  <c r="BE209" i="12" s="1"/>
  <c r="BI205" i="12"/>
  <c r="BH205" i="12"/>
  <c r="BG205" i="12"/>
  <c r="BF205" i="12"/>
  <c r="T205" i="12"/>
  <c r="R205" i="12"/>
  <c r="P205" i="12"/>
  <c r="BK205" i="12"/>
  <c r="J205" i="12"/>
  <c r="BE205" i="12"/>
  <c r="BI197" i="12"/>
  <c r="BH197" i="12"/>
  <c r="BG197" i="12"/>
  <c r="BF197" i="12"/>
  <c r="T197" i="12"/>
  <c r="R197" i="12"/>
  <c r="P197" i="12"/>
  <c r="BK197" i="12"/>
  <c r="J197" i="12"/>
  <c r="BE197" i="12" s="1"/>
  <c r="BI194" i="12"/>
  <c r="BH194" i="12"/>
  <c r="BG194" i="12"/>
  <c r="BF194" i="12"/>
  <c r="T194" i="12"/>
  <c r="R194" i="12"/>
  <c r="P194" i="12"/>
  <c r="BK194" i="12"/>
  <c r="J194" i="12"/>
  <c r="BE194" i="12"/>
  <c r="BI186" i="12"/>
  <c r="BH186" i="12"/>
  <c r="BG186" i="12"/>
  <c r="BF186" i="12"/>
  <c r="T186" i="12"/>
  <c r="R186" i="12"/>
  <c r="P186" i="12"/>
  <c r="BK186" i="12"/>
  <c r="J186" i="12"/>
  <c r="BE186" i="12" s="1"/>
  <c r="BI183" i="12"/>
  <c r="BH183" i="12"/>
  <c r="BG183" i="12"/>
  <c r="BF183" i="12"/>
  <c r="T183" i="12"/>
  <c r="R183" i="12"/>
  <c r="P183" i="12"/>
  <c r="BK183" i="12"/>
  <c r="J183" i="12"/>
  <c r="BE183" i="12"/>
  <c r="BI178" i="12"/>
  <c r="BH178" i="12"/>
  <c r="BG178" i="12"/>
  <c r="BF178" i="12"/>
  <c r="T178" i="12"/>
  <c r="R178" i="12"/>
  <c r="P178" i="12"/>
  <c r="BK178" i="12"/>
  <c r="J178" i="12"/>
  <c r="BE178" i="12" s="1"/>
  <c r="BI176" i="12"/>
  <c r="BH176" i="12"/>
  <c r="BG176" i="12"/>
  <c r="BF176" i="12"/>
  <c r="T176" i="12"/>
  <c r="R176" i="12"/>
  <c r="P176" i="12"/>
  <c r="BK176" i="12"/>
  <c r="J176" i="12"/>
  <c r="BE176" i="12"/>
  <c r="BI170" i="12"/>
  <c r="BH170" i="12"/>
  <c r="BG170" i="12"/>
  <c r="BF170" i="12"/>
  <c r="T170" i="12"/>
  <c r="R170" i="12"/>
  <c r="P170" i="12"/>
  <c r="BK170" i="12"/>
  <c r="J170" i="12"/>
  <c r="BE170" i="12" s="1"/>
  <c r="BI167" i="12"/>
  <c r="BH167" i="12"/>
  <c r="BG167" i="12"/>
  <c r="BF167" i="12"/>
  <c r="T167" i="12"/>
  <c r="R167" i="12"/>
  <c r="P167" i="12"/>
  <c r="BK167" i="12"/>
  <c r="J167" i="12"/>
  <c r="BE167" i="12"/>
  <c r="BI164" i="12"/>
  <c r="BH164" i="12"/>
  <c r="BG164" i="12"/>
  <c r="BF164" i="12"/>
  <c r="T164" i="12"/>
  <c r="R164" i="12"/>
  <c r="P164" i="12"/>
  <c r="BK164" i="12"/>
  <c r="J164" i="12"/>
  <c r="BE164" i="12" s="1"/>
  <c r="BI161" i="12"/>
  <c r="BH161" i="12"/>
  <c r="BG161" i="12"/>
  <c r="BF161" i="12"/>
  <c r="T161" i="12"/>
  <c r="R161" i="12"/>
  <c r="P161" i="12"/>
  <c r="BK161" i="12"/>
  <c r="J161" i="12"/>
  <c r="BE161" i="12"/>
  <c r="BI158" i="12"/>
  <c r="BH158" i="12"/>
  <c r="BG158" i="12"/>
  <c r="BF158" i="12"/>
  <c r="T158" i="12"/>
  <c r="R158" i="12"/>
  <c r="P158" i="12"/>
  <c r="BK158" i="12"/>
  <c r="J158" i="12"/>
  <c r="BE158" i="12" s="1"/>
  <c r="BI153" i="12"/>
  <c r="BH153" i="12"/>
  <c r="BG153" i="12"/>
  <c r="BF153" i="12"/>
  <c r="T153" i="12"/>
  <c r="R153" i="12"/>
  <c r="P153" i="12"/>
  <c r="BK153" i="12"/>
  <c r="J153" i="12"/>
  <c r="BE153" i="12"/>
  <c r="BI148" i="12"/>
  <c r="BH148" i="12"/>
  <c r="BG148" i="12"/>
  <c r="BF148" i="12"/>
  <c r="T148" i="12"/>
  <c r="R148" i="12"/>
  <c r="P148" i="12"/>
  <c r="BK148" i="12"/>
  <c r="J148" i="12"/>
  <c r="BE148" i="12" s="1"/>
  <c r="BI143" i="12"/>
  <c r="BH143" i="12"/>
  <c r="BG143" i="12"/>
  <c r="BF143" i="12"/>
  <c r="T143" i="12"/>
  <c r="R143" i="12"/>
  <c r="P143" i="12"/>
  <c r="BK143" i="12"/>
  <c r="J143" i="12"/>
  <c r="BE143" i="12"/>
  <c r="BI137" i="12"/>
  <c r="BH137" i="12"/>
  <c r="F40" i="12"/>
  <c r="BC109" i="1" s="1"/>
  <c r="BG137" i="12"/>
  <c r="BF137" i="12"/>
  <c r="J38" i="12" s="1"/>
  <c r="AW109" i="1" s="1"/>
  <c r="F38" i="12"/>
  <c r="BA109" i="1" s="1"/>
  <c r="T137" i="12"/>
  <c r="R137" i="12"/>
  <c r="R136" i="12"/>
  <c r="R135" i="12"/>
  <c r="R134" i="12" s="1"/>
  <c r="P137" i="12"/>
  <c r="BK137" i="12"/>
  <c r="BK136" i="12"/>
  <c r="J137" i="12"/>
  <c r="BE137" i="12" s="1"/>
  <c r="J131" i="12"/>
  <c r="J130" i="12"/>
  <c r="F130" i="12"/>
  <c r="F128" i="12"/>
  <c r="E126" i="12"/>
  <c r="J96" i="12"/>
  <c r="J95" i="12"/>
  <c r="F95" i="12"/>
  <c r="F93" i="12"/>
  <c r="E91" i="12"/>
  <c r="J22" i="12"/>
  <c r="E22" i="12"/>
  <c r="F131" i="12" s="1"/>
  <c r="F96" i="12"/>
  <c r="J21" i="12"/>
  <c r="J16" i="12"/>
  <c r="J128" i="12" s="1"/>
  <c r="J93" i="12"/>
  <c r="E7" i="12"/>
  <c r="J41" i="11"/>
  <c r="J40" i="11"/>
  <c r="AY108" i="1" s="1"/>
  <c r="J39" i="11"/>
  <c r="AX108" i="1"/>
  <c r="BI307" i="11"/>
  <c r="BH307" i="11"/>
  <c r="BG307" i="11"/>
  <c r="BF307" i="11"/>
  <c r="T307" i="11"/>
  <c r="T306" i="11" s="1"/>
  <c r="R307" i="11"/>
  <c r="R306" i="11"/>
  <c r="P307" i="11"/>
  <c r="P306" i="11" s="1"/>
  <c r="BK307" i="11"/>
  <c r="BK306" i="11"/>
  <c r="J306" i="11"/>
  <c r="J109" i="11" s="1"/>
  <c r="J307" i="11"/>
  <c r="BE307" i="11" s="1"/>
  <c r="BI305" i="11"/>
  <c r="BH305" i="11"/>
  <c r="BG305" i="11"/>
  <c r="BF305" i="11"/>
  <c r="T305" i="11"/>
  <c r="T304" i="11" s="1"/>
  <c r="R305" i="11"/>
  <c r="R304" i="11"/>
  <c r="P305" i="11"/>
  <c r="P304" i="11" s="1"/>
  <c r="BK305" i="11"/>
  <c r="BK304" i="11"/>
  <c r="J304" i="11"/>
  <c r="J108" i="11" s="1"/>
  <c r="J305" i="11"/>
  <c r="BE305" i="11" s="1"/>
  <c r="BI298" i="11"/>
  <c r="BH298" i="11"/>
  <c r="BG298" i="11"/>
  <c r="BF298" i="11"/>
  <c r="T298" i="11"/>
  <c r="T297" i="11" s="1"/>
  <c r="R298" i="11"/>
  <c r="R297" i="11"/>
  <c r="P298" i="11"/>
  <c r="P297" i="11" s="1"/>
  <c r="BK298" i="11"/>
  <c r="BK297" i="11"/>
  <c r="J297" i="11"/>
  <c r="J107" i="11" s="1"/>
  <c r="J298" i="11"/>
  <c r="BE298" i="11" s="1"/>
  <c r="BI296" i="11"/>
  <c r="BH296" i="11"/>
  <c r="BG296" i="11"/>
  <c r="BF296" i="11"/>
  <c r="T296" i="11"/>
  <c r="R296" i="11"/>
  <c r="P296" i="11"/>
  <c r="BK296" i="11"/>
  <c r="J296" i="11"/>
  <c r="BE296" i="11" s="1"/>
  <c r="BI295" i="11"/>
  <c r="BH295" i="11"/>
  <c r="BG295" i="11"/>
  <c r="BF295" i="11"/>
  <c r="T295" i="11"/>
  <c r="R295" i="11"/>
  <c r="P295" i="11"/>
  <c r="BK295" i="11"/>
  <c r="J295" i="11"/>
  <c r="BE295" i="11"/>
  <c r="BI292" i="11"/>
  <c r="BH292" i="11"/>
  <c r="BG292" i="11"/>
  <c r="BF292" i="11"/>
  <c r="T292" i="11"/>
  <c r="R292" i="11"/>
  <c r="P292" i="11"/>
  <c r="BK292" i="11"/>
  <c r="J292" i="11"/>
  <c r="BE292" i="11" s="1"/>
  <c r="BI291" i="11"/>
  <c r="BH291" i="11"/>
  <c r="BG291" i="11"/>
  <c r="BF291" i="11"/>
  <c r="T291" i="11"/>
  <c r="R291" i="11"/>
  <c r="P291" i="11"/>
  <c r="BK291" i="11"/>
  <c r="J291" i="11"/>
  <c r="BE291" i="11"/>
  <c r="BI290" i="11"/>
  <c r="BH290" i="11"/>
  <c r="BG290" i="11"/>
  <c r="BF290" i="11"/>
  <c r="T290" i="11"/>
  <c r="R290" i="11"/>
  <c r="P290" i="11"/>
  <c r="BK290" i="11"/>
  <c r="J290" i="11"/>
  <c r="BE290" i="11" s="1"/>
  <c r="BI287" i="11"/>
  <c r="BH287" i="11"/>
  <c r="BG287" i="11"/>
  <c r="BF287" i="11"/>
  <c r="T287" i="11"/>
  <c r="R287" i="11"/>
  <c r="P287" i="11"/>
  <c r="BK287" i="11"/>
  <c r="J287" i="11"/>
  <c r="BE287" i="11"/>
  <c r="BI286" i="11"/>
  <c r="BH286" i="11"/>
  <c r="BG286" i="11"/>
  <c r="BF286" i="11"/>
  <c r="T286" i="11"/>
  <c r="R286" i="11"/>
  <c r="P286" i="11"/>
  <c r="BK286" i="11"/>
  <c r="J286" i="11"/>
  <c r="BE286" i="11" s="1"/>
  <c r="BI283" i="11"/>
  <c r="BH283" i="11"/>
  <c r="BG283" i="11"/>
  <c r="BF283" i="11"/>
  <c r="T283" i="11"/>
  <c r="R283" i="11"/>
  <c r="P283" i="11"/>
  <c r="BK283" i="11"/>
  <c r="J283" i="11"/>
  <c r="BE283" i="11"/>
  <c r="BI282" i="11"/>
  <c r="BH282" i="11"/>
  <c r="BG282" i="11"/>
  <c r="BF282" i="11"/>
  <c r="T282" i="11"/>
  <c r="R282" i="11"/>
  <c r="P282" i="11"/>
  <c r="BK282" i="11"/>
  <c r="J282" i="11"/>
  <c r="BE282" i="11" s="1"/>
  <c r="BI279" i="11"/>
  <c r="BH279" i="11"/>
  <c r="BG279" i="11"/>
  <c r="BF279" i="11"/>
  <c r="T279" i="11"/>
  <c r="R279" i="11"/>
  <c r="P279" i="11"/>
  <c r="BK279" i="11"/>
  <c r="J279" i="11"/>
  <c r="BE279" i="11"/>
  <c r="BI278" i="11"/>
  <c r="BH278" i="11"/>
  <c r="BG278" i="11"/>
  <c r="BF278" i="11"/>
  <c r="T278" i="11"/>
  <c r="R278" i="11"/>
  <c r="P278" i="11"/>
  <c r="BK278" i="11"/>
  <c r="J278" i="11"/>
  <c r="BE278" i="11" s="1"/>
  <c r="BI275" i="11"/>
  <c r="BH275" i="11"/>
  <c r="BG275" i="11"/>
  <c r="BF275" i="11"/>
  <c r="T275" i="11"/>
  <c r="R275" i="11"/>
  <c r="P275" i="11"/>
  <c r="BK275" i="11"/>
  <c r="J275" i="11"/>
  <c r="BE275" i="11"/>
  <c r="BI273" i="11"/>
  <c r="BH273" i="11"/>
  <c r="BG273" i="11"/>
  <c r="BF273" i="11"/>
  <c r="T273" i="11"/>
  <c r="R273" i="11"/>
  <c r="P273" i="11"/>
  <c r="BK273" i="11"/>
  <c r="J273" i="11"/>
  <c r="BE273" i="11" s="1"/>
  <c r="BI271" i="11"/>
  <c r="BH271" i="11"/>
  <c r="BG271" i="11"/>
  <c r="BF271" i="11"/>
  <c r="T271" i="11"/>
  <c r="R271" i="11"/>
  <c r="P271" i="11"/>
  <c r="P263" i="11" s="1"/>
  <c r="BK271" i="11"/>
  <c r="J271" i="11"/>
  <c r="BE271" i="11"/>
  <c r="BI269" i="11"/>
  <c r="BH269" i="11"/>
  <c r="BG269" i="11"/>
  <c r="BF269" i="11"/>
  <c r="T269" i="11"/>
  <c r="T263" i="11" s="1"/>
  <c r="R269" i="11"/>
  <c r="P269" i="11"/>
  <c r="BK269" i="11"/>
  <c r="J269" i="11"/>
  <c r="BE269" i="11" s="1"/>
  <c r="BI264" i="11"/>
  <c r="BH264" i="11"/>
  <c r="BG264" i="11"/>
  <c r="BF264" i="11"/>
  <c r="T264" i="11"/>
  <c r="R264" i="11"/>
  <c r="R263" i="11" s="1"/>
  <c r="P264" i="11"/>
  <c r="BK264" i="11"/>
  <c r="BK263" i="11" s="1"/>
  <c r="J263" i="11" s="1"/>
  <c r="J106" i="11" s="1"/>
  <c r="J264" i="11"/>
  <c r="BE264" i="11"/>
  <c r="BI259" i="11"/>
  <c r="BH259" i="11"/>
  <c r="BG259" i="11"/>
  <c r="BF259" i="11"/>
  <c r="T259" i="11"/>
  <c r="R259" i="11"/>
  <c r="P259" i="11"/>
  <c r="P249" i="11" s="1"/>
  <c r="BK259" i="11"/>
  <c r="J259" i="11"/>
  <c r="BE259" i="11"/>
  <c r="BI255" i="11"/>
  <c r="BH255" i="11"/>
  <c r="BG255" i="11"/>
  <c r="BF255" i="11"/>
  <c r="T255" i="11"/>
  <c r="T249" i="11" s="1"/>
  <c r="R255" i="11"/>
  <c r="P255" i="11"/>
  <c r="BK255" i="11"/>
  <c r="J255" i="11"/>
  <c r="BE255" i="11" s="1"/>
  <c r="BI250" i="11"/>
  <c r="BH250" i="11"/>
  <c r="BG250" i="11"/>
  <c r="BF250" i="11"/>
  <c r="T250" i="11"/>
  <c r="R250" i="11"/>
  <c r="R249" i="11" s="1"/>
  <c r="P250" i="11"/>
  <c r="BK250" i="11"/>
  <c r="BK249" i="11" s="1"/>
  <c r="J249" i="11" s="1"/>
  <c r="J105" i="11" s="1"/>
  <c r="J250" i="11"/>
  <c r="BE250" i="11"/>
  <c r="BI246" i="11"/>
  <c r="BH246" i="11"/>
  <c r="BG246" i="11"/>
  <c r="BF246" i="11"/>
  <c r="T246" i="11"/>
  <c r="R246" i="11"/>
  <c r="P246" i="11"/>
  <c r="BK246" i="11"/>
  <c r="J246" i="11"/>
  <c r="BE246" i="11"/>
  <c r="BI238" i="11"/>
  <c r="BH238" i="11"/>
  <c r="BG238" i="11"/>
  <c r="BF238" i="11"/>
  <c r="T238" i="11"/>
  <c r="R238" i="11"/>
  <c r="P238" i="11"/>
  <c r="BK238" i="11"/>
  <c r="J238" i="11"/>
  <c r="BE238" i="11" s="1"/>
  <c r="BI237" i="11"/>
  <c r="BH237" i="11"/>
  <c r="BG237" i="11"/>
  <c r="BF237" i="11"/>
  <c r="T237" i="11"/>
  <c r="R237" i="11"/>
  <c r="P237" i="11"/>
  <c r="BK237" i="11"/>
  <c r="J237" i="11"/>
  <c r="BE237" i="11"/>
  <c r="BI236" i="11"/>
  <c r="BH236" i="11"/>
  <c r="BG236" i="11"/>
  <c r="BF236" i="11"/>
  <c r="T236" i="11"/>
  <c r="R236" i="11"/>
  <c r="P236" i="11"/>
  <c r="BK236" i="11"/>
  <c r="J236" i="11"/>
  <c r="BE236" i="11" s="1"/>
  <c r="BI233" i="11"/>
  <c r="BH233" i="11"/>
  <c r="BG233" i="11"/>
  <c r="BF233" i="11"/>
  <c r="T233" i="11"/>
  <c r="R233" i="11"/>
  <c r="P233" i="11"/>
  <c r="BK233" i="11"/>
  <c r="J233" i="11"/>
  <c r="BE233" i="11"/>
  <c r="BI229" i="11"/>
  <c r="BH229" i="11"/>
  <c r="BG229" i="11"/>
  <c r="BF229" i="11"/>
  <c r="T229" i="11"/>
  <c r="T228" i="11" s="1"/>
  <c r="R229" i="11"/>
  <c r="R228" i="11"/>
  <c r="P229" i="11"/>
  <c r="BK229" i="11"/>
  <c r="BK228" i="11"/>
  <c r="J228" i="11"/>
  <c r="J104" i="11" s="1"/>
  <c r="J229" i="11"/>
  <c r="BE229" i="11" s="1"/>
  <c r="BI227" i="11"/>
  <c r="BH227" i="11"/>
  <c r="BG227" i="11"/>
  <c r="BF227" i="11"/>
  <c r="T227" i="11"/>
  <c r="T223" i="11" s="1"/>
  <c r="R227" i="11"/>
  <c r="P227" i="11"/>
  <c r="BK227" i="11"/>
  <c r="J227" i="11"/>
  <c r="BE227" i="11" s="1"/>
  <c r="BI224" i="11"/>
  <c r="BH224" i="11"/>
  <c r="BG224" i="11"/>
  <c r="BF224" i="11"/>
  <c r="T224" i="11"/>
  <c r="R224" i="11"/>
  <c r="R223" i="11" s="1"/>
  <c r="P224" i="11"/>
  <c r="P223" i="11"/>
  <c r="BK224" i="11"/>
  <c r="BK223" i="11" s="1"/>
  <c r="J223" i="11" s="1"/>
  <c r="J103" i="11" s="1"/>
  <c r="J224" i="11"/>
  <c r="BE224" i="11"/>
  <c r="BI221" i="11"/>
  <c r="BH221" i="11"/>
  <c r="BG221" i="11"/>
  <c r="BF221" i="11"/>
  <c r="T221" i="11"/>
  <c r="R221" i="11"/>
  <c r="P221" i="11"/>
  <c r="BK221" i="11"/>
  <c r="J221" i="11"/>
  <c r="BE221" i="11"/>
  <c r="BI219" i="11"/>
  <c r="BH219" i="11"/>
  <c r="BG219" i="11"/>
  <c r="BF219" i="11"/>
  <c r="T219" i="11"/>
  <c r="R219" i="11"/>
  <c r="P219" i="11"/>
  <c r="BK219" i="11"/>
  <c r="J219" i="11"/>
  <c r="BE219" i="11" s="1"/>
  <c r="BI216" i="11"/>
  <c r="BH216" i="11"/>
  <c r="BG216" i="11"/>
  <c r="BF216" i="11"/>
  <c r="T216" i="11"/>
  <c r="R216" i="11"/>
  <c r="P216" i="11"/>
  <c r="BK216" i="11"/>
  <c r="J216" i="11"/>
  <c r="BE216" i="11"/>
  <c r="BI214" i="11"/>
  <c r="BH214" i="11"/>
  <c r="BG214" i="11"/>
  <c r="BF214" i="11"/>
  <c r="T214" i="11"/>
  <c r="R214" i="11"/>
  <c r="P214" i="11"/>
  <c r="BK214" i="11"/>
  <c r="J214" i="11"/>
  <c r="BE214" i="11" s="1"/>
  <c r="BI211" i="11"/>
  <c r="BH211" i="11"/>
  <c r="BG211" i="11"/>
  <c r="BF211" i="11"/>
  <c r="T211" i="11"/>
  <c r="R211" i="11"/>
  <c r="P211" i="11"/>
  <c r="BK211" i="11"/>
  <c r="J211" i="11"/>
  <c r="BE211" i="11"/>
  <c r="BI205" i="11"/>
  <c r="BH205" i="11"/>
  <c r="BG205" i="11"/>
  <c r="BF205" i="11"/>
  <c r="T205" i="11"/>
  <c r="R205" i="11"/>
  <c r="P205" i="11"/>
  <c r="BK205" i="11"/>
  <c r="J205" i="11"/>
  <c r="BE205" i="11" s="1"/>
  <c r="BI204" i="11"/>
  <c r="BH204" i="11"/>
  <c r="BG204" i="11"/>
  <c r="BF204" i="11"/>
  <c r="T204" i="11"/>
  <c r="R204" i="11"/>
  <c r="P204" i="11"/>
  <c r="BK204" i="11"/>
  <c r="J204" i="11"/>
  <c r="BE204" i="11"/>
  <c r="BI199" i="11"/>
  <c r="BH199" i="11"/>
  <c r="BG199" i="11"/>
  <c r="BF199" i="11"/>
  <c r="T199" i="11"/>
  <c r="R199" i="11"/>
  <c r="P199" i="11"/>
  <c r="BK199" i="11"/>
  <c r="J199" i="11"/>
  <c r="BE199" i="11" s="1"/>
  <c r="BI193" i="11"/>
  <c r="BH193" i="11"/>
  <c r="BG193" i="11"/>
  <c r="BF193" i="11"/>
  <c r="T193" i="11"/>
  <c r="R193" i="11"/>
  <c r="P193" i="11"/>
  <c r="BK193" i="11"/>
  <c r="J193" i="11"/>
  <c r="BE193" i="11"/>
  <c r="BI189" i="11"/>
  <c r="BH189" i="11"/>
  <c r="BG189" i="11"/>
  <c r="BF189" i="11"/>
  <c r="T189" i="11"/>
  <c r="R189" i="11"/>
  <c r="P189" i="11"/>
  <c r="BK189" i="11"/>
  <c r="J189" i="11"/>
  <c r="BE189" i="11" s="1"/>
  <c r="BI185" i="11"/>
  <c r="BH185" i="11"/>
  <c r="BG185" i="11"/>
  <c r="BF185" i="11"/>
  <c r="T185" i="11"/>
  <c r="R185" i="11"/>
  <c r="P185" i="11"/>
  <c r="BK185" i="11"/>
  <c r="J185" i="11"/>
  <c r="BE185" i="11"/>
  <c r="BI182" i="11"/>
  <c r="BH182" i="11"/>
  <c r="BG182" i="11"/>
  <c r="BF182" i="11"/>
  <c r="T182" i="11"/>
  <c r="R182" i="11"/>
  <c r="P182" i="11"/>
  <c r="BK182" i="11"/>
  <c r="J182" i="11"/>
  <c r="BE182" i="11" s="1"/>
  <c r="BI178" i="11"/>
  <c r="BH178" i="11"/>
  <c r="BG178" i="11"/>
  <c r="BF178" i="11"/>
  <c r="T178" i="11"/>
  <c r="R178" i="11"/>
  <c r="P178" i="11"/>
  <c r="BK178" i="11"/>
  <c r="J178" i="11"/>
  <c r="BE178" i="11"/>
  <c r="BI175" i="11"/>
  <c r="BH175" i="11"/>
  <c r="BG175" i="11"/>
  <c r="BF175" i="11"/>
  <c r="T175" i="11"/>
  <c r="R175" i="11"/>
  <c r="P175" i="11"/>
  <c r="BK175" i="11"/>
  <c r="J175" i="11"/>
  <c r="BE175" i="11" s="1"/>
  <c r="BI167" i="11"/>
  <c r="BH167" i="11"/>
  <c r="BG167" i="11"/>
  <c r="BF167" i="11"/>
  <c r="T167" i="11"/>
  <c r="R167" i="11"/>
  <c r="P167" i="11"/>
  <c r="BK167" i="11"/>
  <c r="J167" i="11"/>
  <c r="BE167" i="11"/>
  <c r="BI162" i="11"/>
  <c r="BH162" i="11"/>
  <c r="BG162" i="11"/>
  <c r="BF162" i="11"/>
  <c r="T162" i="11"/>
  <c r="R162" i="11"/>
  <c r="P162" i="11"/>
  <c r="BK162" i="11"/>
  <c r="J162" i="11"/>
  <c r="BE162" i="11" s="1"/>
  <c r="BI160" i="11"/>
  <c r="BH160" i="11"/>
  <c r="BG160" i="11"/>
  <c r="BF160" i="11"/>
  <c r="T160" i="11"/>
  <c r="R160" i="11"/>
  <c r="P160" i="11"/>
  <c r="BK160" i="11"/>
  <c r="J160" i="11"/>
  <c r="BE160" i="11"/>
  <c r="BI156" i="11"/>
  <c r="BH156" i="11"/>
  <c r="BG156" i="11"/>
  <c r="BF156" i="11"/>
  <c r="T156" i="11"/>
  <c r="R156" i="11"/>
  <c r="P156" i="11"/>
  <c r="BK156" i="11"/>
  <c r="J156" i="11"/>
  <c r="BE156" i="11" s="1"/>
  <c r="BI153" i="11"/>
  <c r="BH153" i="11"/>
  <c r="BG153" i="11"/>
  <c r="BF153" i="11"/>
  <c r="T153" i="11"/>
  <c r="R153" i="11"/>
  <c r="P153" i="11"/>
  <c r="BK153" i="11"/>
  <c r="J153" i="11"/>
  <c r="BE153" i="11"/>
  <c r="BI150" i="11"/>
  <c r="BH150" i="11"/>
  <c r="BG150" i="11"/>
  <c r="BF150" i="11"/>
  <c r="T150" i="11"/>
  <c r="R150" i="11"/>
  <c r="P150" i="11"/>
  <c r="BK150" i="11"/>
  <c r="J150" i="11"/>
  <c r="BE150" i="11" s="1"/>
  <c r="BI147" i="11"/>
  <c r="BH147" i="11"/>
  <c r="BG147" i="11"/>
  <c r="BF147" i="11"/>
  <c r="T147" i="11"/>
  <c r="R147" i="11"/>
  <c r="P147" i="11"/>
  <c r="BK147" i="11"/>
  <c r="J147" i="11"/>
  <c r="BE147" i="11"/>
  <c r="BI142" i="11"/>
  <c r="F41" i="11" s="1"/>
  <c r="BD108" i="1" s="1"/>
  <c r="BH142" i="11"/>
  <c r="BG142" i="11"/>
  <c r="BF142" i="11"/>
  <c r="T142" i="11"/>
  <c r="R142" i="11"/>
  <c r="P142" i="11"/>
  <c r="BK142" i="11"/>
  <c r="J142" i="11"/>
  <c r="BE142" i="11" s="1"/>
  <c r="BI136" i="11"/>
  <c r="BH136" i="11"/>
  <c r="F40" i="11" s="1"/>
  <c r="BC108" i="1" s="1"/>
  <c r="BG136" i="11"/>
  <c r="F39" i="11" s="1"/>
  <c r="BB108" i="1" s="1"/>
  <c r="BF136" i="11"/>
  <c r="F38" i="11" s="1"/>
  <c r="BA108" i="1" s="1"/>
  <c r="J38" i="11"/>
  <c r="AW108" i="1" s="1"/>
  <c r="T136" i="11"/>
  <c r="R136" i="11"/>
  <c r="R135" i="11" s="1"/>
  <c r="R134" i="11" s="1"/>
  <c r="R133" i="11" s="1"/>
  <c r="P136" i="11"/>
  <c r="BK136" i="11"/>
  <c r="BK135" i="11" s="1"/>
  <c r="J135" i="11" s="1"/>
  <c r="J102" i="11" s="1"/>
  <c r="BK134" i="11"/>
  <c r="J136" i="11"/>
  <c r="BE136" i="11"/>
  <c r="J130" i="11"/>
  <c r="J129" i="11"/>
  <c r="F129" i="11"/>
  <c r="F127" i="11"/>
  <c r="E125" i="11"/>
  <c r="J96" i="11"/>
  <c r="J95" i="11"/>
  <c r="F95" i="11"/>
  <c r="F93" i="11"/>
  <c r="E91" i="11"/>
  <c r="J22" i="11"/>
  <c r="E22" i="11"/>
  <c r="F96" i="11" s="1"/>
  <c r="F130" i="11"/>
  <c r="J21" i="11"/>
  <c r="J16" i="11"/>
  <c r="J93" i="11" s="1"/>
  <c r="J127" i="11"/>
  <c r="E7" i="11"/>
  <c r="E119" i="11"/>
  <c r="E85" i="11"/>
  <c r="J41" i="10"/>
  <c r="J40" i="10"/>
  <c r="AY107" i="1"/>
  <c r="J39" i="10"/>
  <c r="AX107" i="1" s="1"/>
  <c r="BI338" i="10"/>
  <c r="BH338" i="10"/>
  <c r="BG338" i="10"/>
  <c r="BF338" i="10"/>
  <c r="T338" i="10"/>
  <c r="T337" i="10"/>
  <c r="R338" i="10"/>
  <c r="R337" i="10" s="1"/>
  <c r="P338" i="10"/>
  <c r="P337" i="10"/>
  <c r="BK338" i="10"/>
  <c r="BK337" i="10" s="1"/>
  <c r="J337" i="10" s="1"/>
  <c r="J109" i="10" s="1"/>
  <c r="J338" i="10"/>
  <c r="BE338" i="10"/>
  <c r="BI336" i="10"/>
  <c r="BH336" i="10"/>
  <c r="BG336" i="10"/>
  <c r="BF336" i="10"/>
  <c r="T336" i="10"/>
  <c r="T335" i="10"/>
  <c r="R336" i="10"/>
  <c r="R335" i="10" s="1"/>
  <c r="P336" i="10"/>
  <c r="P335" i="10"/>
  <c r="BK336" i="10"/>
  <c r="BK335" i="10" s="1"/>
  <c r="J335" i="10" s="1"/>
  <c r="J108" i="10" s="1"/>
  <c r="J336" i="10"/>
  <c r="BE336" i="10"/>
  <c r="BI329" i="10"/>
  <c r="BH329" i="10"/>
  <c r="BG329" i="10"/>
  <c r="BF329" i="10"/>
  <c r="T329" i="10"/>
  <c r="T328" i="10"/>
  <c r="R329" i="10"/>
  <c r="R328" i="10" s="1"/>
  <c r="P329" i="10"/>
  <c r="P328" i="10"/>
  <c r="BK329" i="10"/>
  <c r="BK328" i="10" s="1"/>
  <c r="J328" i="10" s="1"/>
  <c r="J107" i="10" s="1"/>
  <c r="J329" i="10"/>
  <c r="BE329" i="10"/>
  <c r="BI327" i="10"/>
  <c r="BH327" i="10"/>
  <c r="BG327" i="10"/>
  <c r="BF327" i="10"/>
  <c r="T327" i="10"/>
  <c r="R327" i="10"/>
  <c r="P327" i="10"/>
  <c r="BK327" i="10"/>
  <c r="J327" i="10"/>
  <c r="BE327" i="10"/>
  <c r="BI326" i="10"/>
  <c r="BH326" i="10"/>
  <c r="BG326" i="10"/>
  <c r="BF326" i="10"/>
  <c r="T326" i="10"/>
  <c r="R326" i="10"/>
  <c r="P326" i="10"/>
  <c r="BK326" i="10"/>
  <c r="J326" i="10"/>
  <c r="BE326" i="10" s="1"/>
  <c r="BI325" i="10"/>
  <c r="BH325" i="10"/>
  <c r="BG325" i="10"/>
  <c r="BF325" i="10"/>
  <c r="T325" i="10"/>
  <c r="R325" i="10"/>
  <c r="P325" i="10"/>
  <c r="BK325" i="10"/>
  <c r="J325" i="10"/>
  <c r="BE325" i="10"/>
  <c r="BI322" i="10"/>
  <c r="BH322" i="10"/>
  <c r="BG322" i="10"/>
  <c r="BF322" i="10"/>
  <c r="T322" i="10"/>
  <c r="R322" i="10"/>
  <c r="P322" i="10"/>
  <c r="BK322" i="10"/>
  <c r="J322" i="10"/>
  <c r="BE322" i="10" s="1"/>
  <c r="BI321" i="10"/>
  <c r="BH321" i="10"/>
  <c r="BG321" i="10"/>
  <c r="BF321" i="10"/>
  <c r="T321" i="10"/>
  <c r="R321" i="10"/>
  <c r="P321" i="10"/>
  <c r="BK321" i="10"/>
  <c r="J321" i="10"/>
  <c r="BE321" i="10"/>
  <c r="BI320" i="10"/>
  <c r="BH320" i="10"/>
  <c r="BG320" i="10"/>
  <c r="BF320" i="10"/>
  <c r="T320" i="10"/>
  <c r="R320" i="10"/>
  <c r="P320" i="10"/>
  <c r="BK320" i="10"/>
  <c r="J320" i="10"/>
  <c r="BE320" i="10" s="1"/>
  <c r="BI317" i="10"/>
  <c r="BH317" i="10"/>
  <c r="BG317" i="10"/>
  <c r="BF317" i="10"/>
  <c r="T317" i="10"/>
  <c r="R317" i="10"/>
  <c r="P317" i="10"/>
  <c r="BK317" i="10"/>
  <c r="J317" i="10"/>
  <c r="BE317" i="10"/>
  <c r="BI316" i="10"/>
  <c r="BH316" i="10"/>
  <c r="BG316" i="10"/>
  <c r="BF316" i="10"/>
  <c r="T316" i="10"/>
  <c r="R316" i="10"/>
  <c r="P316" i="10"/>
  <c r="BK316" i="10"/>
  <c r="J316" i="10"/>
  <c r="BE316" i="10" s="1"/>
  <c r="BI313" i="10"/>
  <c r="BH313" i="10"/>
  <c r="BG313" i="10"/>
  <c r="BF313" i="10"/>
  <c r="T313" i="10"/>
  <c r="R313" i="10"/>
  <c r="P313" i="10"/>
  <c r="BK313" i="10"/>
  <c r="J313" i="10"/>
  <c r="BE313" i="10"/>
  <c r="BI312" i="10"/>
  <c r="BH312" i="10"/>
  <c r="BG312" i="10"/>
  <c r="BF312" i="10"/>
  <c r="T312" i="10"/>
  <c r="R312" i="10"/>
  <c r="P312" i="10"/>
  <c r="BK312" i="10"/>
  <c r="J312" i="10"/>
  <c r="BE312" i="10" s="1"/>
  <c r="BI311" i="10"/>
  <c r="BH311" i="10"/>
  <c r="BG311" i="10"/>
  <c r="BF311" i="10"/>
  <c r="T311" i="10"/>
  <c r="R311" i="10"/>
  <c r="P311" i="10"/>
  <c r="BK311" i="10"/>
  <c r="J311" i="10"/>
  <c r="BE311" i="10"/>
  <c r="BI310" i="10"/>
  <c r="BH310" i="10"/>
  <c r="BG310" i="10"/>
  <c r="BF310" i="10"/>
  <c r="T310" i="10"/>
  <c r="R310" i="10"/>
  <c r="P310" i="10"/>
  <c r="BK310" i="10"/>
  <c r="J310" i="10"/>
  <c r="BE310" i="10" s="1"/>
  <c r="BI307" i="10"/>
  <c r="BH307" i="10"/>
  <c r="BG307" i="10"/>
  <c r="BF307" i="10"/>
  <c r="T307" i="10"/>
  <c r="R307" i="10"/>
  <c r="P307" i="10"/>
  <c r="BK307" i="10"/>
  <c r="J307" i="10"/>
  <c r="BE307" i="10"/>
  <c r="BI306" i="10"/>
  <c r="BH306" i="10"/>
  <c r="BG306" i="10"/>
  <c r="BF306" i="10"/>
  <c r="T306" i="10"/>
  <c r="R306" i="10"/>
  <c r="P306" i="10"/>
  <c r="BK306" i="10"/>
  <c r="J306" i="10"/>
  <c r="BE306" i="10" s="1"/>
  <c r="BI303" i="10"/>
  <c r="BH303" i="10"/>
  <c r="BG303" i="10"/>
  <c r="BF303" i="10"/>
  <c r="T303" i="10"/>
  <c r="R303" i="10"/>
  <c r="P303" i="10"/>
  <c r="BK303" i="10"/>
  <c r="J303" i="10"/>
  <c r="BE303" i="10"/>
  <c r="BI300" i="10"/>
  <c r="BH300" i="10"/>
  <c r="BG300" i="10"/>
  <c r="BF300" i="10"/>
  <c r="T300" i="10"/>
  <c r="R300" i="10"/>
  <c r="P300" i="10"/>
  <c r="BK300" i="10"/>
  <c r="J300" i="10"/>
  <c r="BE300" i="10" s="1"/>
  <c r="BI299" i="10"/>
  <c r="BH299" i="10"/>
  <c r="BG299" i="10"/>
  <c r="BF299" i="10"/>
  <c r="T299" i="10"/>
  <c r="R299" i="10"/>
  <c r="P299" i="10"/>
  <c r="BK299" i="10"/>
  <c r="J299" i="10"/>
  <c r="BE299" i="10"/>
  <c r="BI298" i="10"/>
  <c r="BH298" i="10"/>
  <c r="BG298" i="10"/>
  <c r="BF298" i="10"/>
  <c r="T298" i="10"/>
  <c r="R298" i="10"/>
  <c r="P298" i="10"/>
  <c r="BK298" i="10"/>
  <c r="J298" i="10"/>
  <c r="BE298" i="10" s="1"/>
  <c r="BI297" i="10"/>
  <c r="BH297" i="10"/>
  <c r="BG297" i="10"/>
  <c r="BF297" i="10"/>
  <c r="T297" i="10"/>
  <c r="R297" i="10"/>
  <c r="P297" i="10"/>
  <c r="BK297" i="10"/>
  <c r="J297" i="10"/>
  <c r="BE297" i="10"/>
  <c r="BI296" i="10"/>
  <c r="BH296" i="10"/>
  <c r="BG296" i="10"/>
  <c r="BF296" i="10"/>
  <c r="T296" i="10"/>
  <c r="R296" i="10"/>
  <c r="P296" i="10"/>
  <c r="BK296" i="10"/>
  <c r="J296" i="10"/>
  <c r="BE296" i="10" s="1"/>
  <c r="BI293" i="10"/>
  <c r="BH293" i="10"/>
  <c r="BG293" i="10"/>
  <c r="BF293" i="10"/>
  <c r="T293" i="10"/>
  <c r="R293" i="10"/>
  <c r="P293" i="10"/>
  <c r="BK293" i="10"/>
  <c r="J293" i="10"/>
  <c r="BE293" i="10"/>
  <c r="BI292" i="10"/>
  <c r="BH292" i="10"/>
  <c r="BG292" i="10"/>
  <c r="BF292" i="10"/>
  <c r="T292" i="10"/>
  <c r="R292" i="10"/>
  <c r="P292" i="10"/>
  <c r="BK292" i="10"/>
  <c r="J292" i="10"/>
  <c r="BE292" i="10" s="1"/>
  <c r="BI289" i="10"/>
  <c r="BH289" i="10"/>
  <c r="BG289" i="10"/>
  <c r="BF289" i="10"/>
  <c r="T289" i="10"/>
  <c r="R289" i="10"/>
  <c r="P289" i="10"/>
  <c r="BK289" i="10"/>
  <c r="J289" i="10"/>
  <c r="BE289" i="10"/>
  <c r="BI287" i="10"/>
  <c r="BH287" i="10"/>
  <c r="BG287" i="10"/>
  <c r="BF287" i="10"/>
  <c r="T287" i="10"/>
  <c r="R287" i="10"/>
  <c r="P287" i="10"/>
  <c r="BK287" i="10"/>
  <c r="J287" i="10"/>
  <c r="BE287" i="10" s="1"/>
  <c r="BI285" i="10"/>
  <c r="BH285" i="10"/>
  <c r="BG285" i="10"/>
  <c r="BF285" i="10"/>
  <c r="T285" i="10"/>
  <c r="R285" i="10"/>
  <c r="P285" i="10"/>
  <c r="BK285" i="10"/>
  <c r="J285" i="10"/>
  <c r="BE285" i="10"/>
  <c r="BI283" i="10"/>
  <c r="BH283" i="10"/>
  <c r="BG283" i="10"/>
  <c r="BF283" i="10"/>
  <c r="T283" i="10"/>
  <c r="R283" i="10"/>
  <c r="P283" i="10"/>
  <c r="BK283" i="10"/>
  <c r="J283" i="10"/>
  <c r="BE283" i="10" s="1"/>
  <c r="BI277" i="10"/>
  <c r="BH277" i="10"/>
  <c r="BG277" i="10"/>
  <c r="BF277" i="10"/>
  <c r="T277" i="10"/>
  <c r="R277" i="10"/>
  <c r="R276" i="10" s="1"/>
  <c r="P277" i="10"/>
  <c r="BK277" i="10"/>
  <c r="BK276" i="10" s="1"/>
  <c r="J276" i="10" s="1"/>
  <c r="J106" i="10" s="1"/>
  <c r="J277" i="10"/>
  <c r="BE277" i="10"/>
  <c r="BI272" i="10"/>
  <c r="BH272" i="10"/>
  <c r="BG272" i="10"/>
  <c r="BF272" i="10"/>
  <c r="T272" i="10"/>
  <c r="R272" i="10"/>
  <c r="P272" i="10"/>
  <c r="P262" i="10" s="1"/>
  <c r="BK272" i="10"/>
  <c r="J272" i="10"/>
  <c r="BE272" i="10"/>
  <c r="BI268" i="10"/>
  <c r="BH268" i="10"/>
  <c r="BG268" i="10"/>
  <c r="BF268" i="10"/>
  <c r="T268" i="10"/>
  <c r="T262" i="10" s="1"/>
  <c r="R268" i="10"/>
  <c r="P268" i="10"/>
  <c r="BK268" i="10"/>
  <c r="J268" i="10"/>
  <c r="BE268" i="10" s="1"/>
  <c r="BI263" i="10"/>
  <c r="BH263" i="10"/>
  <c r="BG263" i="10"/>
  <c r="BF263" i="10"/>
  <c r="T263" i="10"/>
  <c r="R263" i="10"/>
  <c r="R262" i="10" s="1"/>
  <c r="P263" i="10"/>
  <c r="BK263" i="10"/>
  <c r="BK262" i="10" s="1"/>
  <c r="J262" i="10" s="1"/>
  <c r="J105" i="10" s="1"/>
  <c r="J263" i="10"/>
  <c r="BE263" i="10"/>
  <c r="BI259" i="10"/>
  <c r="BH259" i="10"/>
  <c r="BG259" i="10"/>
  <c r="BF259" i="10"/>
  <c r="T259" i="10"/>
  <c r="R259" i="10"/>
  <c r="P259" i="10"/>
  <c r="BK259" i="10"/>
  <c r="J259" i="10"/>
  <c r="BE259" i="10"/>
  <c r="BI251" i="10"/>
  <c r="BH251" i="10"/>
  <c r="BG251" i="10"/>
  <c r="BF251" i="10"/>
  <c r="T251" i="10"/>
  <c r="R251" i="10"/>
  <c r="P251" i="10"/>
  <c r="BK251" i="10"/>
  <c r="J251" i="10"/>
  <c r="BE251" i="10" s="1"/>
  <c r="BI250" i="10"/>
  <c r="BH250" i="10"/>
  <c r="BG250" i="10"/>
  <c r="BF250" i="10"/>
  <c r="T250" i="10"/>
  <c r="R250" i="10"/>
  <c r="P250" i="10"/>
  <c r="BK250" i="10"/>
  <c r="J250" i="10"/>
  <c r="BE250" i="10"/>
  <c r="BI247" i="10"/>
  <c r="BH247" i="10"/>
  <c r="BG247" i="10"/>
  <c r="BF247" i="10"/>
  <c r="T247" i="10"/>
  <c r="R247" i="10"/>
  <c r="P247" i="10"/>
  <c r="BK247" i="10"/>
  <c r="J247" i="10"/>
  <c r="BE247" i="10" s="1"/>
  <c r="BI246" i="10"/>
  <c r="BH246" i="10"/>
  <c r="BG246" i="10"/>
  <c r="BF246" i="10"/>
  <c r="T246" i="10"/>
  <c r="R246" i="10"/>
  <c r="P246" i="10"/>
  <c r="BK246" i="10"/>
  <c r="J246" i="10"/>
  <c r="BE246" i="10"/>
  <c r="BI245" i="10"/>
  <c r="BH245" i="10"/>
  <c r="BG245" i="10"/>
  <c r="BF245" i="10"/>
  <c r="T245" i="10"/>
  <c r="R245" i="10"/>
  <c r="P245" i="10"/>
  <c r="BK245" i="10"/>
  <c r="J245" i="10"/>
  <c r="BE245" i="10" s="1"/>
  <c r="BI244" i="10"/>
  <c r="BH244" i="10"/>
  <c r="BG244" i="10"/>
  <c r="BF244" i="10"/>
  <c r="T244" i="10"/>
  <c r="R244" i="10"/>
  <c r="P244" i="10"/>
  <c r="BK244" i="10"/>
  <c r="J244" i="10"/>
  <c r="BE244" i="10"/>
  <c r="BI241" i="10"/>
  <c r="BH241" i="10"/>
  <c r="BG241" i="10"/>
  <c r="BF241" i="10"/>
  <c r="T241" i="10"/>
  <c r="R241" i="10"/>
  <c r="P241" i="10"/>
  <c r="BK241" i="10"/>
  <c r="J241" i="10"/>
  <c r="BE241" i="10" s="1"/>
  <c r="BI234" i="10"/>
  <c r="BH234" i="10"/>
  <c r="BG234" i="10"/>
  <c r="BF234" i="10"/>
  <c r="T234" i="10"/>
  <c r="R234" i="10"/>
  <c r="R233" i="10" s="1"/>
  <c r="P234" i="10"/>
  <c r="BK234" i="10"/>
  <c r="BK233" i="10" s="1"/>
  <c r="J233" i="10" s="1"/>
  <c r="J104" i="10" s="1"/>
  <c r="J234" i="10"/>
  <c r="BE234" i="10"/>
  <c r="BI232" i="10"/>
  <c r="BH232" i="10"/>
  <c r="BG232" i="10"/>
  <c r="BF232" i="10"/>
  <c r="T232" i="10"/>
  <c r="R232" i="10"/>
  <c r="P232" i="10"/>
  <c r="BK232" i="10"/>
  <c r="J232" i="10"/>
  <c r="BE232" i="10"/>
  <c r="BI229" i="10"/>
  <c r="BH229" i="10"/>
  <c r="BG229" i="10"/>
  <c r="BF229" i="10"/>
  <c r="T229" i="10"/>
  <c r="T228" i="10" s="1"/>
  <c r="R229" i="10"/>
  <c r="R228" i="10"/>
  <c r="P229" i="10"/>
  <c r="BK229" i="10"/>
  <c r="BK228" i="10"/>
  <c r="J228" i="10"/>
  <c r="J103" i="10" s="1"/>
  <c r="J229" i="10"/>
  <c r="BE229" i="10" s="1"/>
  <c r="BI225" i="10"/>
  <c r="BH225" i="10"/>
  <c r="BG225" i="10"/>
  <c r="BF225" i="10"/>
  <c r="T225" i="10"/>
  <c r="R225" i="10"/>
  <c r="P225" i="10"/>
  <c r="BK225" i="10"/>
  <c r="J225" i="10"/>
  <c r="BE225" i="10" s="1"/>
  <c r="BI219" i="10"/>
  <c r="BH219" i="10"/>
  <c r="BG219" i="10"/>
  <c r="BF219" i="10"/>
  <c r="T219" i="10"/>
  <c r="R219" i="10"/>
  <c r="P219" i="10"/>
  <c r="BK219" i="10"/>
  <c r="J219" i="10"/>
  <c r="BE219" i="10"/>
  <c r="BI218" i="10"/>
  <c r="BH218" i="10"/>
  <c r="BG218" i="10"/>
  <c r="BF218" i="10"/>
  <c r="T218" i="10"/>
  <c r="R218" i="10"/>
  <c r="P218" i="10"/>
  <c r="BK218" i="10"/>
  <c r="J218" i="10"/>
  <c r="BE218" i="10" s="1"/>
  <c r="BI213" i="10"/>
  <c r="BH213" i="10"/>
  <c r="BG213" i="10"/>
  <c r="BF213" i="10"/>
  <c r="T213" i="10"/>
  <c r="R213" i="10"/>
  <c r="P213" i="10"/>
  <c r="BK213" i="10"/>
  <c r="J213" i="10"/>
  <c r="BE213" i="10"/>
  <c r="BI207" i="10"/>
  <c r="BH207" i="10"/>
  <c r="BG207" i="10"/>
  <c r="BF207" i="10"/>
  <c r="T207" i="10"/>
  <c r="R207" i="10"/>
  <c r="P207" i="10"/>
  <c r="BK207" i="10"/>
  <c r="J207" i="10"/>
  <c r="BE207" i="10" s="1"/>
  <c r="BI203" i="10"/>
  <c r="BH203" i="10"/>
  <c r="BG203" i="10"/>
  <c r="BF203" i="10"/>
  <c r="T203" i="10"/>
  <c r="R203" i="10"/>
  <c r="P203" i="10"/>
  <c r="BK203" i="10"/>
  <c r="J203" i="10"/>
  <c r="BE203" i="10"/>
  <c r="BI199" i="10"/>
  <c r="BH199" i="10"/>
  <c r="BG199" i="10"/>
  <c r="BF199" i="10"/>
  <c r="T199" i="10"/>
  <c r="R199" i="10"/>
  <c r="P199" i="10"/>
  <c r="BK199" i="10"/>
  <c r="J199" i="10"/>
  <c r="BE199" i="10" s="1"/>
  <c r="BI195" i="10"/>
  <c r="BH195" i="10"/>
  <c r="BG195" i="10"/>
  <c r="BF195" i="10"/>
  <c r="T195" i="10"/>
  <c r="R195" i="10"/>
  <c r="P195" i="10"/>
  <c r="BK195" i="10"/>
  <c r="J195" i="10"/>
  <c r="BE195" i="10"/>
  <c r="BI192" i="10"/>
  <c r="BH192" i="10"/>
  <c r="BG192" i="10"/>
  <c r="BF192" i="10"/>
  <c r="T192" i="10"/>
  <c r="R192" i="10"/>
  <c r="P192" i="10"/>
  <c r="BK192" i="10"/>
  <c r="J192" i="10"/>
  <c r="BE192" i="10" s="1"/>
  <c r="BI188" i="10"/>
  <c r="BH188" i="10"/>
  <c r="BG188" i="10"/>
  <c r="BF188" i="10"/>
  <c r="T188" i="10"/>
  <c r="R188" i="10"/>
  <c r="P188" i="10"/>
  <c r="BK188" i="10"/>
  <c r="J188" i="10"/>
  <c r="BE188" i="10"/>
  <c r="BI180" i="10"/>
  <c r="BH180" i="10"/>
  <c r="BG180" i="10"/>
  <c r="BF180" i="10"/>
  <c r="T180" i="10"/>
  <c r="R180" i="10"/>
  <c r="P180" i="10"/>
  <c r="BK180" i="10"/>
  <c r="J180" i="10"/>
  <c r="BE180" i="10" s="1"/>
  <c r="BI177" i="10"/>
  <c r="BH177" i="10"/>
  <c r="BG177" i="10"/>
  <c r="BF177" i="10"/>
  <c r="T177" i="10"/>
  <c r="R177" i="10"/>
  <c r="P177" i="10"/>
  <c r="BK177" i="10"/>
  <c r="J177" i="10"/>
  <c r="BE177" i="10"/>
  <c r="BI169" i="10"/>
  <c r="BH169" i="10"/>
  <c r="BG169" i="10"/>
  <c r="BF169" i="10"/>
  <c r="T169" i="10"/>
  <c r="R169" i="10"/>
  <c r="P169" i="10"/>
  <c r="BK169" i="10"/>
  <c r="J169" i="10"/>
  <c r="BE169" i="10" s="1"/>
  <c r="BI166" i="10"/>
  <c r="BH166" i="10"/>
  <c r="BG166" i="10"/>
  <c r="BF166" i="10"/>
  <c r="T166" i="10"/>
  <c r="R166" i="10"/>
  <c r="P166" i="10"/>
  <c r="BK166" i="10"/>
  <c r="J166" i="10"/>
  <c r="BE166" i="10"/>
  <c r="BI161" i="10"/>
  <c r="BH161" i="10"/>
  <c r="BG161" i="10"/>
  <c r="BF161" i="10"/>
  <c r="T161" i="10"/>
  <c r="R161" i="10"/>
  <c r="P161" i="10"/>
  <c r="BK161" i="10"/>
  <c r="J161" i="10"/>
  <c r="BE161" i="10" s="1"/>
  <c r="BI159" i="10"/>
  <c r="BH159" i="10"/>
  <c r="BG159" i="10"/>
  <c r="BF159" i="10"/>
  <c r="T159" i="10"/>
  <c r="R159" i="10"/>
  <c r="P159" i="10"/>
  <c r="BK159" i="10"/>
  <c r="J159" i="10"/>
  <c r="BE159" i="10"/>
  <c r="BI156" i="10"/>
  <c r="BH156" i="10"/>
  <c r="BG156" i="10"/>
  <c r="BF156" i="10"/>
  <c r="T156" i="10"/>
  <c r="R156" i="10"/>
  <c r="P156" i="10"/>
  <c r="BK156" i="10"/>
  <c r="J156" i="10"/>
  <c r="BE156" i="10" s="1"/>
  <c r="BI153" i="10"/>
  <c r="BH153" i="10"/>
  <c r="BG153" i="10"/>
  <c r="BF153" i="10"/>
  <c r="T153" i="10"/>
  <c r="R153" i="10"/>
  <c r="P153" i="10"/>
  <c r="BK153" i="10"/>
  <c r="J153" i="10"/>
  <c r="BE153" i="10"/>
  <c r="BI150" i="10"/>
  <c r="BH150" i="10"/>
  <c r="BG150" i="10"/>
  <c r="BF150" i="10"/>
  <c r="T150" i="10"/>
  <c r="R150" i="10"/>
  <c r="P150" i="10"/>
  <c r="BK150" i="10"/>
  <c r="J150" i="10"/>
  <c r="BE150" i="10" s="1"/>
  <c r="BI147" i="10"/>
  <c r="BH147" i="10"/>
  <c r="BG147" i="10"/>
  <c r="BF147" i="10"/>
  <c r="T147" i="10"/>
  <c r="R147" i="10"/>
  <c r="P147" i="10"/>
  <c r="BK147" i="10"/>
  <c r="J147" i="10"/>
  <c r="BE147" i="10"/>
  <c r="BI142" i="10"/>
  <c r="F41" i="10" s="1"/>
  <c r="BD107" i="1" s="1"/>
  <c r="BH142" i="10"/>
  <c r="BG142" i="10"/>
  <c r="BF142" i="10"/>
  <c r="T142" i="10"/>
  <c r="R142" i="10"/>
  <c r="P142" i="10"/>
  <c r="BK142" i="10"/>
  <c r="J142" i="10"/>
  <c r="BE142" i="10" s="1"/>
  <c r="BI136" i="10"/>
  <c r="BH136" i="10"/>
  <c r="F40" i="10" s="1"/>
  <c r="BC107" i="1" s="1"/>
  <c r="BG136" i="10"/>
  <c r="F39" i="10" s="1"/>
  <c r="BB107" i="1" s="1"/>
  <c r="BF136" i="10"/>
  <c r="F38" i="10" s="1"/>
  <c r="BA107" i="1" s="1"/>
  <c r="J38" i="10"/>
  <c r="AW107" i="1" s="1"/>
  <c r="T136" i="10"/>
  <c r="R136" i="10"/>
  <c r="R135" i="10" s="1"/>
  <c r="R134" i="10" s="1"/>
  <c r="R133" i="10" s="1"/>
  <c r="P136" i="10"/>
  <c r="BK136" i="10"/>
  <c r="BK135" i="10" s="1"/>
  <c r="J135" i="10" s="1"/>
  <c r="J102" i="10" s="1"/>
  <c r="BK134" i="10"/>
  <c r="J136" i="10"/>
  <c r="BE136" i="10"/>
  <c r="J130" i="10"/>
  <c r="J129" i="10"/>
  <c r="F129" i="10"/>
  <c r="F127" i="10"/>
  <c r="E125" i="10"/>
  <c r="J96" i="10"/>
  <c r="J95" i="10"/>
  <c r="F95" i="10"/>
  <c r="F93" i="10"/>
  <c r="E91" i="10"/>
  <c r="J22" i="10"/>
  <c r="E22" i="10"/>
  <c r="F96" i="10" s="1"/>
  <c r="F130" i="10"/>
  <c r="J21" i="10"/>
  <c r="J16" i="10"/>
  <c r="J93" i="10" s="1"/>
  <c r="J127" i="10"/>
  <c r="E7" i="10"/>
  <c r="E119" i="10"/>
  <c r="E85" i="10"/>
  <c r="J41" i="9"/>
  <c r="J40" i="9"/>
  <c r="AY104" i="1"/>
  <c r="J39" i="9"/>
  <c r="AX104" i="1" s="1"/>
  <c r="BI129" i="9"/>
  <c r="F41" i="9"/>
  <c r="BD104" i="1"/>
  <c r="BH129" i="9"/>
  <c r="F40" i="9" s="1"/>
  <c r="BC104" i="1" s="1"/>
  <c r="BG129" i="9"/>
  <c r="F39" i="9" s="1"/>
  <c r="BB104" i="1" s="1"/>
  <c r="BF129" i="9"/>
  <c r="F38" i="9" s="1"/>
  <c r="BA104" i="1" s="1"/>
  <c r="J38" i="9"/>
  <c r="AW104" i="1" s="1"/>
  <c r="T129" i="9"/>
  <c r="T128" i="9" s="1"/>
  <c r="T127" i="9" s="1"/>
  <c r="T126" i="9" s="1"/>
  <c r="R129" i="9"/>
  <c r="R128" i="9" s="1"/>
  <c r="R127" i="9" s="1"/>
  <c r="R126" i="9" s="1"/>
  <c r="P129" i="9"/>
  <c r="P128" i="9" s="1"/>
  <c r="P127" i="9" s="1"/>
  <c r="P126" i="9" s="1"/>
  <c r="AU104" i="1" s="1"/>
  <c r="BK129" i="9"/>
  <c r="BK128" i="9" s="1"/>
  <c r="J128" i="9" s="1"/>
  <c r="J102" i="9" s="1"/>
  <c r="BK127" i="9"/>
  <c r="J129" i="9"/>
  <c r="BE129" i="9"/>
  <c r="J123" i="9"/>
  <c r="J122" i="9"/>
  <c r="F122" i="9"/>
  <c r="F120" i="9"/>
  <c r="E118" i="9"/>
  <c r="J96" i="9"/>
  <c r="J95" i="9"/>
  <c r="F95" i="9"/>
  <c r="F93" i="9"/>
  <c r="E91" i="9"/>
  <c r="J22" i="9"/>
  <c r="E22" i="9"/>
  <c r="F96" i="9" s="1"/>
  <c r="F123" i="9"/>
  <c r="J21" i="9"/>
  <c r="J16" i="9"/>
  <c r="J93" i="9" s="1"/>
  <c r="J120" i="9"/>
  <c r="E7" i="9"/>
  <c r="E112" i="9"/>
  <c r="E85" i="9"/>
  <c r="J41" i="8"/>
  <c r="J40" i="8"/>
  <c r="AY103" i="1"/>
  <c r="J39" i="8"/>
  <c r="AX103" i="1" s="1"/>
  <c r="BI129" i="8"/>
  <c r="F41" i="8"/>
  <c r="BD103" i="1"/>
  <c r="BH129" i="8"/>
  <c r="F40" i="8" s="1"/>
  <c r="BC103" i="1" s="1"/>
  <c r="BG129" i="8"/>
  <c r="F39" i="8" s="1"/>
  <c r="BB103" i="1" s="1"/>
  <c r="BF129" i="8"/>
  <c r="F38" i="8" s="1"/>
  <c r="BA103" i="1" s="1"/>
  <c r="J38" i="8"/>
  <c r="AW103" i="1" s="1"/>
  <c r="T129" i="8"/>
  <c r="T128" i="8" s="1"/>
  <c r="T127" i="8" s="1"/>
  <c r="T126" i="8" s="1"/>
  <c r="R129" i="8"/>
  <c r="R128" i="8" s="1"/>
  <c r="R127" i="8" s="1"/>
  <c r="R126" i="8" s="1"/>
  <c r="P129" i="8"/>
  <c r="P128" i="8" s="1"/>
  <c r="P127" i="8" s="1"/>
  <c r="P126" i="8" s="1"/>
  <c r="AU103" i="1" s="1"/>
  <c r="BK129" i="8"/>
  <c r="BK128" i="8" s="1"/>
  <c r="J128" i="8" s="1"/>
  <c r="J102" i="8" s="1"/>
  <c r="BK127" i="8"/>
  <c r="J129" i="8"/>
  <c r="BE129" i="8"/>
  <c r="J123" i="8"/>
  <c r="J122" i="8"/>
  <c r="F122" i="8"/>
  <c r="F120" i="8"/>
  <c r="E118" i="8"/>
  <c r="J96" i="8"/>
  <c r="J95" i="8"/>
  <c r="F95" i="8"/>
  <c r="F93" i="8"/>
  <c r="E91" i="8"/>
  <c r="J22" i="8"/>
  <c r="E22" i="8"/>
  <c r="F96" i="8" s="1"/>
  <c r="F123" i="8"/>
  <c r="J21" i="8"/>
  <c r="J16" i="8"/>
  <c r="J93" i="8" s="1"/>
  <c r="J120" i="8"/>
  <c r="E7" i="8"/>
  <c r="E112" i="8"/>
  <c r="E85" i="8"/>
  <c r="J41" i="7"/>
  <c r="J40" i="7"/>
  <c r="AY102" i="1"/>
  <c r="J39" i="7"/>
  <c r="AX102" i="1" s="1"/>
  <c r="BI133" i="7"/>
  <c r="BH133" i="7"/>
  <c r="BG133" i="7"/>
  <c r="F39" i="7" s="1"/>
  <c r="BF133" i="7"/>
  <c r="T133" i="7"/>
  <c r="R133" i="7"/>
  <c r="P133" i="7"/>
  <c r="P128" i="7" s="1"/>
  <c r="BK133" i="7"/>
  <c r="J133" i="7"/>
  <c r="BE133" i="7"/>
  <c r="BI129" i="7"/>
  <c r="F41" i="7" s="1"/>
  <c r="BD102" i="1" s="1"/>
  <c r="BH129" i="7"/>
  <c r="F40" i="7"/>
  <c r="BC102" i="1" s="1"/>
  <c r="BG129" i="7"/>
  <c r="BB102" i="1"/>
  <c r="BF129" i="7"/>
  <c r="J38" i="7" s="1"/>
  <c r="AW102" i="1" s="1"/>
  <c r="F38" i="7"/>
  <c r="BA102" i="1" s="1"/>
  <c r="T129" i="7"/>
  <c r="T128" i="7"/>
  <c r="T127" i="7"/>
  <c r="T126" i="7" s="1"/>
  <c r="R129" i="7"/>
  <c r="R128" i="7"/>
  <c r="R127" i="7"/>
  <c r="R126" i="7" s="1"/>
  <c r="P129" i="7"/>
  <c r="P127" i="7"/>
  <c r="P126" i="7" s="1"/>
  <c r="AU102" i="1" s="1"/>
  <c r="BK129" i="7"/>
  <c r="BK128" i="7"/>
  <c r="J129" i="7"/>
  <c r="BE129" i="7" s="1"/>
  <c r="J123" i="7"/>
  <c r="J122" i="7"/>
  <c r="F122" i="7"/>
  <c r="F120" i="7"/>
  <c r="E118" i="7"/>
  <c r="J96" i="7"/>
  <c r="J95" i="7"/>
  <c r="F95" i="7"/>
  <c r="F93" i="7"/>
  <c r="E91" i="7"/>
  <c r="J22" i="7"/>
  <c r="E22" i="7"/>
  <c r="F123" i="7" s="1"/>
  <c r="F96" i="7"/>
  <c r="J21" i="7"/>
  <c r="J16" i="7"/>
  <c r="J120" i="7" s="1"/>
  <c r="J93" i="7"/>
  <c r="E7" i="7"/>
  <c r="J41" i="6"/>
  <c r="J40" i="6"/>
  <c r="AY101" i="1" s="1"/>
  <c r="J39" i="6"/>
  <c r="AX101" i="1"/>
  <c r="BI229" i="6"/>
  <c r="BH229" i="6"/>
  <c r="BG229" i="6"/>
  <c r="BF229" i="6"/>
  <c r="T229" i="6"/>
  <c r="T228" i="6" s="1"/>
  <c r="R229" i="6"/>
  <c r="R228" i="6"/>
  <c r="P229" i="6"/>
  <c r="P228" i="6" s="1"/>
  <c r="BK229" i="6"/>
  <c r="BK228" i="6"/>
  <c r="J228" i="6"/>
  <c r="J108" i="6" s="1"/>
  <c r="J229" i="6"/>
  <c r="BE229" i="6" s="1"/>
  <c r="BI224" i="6"/>
  <c r="BH224" i="6"/>
  <c r="BG224" i="6"/>
  <c r="BF224" i="6"/>
  <c r="T224" i="6"/>
  <c r="T223" i="6" s="1"/>
  <c r="R224" i="6"/>
  <c r="R223" i="6"/>
  <c r="P224" i="6"/>
  <c r="P223" i="6" s="1"/>
  <c r="BK224" i="6"/>
  <c r="BK223" i="6"/>
  <c r="J223" i="6"/>
  <c r="J107" i="6" s="1"/>
  <c r="J224" i="6"/>
  <c r="BE224" i="6" s="1"/>
  <c r="BI222" i="6"/>
  <c r="BH222" i="6"/>
  <c r="BG222" i="6"/>
  <c r="BF222" i="6"/>
  <c r="T222" i="6"/>
  <c r="R222" i="6"/>
  <c r="P222" i="6"/>
  <c r="BK222" i="6"/>
  <c r="J222" i="6"/>
  <c r="BE222" i="6" s="1"/>
  <c r="BI219" i="6"/>
  <c r="BH219" i="6"/>
  <c r="BG219" i="6"/>
  <c r="BF219" i="6"/>
  <c r="T219" i="6"/>
  <c r="R219" i="6"/>
  <c r="P219" i="6"/>
  <c r="P214" i="6" s="1"/>
  <c r="BK219" i="6"/>
  <c r="J219" i="6"/>
  <c r="BE219" i="6"/>
  <c r="BI218" i="6"/>
  <c r="BH218" i="6"/>
  <c r="BG218" i="6"/>
  <c r="BF218" i="6"/>
  <c r="T218" i="6"/>
  <c r="T214" i="6" s="1"/>
  <c r="R218" i="6"/>
  <c r="P218" i="6"/>
  <c r="BK218" i="6"/>
  <c r="J218" i="6"/>
  <c r="BE218" i="6" s="1"/>
  <c r="BI215" i="6"/>
  <c r="BH215" i="6"/>
  <c r="BG215" i="6"/>
  <c r="BF215" i="6"/>
  <c r="T215" i="6"/>
  <c r="R215" i="6"/>
  <c r="R214" i="6" s="1"/>
  <c r="P215" i="6"/>
  <c r="BK215" i="6"/>
  <c r="BK214" i="6" s="1"/>
  <c r="J214" i="6" s="1"/>
  <c r="J106" i="6" s="1"/>
  <c r="J215" i="6"/>
  <c r="BE215" i="6"/>
  <c r="BI213" i="6"/>
  <c r="BH213" i="6"/>
  <c r="BG213" i="6"/>
  <c r="BF213" i="6"/>
  <c r="T213" i="6"/>
  <c r="R213" i="6"/>
  <c r="P213" i="6"/>
  <c r="BK213" i="6"/>
  <c r="J213" i="6"/>
  <c r="BE213" i="6"/>
  <c r="BI209" i="6"/>
  <c r="BH209" i="6"/>
  <c r="BG209" i="6"/>
  <c r="BF209" i="6"/>
  <c r="T209" i="6"/>
  <c r="R209" i="6"/>
  <c r="P209" i="6"/>
  <c r="BK209" i="6"/>
  <c r="J209" i="6"/>
  <c r="BE209" i="6" s="1"/>
  <c r="BI205" i="6"/>
  <c r="BH205" i="6"/>
  <c r="BG205" i="6"/>
  <c r="BF205" i="6"/>
  <c r="T205" i="6"/>
  <c r="R205" i="6"/>
  <c r="P205" i="6"/>
  <c r="BK205" i="6"/>
  <c r="J205" i="6"/>
  <c r="BE205" i="6"/>
  <c r="BI194" i="6"/>
  <c r="BH194" i="6"/>
  <c r="BG194" i="6"/>
  <c r="BF194" i="6"/>
  <c r="T194" i="6"/>
  <c r="R194" i="6"/>
  <c r="P194" i="6"/>
  <c r="BK194" i="6"/>
  <c r="J194" i="6"/>
  <c r="BE194" i="6" s="1"/>
  <c r="BI190" i="6"/>
  <c r="BH190" i="6"/>
  <c r="BG190" i="6"/>
  <c r="BF190" i="6"/>
  <c r="T190" i="6"/>
  <c r="R190" i="6"/>
  <c r="P190" i="6"/>
  <c r="BK190" i="6"/>
  <c r="J190" i="6"/>
  <c r="BE190" i="6"/>
  <c r="BI182" i="6"/>
  <c r="BH182" i="6"/>
  <c r="BG182" i="6"/>
  <c r="BF182" i="6"/>
  <c r="T182" i="6"/>
  <c r="R182" i="6"/>
  <c r="P182" i="6"/>
  <c r="BK182" i="6"/>
  <c r="J182" i="6"/>
  <c r="BE182" i="6" s="1"/>
  <c r="BI178" i="6"/>
  <c r="BH178" i="6"/>
  <c r="BG178" i="6"/>
  <c r="BF178" i="6"/>
  <c r="T178" i="6"/>
  <c r="R178" i="6"/>
  <c r="P178" i="6"/>
  <c r="BK178" i="6"/>
  <c r="J178" i="6"/>
  <c r="BE178" i="6"/>
  <c r="BI170" i="6"/>
  <c r="BH170" i="6"/>
  <c r="BG170" i="6"/>
  <c r="BF170" i="6"/>
  <c r="T170" i="6"/>
  <c r="R170" i="6"/>
  <c r="R169" i="6"/>
  <c r="P170" i="6"/>
  <c r="BK170" i="6"/>
  <c r="BK169" i="6"/>
  <c r="J169" i="6"/>
  <c r="J105" i="6" s="1"/>
  <c r="J170" i="6"/>
  <c r="BE170" i="6" s="1"/>
  <c r="BI161" i="6"/>
  <c r="BH161" i="6"/>
  <c r="BG161" i="6"/>
  <c r="BF161" i="6"/>
  <c r="T161" i="6"/>
  <c r="T160" i="6" s="1"/>
  <c r="R161" i="6"/>
  <c r="R160" i="6"/>
  <c r="P161" i="6"/>
  <c r="P160" i="6" s="1"/>
  <c r="BK161" i="6"/>
  <c r="BK160" i="6"/>
  <c r="J160" i="6"/>
  <c r="J104" i="6" s="1"/>
  <c r="J161" i="6"/>
  <c r="BE161" i="6" s="1"/>
  <c r="BI157" i="6"/>
  <c r="BH157" i="6"/>
  <c r="BG157" i="6"/>
  <c r="BF157" i="6"/>
  <c r="T157" i="6"/>
  <c r="T152" i="6" s="1"/>
  <c r="R157" i="6"/>
  <c r="P157" i="6"/>
  <c r="BK157" i="6"/>
  <c r="J157" i="6"/>
  <c r="BE157" i="6" s="1"/>
  <c r="BI153" i="6"/>
  <c r="BH153" i="6"/>
  <c r="BG153" i="6"/>
  <c r="BF153" i="6"/>
  <c r="T153" i="6"/>
  <c r="R153" i="6"/>
  <c r="R152" i="6" s="1"/>
  <c r="P153" i="6"/>
  <c r="P152" i="6"/>
  <c r="BK153" i="6"/>
  <c r="BK152" i="6" s="1"/>
  <c r="J152" i="6" s="1"/>
  <c r="J103" i="6" s="1"/>
  <c r="J153" i="6"/>
  <c r="BE153" i="6"/>
  <c r="BI149" i="6"/>
  <c r="BH149" i="6"/>
  <c r="BG149" i="6"/>
  <c r="BF149" i="6"/>
  <c r="T149" i="6"/>
  <c r="R149" i="6"/>
  <c r="P149" i="6"/>
  <c r="BK149" i="6"/>
  <c r="J149" i="6"/>
  <c r="BE149" i="6"/>
  <c r="BI145" i="6"/>
  <c r="BH145" i="6"/>
  <c r="BG145" i="6"/>
  <c r="BF145" i="6"/>
  <c r="T145" i="6"/>
  <c r="R145" i="6"/>
  <c r="P145" i="6"/>
  <c r="BK145" i="6"/>
  <c r="J145" i="6"/>
  <c r="BE145" i="6" s="1"/>
  <c r="BI142" i="6"/>
  <c r="BH142" i="6"/>
  <c r="BG142" i="6"/>
  <c r="BF142" i="6"/>
  <c r="T142" i="6"/>
  <c r="R142" i="6"/>
  <c r="P142" i="6"/>
  <c r="BK142" i="6"/>
  <c r="J142" i="6"/>
  <c r="BE142" i="6"/>
  <c r="BI139" i="6"/>
  <c r="BH139" i="6"/>
  <c r="BG139" i="6"/>
  <c r="BF139" i="6"/>
  <c r="T139" i="6"/>
  <c r="R139" i="6"/>
  <c r="P139" i="6"/>
  <c r="BK139" i="6"/>
  <c r="J139" i="6"/>
  <c r="BE139" i="6" s="1"/>
  <c r="BI135" i="6"/>
  <c r="BH135" i="6"/>
  <c r="F40" i="6" s="1"/>
  <c r="BC101" i="1" s="1"/>
  <c r="BG135" i="6"/>
  <c r="BF135" i="6"/>
  <c r="F38" i="6" s="1"/>
  <c r="BA101" i="1" s="1"/>
  <c r="J38" i="6"/>
  <c r="AW101" i="1" s="1"/>
  <c r="T135" i="6"/>
  <c r="R135" i="6"/>
  <c r="R134" i="6" s="1"/>
  <c r="P135" i="6"/>
  <c r="P134" i="6" s="1"/>
  <c r="BK135" i="6"/>
  <c r="BK134" i="6" s="1"/>
  <c r="J134" i="6" s="1"/>
  <c r="J102" i="6" s="1"/>
  <c r="J135" i="6"/>
  <c r="BE135" i="6"/>
  <c r="F37" i="6"/>
  <c r="AZ101" i="1" s="1"/>
  <c r="J129" i="6"/>
  <c r="J128" i="6"/>
  <c r="F128" i="6"/>
  <c r="F126" i="6"/>
  <c r="E124" i="6"/>
  <c r="J96" i="6"/>
  <c r="J95" i="6"/>
  <c r="F95" i="6"/>
  <c r="F93" i="6"/>
  <c r="E91" i="6"/>
  <c r="J22" i="6"/>
  <c r="E22" i="6"/>
  <c r="F96" i="6" s="1"/>
  <c r="F129" i="6"/>
  <c r="J21" i="6"/>
  <c r="J16" i="6"/>
  <c r="J93" i="6" s="1"/>
  <c r="E7" i="6"/>
  <c r="E118" i="6"/>
  <c r="E85" i="6"/>
  <c r="J41" i="5"/>
  <c r="J40" i="5"/>
  <c r="AY100" i="1"/>
  <c r="J39" i="5"/>
  <c r="AX100" i="1" s="1"/>
  <c r="BI211" i="5"/>
  <c r="BH211" i="5"/>
  <c r="BG211" i="5"/>
  <c r="BF211" i="5"/>
  <c r="T211" i="5"/>
  <c r="T210" i="5"/>
  <c r="R211" i="5"/>
  <c r="R210" i="5" s="1"/>
  <c r="P211" i="5"/>
  <c r="P210" i="5"/>
  <c r="BK211" i="5"/>
  <c r="BK210" i="5" s="1"/>
  <c r="J210" i="5" s="1"/>
  <c r="J105" i="5" s="1"/>
  <c r="J211" i="5"/>
  <c r="BE211" i="5"/>
  <c r="BI208" i="5"/>
  <c r="BH208" i="5"/>
  <c r="BG208" i="5"/>
  <c r="BF208" i="5"/>
  <c r="T208" i="5"/>
  <c r="R208" i="5"/>
  <c r="P208" i="5"/>
  <c r="BK208" i="5"/>
  <c r="J208" i="5"/>
  <c r="BE208" i="5"/>
  <c r="BI207" i="5"/>
  <c r="BH207" i="5"/>
  <c r="BG207" i="5"/>
  <c r="BF207" i="5"/>
  <c r="T207" i="5"/>
  <c r="R207" i="5"/>
  <c r="P207" i="5"/>
  <c r="BK207" i="5"/>
  <c r="J207" i="5"/>
  <c r="BE207" i="5" s="1"/>
  <c r="BI204" i="5"/>
  <c r="BH204" i="5"/>
  <c r="BG204" i="5"/>
  <c r="BF204" i="5"/>
  <c r="T204" i="5"/>
  <c r="R204" i="5"/>
  <c r="P204" i="5"/>
  <c r="BK204" i="5"/>
  <c r="J204" i="5"/>
  <c r="BE204" i="5"/>
  <c r="BI203" i="5"/>
  <c r="BH203" i="5"/>
  <c r="BG203" i="5"/>
  <c r="BF203" i="5"/>
  <c r="T203" i="5"/>
  <c r="R203" i="5"/>
  <c r="P203" i="5"/>
  <c r="BK203" i="5"/>
  <c r="J203" i="5"/>
  <c r="BE203" i="5" s="1"/>
  <c r="BI202" i="5"/>
  <c r="BH202" i="5"/>
  <c r="BG202" i="5"/>
  <c r="BF202" i="5"/>
  <c r="T202" i="5"/>
  <c r="R202" i="5"/>
  <c r="P202" i="5"/>
  <c r="BK202" i="5"/>
  <c r="J202" i="5"/>
  <c r="BE202" i="5"/>
  <c r="BI196" i="5"/>
  <c r="BH196" i="5"/>
  <c r="BG196" i="5"/>
  <c r="BF196" i="5"/>
  <c r="T196" i="5"/>
  <c r="R196" i="5"/>
  <c r="P196" i="5"/>
  <c r="BK196" i="5"/>
  <c r="BK184" i="5" s="1"/>
  <c r="J184" i="5" s="1"/>
  <c r="J104" i="5" s="1"/>
  <c r="J196" i="5"/>
  <c r="BE196" i="5" s="1"/>
  <c r="BI193" i="5"/>
  <c r="BH193" i="5"/>
  <c r="BG193" i="5"/>
  <c r="BF193" i="5"/>
  <c r="T193" i="5"/>
  <c r="R193" i="5"/>
  <c r="P193" i="5"/>
  <c r="BK193" i="5"/>
  <c r="J193" i="5"/>
  <c r="BE193" i="5"/>
  <c r="BI191" i="5"/>
  <c r="BH191" i="5"/>
  <c r="BG191" i="5"/>
  <c r="BF191" i="5"/>
  <c r="T191" i="5"/>
  <c r="R191" i="5"/>
  <c r="P191" i="5"/>
  <c r="BK191" i="5"/>
  <c r="J191" i="5"/>
  <c r="BE191" i="5" s="1"/>
  <c r="BI190" i="5"/>
  <c r="BH190" i="5"/>
  <c r="BG190" i="5"/>
  <c r="BF190" i="5"/>
  <c r="T190" i="5"/>
  <c r="R190" i="5"/>
  <c r="P190" i="5"/>
  <c r="BK190" i="5"/>
  <c r="J190" i="5"/>
  <c r="BE190" i="5"/>
  <c r="BI189" i="5"/>
  <c r="BH189" i="5"/>
  <c r="BG189" i="5"/>
  <c r="BF189" i="5"/>
  <c r="T189" i="5"/>
  <c r="R189" i="5"/>
  <c r="P189" i="5"/>
  <c r="BK189" i="5"/>
  <c r="J189" i="5"/>
  <c r="BE189" i="5" s="1"/>
  <c r="BI188" i="5"/>
  <c r="BH188" i="5"/>
  <c r="BG188" i="5"/>
  <c r="BF188" i="5"/>
  <c r="T188" i="5"/>
  <c r="R188" i="5"/>
  <c r="P188" i="5"/>
  <c r="BK188" i="5"/>
  <c r="J188" i="5"/>
  <c r="BE188" i="5"/>
  <c r="BI185" i="5"/>
  <c r="BH185" i="5"/>
  <c r="BG185" i="5"/>
  <c r="BF185" i="5"/>
  <c r="T185" i="5"/>
  <c r="R185" i="5"/>
  <c r="R184" i="5"/>
  <c r="P185" i="5"/>
  <c r="BK185" i="5"/>
  <c r="J185" i="5"/>
  <c r="BE185" i="5" s="1"/>
  <c r="BI180" i="5"/>
  <c r="BH180" i="5"/>
  <c r="BG180" i="5"/>
  <c r="BF180" i="5"/>
  <c r="T180" i="5"/>
  <c r="R180" i="5"/>
  <c r="P180" i="5"/>
  <c r="BK180" i="5"/>
  <c r="J180" i="5"/>
  <c r="BE180" i="5" s="1"/>
  <c r="BI177" i="5"/>
  <c r="BH177" i="5"/>
  <c r="BG177" i="5"/>
  <c r="BF177" i="5"/>
  <c r="T177" i="5"/>
  <c r="R177" i="5"/>
  <c r="P177" i="5"/>
  <c r="BK177" i="5"/>
  <c r="J177" i="5"/>
  <c r="BE177" i="5"/>
  <c r="BI172" i="5"/>
  <c r="BH172" i="5"/>
  <c r="BG172" i="5"/>
  <c r="BF172" i="5"/>
  <c r="T172" i="5"/>
  <c r="R172" i="5"/>
  <c r="P172" i="5"/>
  <c r="BK172" i="5"/>
  <c r="J172" i="5"/>
  <c r="BE172" i="5" s="1"/>
  <c r="BI167" i="5"/>
  <c r="BH167" i="5"/>
  <c r="BG167" i="5"/>
  <c r="BF167" i="5"/>
  <c r="T167" i="5"/>
  <c r="T166" i="5"/>
  <c r="R167" i="5"/>
  <c r="R166" i="5" s="1"/>
  <c r="P167" i="5"/>
  <c r="P166" i="5"/>
  <c r="BK167" i="5"/>
  <c r="BK166" i="5" s="1"/>
  <c r="J166" i="5" s="1"/>
  <c r="J103" i="5" s="1"/>
  <c r="J167" i="5"/>
  <c r="BE167" i="5"/>
  <c r="BI165" i="5"/>
  <c r="BH165" i="5"/>
  <c r="BG165" i="5"/>
  <c r="BF165" i="5"/>
  <c r="T165" i="5"/>
  <c r="R165" i="5"/>
  <c r="R131" i="5" s="1"/>
  <c r="R130" i="5" s="1"/>
  <c r="R129" i="5" s="1"/>
  <c r="P165" i="5"/>
  <c r="BK165" i="5"/>
  <c r="J165" i="5"/>
  <c r="BE165" i="5"/>
  <c r="BI159" i="5"/>
  <c r="BH159" i="5"/>
  <c r="BG159" i="5"/>
  <c r="BF159" i="5"/>
  <c r="T159" i="5"/>
  <c r="R159" i="5"/>
  <c r="P159" i="5"/>
  <c r="BK159" i="5"/>
  <c r="J159" i="5"/>
  <c r="BE159" i="5" s="1"/>
  <c r="BI152" i="5"/>
  <c r="BH152" i="5"/>
  <c r="BG152" i="5"/>
  <c r="BF152" i="5"/>
  <c r="T152" i="5"/>
  <c r="R152" i="5"/>
  <c r="P152" i="5"/>
  <c r="BK152" i="5"/>
  <c r="J152" i="5"/>
  <c r="BE152" i="5"/>
  <c r="BI148" i="5"/>
  <c r="BH148" i="5"/>
  <c r="BG148" i="5"/>
  <c r="BF148" i="5"/>
  <c r="F38" i="5" s="1"/>
  <c r="BA100" i="1" s="1"/>
  <c r="T148" i="5"/>
  <c r="R148" i="5"/>
  <c r="P148" i="5"/>
  <c r="BK148" i="5"/>
  <c r="J148" i="5"/>
  <c r="BE148" i="5" s="1"/>
  <c r="J37" i="5" s="1"/>
  <c r="AV100" i="1" s="1"/>
  <c r="AT100" i="1" s="1"/>
  <c r="BI145" i="5"/>
  <c r="BH145" i="5"/>
  <c r="BG145" i="5"/>
  <c r="F39" i="5" s="1"/>
  <c r="BB100" i="1" s="1"/>
  <c r="BF145" i="5"/>
  <c r="T145" i="5"/>
  <c r="R145" i="5"/>
  <c r="P145" i="5"/>
  <c r="P131" i="5" s="1"/>
  <c r="BK145" i="5"/>
  <c r="J145" i="5"/>
  <c r="BE145" i="5"/>
  <c r="BI139" i="5"/>
  <c r="BH139" i="5"/>
  <c r="BG139" i="5"/>
  <c r="BF139" i="5"/>
  <c r="T139" i="5"/>
  <c r="R139" i="5"/>
  <c r="P139" i="5"/>
  <c r="BK139" i="5"/>
  <c r="J139" i="5"/>
  <c r="BE139" i="5" s="1"/>
  <c r="BI136" i="5"/>
  <c r="BH136" i="5"/>
  <c r="BG136" i="5"/>
  <c r="BF136" i="5"/>
  <c r="T136" i="5"/>
  <c r="R136" i="5"/>
  <c r="P136" i="5"/>
  <c r="BK136" i="5"/>
  <c r="J136" i="5"/>
  <c r="BE136" i="5"/>
  <c r="BI132" i="5"/>
  <c r="BH132" i="5"/>
  <c r="F40" i="5"/>
  <c r="BC100" i="1" s="1"/>
  <c r="BG132" i="5"/>
  <c r="BF132" i="5"/>
  <c r="J38" i="5" s="1"/>
  <c r="AW100" i="1" s="1"/>
  <c r="T132" i="5"/>
  <c r="T131" i="5"/>
  <c r="R132" i="5"/>
  <c r="P132" i="5"/>
  <c r="BK132" i="5"/>
  <c r="BK131" i="5" s="1"/>
  <c r="J132" i="5"/>
  <c r="BE132" i="5" s="1"/>
  <c r="J126" i="5"/>
  <c r="J125" i="5"/>
  <c r="F125" i="5"/>
  <c r="F123" i="5"/>
  <c r="E121" i="5"/>
  <c r="J96" i="5"/>
  <c r="J95" i="5"/>
  <c r="F95" i="5"/>
  <c r="F93" i="5"/>
  <c r="E91" i="5"/>
  <c r="J22" i="5"/>
  <c r="E22" i="5"/>
  <c r="F126" i="5" s="1"/>
  <c r="F96" i="5"/>
  <c r="J21" i="5"/>
  <c r="J16" i="5"/>
  <c r="J123" i="5" s="1"/>
  <c r="J93" i="5"/>
  <c r="E7" i="5"/>
  <c r="J41" i="4"/>
  <c r="J40" i="4"/>
  <c r="AY99" i="1" s="1"/>
  <c r="J39" i="4"/>
  <c r="AX99" i="1"/>
  <c r="BI129" i="4"/>
  <c r="F41" i="4" s="1"/>
  <c r="BD99" i="1" s="1"/>
  <c r="BH129" i="4"/>
  <c r="F40" i="4"/>
  <c r="BC99" i="1" s="1"/>
  <c r="BG129" i="4"/>
  <c r="F39" i="4"/>
  <c r="BB99" i="1"/>
  <c r="BF129" i="4"/>
  <c r="J38" i="4" s="1"/>
  <c r="AW99" i="1"/>
  <c r="F38" i="4"/>
  <c r="BA99" i="1" s="1"/>
  <c r="T129" i="4"/>
  <c r="T128" i="4"/>
  <c r="T127" i="4"/>
  <c r="T126" i="4" s="1"/>
  <c r="R129" i="4"/>
  <c r="R128" i="4"/>
  <c r="R127" i="4"/>
  <c r="R126" i="4" s="1"/>
  <c r="P129" i="4"/>
  <c r="P128" i="4"/>
  <c r="P127" i="4"/>
  <c r="P126" i="4" s="1"/>
  <c r="AU99" i="1" s="1"/>
  <c r="BK129" i="4"/>
  <c r="BK128" i="4"/>
  <c r="J129" i="4"/>
  <c r="BE129" i="4" s="1"/>
  <c r="F37" i="4" s="1"/>
  <c r="AZ99" i="1" s="1"/>
  <c r="J37" i="4"/>
  <c r="AV99" i="1"/>
  <c r="AT99" i="1" s="1"/>
  <c r="J123" i="4"/>
  <c r="J122" i="4"/>
  <c r="F122" i="4"/>
  <c r="F120" i="4"/>
  <c r="E118" i="4"/>
  <c r="J96" i="4"/>
  <c r="J95" i="4"/>
  <c r="F95" i="4"/>
  <c r="F93" i="4"/>
  <c r="E91" i="4"/>
  <c r="J22" i="4"/>
  <c r="E22" i="4"/>
  <c r="F123" i="4" s="1"/>
  <c r="F96" i="4"/>
  <c r="J21" i="4"/>
  <c r="J16" i="4"/>
  <c r="J120" i="4" s="1"/>
  <c r="J93" i="4"/>
  <c r="E7" i="4"/>
  <c r="J41" i="3"/>
  <c r="J40" i="3"/>
  <c r="AY98" i="1" s="1"/>
  <c r="J39" i="3"/>
  <c r="AX98" i="1"/>
  <c r="BI666" i="3"/>
  <c r="BH666" i="3"/>
  <c r="BG666" i="3"/>
  <c r="BF666" i="3"/>
  <c r="T666" i="3"/>
  <c r="T665" i="3" s="1"/>
  <c r="R666" i="3"/>
  <c r="R665" i="3"/>
  <c r="P666" i="3"/>
  <c r="P665" i="3" s="1"/>
  <c r="BK666" i="3"/>
  <c r="BK665" i="3"/>
  <c r="J665" i="3" s="1"/>
  <c r="J113" i="3" s="1"/>
  <c r="J666" i="3"/>
  <c r="BE666" i="3" s="1"/>
  <c r="BI664" i="3"/>
  <c r="BH664" i="3"/>
  <c r="BG664" i="3"/>
  <c r="BF664" i="3"/>
  <c r="T664" i="3"/>
  <c r="R664" i="3"/>
  <c r="P664" i="3"/>
  <c r="BK664" i="3"/>
  <c r="J664" i="3"/>
  <c r="BE664" i="3" s="1"/>
  <c r="BI662" i="3"/>
  <c r="BH662" i="3"/>
  <c r="BG662" i="3"/>
  <c r="BF662" i="3"/>
  <c r="T662" i="3"/>
  <c r="R662" i="3"/>
  <c r="P662" i="3"/>
  <c r="BK662" i="3"/>
  <c r="J662" i="3"/>
  <c r="BE662" i="3"/>
  <c r="BI659" i="3"/>
  <c r="BH659" i="3"/>
  <c r="BG659" i="3"/>
  <c r="BF659" i="3"/>
  <c r="T659" i="3"/>
  <c r="T658" i="3" s="1"/>
  <c r="T657" i="3" s="1"/>
  <c r="R659" i="3"/>
  <c r="R658" i="3" s="1"/>
  <c r="R657" i="3" s="1"/>
  <c r="P659" i="3"/>
  <c r="P658" i="3"/>
  <c r="P657" i="3" s="1"/>
  <c r="BK659" i="3"/>
  <c r="J659" i="3"/>
  <c r="BE659" i="3"/>
  <c r="BI656" i="3"/>
  <c r="BH656" i="3"/>
  <c r="BG656" i="3"/>
  <c r="BF656" i="3"/>
  <c r="T656" i="3"/>
  <c r="T655" i="3"/>
  <c r="R656" i="3"/>
  <c r="R655" i="3" s="1"/>
  <c r="P656" i="3"/>
  <c r="P655" i="3"/>
  <c r="BK656" i="3"/>
  <c r="BK655" i="3" s="1"/>
  <c r="J655" i="3" s="1"/>
  <c r="J110" i="3" s="1"/>
  <c r="J656" i="3"/>
  <c r="BE656" i="3"/>
  <c r="BI644" i="3"/>
  <c r="BH644" i="3"/>
  <c r="BG644" i="3"/>
  <c r="BF644" i="3"/>
  <c r="T644" i="3"/>
  <c r="T643" i="3"/>
  <c r="R644" i="3"/>
  <c r="R643" i="3" s="1"/>
  <c r="P644" i="3"/>
  <c r="P643" i="3"/>
  <c r="BK644" i="3"/>
  <c r="BK643" i="3" s="1"/>
  <c r="J643" i="3" s="1"/>
  <c r="J109" i="3" s="1"/>
  <c r="J644" i="3"/>
  <c r="BE644" i="3"/>
  <c r="BI640" i="3"/>
  <c r="BH640" i="3"/>
  <c r="BG640" i="3"/>
  <c r="BF640" i="3"/>
  <c r="T640" i="3"/>
  <c r="R640" i="3"/>
  <c r="P640" i="3"/>
  <c r="BK640" i="3"/>
  <c r="J640" i="3"/>
  <c r="BE640" i="3"/>
  <c r="BI634" i="3"/>
  <c r="BH634" i="3"/>
  <c r="BG634" i="3"/>
  <c r="BF634" i="3"/>
  <c r="T634" i="3"/>
  <c r="R634" i="3"/>
  <c r="P634" i="3"/>
  <c r="BK634" i="3"/>
  <c r="J634" i="3"/>
  <c r="BE634" i="3" s="1"/>
  <c r="BI628" i="3"/>
  <c r="BH628" i="3"/>
  <c r="BG628" i="3"/>
  <c r="BF628" i="3"/>
  <c r="T628" i="3"/>
  <c r="R628" i="3"/>
  <c r="P628" i="3"/>
  <c r="P619" i="3" s="1"/>
  <c r="BK628" i="3"/>
  <c r="J628" i="3"/>
  <c r="BE628" i="3"/>
  <c r="BI624" i="3"/>
  <c r="BH624" i="3"/>
  <c r="BG624" i="3"/>
  <c r="BF624" i="3"/>
  <c r="T624" i="3"/>
  <c r="R624" i="3"/>
  <c r="P624" i="3"/>
  <c r="BK624" i="3"/>
  <c r="J624" i="3"/>
  <c r="BE624" i="3" s="1"/>
  <c r="BI620" i="3"/>
  <c r="BH620" i="3"/>
  <c r="BG620" i="3"/>
  <c r="BF620" i="3"/>
  <c r="T620" i="3"/>
  <c r="T619" i="3"/>
  <c r="R620" i="3"/>
  <c r="R619" i="3" s="1"/>
  <c r="P620" i="3"/>
  <c r="BK620" i="3"/>
  <c r="J620" i="3"/>
  <c r="BE620" i="3" s="1"/>
  <c r="BI617" i="3"/>
  <c r="BH617" i="3"/>
  <c r="BG617" i="3"/>
  <c r="BF617" i="3"/>
  <c r="T617" i="3"/>
  <c r="R617" i="3"/>
  <c r="P617" i="3"/>
  <c r="BK617" i="3"/>
  <c r="J617" i="3"/>
  <c r="BE617" i="3"/>
  <c r="BI615" i="3"/>
  <c r="BH615" i="3"/>
  <c r="BG615" i="3"/>
  <c r="BF615" i="3"/>
  <c r="T615" i="3"/>
  <c r="R615" i="3"/>
  <c r="P615" i="3"/>
  <c r="BK615" i="3"/>
  <c r="J615" i="3"/>
  <c r="BE615" i="3" s="1"/>
  <c r="BI614" i="3"/>
  <c r="BH614" i="3"/>
  <c r="BG614" i="3"/>
  <c r="BF614" i="3"/>
  <c r="T614" i="3"/>
  <c r="R614" i="3"/>
  <c r="P614" i="3"/>
  <c r="BK614" i="3"/>
  <c r="J614" i="3"/>
  <c r="BE614" i="3"/>
  <c r="BI613" i="3"/>
  <c r="BH613" i="3"/>
  <c r="BG613" i="3"/>
  <c r="BF613" i="3"/>
  <c r="T613" i="3"/>
  <c r="R613" i="3"/>
  <c r="P613" i="3"/>
  <c r="BK613" i="3"/>
  <c r="J613" i="3"/>
  <c r="BE613" i="3" s="1"/>
  <c r="BI612" i="3"/>
  <c r="BH612" i="3"/>
  <c r="BG612" i="3"/>
  <c r="BF612" i="3"/>
  <c r="T612" i="3"/>
  <c r="R612" i="3"/>
  <c r="P612" i="3"/>
  <c r="BK612" i="3"/>
  <c r="J612" i="3"/>
  <c r="BE612" i="3"/>
  <c r="BI611" i="3"/>
  <c r="BH611" i="3"/>
  <c r="BG611" i="3"/>
  <c r="BF611" i="3"/>
  <c r="T611" i="3"/>
  <c r="R611" i="3"/>
  <c r="P611" i="3"/>
  <c r="BK611" i="3"/>
  <c r="J611" i="3"/>
  <c r="BE611" i="3" s="1"/>
  <c r="BI608" i="3"/>
  <c r="BH608" i="3"/>
  <c r="BG608" i="3"/>
  <c r="BF608" i="3"/>
  <c r="T608" i="3"/>
  <c r="R608" i="3"/>
  <c r="P608" i="3"/>
  <c r="BK608" i="3"/>
  <c r="J608" i="3"/>
  <c r="BE608" i="3"/>
  <c r="BI607" i="3"/>
  <c r="BH607" i="3"/>
  <c r="BG607" i="3"/>
  <c r="BF607" i="3"/>
  <c r="T607" i="3"/>
  <c r="R607" i="3"/>
  <c r="P607" i="3"/>
  <c r="BK607" i="3"/>
  <c r="J607" i="3"/>
  <c r="BE607" i="3" s="1"/>
  <c r="BI606" i="3"/>
  <c r="BH606" i="3"/>
  <c r="BG606" i="3"/>
  <c r="BF606" i="3"/>
  <c r="T606" i="3"/>
  <c r="R606" i="3"/>
  <c r="P606" i="3"/>
  <c r="BK606" i="3"/>
  <c r="J606" i="3"/>
  <c r="BE606" i="3"/>
  <c r="BI603" i="3"/>
  <c r="BH603" i="3"/>
  <c r="BG603" i="3"/>
  <c r="BF603" i="3"/>
  <c r="T603" i="3"/>
  <c r="R603" i="3"/>
  <c r="P603" i="3"/>
  <c r="BK603" i="3"/>
  <c r="J603" i="3"/>
  <c r="BE603" i="3" s="1"/>
  <c r="BI602" i="3"/>
  <c r="BH602" i="3"/>
  <c r="BG602" i="3"/>
  <c r="BF602" i="3"/>
  <c r="T602" i="3"/>
  <c r="R602" i="3"/>
  <c r="P602" i="3"/>
  <c r="BK602" i="3"/>
  <c r="J602" i="3"/>
  <c r="BE602" i="3"/>
  <c r="BI599" i="3"/>
  <c r="BH599" i="3"/>
  <c r="BG599" i="3"/>
  <c r="BF599" i="3"/>
  <c r="T599" i="3"/>
  <c r="R599" i="3"/>
  <c r="P599" i="3"/>
  <c r="BK599" i="3"/>
  <c r="J599" i="3"/>
  <c r="BE599" i="3" s="1"/>
  <c r="BI598" i="3"/>
  <c r="BH598" i="3"/>
  <c r="BG598" i="3"/>
  <c r="BF598" i="3"/>
  <c r="T598" i="3"/>
  <c r="R598" i="3"/>
  <c r="P598" i="3"/>
  <c r="BK598" i="3"/>
  <c r="J598" i="3"/>
  <c r="BE598" i="3"/>
  <c r="BI595" i="3"/>
  <c r="BH595" i="3"/>
  <c r="BG595" i="3"/>
  <c r="BF595" i="3"/>
  <c r="T595" i="3"/>
  <c r="R595" i="3"/>
  <c r="P595" i="3"/>
  <c r="BK595" i="3"/>
  <c r="J595" i="3"/>
  <c r="BE595" i="3" s="1"/>
  <c r="BI594" i="3"/>
  <c r="BH594" i="3"/>
  <c r="BG594" i="3"/>
  <c r="BF594" i="3"/>
  <c r="T594" i="3"/>
  <c r="R594" i="3"/>
  <c r="P594" i="3"/>
  <c r="BK594" i="3"/>
  <c r="J594" i="3"/>
  <c r="BE594" i="3"/>
  <c r="BI593" i="3"/>
  <c r="BH593" i="3"/>
  <c r="BG593" i="3"/>
  <c r="BF593" i="3"/>
  <c r="T593" i="3"/>
  <c r="R593" i="3"/>
  <c r="P593" i="3"/>
  <c r="BK593" i="3"/>
  <c r="J593" i="3"/>
  <c r="BE593" i="3" s="1"/>
  <c r="BI592" i="3"/>
  <c r="BH592" i="3"/>
  <c r="BG592" i="3"/>
  <c r="BF592" i="3"/>
  <c r="T592" i="3"/>
  <c r="R592" i="3"/>
  <c r="P592" i="3"/>
  <c r="BK592" i="3"/>
  <c r="J592" i="3"/>
  <c r="BE592" i="3"/>
  <c r="BI591" i="3"/>
  <c r="BH591" i="3"/>
  <c r="BG591" i="3"/>
  <c r="BF591" i="3"/>
  <c r="T591" i="3"/>
  <c r="R591" i="3"/>
  <c r="P591" i="3"/>
  <c r="BK591" i="3"/>
  <c r="J591" i="3"/>
  <c r="BE591" i="3" s="1"/>
  <c r="BI588" i="3"/>
  <c r="BH588" i="3"/>
  <c r="BG588" i="3"/>
  <c r="BF588" i="3"/>
  <c r="T588" i="3"/>
  <c r="R588" i="3"/>
  <c r="P588" i="3"/>
  <c r="BK588" i="3"/>
  <c r="J588" i="3"/>
  <c r="BE588" i="3"/>
  <c r="BI587" i="3"/>
  <c r="BH587" i="3"/>
  <c r="BG587" i="3"/>
  <c r="BF587" i="3"/>
  <c r="T587" i="3"/>
  <c r="R587" i="3"/>
  <c r="P587" i="3"/>
  <c r="BK587" i="3"/>
  <c r="J587" i="3"/>
  <c r="BE587" i="3" s="1"/>
  <c r="BI586" i="3"/>
  <c r="BH586" i="3"/>
  <c r="BG586" i="3"/>
  <c r="BF586" i="3"/>
  <c r="T586" i="3"/>
  <c r="R586" i="3"/>
  <c r="P586" i="3"/>
  <c r="BK586" i="3"/>
  <c r="J586" i="3"/>
  <c r="BE586" i="3"/>
  <c r="BI583" i="3"/>
  <c r="BH583" i="3"/>
  <c r="BG583" i="3"/>
  <c r="BF583" i="3"/>
  <c r="T583" i="3"/>
  <c r="R583" i="3"/>
  <c r="P583" i="3"/>
  <c r="BK583" i="3"/>
  <c r="J583" i="3"/>
  <c r="BE583" i="3" s="1"/>
  <c r="BI582" i="3"/>
  <c r="BH582" i="3"/>
  <c r="BG582" i="3"/>
  <c r="BF582" i="3"/>
  <c r="T582" i="3"/>
  <c r="R582" i="3"/>
  <c r="P582" i="3"/>
  <c r="BK582" i="3"/>
  <c r="J582" i="3"/>
  <c r="BE582" i="3"/>
  <c r="BI581" i="3"/>
  <c r="BH581" i="3"/>
  <c r="BG581" i="3"/>
  <c r="BF581" i="3"/>
  <c r="T581" i="3"/>
  <c r="R581" i="3"/>
  <c r="P581" i="3"/>
  <c r="BK581" i="3"/>
  <c r="J581" i="3"/>
  <c r="BE581" i="3" s="1"/>
  <c r="BI580" i="3"/>
  <c r="BH580" i="3"/>
  <c r="BG580" i="3"/>
  <c r="BF580" i="3"/>
  <c r="T580" i="3"/>
  <c r="R580" i="3"/>
  <c r="P580" i="3"/>
  <c r="BK580" i="3"/>
  <c r="J580" i="3"/>
  <c r="BE580" i="3"/>
  <c r="BI577" i="3"/>
  <c r="BH577" i="3"/>
  <c r="BG577" i="3"/>
  <c r="BF577" i="3"/>
  <c r="T577" i="3"/>
  <c r="R577" i="3"/>
  <c r="P577" i="3"/>
  <c r="BK577" i="3"/>
  <c r="J577" i="3"/>
  <c r="BE577" i="3" s="1"/>
  <c r="BI576" i="3"/>
  <c r="BH576" i="3"/>
  <c r="BG576" i="3"/>
  <c r="BF576" i="3"/>
  <c r="T576" i="3"/>
  <c r="R576" i="3"/>
  <c r="P576" i="3"/>
  <c r="BK576" i="3"/>
  <c r="J576" i="3"/>
  <c r="BE576" i="3"/>
  <c r="BI575" i="3"/>
  <c r="BH575" i="3"/>
  <c r="BG575" i="3"/>
  <c r="BF575" i="3"/>
  <c r="T575" i="3"/>
  <c r="R575" i="3"/>
  <c r="P575" i="3"/>
  <c r="BK575" i="3"/>
  <c r="J575" i="3"/>
  <c r="BE575" i="3" s="1"/>
  <c r="BI574" i="3"/>
  <c r="BH574" i="3"/>
  <c r="BG574" i="3"/>
  <c r="BF574" i="3"/>
  <c r="T574" i="3"/>
  <c r="R574" i="3"/>
  <c r="P574" i="3"/>
  <c r="BK574" i="3"/>
  <c r="J574" i="3"/>
  <c r="BE574" i="3"/>
  <c r="BI573" i="3"/>
  <c r="BH573" i="3"/>
  <c r="BG573" i="3"/>
  <c r="BF573" i="3"/>
  <c r="T573" i="3"/>
  <c r="R573" i="3"/>
  <c r="P573" i="3"/>
  <c r="BK573" i="3"/>
  <c r="J573" i="3"/>
  <c r="BE573" i="3" s="1"/>
  <c r="BI570" i="3"/>
  <c r="BH570" i="3"/>
  <c r="BG570" i="3"/>
  <c r="BF570" i="3"/>
  <c r="T570" i="3"/>
  <c r="R570" i="3"/>
  <c r="P570" i="3"/>
  <c r="BK570" i="3"/>
  <c r="J570" i="3"/>
  <c r="BE570" i="3"/>
  <c r="BI569" i="3"/>
  <c r="BH569" i="3"/>
  <c r="BG569" i="3"/>
  <c r="BF569" i="3"/>
  <c r="T569" i="3"/>
  <c r="R569" i="3"/>
  <c r="P569" i="3"/>
  <c r="BK569" i="3"/>
  <c r="J569" i="3"/>
  <c r="BE569" i="3" s="1"/>
  <c r="BI568" i="3"/>
  <c r="BH568" i="3"/>
  <c r="BG568" i="3"/>
  <c r="BF568" i="3"/>
  <c r="T568" i="3"/>
  <c r="R568" i="3"/>
  <c r="P568" i="3"/>
  <c r="BK568" i="3"/>
  <c r="J568" i="3"/>
  <c r="BE568" i="3"/>
  <c r="BI565" i="3"/>
  <c r="BH565" i="3"/>
  <c r="BG565" i="3"/>
  <c r="BF565" i="3"/>
  <c r="T565" i="3"/>
  <c r="R565" i="3"/>
  <c r="P565" i="3"/>
  <c r="BK565" i="3"/>
  <c r="J565" i="3"/>
  <c r="BE565" i="3" s="1"/>
  <c r="BI564" i="3"/>
  <c r="BH564" i="3"/>
  <c r="BG564" i="3"/>
  <c r="BF564" i="3"/>
  <c r="T564" i="3"/>
  <c r="R564" i="3"/>
  <c r="P564" i="3"/>
  <c r="BK564" i="3"/>
  <c r="J564" i="3"/>
  <c r="BE564" i="3"/>
  <c r="BI563" i="3"/>
  <c r="BH563" i="3"/>
  <c r="BG563" i="3"/>
  <c r="BF563" i="3"/>
  <c r="T563" i="3"/>
  <c r="R563" i="3"/>
  <c r="P563" i="3"/>
  <c r="BK563" i="3"/>
  <c r="J563" i="3"/>
  <c r="BE563" i="3" s="1"/>
  <c r="BI560" i="3"/>
  <c r="BH560" i="3"/>
  <c r="BG560" i="3"/>
  <c r="BF560" i="3"/>
  <c r="T560" i="3"/>
  <c r="R560" i="3"/>
  <c r="P560" i="3"/>
  <c r="BK560" i="3"/>
  <c r="J560" i="3"/>
  <c r="BE560" i="3"/>
  <c r="BI559" i="3"/>
  <c r="BH559" i="3"/>
  <c r="BG559" i="3"/>
  <c r="BF559" i="3"/>
  <c r="T559" i="3"/>
  <c r="R559" i="3"/>
  <c r="P559" i="3"/>
  <c r="BK559" i="3"/>
  <c r="J559" i="3"/>
  <c r="BE559" i="3" s="1"/>
  <c r="BI556" i="3"/>
  <c r="BH556" i="3"/>
  <c r="BG556" i="3"/>
  <c r="BF556" i="3"/>
  <c r="T556" i="3"/>
  <c r="R556" i="3"/>
  <c r="P556" i="3"/>
  <c r="BK556" i="3"/>
  <c r="J556" i="3"/>
  <c r="BE556" i="3"/>
  <c r="BI555" i="3"/>
  <c r="BH555" i="3"/>
  <c r="BG555" i="3"/>
  <c r="BF555" i="3"/>
  <c r="T555" i="3"/>
  <c r="R555" i="3"/>
  <c r="P555" i="3"/>
  <c r="BK555" i="3"/>
  <c r="J555" i="3"/>
  <c r="BE555" i="3" s="1"/>
  <c r="BI554" i="3"/>
  <c r="BH554" i="3"/>
  <c r="BG554" i="3"/>
  <c r="BF554" i="3"/>
  <c r="T554" i="3"/>
  <c r="R554" i="3"/>
  <c r="P554" i="3"/>
  <c r="BK554" i="3"/>
  <c r="J554" i="3"/>
  <c r="BE554" i="3"/>
  <c r="BI551" i="3"/>
  <c r="BH551" i="3"/>
  <c r="BG551" i="3"/>
  <c r="BF551" i="3"/>
  <c r="T551" i="3"/>
  <c r="R551" i="3"/>
  <c r="P551" i="3"/>
  <c r="BK551" i="3"/>
  <c r="J551" i="3"/>
  <c r="BE551" i="3" s="1"/>
  <c r="BI550" i="3"/>
  <c r="BH550" i="3"/>
  <c r="BG550" i="3"/>
  <c r="BF550" i="3"/>
  <c r="T550" i="3"/>
  <c r="R550" i="3"/>
  <c r="P550" i="3"/>
  <c r="BK550" i="3"/>
  <c r="J550" i="3"/>
  <c r="BE550" i="3"/>
  <c r="BI549" i="3"/>
  <c r="BH549" i="3"/>
  <c r="BG549" i="3"/>
  <c r="BF549" i="3"/>
  <c r="T549" i="3"/>
  <c r="R549" i="3"/>
  <c r="P549" i="3"/>
  <c r="BK549" i="3"/>
  <c r="J549" i="3"/>
  <c r="BE549" i="3" s="1"/>
  <c r="BI546" i="3"/>
  <c r="BH546" i="3"/>
  <c r="BG546" i="3"/>
  <c r="BF546" i="3"/>
  <c r="T546" i="3"/>
  <c r="R546" i="3"/>
  <c r="P546" i="3"/>
  <c r="BK546" i="3"/>
  <c r="J546" i="3"/>
  <c r="BE546" i="3"/>
  <c r="BI545" i="3"/>
  <c r="BH545" i="3"/>
  <c r="BG545" i="3"/>
  <c r="BF545" i="3"/>
  <c r="T545" i="3"/>
  <c r="R545" i="3"/>
  <c r="P545" i="3"/>
  <c r="BK545" i="3"/>
  <c r="J545" i="3"/>
  <c r="BE545" i="3" s="1"/>
  <c r="BI542" i="3"/>
  <c r="BH542" i="3"/>
  <c r="BG542" i="3"/>
  <c r="BF542" i="3"/>
  <c r="T542" i="3"/>
  <c r="R542" i="3"/>
  <c r="P542" i="3"/>
  <c r="BK542" i="3"/>
  <c r="J542" i="3"/>
  <c r="BE542" i="3"/>
  <c r="BI541" i="3"/>
  <c r="BH541" i="3"/>
  <c r="BG541" i="3"/>
  <c r="BF541" i="3"/>
  <c r="T541" i="3"/>
  <c r="R541" i="3"/>
  <c r="P541" i="3"/>
  <c r="BK541" i="3"/>
  <c r="J541" i="3"/>
  <c r="BE541" i="3" s="1"/>
  <c r="BI538" i="3"/>
  <c r="BH538" i="3"/>
  <c r="BG538" i="3"/>
  <c r="BF538" i="3"/>
  <c r="T538" i="3"/>
  <c r="R538" i="3"/>
  <c r="P538" i="3"/>
  <c r="BK538" i="3"/>
  <c r="J538" i="3"/>
  <c r="BE538" i="3"/>
  <c r="BI537" i="3"/>
  <c r="BH537" i="3"/>
  <c r="BG537" i="3"/>
  <c r="BF537" i="3"/>
  <c r="T537" i="3"/>
  <c r="R537" i="3"/>
  <c r="P537" i="3"/>
  <c r="BK537" i="3"/>
  <c r="J537" i="3"/>
  <c r="BE537" i="3" s="1"/>
  <c r="BI534" i="3"/>
  <c r="BH534" i="3"/>
  <c r="BG534" i="3"/>
  <c r="BF534" i="3"/>
  <c r="T534" i="3"/>
  <c r="R534" i="3"/>
  <c r="P534" i="3"/>
  <c r="BK534" i="3"/>
  <c r="J534" i="3"/>
  <c r="BE534" i="3"/>
  <c r="BI533" i="3"/>
  <c r="BH533" i="3"/>
  <c r="BG533" i="3"/>
  <c r="BF533" i="3"/>
  <c r="T533" i="3"/>
  <c r="R533" i="3"/>
  <c r="P533" i="3"/>
  <c r="BK533" i="3"/>
  <c r="J533" i="3"/>
  <c r="BE533" i="3" s="1"/>
  <c r="BI530" i="3"/>
  <c r="BH530" i="3"/>
  <c r="BG530" i="3"/>
  <c r="BF530" i="3"/>
  <c r="T530" i="3"/>
  <c r="R530" i="3"/>
  <c r="P530" i="3"/>
  <c r="BK530" i="3"/>
  <c r="J530" i="3"/>
  <c r="BE530" i="3"/>
  <c r="BI528" i="3"/>
  <c r="BH528" i="3"/>
  <c r="BG528" i="3"/>
  <c r="BF528" i="3"/>
  <c r="T528" i="3"/>
  <c r="R528" i="3"/>
  <c r="P528" i="3"/>
  <c r="BK528" i="3"/>
  <c r="J528" i="3"/>
  <c r="BE528" i="3" s="1"/>
  <c r="BI526" i="3"/>
  <c r="BH526" i="3"/>
  <c r="BG526" i="3"/>
  <c r="BF526" i="3"/>
  <c r="T526" i="3"/>
  <c r="R526" i="3"/>
  <c r="P526" i="3"/>
  <c r="BK526" i="3"/>
  <c r="J526" i="3"/>
  <c r="BE526" i="3"/>
  <c r="BI524" i="3"/>
  <c r="BH524" i="3"/>
  <c r="BG524" i="3"/>
  <c r="BF524" i="3"/>
  <c r="T524" i="3"/>
  <c r="R524" i="3"/>
  <c r="P524" i="3"/>
  <c r="BK524" i="3"/>
  <c r="J524" i="3"/>
  <c r="BE524" i="3" s="1"/>
  <c r="BI521" i="3"/>
  <c r="BH521" i="3"/>
  <c r="BG521" i="3"/>
  <c r="BF521" i="3"/>
  <c r="T521" i="3"/>
  <c r="R521" i="3"/>
  <c r="P521" i="3"/>
  <c r="BK521" i="3"/>
  <c r="J521" i="3"/>
  <c r="BE521" i="3"/>
  <c r="BI520" i="3"/>
  <c r="BH520" i="3"/>
  <c r="BG520" i="3"/>
  <c r="BF520" i="3"/>
  <c r="T520" i="3"/>
  <c r="R520" i="3"/>
  <c r="P520" i="3"/>
  <c r="BK520" i="3"/>
  <c r="J520" i="3"/>
  <c r="BE520" i="3" s="1"/>
  <c r="BI517" i="3"/>
  <c r="BH517" i="3"/>
  <c r="BG517" i="3"/>
  <c r="BF517" i="3"/>
  <c r="T517" i="3"/>
  <c r="R517" i="3"/>
  <c r="P517" i="3"/>
  <c r="BK517" i="3"/>
  <c r="J517" i="3"/>
  <c r="BE517" i="3"/>
  <c r="BI516" i="3"/>
  <c r="BH516" i="3"/>
  <c r="BG516" i="3"/>
  <c r="BF516" i="3"/>
  <c r="T516" i="3"/>
  <c r="R516" i="3"/>
  <c r="P516" i="3"/>
  <c r="BK516" i="3"/>
  <c r="J516" i="3"/>
  <c r="BE516" i="3" s="1"/>
  <c r="BI513" i="3"/>
  <c r="BH513" i="3"/>
  <c r="BG513" i="3"/>
  <c r="BF513" i="3"/>
  <c r="T513" i="3"/>
  <c r="R513" i="3"/>
  <c r="P513" i="3"/>
  <c r="BK513" i="3"/>
  <c r="J513" i="3"/>
  <c r="BE513" i="3"/>
  <c r="BI509" i="3"/>
  <c r="BH509" i="3"/>
  <c r="BG509" i="3"/>
  <c r="BF509" i="3"/>
  <c r="T509" i="3"/>
  <c r="R509" i="3"/>
  <c r="P509" i="3"/>
  <c r="BK509" i="3"/>
  <c r="J509" i="3"/>
  <c r="BE509" i="3" s="1"/>
  <c r="BI508" i="3"/>
  <c r="BH508" i="3"/>
  <c r="BG508" i="3"/>
  <c r="BF508" i="3"/>
  <c r="T508" i="3"/>
  <c r="R508" i="3"/>
  <c r="P508" i="3"/>
  <c r="BK508" i="3"/>
  <c r="J508" i="3"/>
  <c r="BE508" i="3"/>
  <c r="BI501" i="3"/>
  <c r="BH501" i="3"/>
  <c r="BG501" i="3"/>
  <c r="BF501" i="3"/>
  <c r="T501" i="3"/>
  <c r="R501" i="3"/>
  <c r="P501" i="3"/>
  <c r="BK501" i="3"/>
  <c r="J501" i="3"/>
  <c r="BE501" i="3" s="1"/>
  <c r="BI500" i="3"/>
  <c r="BH500" i="3"/>
  <c r="BG500" i="3"/>
  <c r="BF500" i="3"/>
  <c r="T500" i="3"/>
  <c r="R500" i="3"/>
  <c r="P500" i="3"/>
  <c r="BK500" i="3"/>
  <c r="J500" i="3"/>
  <c r="BE500" i="3"/>
  <c r="BI496" i="3"/>
  <c r="BH496" i="3"/>
  <c r="BG496" i="3"/>
  <c r="BF496" i="3"/>
  <c r="T496" i="3"/>
  <c r="R496" i="3"/>
  <c r="P496" i="3"/>
  <c r="BK496" i="3"/>
  <c r="J496" i="3"/>
  <c r="BE496" i="3" s="1"/>
  <c r="BI495" i="3"/>
  <c r="BH495" i="3"/>
  <c r="BG495" i="3"/>
  <c r="BF495" i="3"/>
  <c r="T495" i="3"/>
  <c r="R495" i="3"/>
  <c r="P495" i="3"/>
  <c r="BK495" i="3"/>
  <c r="J495" i="3"/>
  <c r="BE495" i="3"/>
  <c r="BI494" i="3"/>
  <c r="BH494" i="3"/>
  <c r="BG494" i="3"/>
  <c r="BF494" i="3"/>
  <c r="T494" i="3"/>
  <c r="R494" i="3"/>
  <c r="P494" i="3"/>
  <c r="BK494" i="3"/>
  <c r="J494" i="3"/>
  <c r="BE494" i="3" s="1"/>
  <c r="BI491" i="3"/>
  <c r="BH491" i="3"/>
  <c r="BG491" i="3"/>
  <c r="BF491" i="3"/>
  <c r="T491" i="3"/>
  <c r="R491" i="3"/>
  <c r="P491" i="3"/>
  <c r="BK491" i="3"/>
  <c r="J491" i="3"/>
  <c r="BE491" i="3"/>
  <c r="BI490" i="3"/>
  <c r="BH490" i="3"/>
  <c r="BG490" i="3"/>
  <c r="BF490" i="3"/>
  <c r="T490" i="3"/>
  <c r="R490" i="3"/>
  <c r="P490" i="3"/>
  <c r="BK490" i="3"/>
  <c r="J490" i="3"/>
  <c r="BE490" i="3" s="1"/>
  <c r="BI488" i="3"/>
  <c r="BH488" i="3"/>
  <c r="BG488" i="3"/>
  <c r="BF488" i="3"/>
  <c r="T488" i="3"/>
  <c r="R488" i="3"/>
  <c r="P488" i="3"/>
  <c r="BK488" i="3"/>
  <c r="J488" i="3"/>
  <c r="BE488" i="3"/>
  <c r="BI486" i="3"/>
  <c r="BH486" i="3"/>
  <c r="BG486" i="3"/>
  <c r="BF486" i="3"/>
  <c r="T486" i="3"/>
  <c r="R486" i="3"/>
  <c r="P486" i="3"/>
  <c r="BK486" i="3"/>
  <c r="BK481" i="3" s="1"/>
  <c r="J481" i="3" s="1"/>
  <c r="J107" i="3" s="1"/>
  <c r="J486" i="3"/>
  <c r="BE486" i="3" s="1"/>
  <c r="BI485" i="3"/>
  <c r="BH485" i="3"/>
  <c r="BG485" i="3"/>
  <c r="BF485" i="3"/>
  <c r="T485" i="3"/>
  <c r="R485" i="3"/>
  <c r="R481" i="3" s="1"/>
  <c r="P485" i="3"/>
  <c r="BK485" i="3"/>
  <c r="J485" i="3"/>
  <c r="BE485" i="3"/>
  <c r="BI482" i="3"/>
  <c r="BH482" i="3"/>
  <c r="BG482" i="3"/>
  <c r="BF482" i="3"/>
  <c r="T482" i="3"/>
  <c r="T481" i="3" s="1"/>
  <c r="R482" i="3"/>
  <c r="P482" i="3"/>
  <c r="BK482" i="3"/>
  <c r="J482" i="3"/>
  <c r="BE482" i="3" s="1"/>
  <c r="BI478" i="3"/>
  <c r="BH478" i="3"/>
  <c r="BG478" i="3"/>
  <c r="BF478" i="3"/>
  <c r="T478" i="3"/>
  <c r="R478" i="3"/>
  <c r="P478" i="3"/>
  <c r="BK478" i="3"/>
  <c r="J478" i="3"/>
  <c r="BE478" i="3" s="1"/>
  <c r="BI475" i="3"/>
  <c r="BH475" i="3"/>
  <c r="BG475" i="3"/>
  <c r="BF475" i="3"/>
  <c r="T475" i="3"/>
  <c r="R475" i="3"/>
  <c r="P475" i="3"/>
  <c r="BK475" i="3"/>
  <c r="J475" i="3"/>
  <c r="BE475" i="3"/>
  <c r="BI469" i="3"/>
  <c r="BH469" i="3"/>
  <c r="BG469" i="3"/>
  <c r="BF469" i="3"/>
  <c r="T469" i="3"/>
  <c r="R469" i="3"/>
  <c r="P469" i="3"/>
  <c r="BK469" i="3"/>
  <c r="J469" i="3"/>
  <c r="BE469" i="3" s="1"/>
  <c r="BI465" i="3"/>
  <c r="BH465" i="3"/>
  <c r="BG465" i="3"/>
  <c r="BF465" i="3"/>
  <c r="T465" i="3"/>
  <c r="R465" i="3"/>
  <c r="P465" i="3"/>
  <c r="BK465" i="3"/>
  <c r="J465" i="3"/>
  <c r="BE465" i="3"/>
  <c r="BI461" i="3"/>
  <c r="BH461" i="3"/>
  <c r="BG461" i="3"/>
  <c r="BF461" i="3"/>
  <c r="T461" i="3"/>
  <c r="R461" i="3"/>
  <c r="P461" i="3"/>
  <c r="BK461" i="3"/>
  <c r="J461" i="3"/>
  <c r="BE461" i="3" s="1"/>
  <c r="BI458" i="3"/>
  <c r="BH458" i="3"/>
  <c r="BG458" i="3"/>
  <c r="BF458" i="3"/>
  <c r="T458" i="3"/>
  <c r="R458" i="3"/>
  <c r="P458" i="3"/>
  <c r="BK458" i="3"/>
  <c r="J458" i="3"/>
  <c r="BE458" i="3"/>
  <c r="BI455" i="3"/>
  <c r="BH455" i="3"/>
  <c r="BG455" i="3"/>
  <c r="BF455" i="3"/>
  <c r="T455" i="3"/>
  <c r="R455" i="3"/>
  <c r="P455" i="3"/>
  <c r="BK455" i="3"/>
  <c r="J455" i="3"/>
  <c r="BE455" i="3" s="1"/>
  <c r="BI451" i="3"/>
  <c r="BH451" i="3"/>
  <c r="BG451" i="3"/>
  <c r="BF451" i="3"/>
  <c r="T451" i="3"/>
  <c r="R451" i="3"/>
  <c r="P451" i="3"/>
  <c r="BK451" i="3"/>
  <c r="J451" i="3"/>
  <c r="BE451" i="3"/>
  <c r="BI447" i="3"/>
  <c r="BH447" i="3"/>
  <c r="BG447" i="3"/>
  <c r="BF447" i="3"/>
  <c r="T447" i="3"/>
  <c r="R447" i="3"/>
  <c r="P447" i="3"/>
  <c r="BK447" i="3"/>
  <c r="J447" i="3"/>
  <c r="BE447" i="3" s="1"/>
  <c r="BI443" i="3"/>
  <c r="BH443" i="3"/>
  <c r="BG443" i="3"/>
  <c r="BF443" i="3"/>
  <c r="T443" i="3"/>
  <c r="R443" i="3"/>
  <c r="P443" i="3"/>
  <c r="BK443" i="3"/>
  <c r="J443" i="3"/>
  <c r="BE443" i="3"/>
  <c r="BI437" i="3"/>
  <c r="BH437" i="3"/>
  <c r="BG437" i="3"/>
  <c r="BF437" i="3"/>
  <c r="T437" i="3"/>
  <c r="R437" i="3"/>
  <c r="P437" i="3"/>
  <c r="BK437" i="3"/>
  <c r="J437" i="3"/>
  <c r="BE437" i="3" s="1"/>
  <c r="BI432" i="3"/>
  <c r="BH432" i="3"/>
  <c r="BG432" i="3"/>
  <c r="BF432" i="3"/>
  <c r="T432" i="3"/>
  <c r="R432" i="3"/>
  <c r="P432" i="3"/>
  <c r="BK432" i="3"/>
  <c r="J432" i="3"/>
  <c r="BE432" i="3"/>
  <c r="BI427" i="3"/>
  <c r="BH427" i="3"/>
  <c r="BG427" i="3"/>
  <c r="BF427" i="3"/>
  <c r="T427" i="3"/>
  <c r="R427" i="3"/>
  <c r="P427" i="3"/>
  <c r="BK427" i="3"/>
  <c r="J427" i="3"/>
  <c r="BE427" i="3"/>
  <c r="BI423" i="3"/>
  <c r="BH423" i="3"/>
  <c r="BG423" i="3"/>
  <c r="BF423" i="3"/>
  <c r="T423" i="3"/>
  <c r="R423" i="3"/>
  <c r="P423" i="3"/>
  <c r="BK423" i="3"/>
  <c r="J423" i="3"/>
  <c r="BE423" i="3"/>
  <c r="BI421" i="3"/>
  <c r="BH421" i="3"/>
  <c r="BG421" i="3"/>
  <c r="BF421" i="3"/>
  <c r="T421" i="3"/>
  <c r="R421" i="3"/>
  <c r="R411" i="3" s="1"/>
  <c r="P421" i="3"/>
  <c r="BK421" i="3"/>
  <c r="J421" i="3"/>
  <c r="BE421" i="3"/>
  <c r="BI419" i="3"/>
  <c r="BH419" i="3"/>
  <c r="BG419" i="3"/>
  <c r="BF419" i="3"/>
  <c r="T419" i="3"/>
  <c r="R419" i="3"/>
  <c r="P419" i="3"/>
  <c r="BK419" i="3"/>
  <c r="BK411" i="3" s="1"/>
  <c r="J411" i="3" s="1"/>
  <c r="J106" i="3" s="1"/>
  <c r="J419" i="3"/>
  <c r="BE419" i="3"/>
  <c r="BI412" i="3"/>
  <c r="BH412" i="3"/>
  <c r="BG412" i="3"/>
  <c r="BF412" i="3"/>
  <c r="T412" i="3"/>
  <c r="T411" i="3"/>
  <c r="R412" i="3"/>
  <c r="P412" i="3"/>
  <c r="P411" i="3"/>
  <c r="BK412" i="3"/>
  <c r="J412" i="3"/>
  <c r="BE412" i="3" s="1"/>
  <c r="BI408" i="3"/>
  <c r="BH408" i="3"/>
  <c r="BG408" i="3"/>
  <c r="BF408" i="3"/>
  <c r="T408" i="3"/>
  <c r="R408" i="3"/>
  <c r="P408" i="3"/>
  <c r="BK408" i="3"/>
  <c r="J408" i="3"/>
  <c r="BE408" i="3"/>
  <c r="BI399" i="3"/>
  <c r="BH399" i="3"/>
  <c r="BG399" i="3"/>
  <c r="BF399" i="3"/>
  <c r="T399" i="3"/>
  <c r="R399" i="3"/>
  <c r="P399" i="3"/>
  <c r="BK399" i="3"/>
  <c r="J399" i="3"/>
  <c r="BE399" i="3"/>
  <c r="BI395" i="3"/>
  <c r="BH395" i="3"/>
  <c r="BG395" i="3"/>
  <c r="BF395" i="3"/>
  <c r="T395" i="3"/>
  <c r="R395" i="3"/>
  <c r="P395" i="3"/>
  <c r="BK395" i="3"/>
  <c r="J395" i="3"/>
  <c r="BE395" i="3"/>
  <c r="BI394" i="3"/>
  <c r="BH394" i="3"/>
  <c r="BG394" i="3"/>
  <c r="BF394" i="3"/>
  <c r="T394" i="3"/>
  <c r="R394" i="3"/>
  <c r="P394" i="3"/>
  <c r="BK394" i="3"/>
  <c r="J394" i="3"/>
  <c r="BE394" i="3"/>
  <c r="BI391" i="3"/>
  <c r="BH391" i="3"/>
  <c r="BG391" i="3"/>
  <c r="BF391" i="3"/>
  <c r="T391" i="3"/>
  <c r="R391" i="3"/>
  <c r="P391" i="3"/>
  <c r="BK391" i="3"/>
  <c r="J391" i="3"/>
  <c r="BE391" i="3"/>
  <c r="BI390" i="3"/>
  <c r="BH390" i="3"/>
  <c r="BG390" i="3"/>
  <c r="BF390" i="3"/>
  <c r="T390" i="3"/>
  <c r="R390" i="3"/>
  <c r="P390" i="3"/>
  <c r="BK390" i="3"/>
  <c r="J390" i="3"/>
  <c r="BE390" i="3"/>
  <c r="BI389" i="3"/>
  <c r="BH389" i="3"/>
  <c r="BG389" i="3"/>
  <c r="BF389" i="3"/>
  <c r="T389" i="3"/>
  <c r="R389" i="3"/>
  <c r="P389" i="3"/>
  <c r="BK389" i="3"/>
  <c r="J389" i="3"/>
  <c r="BE389" i="3"/>
  <c r="BI386" i="3"/>
  <c r="BH386" i="3"/>
  <c r="BG386" i="3"/>
  <c r="BF386" i="3"/>
  <c r="T386" i="3"/>
  <c r="R386" i="3"/>
  <c r="P386" i="3"/>
  <c r="BK386" i="3"/>
  <c r="J386" i="3"/>
  <c r="BE386" i="3"/>
  <c r="BI380" i="3"/>
  <c r="BH380" i="3"/>
  <c r="BG380" i="3"/>
  <c r="BF380" i="3"/>
  <c r="T380" i="3"/>
  <c r="R380" i="3"/>
  <c r="R372" i="3" s="1"/>
  <c r="P380" i="3"/>
  <c r="BK380" i="3"/>
  <c r="J380" i="3"/>
  <c r="BE380" i="3"/>
  <c r="BI377" i="3"/>
  <c r="BH377" i="3"/>
  <c r="BG377" i="3"/>
  <c r="BF377" i="3"/>
  <c r="T377" i="3"/>
  <c r="R377" i="3"/>
  <c r="P377" i="3"/>
  <c r="BK377" i="3"/>
  <c r="BK372" i="3" s="1"/>
  <c r="J372" i="3" s="1"/>
  <c r="J105" i="3" s="1"/>
  <c r="J377" i="3"/>
  <c r="BE377" i="3"/>
  <c r="BI373" i="3"/>
  <c r="BH373" i="3"/>
  <c r="BG373" i="3"/>
  <c r="BF373" i="3"/>
  <c r="T373" i="3"/>
  <c r="T372" i="3"/>
  <c r="R373" i="3"/>
  <c r="P373" i="3"/>
  <c r="P372" i="3"/>
  <c r="BK373" i="3"/>
  <c r="J373" i="3"/>
  <c r="BE373" i="3" s="1"/>
  <c r="BI371" i="3"/>
  <c r="BH371" i="3"/>
  <c r="BG371" i="3"/>
  <c r="BF371" i="3"/>
  <c r="T371" i="3"/>
  <c r="R371" i="3"/>
  <c r="P371" i="3"/>
  <c r="BK371" i="3"/>
  <c r="J371" i="3"/>
  <c r="BE371" i="3"/>
  <c r="BI368" i="3"/>
  <c r="BH368" i="3"/>
  <c r="BG368" i="3"/>
  <c r="BF368" i="3"/>
  <c r="T368" i="3"/>
  <c r="R368" i="3"/>
  <c r="P368" i="3"/>
  <c r="BK368" i="3"/>
  <c r="J368" i="3"/>
  <c r="BE368" i="3"/>
  <c r="BI367" i="3"/>
  <c r="BH367" i="3"/>
  <c r="BG367" i="3"/>
  <c r="BF367" i="3"/>
  <c r="T367" i="3"/>
  <c r="R367" i="3"/>
  <c r="P367" i="3"/>
  <c r="BK367" i="3"/>
  <c r="J367" i="3"/>
  <c r="BE367" i="3"/>
  <c r="BI365" i="3"/>
  <c r="BH365" i="3"/>
  <c r="BG365" i="3"/>
  <c r="BF365" i="3"/>
  <c r="T365" i="3"/>
  <c r="R365" i="3"/>
  <c r="P365" i="3"/>
  <c r="BK365" i="3"/>
  <c r="J365" i="3"/>
  <c r="BE365" i="3"/>
  <c r="BI360" i="3"/>
  <c r="BH360" i="3"/>
  <c r="BG360" i="3"/>
  <c r="BF360" i="3"/>
  <c r="T360" i="3"/>
  <c r="T359" i="3"/>
  <c r="R360" i="3"/>
  <c r="R359" i="3"/>
  <c r="P360" i="3"/>
  <c r="P359" i="3"/>
  <c r="BK360" i="3"/>
  <c r="BK359" i="3"/>
  <c r="J359" i="3" s="1"/>
  <c r="J104" i="3" s="1"/>
  <c r="J360" i="3"/>
  <c r="BE360" i="3" s="1"/>
  <c r="BI357" i="3"/>
  <c r="BH357" i="3"/>
  <c r="BG357" i="3"/>
  <c r="BF357" i="3"/>
  <c r="T357" i="3"/>
  <c r="T353" i="3" s="1"/>
  <c r="R357" i="3"/>
  <c r="P357" i="3"/>
  <c r="BK357" i="3"/>
  <c r="J357" i="3"/>
  <c r="BE357" i="3" s="1"/>
  <c r="F37" i="3" s="1"/>
  <c r="AZ98" i="1" s="1"/>
  <c r="BI354" i="3"/>
  <c r="BH354" i="3"/>
  <c r="BG354" i="3"/>
  <c r="F39" i="3" s="1"/>
  <c r="BB98" i="1" s="1"/>
  <c r="BF354" i="3"/>
  <c r="T354" i="3"/>
  <c r="R354" i="3"/>
  <c r="R353" i="3" s="1"/>
  <c r="P354" i="3"/>
  <c r="P353" i="3"/>
  <c r="BK354" i="3"/>
  <c r="BK353" i="3" s="1"/>
  <c r="J353" i="3" s="1"/>
  <c r="J103" i="3" s="1"/>
  <c r="J354" i="3"/>
  <c r="BE354" i="3"/>
  <c r="BI351" i="3"/>
  <c r="BH351" i="3"/>
  <c r="BG351" i="3"/>
  <c r="BF351" i="3"/>
  <c r="T351" i="3"/>
  <c r="R351" i="3"/>
  <c r="P351" i="3"/>
  <c r="BK351" i="3"/>
  <c r="J351" i="3"/>
  <c r="BE351" i="3"/>
  <c r="BI349" i="3"/>
  <c r="BH349" i="3"/>
  <c r="BG349" i="3"/>
  <c r="BF349" i="3"/>
  <c r="T349" i="3"/>
  <c r="R349" i="3"/>
  <c r="P349" i="3"/>
  <c r="BK349" i="3"/>
  <c r="J349" i="3"/>
  <c r="BE349" i="3"/>
  <c r="BI344" i="3"/>
  <c r="BH344" i="3"/>
  <c r="BG344" i="3"/>
  <c r="BF344" i="3"/>
  <c r="T344" i="3"/>
  <c r="R344" i="3"/>
  <c r="P344" i="3"/>
  <c r="BK344" i="3"/>
  <c r="J344" i="3"/>
  <c r="BE344" i="3"/>
  <c r="BI340" i="3"/>
  <c r="BH340" i="3"/>
  <c r="BG340" i="3"/>
  <c r="BF340" i="3"/>
  <c r="T340" i="3"/>
  <c r="R340" i="3"/>
  <c r="P340" i="3"/>
  <c r="BK340" i="3"/>
  <c r="J340" i="3"/>
  <c r="BE340" i="3"/>
  <c r="BI337" i="3"/>
  <c r="BH337" i="3"/>
  <c r="BG337" i="3"/>
  <c r="BF337" i="3"/>
  <c r="T337" i="3"/>
  <c r="R337" i="3"/>
  <c r="P337" i="3"/>
  <c r="BK337" i="3"/>
  <c r="J337" i="3"/>
  <c r="BE337" i="3"/>
  <c r="BI331" i="3"/>
  <c r="BH331" i="3"/>
  <c r="BG331" i="3"/>
  <c r="BF331" i="3"/>
  <c r="T331" i="3"/>
  <c r="R331" i="3"/>
  <c r="P331" i="3"/>
  <c r="BK331" i="3"/>
  <c r="J331" i="3"/>
  <c r="BE331" i="3"/>
  <c r="BI330" i="3"/>
  <c r="BH330" i="3"/>
  <c r="BG330" i="3"/>
  <c r="BF330" i="3"/>
  <c r="T330" i="3"/>
  <c r="R330" i="3"/>
  <c r="P330" i="3"/>
  <c r="BK330" i="3"/>
  <c r="J330" i="3"/>
  <c r="BE330" i="3"/>
  <c r="BI327" i="3"/>
  <c r="BH327" i="3"/>
  <c r="BG327" i="3"/>
  <c r="BF327" i="3"/>
  <c r="T327" i="3"/>
  <c r="R327" i="3"/>
  <c r="P327" i="3"/>
  <c r="BK327" i="3"/>
  <c r="J327" i="3"/>
  <c r="BE327" i="3"/>
  <c r="BI310" i="3"/>
  <c r="BH310" i="3"/>
  <c r="BG310" i="3"/>
  <c r="BF310" i="3"/>
  <c r="T310" i="3"/>
  <c r="R310" i="3"/>
  <c r="P310" i="3"/>
  <c r="BK310" i="3"/>
  <c r="J310" i="3"/>
  <c r="BE310" i="3"/>
  <c r="BI307" i="3"/>
  <c r="BH307" i="3"/>
  <c r="BG307" i="3"/>
  <c r="BF307" i="3"/>
  <c r="T307" i="3"/>
  <c r="R307" i="3"/>
  <c r="P307" i="3"/>
  <c r="BK307" i="3"/>
  <c r="J307" i="3"/>
  <c r="BE307" i="3"/>
  <c r="BI301" i="3"/>
  <c r="BH301" i="3"/>
  <c r="BG301" i="3"/>
  <c r="BF301" i="3"/>
  <c r="T301" i="3"/>
  <c r="R301" i="3"/>
  <c r="P301" i="3"/>
  <c r="BK301" i="3"/>
  <c r="J301" i="3"/>
  <c r="BE301" i="3"/>
  <c r="BI295" i="3"/>
  <c r="BH295" i="3"/>
  <c r="BG295" i="3"/>
  <c r="BF295" i="3"/>
  <c r="T295" i="3"/>
  <c r="R295" i="3"/>
  <c r="P295" i="3"/>
  <c r="BK295" i="3"/>
  <c r="J295" i="3"/>
  <c r="BE295" i="3"/>
  <c r="BI291" i="3"/>
  <c r="BH291" i="3"/>
  <c r="BG291" i="3"/>
  <c r="BF291" i="3"/>
  <c r="T291" i="3"/>
  <c r="R291" i="3"/>
  <c r="P291" i="3"/>
  <c r="BK291" i="3"/>
  <c r="J291" i="3"/>
  <c r="BE291" i="3"/>
  <c r="BI288" i="3"/>
  <c r="BH288" i="3"/>
  <c r="BG288" i="3"/>
  <c r="BF288" i="3"/>
  <c r="T288" i="3"/>
  <c r="R288" i="3"/>
  <c r="P288" i="3"/>
  <c r="BK288" i="3"/>
  <c r="J288" i="3"/>
  <c r="BE288" i="3"/>
  <c r="BI280" i="3"/>
  <c r="BH280" i="3"/>
  <c r="BG280" i="3"/>
  <c r="BF280" i="3"/>
  <c r="T280" i="3"/>
  <c r="R280" i="3"/>
  <c r="P280" i="3"/>
  <c r="BK280" i="3"/>
  <c r="J280" i="3"/>
  <c r="BE280" i="3"/>
  <c r="BI279" i="3"/>
  <c r="BH279" i="3"/>
  <c r="BG279" i="3"/>
  <c r="BF279" i="3"/>
  <c r="T279" i="3"/>
  <c r="R279" i="3"/>
  <c r="P279" i="3"/>
  <c r="BK279" i="3"/>
  <c r="J279" i="3"/>
  <c r="BE279" i="3"/>
  <c r="BI276" i="3"/>
  <c r="BH276" i="3"/>
  <c r="BG276" i="3"/>
  <c r="BF276" i="3"/>
  <c r="T276" i="3"/>
  <c r="R276" i="3"/>
  <c r="P276" i="3"/>
  <c r="BK276" i="3"/>
  <c r="J276" i="3"/>
  <c r="BE276" i="3"/>
  <c r="BI275" i="3"/>
  <c r="BH275" i="3"/>
  <c r="BG275" i="3"/>
  <c r="BF275" i="3"/>
  <c r="T275" i="3"/>
  <c r="R275" i="3"/>
  <c r="P275" i="3"/>
  <c r="BK275" i="3"/>
  <c r="J275" i="3"/>
  <c r="BE275" i="3"/>
  <c r="BI272" i="3"/>
  <c r="BH272" i="3"/>
  <c r="BG272" i="3"/>
  <c r="BF272" i="3"/>
  <c r="T272" i="3"/>
  <c r="R272" i="3"/>
  <c r="P272" i="3"/>
  <c r="BK272" i="3"/>
  <c r="J272" i="3"/>
  <c r="BE272" i="3"/>
  <c r="BI271" i="3"/>
  <c r="BH271" i="3"/>
  <c r="BG271" i="3"/>
  <c r="BF271" i="3"/>
  <c r="T271" i="3"/>
  <c r="R271" i="3"/>
  <c r="P271" i="3"/>
  <c r="BK271" i="3"/>
  <c r="J271" i="3"/>
  <c r="BE271" i="3"/>
  <c r="BI267" i="3"/>
  <c r="BH267" i="3"/>
  <c r="BG267" i="3"/>
  <c r="BF267" i="3"/>
  <c r="T267" i="3"/>
  <c r="R267" i="3"/>
  <c r="P267" i="3"/>
  <c r="BK267" i="3"/>
  <c r="J267" i="3"/>
  <c r="BE267" i="3"/>
  <c r="BI264" i="3"/>
  <c r="BH264" i="3"/>
  <c r="BG264" i="3"/>
  <c r="BF264" i="3"/>
  <c r="T264" i="3"/>
  <c r="R264" i="3"/>
  <c r="P264" i="3"/>
  <c r="BK264" i="3"/>
  <c r="J264" i="3"/>
  <c r="BE264" i="3"/>
  <c r="BI252" i="3"/>
  <c r="BH252" i="3"/>
  <c r="BG252" i="3"/>
  <c r="BF252" i="3"/>
  <c r="T252" i="3"/>
  <c r="R252" i="3"/>
  <c r="P252" i="3"/>
  <c r="BK252" i="3"/>
  <c r="J252" i="3"/>
  <c r="BE252" i="3"/>
  <c r="BI249" i="3"/>
  <c r="BH249" i="3"/>
  <c r="BG249" i="3"/>
  <c r="BF249" i="3"/>
  <c r="T249" i="3"/>
  <c r="R249" i="3"/>
  <c r="P249" i="3"/>
  <c r="BK249" i="3"/>
  <c r="J249" i="3"/>
  <c r="BE249" i="3"/>
  <c r="BI237" i="3"/>
  <c r="BH237" i="3"/>
  <c r="BG237" i="3"/>
  <c r="BF237" i="3"/>
  <c r="T237" i="3"/>
  <c r="R237" i="3"/>
  <c r="P237" i="3"/>
  <c r="BK237" i="3"/>
  <c r="J237" i="3"/>
  <c r="BE237" i="3"/>
  <c r="BI227" i="3"/>
  <c r="BH227" i="3"/>
  <c r="BG227" i="3"/>
  <c r="BF227" i="3"/>
  <c r="T227" i="3"/>
  <c r="R227" i="3"/>
  <c r="P227" i="3"/>
  <c r="BK227" i="3"/>
  <c r="J227" i="3"/>
  <c r="BE227" i="3"/>
  <c r="BI225" i="3"/>
  <c r="BH225" i="3"/>
  <c r="BG225" i="3"/>
  <c r="BF225" i="3"/>
  <c r="T225" i="3"/>
  <c r="R225" i="3"/>
  <c r="P225" i="3"/>
  <c r="BK225" i="3"/>
  <c r="J225" i="3"/>
  <c r="BE225" i="3"/>
  <c r="BI220" i="3"/>
  <c r="BH220" i="3"/>
  <c r="BG220" i="3"/>
  <c r="BF220" i="3"/>
  <c r="T220" i="3"/>
  <c r="R220" i="3"/>
  <c r="P220" i="3"/>
  <c r="BK220" i="3"/>
  <c r="J220" i="3"/>
  <c r="BE220" i="3"/>
  <c r="BI213" i="3"/>
  <c r="BH213" i="3"/>
  <c r="BG213" i="3"/>
  <c r="BF213" i="3"/>
  <c r="T213" i="3"/>
  <c r="R213" i="3"/>
  <c r="P213" i="3"/>
  <c r="BK213" i="3"/>
  <c r="J213" i="3"/>
  <c r="BE213" i="3"/>
  <c r="BI210" i="3"/>
  <c r="BH210" i="3"/>
  <c r="BG210" i="3"/>
  <c r="BF210" i="3"/>
  <c r="T210" i="3"/>
  <c r="R210" i="3"/>
  <c r="P210" i="3"/>
  <c r="BK210" i="3"/>
  <c r="J210" i="3"/>
  <c r="BE210" i="3"/>
  <c r="BI207" i="3"/>
  <c r="BH207" i="3"/>
  <c r="BG207" i="3"/>
  <c r="BF207" i="3"/>
  <c r="T207" i="3"/>
  <c r="R207" i="3"/>
  <c r="P207" i="3"/>
  <c r="BK207" i="3"/>
  <c r="J207" i="3"/>
  <c r="BE207" i="3"/>
  <c r="BI204" i="3"/>
  <c r="BH204" i="3"/>
  <c r="BG204" i="3"/>
  <c r="BF204" i="3"/>
  <c r="T204" i="3"/>
  <c r="R204" i="3"/>
  <c r="P204" i="3"/>
  <c r="BK204" i="3"/>
  <c r="J204" i="3"/>
  <c r="BE204" i="3"/>
  <c r="BI201" i="3"/>
  <c r="BH201" i="3"/>
  <c r="BG201" i="3"/>
  <c r="BF201" i="3"/>
  <c r="T201" i="3"/>
  <c r="R201" i="3"/>
  <c r="P201" i="3"/>
  <c r="BK201" i="3"/>
  <c r="J201" i="3"/>
  <c r="BE201" i="3"/>
  <c r="BI198" i="3"/>
  <c r="BH198" i="3"/>
  <c r="BG198" i="3"/>
  <c r="BF198" i="3"/>
  <c r="T198" i="3"/>
  <c r="R198" i="3"/>
  <c r="P198" i="3"/>
  <c r="BK198" i="3"/>
  <c r="J198" i="3"/>
  <c r="BE198" i="3"/>
  <c r="BI195" i="3"/>
  <c r="BH195" i="3"/>
  <c r="BG195" i="3"/>
  <c r="BF195" i="3"/>
  <c r="T195" i="3"/>
  <c r="R195" i="3"/>
  <c r="P195" i="3"/>
  <c r="BK195" i="3"/>
  <c r="J195" i="3"/>
  <c r="BE195" i="3"/>
  <c r="BI192" i="3"/>
  <c r="BH192" i="3"/>
  <c r="BG192" i="3"/>
  <c r="BF192" i="3"/>
  <c r="T192" i="3"/>
  <c r="R192" i="3"/>
  <c r="P192" i="3"/>
  <c r="BK192" i="3"/>
  <c r="J192" i="3"/>
  <c r="BE192" i="3"/>
  <c r="BI187" i="3"/>
  <c r="BH187" i="3"/>
  <c r="BG187" i="3"/>
  <c r="BF187" i="3"/>
  <c r="T187" i="3"/>
  <c r="R187" i="3"/>
  <c r="P187" i="3"/>
  <c r="BK187" i="3"/>
  <c r="J187" i="3"/>
  <c r="BE187" i="3"/>
  <c r="BI183" i="3"/>
  <c r="BH183" i="3"/>
  <c r="BG183" i="3"/>
  <c r="BF183" i="3"/>
  <c r="T183" i="3"/>
  <c r="R183" i="3"/>
  <c r="P183" i="3"/>
  <c r="BK183" i="3"/>
  <c r="J183" i="3"/>
  <c r="BE183" i="3"/>
  <c r="BI178" i="3"/>
  <c r="BH178" i="3"/>
  <c r="BG178" i="3"/>
  <c r="BF178" i="3"/>
  <c r="T178" i="3"/>
  <c r="R178" i="3"/>
  <c r="P178" i="3"/>
  <c r="BK178" i="3"/>
  <c r="J178" i="3"/>
  <c r="BE178" i="3"/>
  <c r="BI171" i="3"/>
  <c r="BH171" i="3"/>
  <c r="BG171" i="3"/>
  <c r="BF171" i="3"/>
  <c r="T171" i="3"/>
  <c r="R171" i="3"/>
  <c r="P171" i="3"/>
  <c r="BK171" i="3"/>
  <c r="J171" i="3"/>
  <c r="BE171" i="3"/>
  <c r="BI168" i="3"/>
  <c r="BH168" i="3"/>
  <c r="BG168" i="3"/>
  <c r="BF168" i="3"/>
  <c r="T168" i="3"/>
  <c r="R168" i="3"/>
  <c r="P168" i="3"/>
  <c r="BK168" i="3"/>
  <c r="J168" i="3"/>
  <c r="BE168" i="3"/>
  <c r="BI161" i="3"/>
  <c r="BH161" i="3"/>
  <c r="BG161" i="3"/>
  <c r="BF161" i="3"/>
  <c r="T161" i="3"/>
  <c r="R161" i="3"/>
  <c r="P161" i="3"/>
  <c r="BK161" i="3"/>
  <c r="J161" i="3"/>
  <c r="BE161" i="3"/>
  <c r="BI156" i="3"/>
  <c r="BH156" i="3"/>
  <c r="BG156" i="3"/>
  <c r="BF156" i="3"/>
  <c r="T156" i="3"/>
  <c r="R156" i="3"/>
  <c r="P156" i="3"/>
  <c r="BK156" i="3"/>
  <c r="J156" i="3"/>
  <c r="BE156" i="3"/>
  <c r="BI150" i="3"/>
  <c r="BH150" i="3"/>
  <c r="BG150" i="3"/>
  <c r="BF150" i="3"/>
  <c r="T150" i="3"/>
  <c r="R150" i="3"/>
  <c r="P150" i="3"/>
  <c r="BK150" i="3"/>
  <c r="J150" i="3"/>
  <c r="BE150" i="3"/>
  <c r="BI144" i="3"/>
  <c r="BH144" i="3"/>
  <c r="BG144" i="3"/>
  <c r="BF144" i="3"/>
  <c r="T144" i="3"/>
  <c r="R144" i="3"/>
  <c r="P144" i="3"/>
  <c r="BK144" i="3"/>
  <c r="J144" i="3"/>
  <c r="BE144" i="3"/>
  <c r="BI143" i="3"/>
  <c r="F41" i="3" s="1"/>
  <c r="BD98" i="1" s="1"/>
  <c r="BH143" i="3"/>
  <c r="BG143" i="3"/>
  <c r="BF143" i="3"/>
  <c r="T143" i="3"/>
  <c r="R143" i="3"/>
  <c r="P143" i="3"/>
  <c r="BK143" i="3"/>
  <c r="J143" i="3"/>
  <c r="BE143" i="3"/>
  <c r="J37" i="3" s="1"/>
  <c r="AV98" i="1" s="1"/>
  <c r="BI140" i="3"/>
  <c r="BH140" i="3"/>
  <c r="F40" i="3" s="1"/>
  <c r="BC98" i="1" s="1"/>
  <c r="BG140" i="3"/>
  <c r="BF140" i="3"/>
  <c r="F38" i="3" s="1"/>
  <c r="BA98" i="1" s="1"/>
  <c r="T140" i="3"/>
  <c r="T139" i="3" s="1"/>
  <c r="T138" i="3" s="1"/>
  <c r="T137" i="3" s="1"/>
  <c r="R140" i="3"/>
  <c r="R139" i="3"/>
  <c r="P140" i="3"/>
  <c r="P139" i="3"/>
  <c r="BK140" i="3"/>
  <c r="J140" i="3"/>
  <c r="BE140" i="3"/>
  <c r="J134" i="3"/>
  <c r="J133" i="3"/>
  <c r="F133" i="3"/>
  <c r="F131" i="3"/>
  <c r="E129" i="3"/>
  <c r="J96" i="3"/>
  <c r="J95" i="3"/>
  <c r="F95" i="3"/>
  <c r="F93" i="3"/>
  <c r="E91" i="3"/>
  <c r="J22" i="3"/>
  <c r="E22" i="3"/>
  <c r="F96" i="3" s="1"/>
  <c r="F134" i="3"/>
  <c r="J21" i="3"/>
  <c r="J16" i="3"/>
  <c r="J93" i="3" s="1"/>
  <c r="J131" i="3"/>
  <c r="E7" i="3"/>
  <c r="E123" i="3"/>
  <c r="E85" i="3"/>
  <c r="J39" i="2"/>
  <c r="J38" i="2"/>
  <c r="AY97" i="1"/>
  <c r="J37" i="2"/>
  <c r="AX97" i="1" s="1"/>
  <c r="BI392" i="2"/>
  <c r="BH392" i="2"/>
  <c r="BG392" i="2"/>
  <c r="BF392" i="2"/>
  <c r="T392" i="2"/>
  <c r="R392" i="2"/>
  <c r="P392" i="2"/>
  <c r="P379" i="2" s="1"/>
  <c r="BK392" i="2"/>
  <c r="J392" i="2"/>
  <c r="BE392" i="2"/>
  <c r="BI391" i="2"/>
  <c r="BH391" i="2"/>
  <c r="BG391" i="2"/>
  <c r="BF391" i="2"/>
  <c r="T391" i="2"/>
  <c r="T379" i="2" s="1"/>
  <c r="R391" i="2"/>
  <c r="P391" i="2"/>
  <c r="BK391" i="2"/>
  <c r="J391" i="2"/>
  <c r="BE391" i="2" s="1"/>
  <c r="BI380" i="2"/>
  <c r="BH380" i="2"/>
  <c r="BG380" i="2"/>
  <c r="BF380" i="2"/>
  <c r="T380" i="2"/>
  <c r="R380" i="2"/>
  <c r="R379" i="2" s="1"/>
  <c r="P380" i="2"/>
  <c r="BK380" i="2"/>
  <c r="BK379" i="2" s="1"/>
  <c r="J379" i="2" s="1"/>
  <c r="J108" i="2" s="1"/>
  <c r="J380" i="2"/>
  <c r="BE380" i="2"/>
  <c r="BI378" i="2"/>
  <c r="BH378" i="2"/>
  <c r="BG378" i="2"/>
  <c r="BF378" i="2"/>
  <c r="T378" i="2"/>
  <c r="R378" i="2"/>
  <c r="P378" i="2"/>
  <c r="BK378" i="2"/>
  <c r="J378" i="2"/>
  <c r="BE378" i="2"/>
  <c r="BI377" i="2"/>
  <c r="BH377" i="2"/>
  <c r="BG377" i="2"/>
  <c r="BF377" i="2"/>
  <c r="T377" i="2"/>
  <c r="R377" i="2"/>
  <c r="P377" i="2"/>
  <c r="BK377" i="2"/>
  <c r="J377" i="2"/>
  <c r="BE377" i="2"/>
  <c r="BI371" i="2"/>
  <c r="BH371" i="2"/>
  <c r="BG371" i="2"/>
  <c r="BF371" i="2"/>
  <c r="T371" i="2"/>
  <c r="R371" i="2"/>
  <c r="P371" i="2"/>
  <c r="BK371" i="2"/>
  <c r="J371" i="2"/>
  <c r="BE371" i="2"/>
  <c r="BI368" i="2"/>
  <c r="BH368" i="2"/>
  <c r="BG368" i="2"/>
  <c r="BF368" i="2"/>
  <c r="T368" i="2"/>
  <c r="R368" i="2"/>
  <c r="P368" i="2"/>
  <c r="BK368" i="2"/>
  <c r="J368" i="2"/>
  <c r="BE368" i="2"/>
  <c r="BI361" i="2"/>
  <c r="BH361" i="2"/>
  <c r="BG361" i="2"/>
  <c r="BF361" i="2"/>
  <c r="T361" i="2"/>
  <c r="R361" i="2"/>
  <c r="P361" i="2"/>
  <c r="BK361" i="2"/>
  <c r="J361" i="2"/>
  <c r="BE361" i="2"/>
  <c r="BI358" i="2"/>
  <c r="BH358" i="2"/>
  <c r="BG358" i="2"/>
  <c r="BF358" i="2"/>
  <c r="T358" i="2"/>
  <c r="T350" i="2" s="1"/>
  <c r="R358" i="2"/>
  <c r="P358" i="2"/>
  <c r="BK358" i="2"/>
  <c r="J358" i="2"/>
  <c r="BE358" i="2"/>
  <c r="BI351" i="2"/>
  <c r="BH351" i="2"/>
  <c r="BG351" i="2"/>
  <c r="BF351" i="2"/>
  <c r="T351" i="2"/>
  <c r="R351" i="2"/>
  <c r="R350" i="2" s="1"/>
  <c r="R349" i="2" s="1"/>
  <c r="P351" i="2"/>
  <c r="P350" i="2"/>
  <c r="BK351" i="2"/>
  <c r="BK350" i="2" s="1"/>
  <c r="J351" i="2"/>
  <c r="BE351" i="2" s="1"/>
  <c r="BI348" i="2"/>
  <c r="BH348" i="2"/>
  <c r="BG348" i="2"/>
  <c r="BF348" i="2"/>
  <c r="T348" i="2"/>
  <c r="T347" i="2"/>
  <c r="R348" i="2"/>
  <c r="R347" i="2"/>
  <c r="P348" i="2"/>
  <c r="P347" i="2"/>
  <c r="BK348" i="2"/>
  <c r="BK347" i="2"/>
  <c r="J347" i="2"/>
  <c r="J105" i="2" s="1"/>
  <c r="J348" i="2"/>
  <c r="BE348" i="2" s="1"/>
  <c r="BI345" i="2"/>
  <c r="BH345" i="2"/>
  <c r="BG345" i="2"/>
  <c r="BF345" i="2"/>
  <c r="T345" i="2"/>
  <c r="R345" i="2"/>
  <c r="P345" i="2"/>
  <c r="BK345" i="2"/>
  <c r="J345" i="2"/>
  <c r="BE345" i="2"/>
  <c r="BI340" i="2"/>
  <c r="BH340" i="2"/>
  <c r="BG340" i="2"/>
  <c r="BF340" i="2"/>
  <c r="T340" i="2"/>
  <c r="R340" i="2"/>
  <c r="P340" i="2"/>
  <c r="BK340" i="2"/>
  <c r="J340" i="2"/>
  <c r="BE340" i="2"/>
  <c r="BI337" i="2"/>
  <c r="BH337" i="2"/>
  <c r="BG337" i="2"/>
  <c r="BF337" i="2"/>
  <c r="T337" i="2"/>
  <c r="R337" i="2"/>
  <c r="P337" i="2"/>
  <c r="BK337" i="2"/>
  <c r="J337" i="2"/>
  <c r="BE337" i="2"/>
  <c r="BI336" i="2"/>
  <c r="BH336" i="2"/>
  <c r="BG336" i="2"/>
  <c r="BF336" i="2"/>
  <c r="T336" i="2"/>
  <c r="R336" i="2"/>
  <c r="P336" i="2"/>
  <c r="BK336" i="2"/>
  <c r="J336" i="2"/>
  <c r="BE336" i="2"/>
  <c r="BI333" i="2"/>
  <c r="BH333" i="2"/>
  <c r="BG333" i="2"/>
  <c r="BF333" i="2"/>
  <c r="T333" i="2"/>
  <c r="R333" i="2"/>
  <c r="P333" i="2"/>
  <c r="BK333" i="2"/>
  <c r="J333" i="2"/>
  <c r="BE333" i="2"/>
  <c r="BI330" i="2"/>
  <c r="BH330" i="2"/>
  <c r="BG330" i="2"/>
  <c r="BF330" i="2"/>
  <c r="T330" i="2"/>
  <c r="R330" i="2"/>
  <c r="P330" i="2"/>
  <c r="BK330" i="2"/>
  <c r="J330" i="2"/>
  <c r="BE330" i="2"/>
  <c r="BI327" i="2"/>
  <c r="BH327" i="2"/>
  <c r="BG327" i="2"/>
  <c r="BF327" i="2"/>
  <c r="T327" i="2"/>
  <c r="R327" i="2"/>
  <c r="P327" i="2"/>
  <c r="BK327" i="2"/>
  <c r="J327" i="2"/>
  <c r="BE327" i="2"/>
  <c r="BI324" i="2"/>
  <c r="BH324" i="2"/>
  <c r="BG324" i="2"/>
  <c r="BF324" i="2"/>
  <c r="T324" i="2"/>
  <c r="R324" i="2"/>
  <c r="P324" i="2"/>
  <c r="BK324" i="2"/>
  <c r="J324" i="2"/>
  <c r="BE324" i="2"/>
  <c r="BI317" i="2"/>
  <c r="BH317" i="2"/>
  <c r="BG317" i="2"/>
  <c r="BF317" i="2"/>
  <c r="T317" i="2"/>
  <c r="R317" i="2"/>
  <c r="P317" i="2"/>
  <c r="BK317" i="2"/>
  <c r="J317" i="2"/>
  <c r="BE317" i="2"/>
  <c r="BI316" i="2"/>
  <c r="BH316" i="2"/>
  <c r="BG316" i="2"/>
  <c r="BF316" i="2"/>
  <c r="T316" i="2"/>
  <c r="R316" i="2"/>
  <c r="P316" i="2"/>
  <c r="P307" i="2" s="1"/>
  <c r="BK316" i="2"/>
  <c r="J316" i="2"/>
  <c r="BE316" i="2"/>
  <c r="BI312" i="2"/>
  <c r="BH312" i="2"/>
  <c r="BG312" i="2"/>
  <c r="BF312" i="2"/>
  <c r="T312" i="2"/>
  <c r="T307" i="2" s="1"/>
  <c r="R312" i="2"/>
  <c r="P312" i="2"/>
  <c r="BK312" i="2"/>
  <c r="J312" i="2"/>
  <c r="BE312" i="2"/>
  <c r="BI308" i="2"/>
  <c r="BH308" i="2"/>
  <c r="BG308" i="2"/>
  <c r="BF308" i="2"/>
  <c r="T308" i="2"/>
  <c r="R308" i="2"/>
  <c r="R307" i="2"/>
  <c r="P308" i="2"/>
  <c r="BK308" i="2"/>
  <c r="BK307" i="2"/>
  <c r="J307" i="2" s="1"/>
  <c r="J104" i="2" s="1"/>
  <c r="J308" i="2"/>
  <c r="BE308" i="2" s="1"/>
  <c r="BI306" i="2"/>
  <c r="BH306" i="2"/>
  <c r="BG306" i="2"/>
  <c r="BF306" i="2"/>
  <c r="T306" i="2"/>
  <c r="R306" i="2"/>
  <c r="P306" i="2"/>
  <c r="BK306" i="2"/>
  <c r="J306" i="2"/>
  <c r="BE306" i="2"/>
  <c r="BI305" i="2"/>
  <c r="BH305" i="2"/>
  <c r="BG305" i="2"/>
  <c r="BF305" i="2"/>
  <c r="T305" i="2"/>
  <c r="R305" i="2"/>
  <c r="P305" i="2"/>
  <c r="BK305" i="2"/>
  <c r="J305" i="2"/>
  <c r="BE305" i="2"/>
  <c r="BI304" i="2"/>
  <c r="BH304" i="2"/>
  <c r="BG304" i="2"/>
  <c r="BF304" i="2"/>
  <c r="T304" i="2"/>
  <c r="R304" i="2"/>
  <c r="P304" i="2"/>
  <c r="BK304" i="2"/>
  <c r="J304" i="2"/>
  <c r="BE304" i="2"/>
  <c r="BI301" i="2"/>
  <c r="BH301" i="2"/>
  <c r="BG301" i="2"/>
  <c r="BF301" i="2"/>
  <c r="T301" i="2"/>
  <c r="R301" i="2"/>
  <c r="P301" i="2"/>
  <c r="BK301" i="2"/>
  <c r="J301" i="2"/>
  <c r="BE301" i="2"/>
  <c r="BI300" i="2"/>
  <c r="BH300" i="2"/>
  <c r="BG300" i="2"/>
  <c r="BF300" i="2"/>
  <c r="T300" i="2"/>
  <c r="R300" i="2"/>
  <c r="P300" i="2"/>
  <c r="BK300" i="2"/>
  <c r="J300" i="2"/>
  <c r="BE300" i="2"/>
  <c r="BI296" i="2"/>
  <c r="BH296" i="2"/>
  <c r="BG296" i="2"/>
  <c r="BF296" i="2"/>
  <c r="T296" i="2"/>
  <c r="R296" i="2"/>
  <c r="P296" i="2"/>
  <c r="BK296" i="2"/>
  <c r="J296" i="2"/>
  <c r="BE296" i="2"/>
  <c r="BI295" i="2"/>
  <c r="BH295" i="2"/>
  <c r="BG295" i="2"/>
  <c r="BF295" i="2"/>
  <c r="T295" i="2"/>
  <c r="R295" i="2"/>
  <c r="P295" i="2"/>
  <c r="BK295" i="2"/>
  <c r="J295" i="2"/>
  <c r="BE295" i="2"/>
  <c r="BI294" i="2"/>
  <c r="BH294" i="2"/>
  <c r="BG294" i="2"/>
  <c r="BF294" i="2"/>
  <c r="T294" i="2"/>
  <c r="R294" i="2"/>
  <c r="P294" i="2"/>
  <c r="BK294" i="2"/>
  <c r="J294" i="2"/>
  <c r="BE294" i="2"/>
  <c r="BI292" i="2"/>
  <c r="BH292" i="2"/>
  <c r="BG292" i="2"/>
  <c r="BF292" i="2"/>
  <c r="T292" i="2"/>
  <c r="R292" i="2"/>
  <c r="R283" i="2" s="1"/>
  <c r="P292" i="2"/>
  <c r="BK292" i="2"/>
  <c r="J292" i="2"/>
  <c r="BE292" i="2"/>
  <c r="BI288" i="2"/>
  <c r="BH288" i="2"/>
  <c r="BG288" i="2"/>
  <c r="BF288" i="2"/>
  <c r="T288" i="2"/>
  <c r="R288" i="2"/>
  <c r="P288" i="2"/>
  <c r="BK288" i="2"/>
  <c r="BK283" i="2" s="1"/>
  <c r="J283" i="2" s="1"/>
  <c r="J103" i="2" s="1"/>
  <c r="J288" i="2"/>
  <c r="BE288" i="2"/>
  <c r="BI284" i="2"/>
  <c r="BH284" i="2"/>
  <c r="BG284" i="2"/>
  <c r="BF284" i="2"/>
  <c r="T284" i="2"/>
  <c r="T283" i="2"/>
  <c r="R284" i="2"/>
  <c r="P284" i="2"/>
  <c r="P283" i="2"/>
  <c r="BK284" i="2"/>
  <c r="J284" i="2"/>
  <c r="BE284" i="2"/>
  <c r="BI277" i="2"/>
  <c r="BH277" i="2"/>
  <c r="BG277" i="2"/>
  <c r="BF277" i="2"/>
  <c r="T277" i="2"/>
  <c r="R277" i="2"/>
  <c r="P277" i="2"/>
  <c r="BK277" i="2"/>
  <c r="J277" i="2"/>
  <c r="BE277" i="2"/>
  <c r="BI266" i="2"/>
  <c r="BH266" i="2"/>
  <c r="BG266" i="2"/>
  <c r="BF266" i="2"/>
  <c r="T266" i="2"/>
  <c r="R266" i="2"/>
  <c r="P266" i="2"/>
  <c r="BK266" i="2"/>
  <c r="J266" i="2"/>
  <c r="BE266" i="2" s="1"/>
  <c r="BI260" i="2"/>
  <c r="BH260" i="2"/>
  <c r="BG260" i="2"/>
  <c r="BF260" i="2"/>
  <c r="T260" i="2"/>
  <c r="R260" i="2"/>
  <c r="P260" i="2"/>
  <c r="P249" i="2" s="1"/>
  <c r="BK260" i="2"/>
  <c r="J260" i="2"/>
  <c r="BE260" i="2"/>
  <c r="BI256" i="2"/>
  <c r="F39" i="2" s="1"/>
  <c r="BD97" i="1" s="1"/>
  <c r="BH256" i="2"/>
  <c r="BG256" i="2"/>
  <c r="BF256" i="2"/>
  <c r="T256" i="2"/>
  <c r="T249" i="2" s="1"/>
  <c r="R256" i="2"/>
  <c r="P256" i="2"/>
  <c r="BK256" i="2"/>
  <c r="J256" i="2"/>
  <c r="BE256" i="2" s="1"/>
  <c r="BI250" i="2"/>
  <c r="BH250" i="2"/>
  <c r="BG250" i="2"/>
  <c r="BF250" i="2"/>
  <c r="T250" i="2"/>
  <c r="R250" i="2"/>
  <c r="R249" i="2" s="1"/>
  <c r="R131" i="2" s="1"/>
  <c r="P250" i="2"/>
  <c r="BK250" i="2"/>
  <c r="BK249" i="2" s="1"/>
  <c r="J249" i="2" s="1"/>
  <c r="J102" i="2" s="1"/>
  <c r="J250" i="2"/>
  <c r="BE250" i="2"/>
  <c r="BI243" i="2"/>
  <c r="BH243" i="2"/>
  <c r="BG243" i="2"/>
  <c r="BF243" i="2"/>
  <c r="T243" i="2"/>
  <c r="R243" i="2"/>
  <c r="P243" i="2"/>
  <c r="BK243" i="2"/>
  <c r="J243" i="2"/>
  <c r="BE243" i="2"/>
  <c r="BI239" i="2"/>
  <c r="BH239" i="2"/>
  <c r="BG239" i="2"/>
  <c r="BF239" i="2"/>
  <c r="T239" i="2"/>
  <c r="R239" i="2"/>
  <c r="P239" i="2"/>
  <c r="BK239" i="2"/>
  <c r="J239" i="2"/>
  <c r="BE239" i="2"/>
  <c r="BI233" i="2"/>
  <c r="BH233" i="2"/>
  <c r="BG233" i="2"/>
  <c r="BF233" i="2"/>
  <c r="T233" i="2"/>
  <c r="R233" i="2"/>
  <c r="P233" i="2"/>
  <c r="BK233" i="2"/>
  <c r="J233" i="2"/>
  <c r="BE233" i="2"/>
  <c r="BI227" i="2"/>
  <c r="BH227" i="2"/>
  <c r="BG227" i="2"/>
  <c r="BF227" i="2"/>
  <c r="T227" i="2"/>
  <c r="R227" i="2"/>
  <c r="P227" i="2"/>
  <c r="BK227" i="2"/>
  <c r="J227" i="2"/>
  <c r="BE227" i="2"/>
  <c r="BI222" i="2"/>
  <c r="BH222" i="2"/>
  <c r="BG222" i="2"/>
  <c r="BF222" i="2"/>
  <c r="T222" i="2"/>
  <c r="R222" i="2"/>
  <c r="P222" i="2"/>
  <c r="BK222" i="2"/>
  <c r="J222" i="2"/>
  <c r="BE222" i="2"/>
  <c r="BI216" i="2"/>
  <c r="BH216" i="2"/>
  <c r="BG216" i="2"/>
  <c r="BF216" i="2"/>
  <c r="T216" i="2"/>
  <c r="R216" i="2"/>
  <c r="P216" i="2"/>
  <c r="BK216" i="2"/>
  <c r="J216" i="2"/>
  <c r="BE216" i="2"/>
  <c r="BI212" i="2"/>
  <c r="BH212" i="2"/>
  <c r="BG212" i="2"/>
  <c r="BF212" i="2"/>
  <c r="T212" i="2"/>
  <c r="R212" i="2"/>
  <c r="P212" i="2"/>
  <c r="P204" i="2" s="1"/>
  <c r="P131" i="2" s="1"/>
  <c r="BK212" i="2"/>
  <c r="J212" i="2"/>
  <c r="BE212" i="2"/>
  <c r="BI208" i="2"/>
  <c r="BH208" i="2"/>
  <c r="BG208" i="2"/>
  <c r="BF208" i="2"/>
  <c r="T208" i="2"/>
  <c r="T204" i="2" s="1"/>
  <c r="T131" i="2" s="1"/>
  <c r="R208" i="2"/>
  <c r="P208" i="2"/>
  <c r="BK208" i="2"/>
  <c r="J208" i="2"/>
  <c r="BE208" i="2"/>
  <c r="BI205" i="2"/>
  <c r="BH205" i="2"/>
  <c r="BG205" i="2"/>
  <c r="BF205" i="2"/>
  <c r="T205" i="2"/>
  <c r="R205" i="2"/>
  <c r="R204" i="2"/>
  <c r="P205" i="2"/>
  <c r="BK205" i="2"/>
  <c r="BK204" i="2"/>
  <c r="J204" i="2" s="1"/>
  <c r="J101" i="2" s="1"/>
  <c r="J205" i="2"/>
  <c r="BE205" i="2" s="1"/>
  <c r="BI201" i="2"/>
  <c r="BH201" i="2"/>
  <c r="BG201" i="2"/>
  <c r="BF201" i="2"/>
  <c r="T201" i="2"/>
  <c r="R201" i="2"/>
  <c r="P201" i="2"/>
  <c r="BK201" i="2"/>
  <c r="J201" i="2"/>
  <c r="BE201" i="2"/>
  <c r="BI192" i="2"/>
  <c r="BH192" i="2"/>
  <c r="BG192" i="2"/>
  <c r="BF192" i="2"/>
  <c r="T192" i="2"/>
  <c r="R192" i="2"/>
  <c r="P192" i="2"/>
  <c r="BK192" i="2"/>
  <c r="J192" i="2"/>
  <c r="BE192" i="2"/>
  <c r="BI186" i="2"/>
  <c r="BH186" i="2"/>
  <c r="BG186" i="2"/>
  <c r="BF186" i="2"/>
  <c r="T186" i="2"/>
  <c r="R186" i="2"/>
  <c r="P186" i="2"/>
  <c r="BK186" i="2"/>
  <c r="J186" i="2"/>
  <c r="BE186" i="2"/>
  <c r="BI180" i="2"/>
  <c r="BH180" i="2"/>
  <c r="BG180" i="2"/>
  <c r="BF180" i="2"/>
  <c r="T180" i="2"/>
  <c r="R180" i="2"/>
  <c r="P180" i="2"/>
  <c r="BK180" i="2"/>
  <c r="J180" i="2"/>
  <c r="BE180" i="2"/>
  <c r="BI177" i="2"/>
  <c r="BH177" i="2"/>
  <c r="BG177" i="2"/>
  <c r="BF177" i="2"/>
  <c r="T177" i="2"/>
  <c r="R177" i="2"/>
  <c r="P177" i="2"/>
  <c r="BK177" i="2"/>
  <c r="J177" i="2"/>
  <c r="BE177" i="2"/>
  <c r="BI174" i="2"/>
  <c r="BH174" i="2"/>
  <c r="BG174" i="2"/>
  <c r="BF174" i="2"/>
  <c r="T174" i="2"/>
  <c r="R174" i="2"/>
  <c r="P174" i="2"/>
  <c r="BK174" i="2"/>
  <c r="J174" i="2"/>
  <c r="BE174" i="2"/>
  <c r="BI171" i="2"/>
  <c r="BH171" i="2"/>
  <c r="BG171" i="2"/>
  <c r="BF171" i="2"/>
  <c r="T171" i="2"/>
  <c r="R171" i="2"/>
  <c r="P171" i="2"/>
  <c r="BK171" i="2"/>
  <c r="J171" i="2"/>
  <c r="BE171" i="2"/>
  <c r="BI166" i="2"/>
  <c r="BH166" i="2"/>
  <c r="BG166" i="2"/>
  <c r="BF166" i="2"/>
  <c r="T166" i="2"/>
  <c r="R166" i="2"/>
  <c r="P166" i="2"/>
  <c r="BK166" i="2"/>
  <c r="J166" i="2"/>
  <c r="BE166" i="2"/>
  <c r="BI161" i="2"/>
  <c r="BH161" i="2"/>
  <c r="BG161" i="2"/>
  <c r="BF161" i="2"/>
  <c r="T161" i="2"/>
  <c r="R161" i="2"/>
  <c r="P161" i="2"/>
  <c r="BK161" i="2"/>
  <c r="J161" i="2"/>
  <c r="BE161" i="2"/>
  <c r="BI158" i="2"/>
  <c r="BH158" i="2"/>
  <c r="BG158" i="2"/>
  <c r="BF158" i="2"/>
  <c r="T158" i="2"/>
  <c r="R158" i="2"/>
  <c r="P158" i="2"/>
  <c r="BK158" i="2"/>
  <c r="J158" i="2"/>
  <c r="BE158" i="2"/>
  <c r="BI153" i="2"/>
  <c r="BH153" i="2"/>
  <c r="BG153" i="2"/>
  <c r="BF153" i="2"/>
  <c r="T153" i="2"/>
  <c r="R153" i="2"/>
  <c r="P153" i="2"/>
  <c r="BK153" i="2"/>
  <c r="J153" i="2"/>
  <c r="BE153" i="2"/>
  <c r="BI150" i="2"/>
  <c r="BH150" i="2"/>
  <c r="BG150" i="2"/>
  <c r="BF150" i="2"/>
  <c r="T150" i="2"/>
  <c r="R150" i="2"/>
  <c r="P150" i="2"/>
  <c r="BK150" i="2"/>
  <c r="J150" i="2"/>
  <c r="BE150" i="2"/>
  <c r="BI147" i="2"/>
  <c r="BH147" i="2"/>
  <c r="BG147" i="2"/>
  <c r="BF147" i="2"/>
  <c r="T147" i="2"/>
  <c r="R147" i="2"/>
  <c r="P147" i="2"/>
  <c r="BK147" i="2"/>
  <c r="J147" i="2"/>
  <c r="BE147" i="2"/>
  <c r="BI144" i="2"/>
  <c r="BH144" i="2"/>
  <c r="BG144" i="2"/>
  <c r="BF144" i="2"/>
  <c r="T144" i="2"/>
  <c r="R144" i="2"/>
  <c r="P144" i="2"/>
  <c r="BK144" i="2"/>
  <c r="J144" i="2"/>
  <c r="BE144" i="2"/>
  <c r="BI141" i="2"/>
  <c r="BH141" i="2"/>
  <c r="BG141" i="2"/>
  <c r="BF141" i="2"/>
  <c r="T141" i="2"/>
  <c r="R141" i="2"/>
  <c r="P141" i="2"/>
  <c r="BK141" i="2"/>
  <c r="J141" i="2"/>
  <c r="BE141" i="2"/>
  <c r="BI138" i="2"/>
  <c r="BH138" i="2"/>
  <c r="BG138" i="2"/>
  <c r="BF138" i="2"/>
  <c r="T138" i="2"/>
  <c r="R138" i="2"/>
  <c r="P138" i="2"/>
  <c r="BK138" i="2"/>
  <c r="J138" i="2"/>
  <c r="BE138" i="2"/>
  <c r="BI135" i="2"/>
  <c r="BH135" i="2"/>
  <c r="BG135" i="2"/>
  <c r="BF135" i="2"/>
  <c r="T135" i="2"/>
  <c r="R135" i="2"/>
  <c r="P135" i="2"/>
  <c r="BK135" i="2"/>
  <c r="J135" i="2"/>
  <c r="BE135" i="2"/>
  <c r="BI133" i="2"/>
  <c r="BH133" i="2"/>
  <c r="F38" i="2" s="1"/>
  <c r="BC97" i="1" s="1"/>
  <c r="BG133" i="2"/>
  <c r="F37" i="2"/>
  <c r="BB97" i="1" s="1"/>
  <c r="BF133" i="2"/>
  <c r="F36" i="2"/>
  <c r="BA97" i="1" s="1"/>
  <c r="BA96" i="1" s="1"/>
  <c r="T133" i="2"/>
  <c r="T132" i="2"/>
  <c r="R133" i="2"/>
  <c r="R132" i="2"/>
  <c r="P133" i="2"/>
  <c r="P132" i="2"/>
  <c r="BK133" i="2"/>
  <c r="BK132" i="2"/>
  <c r="J132" i="2"/>
  <c r="J100" i="2" s="1"/>
  <c r="J133" i="2"/>
  <c r="BE133" i="2" s="1"/>
  <c r="J127" i="2"/>
  <c r="J126" i="2"/>
  <c r="F126" i="2"/>
  <c r="F124" i="2"/>
  <c r="E122" i="2"/>
  <c r="J94" i="2"/>
  <c r="J93" i="2"/>
  <c r="F93" i="2"/>
  <c r="F91" i="2"/>
  <c r="E89" i="2"/>
  <c r="J20" i="2"/>
  <c r="E20" i="2"/>
  <c r="F127" i="2" s="1"/>
  <c r="J19" i="2"/>
  <c r="J14" i="2"/>
  <c r="J124" i="2" s="1"/>
  <c r="J91" i="2"/>
  <c r="E7" i="2"/>
  <c r="E85" i="2" s="1"/>
  <c r="AS131" i="1"/>
  <c r="AS106" i="1"/>
  <c r="AS105" i="1"/>
  <c r="AS96" i="1"/>
  <c r="AS95" i="1" s="1"/>
  <c r="AT139" i="1"/>
  <c r="AT137" i="1"/>
  <c r="AT132" i="1"/>
  <c r="AT127" i="1"/>
  <c r="AT126" i="1"/>
  <c r="AT123" i="1"/>
  <c r="L90" i="1"/>
  <c r="AM90" i="1"/>
  <c r="AM89" i="1"/>
  <c r="L89" i="1"/>
  <c r="AM87" i="1"/>
  <c r="L87" i="1"/>
  <c r="L85" i="1"/>
  <c r="L84" i="1"/>
  <c r="D37" i="48" l="1"/>
  <c r="G37" i="48" s="1"/>
  <c r="G39" i="48"/>
  <c r="C7" i="47" s="1"/>
  <c r="C8" i="47" s="1"/>
  <c r="C18" i="47" s="1"/>
  <c r="D38" i="45"/>
  <c r="G38" i="45" s="1"/>
  <c r="G40" i="45"/>
  <c r="C7" i="44" s="1"/>
  <c r="C8" i="44" s="1"/>
  <c r="C18" i="44" s="1"/>
  <c r="R130" i="2"/>
  <c r="BK349" i="2"/>
  <c r="J349" i="2" s="1"/>
  <c r="J106" i="2" s="1"/>
  <c r="J350" i="2"/>
  <c r="J107" i="2" s="1"/>
  <c r="J131" i="5"/>
  <c r="J102" i="5" s="1"/>
  <c r="BK130" i="5"/>
  <c r="BC96" i="1"/>
  <c r="J35" i="2"/>
  <c r="AV97" i="1" s="1"/>
  <c r="AT98" i="1"/>
  <c r="J135" i="21"/>
  <c r="J102" i="21" s="1"/>
  <c r="BA95" i="1"/>
  <c r="AW96" i="1"/>
  <c r="F35" i="2"/>
  <c r="AZ97" i="1" s="1"/>
  <c r="AZ96" i="1" s="1"/>
  <c r="T349" i="2"/>
  <c r="T130" i="2" s="1"/>
  <c r="R138" i="3"/>
  <c r="R137" i="3" s="1"/>
  <c r="E115" i="5"/>
  <c r="E85" i="5"/>
  <c r="E112" i="7"/>
  <c r="E85" i="7"/>
  <c r="J127" i="8"/>
  <c r="J101" i="8" s="1"/>
  <c r="BK126" i="8"/>
  <c r="J126" i="8" s="1"/>
  <c r="J135" i="16"/>
  <c r="J102" i="16" s="1"/>
  <c r="J128" i="4"/>
  <c r="J102" i="4" s="1"/>
  <c r="BK127" i="4"/>
  <c r="J134" i="10"/>
  <c r="J101" i="10" s="1"/>
  <c r="BK133" i="10"/>
  <c r="J133" i="10" s="1"/>
  <c r="J134" i="11"/>
  <c r="J101" i="11" s="1"/>
  <c r="BK133" i="11"/>
  <c r="J133" i="11" s="1"/>
  <c r="J37" i="15"/>
  <c r="AV112" i="1" s="1"/>
  <c r="AT112" i="1" s="1"/>
  <c r="F37" i="15"/>
  <c r="AZ112" i="1" s="1"/>
  <c r="J93" i="23"/>
  <c r="J128" i="23"/>
  <c r="J385" i="25"/>
  <c r="J106" i="25" s="1"/>
  <c r="BK134" i="25"/>
  <c r="BK131" i="2"/>
  <c r="P349" i="2"/>
  <c r="P130" i="2" s="1"/>
  <c r="AU97" i="1" s="1"/>
  <c r="P138" i="3"/>
  <c r="P137" i="3" s="1"/>
  <c r="AU98" i="1" s="1"/>
  <c r="BK619" i="3"/>
  <c r="J619" i="3" s="1"/>
  <c r="J108" i="3" s="1"/>
  <c r="E112" i="4"/>
  <c r="E85" i="4"/>
  <c r="R133" i="6"/>
  <c r="R132" i="6" s="1"/>
  <c r="J37" i="9"/>
  <c r="AV104" i="1" s="1"/>
  <c r="AT104" i="1" s="1"/>
  <c r="F37" i="9"/>
  <c r="AZ104" i="1" s="1"/>
  <c r="J37" i="10"/>
  <c r="AV107" i="1" s="1"/>
  <c r="AT107" i="1" s="1"/>
  <c r="F37" i="10"/>
  <c r="AZ107" i="1" s="1"/>
  <c r="T135" i="10"/>
  <c r="P274" i="13"/>
  <c r="R135" i="14"/>
  <c r="R134" i="14" s="1"/>
  <c r="T246" i="15"/>
  <c r="P279" i="16"/>
  <c r="BK279" i="16"/>
  <c r="J279" i="16" s="1"/>
  <c r="J105" i="16" s="1"/>
  <c r="J37" i="21"/>
  <c r="AV118" i="1" s="1"/>
  <c r="P134" i="21"/>
  <c r="P133" i="21" s="1"/>
  <c r="AU118" i="1" s="1"/>
  <c r="AS94" i="1"/>
  <c r="E118" i="2"/>
  <c r="J36" i="2"/>
  <c r="AW97" i="1" s="1"/>
  <c r="BK139" i="3"/>
  <c r="BK658" i="3"/>
  <c r="F37" i="5"/>
  <c r="AZ100" i="1" s="1"/>
  <c r="F41" i="5"/>
  <c r="BD100" i="1" s="1"/>
  <c r="BD96" i="1" s="1"/>
  <c r="BD95" i="1" s="1"/>
  <c r="T184" i="5"/>
  <c r="T130" i="5" s="1"/>
  <c r="T129" i="5" s="1"/>
  <c r="T134" i="6"/>
  <c r="T169" i="6"/>
  <c r="J128" i="7"/>
  <c r="J102" i="7" s="1"/>
  <c r="BK127" i="7"/>
  <c r="T276" i="10"/>
  <c r="P276" i="10"/>
  <c r="E120" i="12"/>
  <c r="E85" i="12"/>
  <c r="T136" i="12"/>
  <c r="P260" i="12"/>
  <c r="T265" i="12"/>
  <c r="P265" i="12"/>
  <c r="T294" i="12"/>
  <c r="T392" i="12"/>
  <c r="P137" i="13"/>
  <c r="T286" i="13"/>
  <c r="T136" i="13" s="1"/>
  <c r="T135" i="13" s="1"/>
  <c r="T428" i="13"/>
  <c r="J37" i="14"/>
  <c r="AV111" i="1" s="1"/>
  <c r="AT111" i="1" s="1"/>
  <c r="F37" i="14"/>
  <c r="AZ111" i="1" s="1"/>
  <c r="T136" i="14"/>
  <c r="T135" i="14" s="1"/>
  <c r="T134" i="14" s="1"/>
  <c r="T292" i="14"/>
  <c r="P292" i="14"/>
  <c r="P135" i="14" s="1"/>
  <c r="P134" i="14" s="1"/>
  <c r="AU111" i="1" s="1"/>
  <c r="T332" i="14"/>
  <c r="P135" i="15"/>
  <c r="P134" i="15" s="1"/>
  <c r="P133" i="15" s="1"/>
  <c r="AU112" i="1" s="1"/>
  <c r="T225" i="15"/>
  <c r="T134" i="15" s="1"/>
  <c r="T133" i="15" s="1"/>
  <c r="F37" i="16"/>
  <c r="AZ113" i="1" s="1"/>
  <c r="J38" i="16"/>
  <c r="AW113" i="1" s="1"/>
  <c r="R225" i="16"/>
  <c r="R135" i="20"/>
  <c r="R134" i="20" s="1"/>
  <c r="F39" i="20"/>
  <c r="BB117" i="1" s="1"/>
  <c r="J127" i="9"/>
  <c r="J101" i="9" s="1"/>
  <c r="BK126" i="9"/>
  <c r="J126" i="9" s="1"/>
  <c r="J136" i="12"/>
  <c r="J102" i="12" s="1"/>
  <c r="BK135" i="12"/>
  <c r="J37" i="13"/>
  <c r="AV110" i="1" s="1"/>
  <c r="AT110" i="1" s="1"/>
  <c r="F37" i="13"/>
  <c r="AZ110" i="1" s="1"/>
  <c r="F96" i="16"/>
  <c r="F130" i="16"/>
  <c r="J207" i="19"/>
  <c r="J103" i="19" s="1"/>
  <c r="BK134" i="19"/>
  <c r="P481" i="3"/>
  <c r="J37" i="6"/>
  <c r="AV101" i="1" s="1"/>
  <c r="AT101" i="1" s="1"/>
  <c r="BK133" i="6"/>
  <c r="F39" i="6"/>
  <c r="BB101" i="1" s="1"/>
  <c r="BB96" i="1" s="1"/>
  <c r="F41" i="6"/>
  <c r="BD101" i="1" s="1"/>
  <c r="J37" i="8"/>
  <c r="AV103" i="1" s="1"/>
  <c r="AT103" i="1" s="1"/>
  <c r="F37" i="8"/>
  <c r="AZ103" i="1" s="1"/>
  <c r="J37" i="11"/>
  <c r="AV108" i="1" s="1"/>
  <c r="AT108" i="1" s="1"/>
  <c r="F37" i="11"/>
  <c r="AZ108" i="1" s="1"/>
  <c r="T135" i="11"/>
  <c r="T134" i="11" s="1"/>
  <c r="T133" i="11" s="1"/>
  <c r="P228" i="11"/>
  <c r="F37" i="12"/>
  <c r="AZ109" i="1" s="1"/>
  <c r="J37" i="12"/>
  <c r="AV109" i="1" s="1"/>
  <c r="AT109" i="1" s="1"/>
  <c r="BK135" i="14"/>
  <c r="F39" i="14"/>
  <c r="BB111" i="1" s="1"/>
  <c r="F41" i="14"/>
  <c r="BD111" i="1" s="1"/>
  <c r="P246" i="15"/>
  <c r="R249" i="16"/>
  <c r="J38" i="17"/>
  <c r="AW114" i="1" s="1"/>
  <c r="J37" i="18"/>
  <c r="AV115" i="1" s="1"/>
  <c r="AT115" i="1" s="1"/>
  <c r="F37" i="18"/>
  <c r="AZ115" i="1" s="1"/>
  <c r="F40" i="21"/>
  <c r="BC118" i="1" s="1"/>
  <c r="T134" i="21"/>
  <c r="T133" i="21" s="1"/>
  <c r="F94" i="2"/>
  <c r="J38" i="3"/>
  <c r="AW98" i="1" s="1"/>
  <c r="P184" i="5"/>
  <c r="P130" i="5" s="1"/>
  <c r="P129" i="5" s="1"/>
  <c r="AU100" i="1" s="1"/>
  <c r="J126" i="6"/>
  <c r="P169" i="6"/>
  <c r="P133" i="6" s="1"/>
  <c r="P132" i="6" s="1"/>
  <c r="AU101" i="1" s="1"/>
  <c r="F37" i="7"/>
  <c r="AZ102" i="1" s="1"/>
  <c r="J37" i="7"/>
  <c r="AV102" i="1" s="1"/>
  <c r="AT102" i="1" s="1"/>
  <c r="P135" i="10"/>
  <c r="P228" i="10"/>
  <c r="T233" i="10"/>
  <c r="P233" i="10"/>
  <c r="P135" i="11"/>
  <c r="P134" i="11" s="1"/>
  <c r="P133" i="11" s="1"/>
  <c r="AU108" i="1" s="1"/>
  <c r="F41" i="12"/>
  <c r="BD109" i="1" s="1"/>
  <c r="BD106" i="1" s="1"/>
  <c r="P136" i="12"/>
  <c r="F39" i="12"/>
  <c r="BB109" i="1" s="1"/>
  <c r="P294" i="12"/>
  <c r="T324" i="12"/>
  <c r="P392" i="12"/>
  <c r="BK136" i="13"/>
  <c r="R136" i="13"/>
  <c r="R135" i="13" s="1"/>
  <c r="F39" i="13"/>
  <c r="BB110" i="1" s="1"/>
  <c r="BB106" i="1" s="1"/>
  <c r="F41" i="13"/>
  <c r="BD110" i="1" s="1"/>
  <c r="P286" i="13"/>
  <c r="T313" i="13"/>
  <c r="P313" i="13"/>
  <c r="P428" i="13"/>
  <c r="T266" i="14"/>
  <c r="P332" i="14"/>
  <c r="BK134" i="15"/>
  <c r="F39" i="15"/>
  <c r="BB112" i="1" s="1"/>
  <c r="F41" i="15"/>
  <c r="BD112" i="1" s="1"/>
  <c r="P225" i="15"/>
  <c r="F41" i="16"/>
  <c r="BD113" i="1" s="1"/>
  <c r="E120" i="17"/>
  <c r="E85" i="17"/>
  <c r="J136" i="17"/>
  <c r="J102" i="17" s="1"/>
  <c r="BK135" i="17"/>
  <c r="J37" i="17"/>
  <c r="AV114" i="1" s="1"/>
  <c r="AT114" i="1" s="1"/>
  <c r="J135" i="20"/>
  <c r="J101" i="20" s="1"/>
  <c r="BK134" i="20"/>
  <c r="J134" i="20" s="1"/>
  <c r="R135" i="16"/>
  <c r="F40" i="16"/>
  <c r="BC113" i="1" s="1"/>
  <c r="BC106" i="1" s="1"/>
  <c r="T225" i="16"/>
  <c r="P249" i="16"/>
  <c r="P136" i="18"/>
  <c r="P265" i="18"/>
  <c r="T270" i="18"/>
  <c r="P270" i="18"/>
  <c r="T297" i="18"/>
  <c r="P135" i="19"/>
  <c r="J37" i="20"/>
  <c r="AV117" i="1" s="1"/>
  <c r="AT117" i="1" s="1"/>
  <c r="F37" i="20"/>
  <c r="AZ117" i="1" s="1"/>
  <c r="T136" i="20"/>
  <c r="T281" i="20"/>
  <c r="P368" i="20"/>
  <c r="E119" i="21"/>
  <c r="E85" i="21"/>
  <c r="F39" i="21"/>
  <c r="BB118" i="1" s="1"/>
  <c r="R223" i="21"/>
  <c r="R134" i="21" s="1"/>
  <c r="R133" i="21" s="1"/>
  <c r="P135" i="22"/>
  <c r="P134" i="22" s="1"/>
  <c r="AU119" i="1" s="1"/>
  <c r="F39" i="25"/>
  <c r="BB122" i="1" s="1"/>
  <c r="J37" i="16"/>
  <c r="AV113" i="1" s="1"/>
  <c r="AT113" i="1" s="1"/>
  <c r="F38" i="16"/>
  <c r="BA113" i="1" s="1"/>
  <c r="P225" i="16"/>
  <c r="F37" i="17"/>
  <c r="AZ114" i="1" s="1"/>
  <c r="F41" i="17"/>
  <c r="BD114" i="1" s="1"/>
  <c r="R365" i="17"/>
  <c r="BK135" i="18"/>
  <c r="R135" i="18"/>
  <c r="R134" i="18" s="1"/>
  <c r="F39" i="18"/>
  <c r="BB115" i="1" s="1"/>
  <c r="F41" i="18"/>
  <c r="BD115" i="1" s="1"/>
  <c r="P297" i="18"/>
  <c r="T427" i="18"/>
  <c r="P427" i="18"/>
  <c r="F39" i="19"/>
  <c r="BB116" i="1" s="1"/>
  <c r="F41" i="19"/>
  <c r="BD116" i="1" s="1"/>
  <c r="T253" i="19"/>
  <c r="P281" i="20"/>
  <c r="T323" i="20"/>
  <c r="F37" i="21"/>
  <c r="AZ118" i="1" s="1"/>
  <c r="J37" i="22"/>
  <c r="AV119" i="1" s="1"/>
  <c r="AT119" i="1" s="1"/>
  <c r="F37" i="22"/>
  <c r="AZ119" i="1" s="1"/>
  <c r="T305" i="22"/>
  <c r="R136" i="23"/>
  <c r="R135" i="23" s="1"/>
  <c r="R134" i="23" s="1"/>
  <c r="J38" i="25"/>
  <c r="AW122" i="1" s="1"/>
  <c r="P135" i="16"/>
  <c r="T135" i="16"/>
  <c r="F39" i="16"/>
  <c r="BB113" i="1" s="1"/>
  <c r="T279" i="16"/>
  <c r="BK319" i="16"/>
  <c r="J319" i="16" s="1"/>
  <c r="J106" i="16" s="1"/>
  <c r="R280" i="17"/>
  <c r="R135" i="17" s="1"/>
  <c r="R134" i="17" s="1"/>
  <c r="T307" i="17"/>
  <c r="T135" i="17" s="1"/>
  <c r="T134" i="17" s="1"/>
  <c r="BK365" i="17"/>
  <c r="J365" i="17" s="1"/>
  <c r="J106" i="17" s="1"/>
  <c r="T136" i="18"/>
  <c r="T135" i="18" s="1"/>
  <c r="T134" i="18" s="1"/>
  <c r="T363" i="18"/>
  <c r="J37" i="19"/>
  <c r="AV116" i="1" s="1"/>
  <c r="AT116" i="1" s="1"/>
  <c r="F37" i="19"/>
  <c r="AZ116" i="1" s="1"/>
  <c r="T135" i="19"/>
  <c r="T134" i="19" s="1"/>
  <c r="T133" i="19" s="1"/>
  <c r="P253" i="19"/>
  <c r="P136" i="20"/>
  <c r="P135" i="20" s="1"/>
  <c r="P134" i="20" s="1"/>
  <c r="AU117" i="1" s="1"/>
  <c r="T259" i="20"/>
  <c r="P323" i="20"/>
  <c r="F40" i="23"/>
  <c r="BC120" i="1" s="1"/>
  <c r="F37" i="24"/>
  <c r="AZ121" i="1" s="1"/>
  <c r="J37" i="24"/>
  <c r="AV121" i="1" s="1"/>
  <c r="AT121" i="1" s="1"/>
  <c r="P135" i="25"/>
  <c r="P134" i="25" s="1"/>
  <c r="P133" i="25" s="1"/>
  <c r="AU122" i="1" s="1"/>
  <c r="J38" i="21"/>
  <c r="AW118" i="1" s="1"/>
  <c r="BK218" i="21"/>
  <c r="J218" i="21" s="1"/>
  <c r="J103" i="21" s="1"/>
  <c r="P223" i="21"/>
  <c r="BK262" i="21"/>
  <c r="J262" i="21" s="1"/>
  <c r="J106" i="21" s="1"/>
  <c r="BK136" i="22"/>
  <c r="T273" i="22"/>
  <c r="T135" i="22" s="1"/>
  <c r="T134" i="22" s="1"/>
  <c r="J37" i="23"/>
  <c r="AV120" i="1" s="1"/>
  <c r="AT120" i="1" s="1"/>
  <c r="F38" i="23"/>
  <c r="BA120" i="1" s="1"/>
  <c r="T265" i="23"/>
  <c r="T291" i="23"/>
  <c r="T336" i="23"/>
  <c r="T396" i="23"/>
  <c r="E119" i="24"/>
  <c r="E85" i="24"/>
  <c r="T135" i="24"/>
  <c r="P263" i="24"/>
  <c r="P320" i="24"/>
  <c r="R134" i="25"/>
  <c r="R133" i="25" s="1"/>
  <c r="BK248" i="21"/>
  <c r="J248" i="21" s="1"/>
  <c r="J105" i="21" s="1"/>
  <c r="R136" i="22"/>
  <c r="F40" i="22"/>
  <c r="BC119" i="1" s="1"/>
  <c r="P273" i="22"/>
  <c r="R305" i="22"/>
  <c r="P136" i="23"/>
  <c r="T136" i="23"/>
  <c r="T135" i="23" s="1"/>
  <c r="T134" i="23" s="1"/>
  <c r="F39" i="23"/>
  <c r="BB120" i="1" s="1"/>
  <c r="P265" i="23"/>
  <c r="P291" i="23"/>
  <c r="P336" i="23"/>
  <c r="F41" i="24"/>
  <c r="BD121" i="1" s="1"/>
  <c r="P135" i="24"/>
  <c r="F39" i="24"/>
  <c r="BB121" i="1" s="1"/>
  <c r="T209" i="24"/>
  <c r="J37" i="25"/>
  <c r="AV122" i="1" s="1"/>
  <c r="AT122" i="1" s="1"/>
  <c r="F37" i="25"/>
  <c r="AZ122" i="1" s="1"/>
  <c r="T135" i="25"/>
  <c r="F41" i="25"/>
  <c r="BD122" i="1" s="1"/>
  <c r="BK134" i="26"/>
  <c r="J134" i="26" s="1"/>
  <c r="J135" i="26"/>
  <c r="J101" i="26" s="1"/>
  <c r="BK135" i="27"/>
  <c r="J136" i="27"/>
  <c r="J102" i="27" s="1"/>
  <c r="J37" i="28"/>
  <c r="AV125" i="1" s="1"/>
  <c r="AT125" i="1" s="1"/>
  <c r="F38" i="21"/>
  <c r="BA118" i="1" s="1"/>
  <c r="F38" i="22"/>
  <c r="BA119" i="1" s="1"/>
  <c r="R252" i="22"/>
  <c r="BK305" i="22"/>
  <c r="J305" i="22" s="1"/>
  <c r="J106" i="22" s="1"/>
  <c r="R350" i="22"/>
  <c r="BK136" i="23"/>
  <c r="J135" i="24"/>
  <c r="J102" i="24" s="1"/>
  <c r="BK134" i="24"/>
  <c r="P209" i="24"/>
  <c r="T233" i="24"/>
  <c r="T277" i="25"/>
  <c r="T135" i="26"/>
  <c r="T134" i="26" s="1"/>
  <c r="T135" i="27"/>
  <c r="T134" i="27" s="1"/>
  <c r="J128" i="27"/>
  <c r="J93" i="27"/>
  <c r="R135" i="28"/>
  <c r="R134" i="28" s="1"/>
  <c r="F40" i="30"/>
  <c r="BC127" i="1" s="1"/>
  <c r="F40" i="31"/>
  <c r="BC128" i="1" s="1"/>
  <c r="T133" i="32"/>
  <c r="T132" i="32" s="1"/>
  <c r="T238" i="32"/>
  <c r="F41" i="32"/>
  <c r="BD129" i="1" s="1"/>
  <c r="P238" i="32"/>
  <c r="P133" i="32" s="1"/>
  <c r="P132" i="32" s="1"/>
  <c r="AU129" i="1" s="1"/>
  <c r="F38" i="40"/>
  <c r="BA138" i="1" s="1"/>
  <c r="J38" i="40"/>
  <c r="AW138" i="1" s="1"/>
  <c r="R135" i="26"/>
  <c r="R134" i="26" s="1"/>
  <c r="J37" i="27"/>
  <c r="AV124" i="1" s="1"/>
  <c r="AT124" i="1" s="1"/>
  <c r="F40" i="28"/>
  <c r="BC125" i="1" s="1"/>
  <c r="F37" i="29"/>
  <c r="AZ126" i="1" s="1"/>
  <c r="R135" i="29"/>
  <c r="R134" i="29" s="1"/>
  <c r="J126" i="32"/>
  <c r="J93" i="32"/>
  <c r="R130" i="34"/>
  <c r="F127" i="38"/>
  <c r="F96" i="38"/>
  <c r="F40" i="26"/>
  <c r="BC123" i="1" s="1"/>
  <c r="F41" i="26"/>
  <c r="BD123" i="1" s="1"/>
  <c r="E120" i="27"/>
  <c r="F131" i="27"/>
  <c r="F96" i="27"/>
  <c r="F39" i="27"/>
  <c r="BB124" i="1" s="1"/>
  <c r="F37" i="28"/>
  <c r="AZ125" i="1" s="1"/>
  <c r="F38" i="28"/>
  <c r="BA125" i="1" s="1"/>
  <c r="F37" i="30"/>
  <c r="AZ127" i="1" s="1"/>
  <c r="R135" i="30"/>
  <c r="R134" i="30" s="1"/>
  <c r="F38" i="30"/>
  <c r="BA127" i="1" s="1"/>
  <c r="J135" i="31"/>
  <c r="J102" i="31" s="1"/>
  <c r="BK134" i="31"/>
  <c r="P133" i="33"/>
  <c r="P132" i="33" s="1"/>
  <c r="AU130" i="1" s="1"/>
  <c r="J256" i="34"/>
  <c r="J108" i="34" s="1"/>
  <c r="BK255" i="34"/>
  <c r="J255" i="34" s="1"/>
  <c r="J107" i="34" s="1"/>
  <c r="J184" i="37"/>
  <c r="J104" i="37" s="1"/>
  <c r="BK130" i="37"/>
  <c r="F38" i="25"/>
  <c r="BA122" i="1" s="1"/>
  <c r="F40" i="25"/>
  <c r="BC122" i="1" s="1"/>
  <c r="F37" i="26"/>
  <c r="AZ123" i="1" s="1"/>
  <c r="F38" i="26"/>
  <c r="BA123" i="1" s="1"/>
  <c r="F37" i="27"/>
  <c r="AZ124" i="1" s="1"/>
  <c r="J38" i="27"/>
  <c r="AW124" i="1" s="1"/>
  <c r="BK135" i="28"/>
  <c r="F41" i="30"/>
  <c r="BD127" i="1" s="1"/>
  <c r="F39" i="30"/>
  <c r="BB127" i="1" s="1"/>
  <c r="J239" i="30"/>
  <c r="J103" i="30" s="1"/>
  <c r="BK135" i="30"/>
  <c r="T134" i="31"/>
  <c r="T133" i="31" s="1"/>
  <c r="BK133" i="32"/>
  <c r="J134" i="32"/>
  <c r="J102" i="32" s="1"/>
  <c r="F38" i="32"/>
  <c r="BA129" i="1" s="1"/>
  <c r="BK134" i="33"/>
  <c r="BK132" i="34"/>
  <c r="T131" i="34"/>
  <c r="R134" i="35"/>
  <c r="R133" i="35" s="1"/>
  <c r="J128" i="36"/>
  <c r="J102" i="36" s="1"/>
  <c r="BK127" i="36"/>
  <c r="F37" i="37"/>
  <c r="AZ135" i="1" s="1"/>
  <c r="J37" i="37"/>
  <c r="AV135" i="1" s="1"/>
  <c r="F39" i="37"/>
  <c r="BB135" i="1" s="1"/>
  <c r="J37" i="32"/>
  <c r="AV129" i="1" s="1"/>
  <c r="AT129" i="1" s="1"/>
  <c r="F40" i="33"/>
  <c r="BC130" i="1" s="1"/>
  <c r="F38" i="34"/>
  <c r="BC132" i="1" s="1"/>
  <c r="F39" i="34"/>
  <c r="BD132" i="1" s="1"/>
  <c r="T256" i="34"/>
  <c r="T255" i="34" s="1"/>
  <c r="BK134" i="35"/>
  <c r="J38" i="37"/>
  <c r="AW135" i="1" s="1"/>
  <c r="J37" i="38"/>
  <c r="AV136" i="1" s="1"/>
  <c r="AT136" i="1" s="1"/>
  <c r="F37" i="38"/>
  <c r="AZ136" i="1" s="1"/>
  <c r="F41" i="38"/>
  <c r="BD136" i="1" s="1"/>
  <c r="E112" i="39"/>
  <c r="E85" i="39"/>
  <c r="F35" i="42"/>
  <c r="BB140" i="1" s="1"/>
  <c r="F34" i="42"/>
  <c r="BA140" i="1" s="1"/>
  <c r="BK135" i="29"/>
  <c r="F37" i="31"/>
  <c r="AZ128" i="1" s="1"/>
  <c r="F38" i="31"/>
  <c r="BA128" i="1" s="1"/>
  <c r="F129" i="32"/>
  <c r="F96" i="32"/>
  <c r="F39" i="32"/>
  <c r="BB129" i="1" s="1"/>
  <c r="F37" i="33"/>
  <c r="AZ130" i="1" s="1"/>
  <c r="F38" i="33"/>
  <c r="BA130" i="1" s="1"/>
  <c r="F35" i="34"/>
  <c r="AZ132" i="1" s="1"/>
  <c r="F36" i="34"/>
  <c r="BA132" i="1" s="1"/>
  <c r="J37" i="35"/>
  <c r="AV133" i="1" s="1"/>
  <c r="F37" i="35"/>
  <c r="AZ133" i="1" s="1"/>
  <c r="T134" i="35"/>
  <c r="T133" i="35" s="1"/>
  <c r="F38" i="37"/>
  <c r="BA135" i="1" s="1"/>
  <c r="F39" i="38"/>
  <c r="BB136" i="1" s="1"/>
  <c r="F37" i="32"/>
  <c r="AZ129" i="1" s="1"/>
  <c r="J38" i="32"/>
  <c r="AW129" i="1" s="1"/>
  <c r="J127" i="35"/>
  <c r="J93" i="35"/>
  <c r="R130" i="37"/>
  <c r="R129" i="37" s="1"/>
  <c r="J128" i="39"/>
  <c r="J102" i="39" s="1"/>
  <c r="BK127" i="39"/>
  <c r="J37" i="40"/>
  <c r="AV138" i="1" s="1"/>
  <c r="AT138" i="1" s="1"/>
  <c r="F37" i="40"/>
  <c r="AZ138" i="1" s="1"/>
  <c r="P118" i="42"/>
  <c r="P117" i="42" s="1"/>
  <c r="AU140" i="1" s="1"/>
  <c r="F130" i="35"/>
  <c r="F96" i="35"/>
  <c r="F39" i="35"/>
  <c r="BB133" i="1" s="1"/>
  <c r="BB131" i="1" s="1"/>
  <c r="AX131" i="1" s="1"/>
  <c r="J37" i="36"/>
  <c r="AV134" i="1" s="1"/>
  <c r="AT134" i="1" s="1"/>
  <c r="T184" i="37"/>
  <c r="T130" i="37" s="1"/>
  <c r="T129" i="37" s="1"/>
  <c r="J124" i="38"/>
  <c r="J93" i="38"/>
  <c r="T131" i="38"/>
  <c r="T130" i="38" s="1"/>
  <c r="F40" i="39"/>
  <c r="BC137" i="1" s="1"/>
  <c r="J127" i="41"/>
  <c r="J101" i="41" s="1"/>
  <c r="BK126" i="41"/>
  <c r="J126" i="41" s="1"/>
  <c r="J38" i="35"/>
  <c r="AW133" i="1" s="1"/>
  <c r="F40" i="37"/>
  <c r="BC135" i="1" s="1"/>
  <c r="F41" i="37"/>
  <c r="BD135" i="1" s="1"/>
  <c r="P184" i="37"/>
  <c r="P130" i="37" s="1"/>
  <c r="P129" i="37" s="1"/>
  <c r="AU135" i="1" s="1"/>
  <c r="AU131" i="1" s="1"/>
  <c r="P131" i="38"/>
  <c r="P130" i="38" s="1"/>
  <c r="AU136" i="1" s="1"/>
  <c r="F38" i="38"/>
  <c r="BA136" i="1" s="1"/>
  <c r="J38" i="38"/>
  <c r="AW136" i="1" s="1"/>
  <c r="J127" i="40"/>
  <c r="J101" i="40" s="1"/>
  <c r="BK126" i="40"/>
  <c r="J126" i="40" s="1"/>
  <c r="J93" i="41"/>
  <c r="J120" i="41"/>
  <c r="J34" i="42"/>
  <c r="AW140" i="1" s="1"/>
  <c r="BK132" i="38"/>
  <c r="R132" i="38"/>
  <c r="R131" i="38" s="1"/>
  <c r="R130" i="38" s="1"/>
  <c r="F40" i="38"/>
  <c r="BC136" i="1" s="1"/>
  <c r="R151" i="38"/>
  <c r="F37" i="39"/>
  <c r="AZ137" i="1" s="1"/>
  <c r="J33" i="42"/>
  <c r="AV140" i="1" s="1"/>
  <c r="AT140" i="1" s="1"/>
  <c r="BK118" i="42"/>
  <c r="R118" i="42"/>
  <c r="R117" i="42" s="1"/>
  <c r="F37" i="42"/>
  <c r="BD140" i="1" s="1"/>
  <c r="AU96" i="1" l="1"/>
  <c r="AU95" i="1" s="1"/>
  <c r="AX106" i="1"/>
  <c r="BB105" i="1"/>
  <c r="AX105" i="1" s="1"/>
  <c r="BB95" i="1"/>
  <c r="AX96" i="1"/>
  <c r="BC105" i="1"/>
  <c r="AY105" i="1" s="1"/>
  <c r="AY106" i="1"/>
  <c r="BK126" i="39"/>
  <c r="J126" i="39" s="1"/>
  <c r="J127" i="39"/>
  <c r="J101" i="39" s="1"/>
  <c r="J132" i="34"/>
  <c r="J100" i="34" s="1"/>
  <c r="BK131" i="34"/>
  <c r="J135" i="18"/>
  <c r="J101" i="18" s="1"/>
  <c r="BK134" i="18"/>
  <c r="J134" i="18" s="1"/>
  <c r="J134" i="19"/>
  <c r="J101" i="19" s="1"/>
  <c r="BK133" i="19"/>
  <c r="J133" i="19" s="1"/>
  <c r="J127" i="7"/>
  <c r="J101" i="7" s="1"/>
  <c r="BK126" i="7"/>
  <c r="J126" i="7" s="1"/>
  <c r="J34" i="10"/>
  <c r="J100" i="10"/>
  <c r="BK131" i="38"/>
  <c r="J132" i="38"/>
  <c r="J102" i="38" s="1"/>
  <c r="J34" i="40"/>
  <c r="J100" i="40"/>
  <c r="AZ131" i="1"/>
  <c r="AV131" i="1" s="1"/>
  <c r="BK134" i="29"/>
  <c r="J134" i="29" s="1"/>
  <c r="J135" i="29"/>
  <c r="J101" i="29" s="1"/>
  <c r="BD131" i="1"/>
  <c r="BD105" i="1" s="1"/>
  <c r="BD94" i="1" s="1"/>
  <c r="W33" i="1" s="1"/>
  <c r="J134" i="33"/>
  <c r="J102" i="33" s="1"/>
  <c r="BK133" i="33"/>
  <c r="BK129" i="37"/>
  <c r="J129" i="37" s="1"/>
  <c r="J130" i="37"/>
  <c r="J101" i="37" s="1"/>
  <c r="J136" i="23"/>
  <c r="J102" i="23" s="1"/>
  <c r="BK135" i="23"/>
  <c r="J135" i="27"/>
  <c r="J101" i="27" s="1"/>
  <c r="BK134" i="27"/>
  <c r="J134" i="27" s="1"/>
  <c r="T134" i="25"/>
  <c r="T133" i="25" s="1"/>
  <c r="P135" i="23"/>
  <c r="P134" i="23" s="1"/>
  <c r="AU120" i="1" s="1"/>
  <c r="R135" i="22"/>
  <c r="R134" i="22" s="1"/>
  <c r="T134" i="16"/>
  <c r="T133" i="16" s="1"/>
  <c r="BA106" i="1"/>
  <c r="P134" i="10"/>
  <c r="P133" i="10" s="1"/>
  <c r="AU107" i="1" s="1"/>
  <c r="J133" i="6"/>
  <c r="J101" i="6" s="1"/>
  <c r="BK132" i="6"/>
  <c r="J132" i="6" s="1"/>
  <c r="P136" i="13"/>
  <c r="P135" i="13" s="1"/>
  <c r="AU110" i="1" s="1"/>
  <c r="AT118" i="1"/>
  <c r="J127" i="4"/>
  <c r="J101" i="4" s="1"/>
  <c r="BK126" i="4"/>
  <c r="J126" i="4" s="1"/>
  <c r="AZ106" i="1"/>
  <c r="AV96" i="1"/>
  <c r="AT96" i="1" s="1"/>
  <c r="AZ95" i="1"/>
  <c r="J34" i="41"/>
  <c r="J100" i="41"/>
  <c r="BC131" i="1"/>
  <c r="AY131" i="1" s="1"/>
  <c r="AT135" i="1"/>
  <c r="BK134" i="30"/>
  <c r="J134" i="30" s="1"/>
  <c r="J135" i="30"/>
  <c r="J101" i="30" s="1"/>
  <c r="BK134" i="28"/>
  <c r="J134" i="28" s="1"/>
  <c r="J135" i="28"/>
  <c r="J101" i="28" s="1"/>
  <c r="BK133" i="31"/>
  <c r="J133" i="31" s="1"/>
  <c r="J134" i="31"/>
  <c r="J101" i="31" s="1"/>
  <c r="P134" i="24"/>
  <c r="P133" i="24" s="1"/>
  <c r="AU121" i="1" s="1"/>
  <c r="T134" i="24"/>
  <c r="T133" i="24" s="1"/>
  <c r="P134" i="16"/>
  <c r="P133" i="16" s="1"/>
  <c r="AU113" i="1" s="1"/>
  <c r="P134" i="19"/>
  <c r="P133" i="19" s="1"/>
  <c r="AU116" i="1" s="1"/>
  <c r="J136" i="13"/>
  <c r="J101" i="13" s="1"/>
  <c r="BK135" i="13"/>
  <c r="J135" i="13" s="1"/>
  <c r="J135" i="14"/>
  <c r="J101" i="14" s="1"/>
  <c r="BK134" i="14"/>
  <c r="J134" i="14" s="1"/>
  <c r="J135" i="12"/>
  <c r="J101" i="12" s="1"/>
  <c r="BK134" i="12"/>
  <c r="J134" i="12" s="1"/>
  <c r="J131" i="2"/>
  <c r="J99" i="2" s="1"/>
  <c r="BK130" i="2"/>
  <c r="J130" i="2" s="1"/>
  <c r="J34" i="11"/>
  <c r="J100" i="11"/>
  <c r="J34" i="8"/>
  <c r="J100" i="8"/>
  <c r="AW95" i="1"/>
  <c r="AT97" i="1"/>
  <c r="BA131" i="1"/>
  <c r="AW131" i="1" s="1"/>
  <c r="BK126" i="36"/>
  <c r="J126" i="36" s="1"/>
  <c r="J127" i="36"/>
  <c r="J101" i="36" s="1"/>
  <c r="J133" i="32"/>
  <c r="J101" i="32" s="1"/>
  <c r="BK132" i="32"/>
  <c r="J132" i="32" s="1"/>
  <c r="BK135" i="22"/>
  <c r="J136" i="22"/>
  <c r="J102" i="22" s="1"/>
  <c r="J34" i="20"/>
  <c r="J100" i="20"/>
  <c r="J135" i="17"/>
  <c r="J101" i="17" s="1"/>
  <c r="BK134" i="17"/>
  <c r="J134" i="17" s="1"/>
  <c r="J134" i="15"/>
  <c r="J101" i="15" s="1"/>
  <c r="BK133" i="15"/>
  <c r="J133" i="15" s="1"/>
  <c r="J34" i="9"/>
  <c r="J100" i="9"/>
  <c r="J139" i="3"/>
  <c r="J102" i="3" s="1"/>
  <c r="BK138" i="3"/>
  <c r="J118" i="42"/>
  <c r="J97" i="42" s="1"/>
  <c r="BK117" i="42"/>
  <c r="J117" i="42" s="1"/>
  <c r="AT133" i="1"/>
  <c r="J134" i="35"/>
  <c r="J101" i="35" s="1"/>
  <c r="BK133" i="35"/>
  <c r="J133" i="35" s="1"/>
  <c r="T130" i="34"/>
  <c r="J134" i="24"/>
  <c r="J101" i="24" s="1"/>
  <c r="BK133" i="24"/>
  <c r="J133" i="24" s="1"/>
  <c r="J100" i="26"/>
  <c r="J34" i="26"/>
  <c r="T135" i="20"/>
  <c r="T134" i="20" s="1"/>
  <c r="P135" i="18"/>
  <c r="P134" i="18" s="1"/>
  <c r="AU115" i="1" s="1"/>
  <c r="R134" i="16"/>
  <c r="R133" i="16" s="1"/>
  <c r="P135" i="12"/>
  <c r="P134" i="12" s="1"/>
  <c r="AU109" i="1" s="1"/>
  <c r="T135" i="12"/>
  <c r="T134" i="12" s="1"/>
  <c r="T133" i="6"/>
  <c r="T132" i="6" s="1"/>
  <c r="J658" i="3"/>
  <c r="J112" i="3" s="1"/>
  <c r="BK657" i="3"/>
  <c r="J657" i="3" s="1"/>
  <c r="J111" i="3" s="1"/>
  <c r="T134" i="10"/>
  <c r="T133" i="10" s="1"/>
  <c r="J134" i="25"/>
  <c r="J101" i="25" s="1"/>
  <c r="BK133" i="25"/>
  <c r="J133" i="25" s="1"/>
  <c r="BK134" i="16"/>
  <c r="BK134" i="21"/>
  <c r="AY96" i="1"/>
  <c r="BC95" i="1"/>
  <c r="BK129" i="5"/>
  <c r="J129" i="5" s="1"/>
  <c r="J130" i="5"/>
  <c r="J101" i="5" s="1"/>
  <c r="J96" i="42" l="1"/>
  <c r="J30" i="42"/>
  <c r="J100" i="37"/>
  <c r="J34" i="37"/>
  <c r="J43" i="40"/>
  <c r="AG138" i="1"/>
  <c r="AN138" i="1" s="1"/>
  <c r="J43" i="10"/>
  <c r="AG107" i="1"/>
  <c r="BC94" i="1"/>
  <c r="AY95" i="1"/>
  <c r="J34" i="25"/>
  <c r="J100" i="25"/>
  <c r="J100" i="35"/>
  <c r="J34" i="35"/>
  <c r="J43" i="9"/>
  <c r="AG104" i="1"/>
  <c r="AN104" i="1" s="1"/>
  <c r="J135" i="22"/>
  <c r="J101" i="22" s="1"/>
  <c r="BK134" i="22"/>
  <c r="J134" i="22" s="1"/>
  <c r="J100" i="36"/>
  <c r="J34" i="36"/>
  <c r="J43" i="11"/>
  <c r="AG108" i="1"/>
  <c r="AN108" i="1" s="1"/>
  <c r="J100" i="28"/>
  <c r="J34" i="28"/>
  <c r="AU106" i="1"/>
  <c r="AU105" i="1" s="1"/>
  <c r="J135" i="23"/>
  <c r="J101" i="23" s="1"/>
  <c r="BK134" i="23"/>
  <c r="J134" i="23" s="1"/>
  <c r="BK132" i="33"/>
  <c r="J132" i="33" s="1"/>
  <c r="J133" i="33"/>
  <c r="J101" i="33" s="1"/>
  <c r="J34" i="29"/>
  <c r="J100" i="29"/>
  <c r="J100" i="7"/>
  <c r="J34" i="7"/>
  <c r="J34" i="18"/>
  <c r="J100" i="18"/>
  <c r="J134" i="16"/>
  <c r="J101" i="16" s="1"/>
  <c r="BK133" i="16"/>
  <c r="J133" i="16" s="1"/>
  <c r="AG123" i="1"/>
  <c r="AN123" i="1" s="1"/>
  <c r="J43" i="26"/>
  <c r="J100" i="17"/>
  <c r="J34" i="17"/>
  <c r="J100" i="12"/>
  <c r="J34" i="12"/>
  <c r="AV95" i="1"/>
  <c r="AT95" i="1" s="1"/>
  <c r="J100" i="24"/>
  <c r="J34" i="24"/>
  <c r="BK137" i="3"/>
  <c r="J137" i="3" s="1"/>
  <c r="J138" i="3"/>
  <c r="J101" i="3" s="1"/>
  <c r="J34" i="15"/>
  <c r="J100" i="15"/>
  <c r="J100" i="32"/>
  <c r="J34" i="32"/>
  <c r="J98" i="2"/>
  <c r="J32" i="2"/>
  <c r="J34" i="14"/>
  <c r="J100" i="14"/>
  <c r="AZ105" i="1"/>
  <c r="AV105" i="1" s="1"/>
  <c r="AV106" i="1"/>
  <c r="BA105" i="1"/>
  <c r="AW106" i="1"/>
  <c r="AT131" i="1"/>
  <c r="J131" i="38"/>
  <c r="J101" i="38" s="1"/>
  <c r="BK130" i="38"/>
  <c r="J130" i="38" s="1"/>
  <c r="J100" i="39"/>
  <c r="J34" i="39"/>
  <c r="AU94" i="1"/>
  <c r="J100" i="5"/>
  <c r="J34" i="5"/>
  <c r="J34" i="13"/>
  <c r="J100" i="13"/>
  <c r="J134" i="21"/>
  <c r="J101" i="21" s="1"/>
  <c r="BK133" i="21"/>
  <c r="J133" i="21" s="1"/>
  <c r="J43" i="20"/>
  <c r="AG117" i="1"/>
  <c r="AN117" i="1" s="1"/>
  <c r="J43" i="8"/>
  <c r="AG103" i="1"/>
  <c r="AN103" i="1" s="1"/>
  <c r="J100" i="31"/>
  <c r="J34" i="31"/>
  <c r="J34" i="30"/>
  <c r="J100" i="30"/>
  <c r="J43" i="41"/>
  <c r="AG139" i="1"/>
  <c r="AN139" i="1" s="1"/>
  <c r="J100" i="4"/>
  <c r="J34" i="4"/>
  <c r="J34" i="6"/>
  <c r="J100" i="6"/>
  <c r="J100" i="27"/>
  <c r="J34" i="27"/>
  <c r="J34" i="19"/>
  <c r="J100" i="19"/>
  <c r="BK130" i="34"/>
  <c r="J130" i="34" s="1"/>
  <c r="J131" i="34"/>
  <c r="J99" i="34" s="1"/>
  <c r="AX95" i="1"/>
  <c r="BB94" i="1"/>
  <c r="J98" i="34" l="1"/>
  <c r="J32" i="34"/>
  <c r="AW105" i="1"/>
  <c r="BA94" i="1"/>
  <c r="J100" i="3"/>
  <c r="J34" i="3"/>
  <c r="J100" i="33"/>
  <c r="J34" i="33"/>
  <c r="AG134" i="1"/>
  <c r="AN134" i="1" s="1"/>
  <c r="J43" i="36"/>
  <c r="AG135" i="1"/>
  <c r="AN135" i="1" s="1"/>
  <c r="J43" i="37"/>
  <c r="W31" i="1"/>
  <c r="AX94" i="1"/>
  <c r="AG128" i="1"/>
  <c r="AN128" i="1" s="1"/>
  <c r="J43" i="31"/>
  <c r="AT106" i="1"/>
  <c r="AG97" i="1"/>
  <c r="J41" i="2"/>
  <c r="J43" i="24"/>
  <c r="AG121" i="1"/>
  <c r="AN121" i="1" s="1"/>
  <c r="J43" i="12"/>
  <c r="AG109" i="1"/>
  <c r="AN109" i="1" s="1"/>
  <c r="J34" i="23"/>
  <c r="J100" i="23"/>
  <c r="J43" i="25"/>
  <c r="AG122" i="1"/>
  <c r="AN122" i="1" s="1"/>
  <c r="AG127" i="1"/>
  <c r="AN127" i="1" s="1"/>
  <c r="J43" i="30"/>
  <c r="J43" i="19"/>
  <c r="AG116" i="1"/>
  <c r="AN116" i="1" s="1"/>
  <c r="J43" i="6"/>
  <c r="AG101" i="1"/>
  <c r="AN101" i="1" s="1"/>
  <c r="J43" i="13"/>
  <c r="AG110" i="1"/>
  <c r="AN110" i="1" s="1"/>
  <c r="AG137" i="1"/>
  <c r="AN137" i="1" s="1"/>
  <c r="J43" i="39"/>
  <c r="AT105" i="1"/>
  <c r="J43" i="15"/>
  <c r="AG112" i="1"/>
  <c r="AN112" i="1" s="1"/>
  <c r="J43" i="18"/>
  <c r="AG115" i="1"/>
  <c r="AN115" i="1" s="1"/>
  <c r="AG126" i="1"/>
  <c r="AN126" i="1" s="1"/>
  <c r="J43" i="29"/>
  <c r="J34" i="22"/>
  <c r="J100" i="22"/>
  <c r="J43" i="35"/>
  <c r="AG133" i="1"/>
  <c r="AN133" i="1" s="1"/>
  <c r="J39" i="42"/>
  <c r="AG140" i="1"/>
  <c r="AN140" i="1" s="1"/>
  <c r="J34" i="38"/>
  <c r="J100" i="38"/>
  <c r="J43" i="14"/>
  <c r="AG111" i="1"/>
  <c r="AN111" i="1" s="1"/>
  <c r="AG125" i="1"/>
  <c r="AN125" i="1" s="1"/>
  <c r="J43" i="28"/>
  <c r="AN107" i="1"/>
  <c r="J43" i="27"/>
  <c r="AG124" i="1"/>
  <c r="AN124" i="1" s="1"/>
  <c r="AG99" i="1"/>
  <c r="AN99" i="1" s="1"/>
  <c r="J43" i="4"/>
  <c r="J100" i="21"/>
  <c r="J34" i="21"/>
  <c r="AG100" i="1"/>
  <c r="AN100" i="1" s="1"/>
  <c r="J43" i="5"/>
  <c r="J43" i="32"/>
  <c r="AG129" i="1"/>
  <c r="AN129" i="1" s="1"/>
  <c r="AZ94" i="1"/>
  <c r="AG114" i="1"/>
  <c r="AN114" i="1" s="1"/>
  <c r="J43" i="17"/>
  <c r="J34" i="16"/>
  <c r="J100" i="16"/>
  <c r="J43" i="7"/>
  <c r="AG102" i="1"/>
  <c r="AN102" i="1" s="1"/>
  <c r="AY94" i="1"/>
  <c r="W32" i="1"/>
  <c r="AG136" i="1" l="1"/>
  <c r="AN136" i="1" s="1"/>
  <c r="J43" i="38"/>
  <c r="W30" i="1"/>
  <c r="AW94" i="1"/>
  <c r="AK30" i="1" s="1"/>
  <c r="AN97" i="1"/>
  <c r="AG98" i="1"/>
  <c r="AN98" i="1" s="1"/>
  <c r="J43" i="3"/>
  <c r="AG132" i="1"/>
  <c r="J41" i="34"/>
  <c r="J43" i="16"/>
  <c r="AG113" i="1"/>
  <c r="AN113" i="1" s="1"/>
  <c r="AG118" i="1"/>
  <c r="AN118" i="1" s="1"/>
  <c r="J43" i="21"/>
  <c r="J43" i="23"/>
  <c r="AG120" i="1"/>
  <c r="AN120" i="1" s="1"/>
  <c r="AG130" i="1"/>
  <c r="AN130" i="1" s="1"/>
  <c r="J43" i="33"/>
  <c r="AV94" i="1"/>
  <c r="W29" i="1"/>
  <c r="J43" i="22"/>
  <c r="AG119" i="1"/>
  <c r="AN119" i="1" s="1"/>
  <c r="AK29" i="1" l="1"/>
  <c r="AT94" i="1"/>
  <c r="AG106" i="1"/>
  <c r="AN132" i="1"/>
  <c r="AG131" i="1"/>
  <c r="AN131" i="1" s="1"/>
  <c r="AG96" i="1"/>
  <c r="AG105" i="1" l="1"/>
  <c r="AN105" i="1" s="1"/>
  <c r="AN106" i="1"/>
  <c r="AN96" i="1"/>
  <c r="AG95" i="1"/>
  <c r="AG94" i="1" l="1"/>
  <c r="AN95" i="1"/>
  <c r="AK26" i="1" l="1"/>
  <c r="AK35" i="1" s="1"/>
  <c r="AN94" i="1"/>
</calcChain>
</file>

<file path=xl/sharedStrings.xml><?xml version="1.0" encoding="utf-8"?>
<sst xmlns="http://schemas.openxmlformats.org/spreadsheetml/2006/main" count="84982" uniqueCount="5022">
  <si>
    <t>Export Komplet</t>
  </si>
  <si>
    <t/>
  </si>
  <si>
    <t>2.0</t>
  </si>
  <si>
    <t>ZAMOK</t>
  </si>
  <si>
    <t>False</t>
  </si>
  <si>
    <t>{772fbe3c-bb66-4939-b2dd-a1ec8db3a1d4}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</si>
  <si>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</si>
  <si>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</si>
  <si>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</si>
  <si>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</si>
  <si>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</si>
  <si>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</si>
  <si>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Kód:</t>
  </si>
  <si>
    <t>20170257-5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</si>
  <si>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</si>
  <si>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</si>
  <si>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Výstavba kanalizace Horní Stakory - DPS - uznatelné náklady</t>
  </si>
  <si>
    <t>KSO:</t>
  </si>
  <si>
    <t>CC-CZ:</t>
  </si>
  <si>
    <t>Místo:</t>
  </si>
  <si>
    <t>Horní Stakory</t>
  </si>
  <si>
    <t>Datum:</t>
  </si>
  <si>
    <t>1. 2. 2019</t>
  </si>
  <si>
    <t>Zadavatel:</t>
  </si>
  <si>
    <t>IČ:</t>
  </si>
  <si>
    <t>46356983</t>
  </si>
  <si>
    <t>Vodovody a kanalizace Mladá Boleslav, a.s.</t>
  </si>
  <si>
    <t>DIČ:</t>
  </si>
  <si>
    <t>CZ46356983</t>
  </si>
  <si>
    <t>Uchazeč:</t>
  </si>
  <si>
    <t>Vyplň údaj</t>
  </si>
  <si>
    <t>Projektant:</t>
  </si>
  <si>
    <t>26003236</t>
  </si>
  <si>
    <t>ŠINDLAR s.r.o.</t>
  </si>
  <si>
    <t>CZ 260 03 236</t>
  </si>
  <si>
    <t>True</t>
  </si>
  <si>
    <t>Zpracovatel:</t>
  </si>
  <si>
    <t>Roman Bárta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</si>
  <si>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</si>
  <si>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</si>
  <si>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</si>
  <si>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</si>
  <si>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</si>
  <si>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</si>
  <si>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</si>
  <si>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</si>
  <si>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</si>
  <si>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</si>
  <si>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</si>
  <si>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</si>
  <si>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</si>
  <si>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</si>
  <si>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</si>
  <si>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</si>
  <si>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</si>
  <si>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</si>
  <si>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</si>
  <si>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</si>
  <si>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</si>
  <si>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</si>
  <si>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</si>
  <si>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</si>
  <si>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</si>
  <si>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</si>
  <si>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</si>
  <si>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</si>
  <si>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</si>
  <si>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</si>
  <si>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</si>
  <si>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</si>
  <si>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</si>
  <si>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</si>
  <si>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</si>
  <si>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</si>
  <si>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</si>
  <si>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</si>
  <si>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</si>
  <si>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</si>
  <si>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</si>
  <si>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</si>
  <si>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</si>
  <si>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</si>
  <si>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</si>
  <si>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</si>
  <si>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01</t>
  </si>
  <si>
    <t>Přívaděč</t>
  </si>
  <si>
    <t>STA</t>
  </si>
  <si>
    <t>1</t>
  </si>
  <si>
    <t>{ca49bbf6-0c38-4507-90c4-760adaaabd1b}</t>
  </si>
  <si>
    <t>827 21 51</t>
  </si>
  <si>
    <t>2</t>
  </si>
  <si>
    <t>SO 02</t>
  </si>
  <si>
    <t>ČSOV 1 Horní Stakory</t>
  </si>
  <si>
    <t>Soupis</t>
  </si>
  <si>
    <t>{908e2a67-b62c-4288-ac7d-6994a2f52212}</t>
  </si>
  <si>
    <t>/</t>
  </si>
  <si>
    <t>3</t>
  </si>
  <si>
    <t>###NOINSERT###</t>
  </si>
  <si>
    <t>SO 02.1.</t>
  </si>
  <si>
    <t>Výtlačný řad V1</t>
  </si>
  <si>
    <t>{6e32c2bd-e5cf-4f44-a8b9-b6f3caed984e}</t>
  </si>
  <si>
    <t>SO 02.2.</t>
  </si>
  <si>
    <t>Přípojka NN</t>
  </si>
  <si>
    <t>{869d4e07-175f-4e3e-a4a8-fa319357ccfd}</t>
  </si>
  <si>
    <t>SO 02.3.</t>
  </si>
  <si>
    <t>Oplocení</t>
  </si>
  <si>
    <t>{6c045e04-dabf-42c5-8f1c-869bd1653810}</t>
  </si>
  <si>
    <t>SO 02.4.</t>
  </si>
  <si>
    <t>Komunikace, zpevněné plochy</t>
  </si>
  <si>
    <t>{253cf423-b73e-4e74-855e-5ffa1a19d775}</t>
  </si>
  <si>
    <t>PS 02.1.</t>
  </si>
  <si>
    <t xml:space="preserve">Strojně-technologická část </t>
  </si>
  <si>
    <t>{7bc85ca5-ed22-4f7f-89a1-fcd3f81ed59c}</t>
  </si>
  <si>
    <t>PS 02.2.</t>
  </si>
  <si>
    <t xml:space="preserve">Elektrotechnická část </t>
  </si>
  <si>
    <t>{fa9f35a2-ec4d-43b9-b304-11c8d2f36cfe}</t>
  </si>
  <si>
    <t>PS 02.3.</t>
  </si>
  <si>
    <t xml:space="preserve">SŘTP </t>
  </si>
  <si>
    <t>{f6a87cea-230e-4a93-85ff-1769b96af31f}</t>
  </si>
  <si>
    <t>02</t>
  </si>
  <si>
    <t>Kanalizace</t>
  </si>
  <si>
    <t>{01de30fc-c121-4de9-9f4f-88165826b925}</t>
  </si>
  <si>
    <t>SO 01</t>
  </si>
  <si>
    <t>{da4ca48a-4d52-4cf0-b8e8-b30e5f3320e6}</t>
  </si>
  <si>
    <t>SO 01.1.</t>
  </si>
  <si>
    <t>Stoka A</t>
  </si>
  <si>
    <t>{d109afb5-2549-4bc7-a85d-65ff7f39dfe7}</t>
  </si>
  <si>
    <t>SO 01.2.</t>
  </si>
  <si>
    <t>Stoka A-1</t>
  </si>
  <si>
    <t>{39c91ba8-301a-4abf-8f45-b3d692953fef}</t>
  </si>
  <si>
    <t>SO 01.3.</t>
  </si>
  <si>
    <t>Stoka B</t>
  </si>
  <si>
    <t>{0f255d14-0d4e-4d3f-a533-3e01fa4b64a0}</t>
  </si>
  <si>
    <t>SO 01.4.</t>
  </si>
  <si>
    <t>Stoka BA</t>
  </si>
  <si>
    <t>{13d151b2-cc3c-4365-b13f-05210d4cf5a3}</t>
  </si>
  <si>
    <t>SO 01.5.</t>
  </si>
  <si>
    <t>Stoka BA-1</t>
  </si>
  <si>
    <t>{32d69324-094e-4254-a1ce-e40518737fb5}</t>
  </si>
  <si>
    <t>SO 01.6.</t>
  </si>
  <si>
    <t>Stoka BB</t>
  </si>
  <si>
    <t>{1dc1506c-a5ac-4acb-98c7-72d39b77ce95}</t>
  </si>
  <si>
    <t>SO 01.7.</t>
  </si>
  <si>
    <t>Stoka BC</t>
  </si>
  <si>
    <t>{5b61fe42-ba0d-45e6-b757-2684593de840}</t>
  </si>
  <si>
    <t>SO 01.8.</t>
  </si>
  <si>
    <t>Stoka BD</t>
  </si>
  <si>
    <t>{5f298cb1-1b63-4b93-9098-79d6ee10db60}</t>
  </si>
  <si>
    <t>SO 01.9.</t>
  </si>
  <si>
    <t>Stoka BD-1</t>
  </si>
  <si>
    <t>{c1150f12-8fe9-4040-976b-425add9abd75}</t>
  </si>
  <si>
    <t>SO 01.10.</t>
  </si>
  <si>
    <t>Stoka BD-1-1</t>
  </si>
  <si>
    <t>{b7d308d9-54ee-4b48-9221-fe9f029d790a}</t>
  </si>
  <si>
    <t>SO 01.11.</t>
  </si>
  <si>
    <t>Stoka BD-1-2</t>
  </si>
  <si>
    <t>{818c9af6-fb51-415a-943f-03c2d8d496f3}</t>
  </si>
  <si>
    <t>SO 01.12.</t>
  </si>
  <si>
    <t>Stoka BD-1-2-1</t>
  </si>
  <si>
    <t>{0be02a92-65f2-4614-8d20-fbdd59097ea3}</t>
  </si>
  <si>
    <t>SO 01.13.</t>
  </si>
  <si>
    <t>Stoka BD-1-3</t>
  </si>
  <si>
    <t>{043075b2-7381-469d-af8c-24620c27cdf3}</t>
  </si>
  <si>
    <t>SO 01.14.</t>
  </si>
  <si>
    <t>Stoka BD-2</t>
  </si>
  <si>
    <t>{d621168c-cd84-4377-ba6e-46dff0dbb88e}</t>
  </si>
  <si>
    <t>SO 01.15.</t>
  </si>
  <si>
    <t>Stoka BD-3</t>
  </si>
  <si>
    <t>{f03a9931-8417-4fd2-b789-8d941e477337}</t>
  </si>
  <si>
    <t>SO 01.16.</t>
  </si>
  <si>
    <t>Stoka BD-4</t>
  </si>
  <si>
    <t>{f9c162dd-9073-4962-a964-881cf72e5aba}</t>
  </si>
  <si>
    <t>SO 01.17.</t>
  </si>
  <si>
    <t>Stoka BD-4-1</t>
  </si>
  <si>
    <t>{069fc52e-e2f5-476e-bb6a-feb0bee73141}</t>
  </si>
  <si>
    <t>SO 01.18.</t>
  </si>
  <si>
    <t>Stoka BD-4-2</t>
  </si>
  <si>
    <t>{68f56396-2a30-42c1-bc89-bf6380255c3c}</t>
  </si>
  <si>
    <t>SO 01.19.</t>
  </si>
  <si>
    <t>Stoka BD-4-3</t>
  </si>
  <si>
    <t>{afc65e17-a9ee-4767-acd1-f30b2a8e6640}</t>
  </si>
  <si>
    <t>SO 01.20.</t>
  </si>
  <si>
    <t>Stoka BD-4-4</t>
  </si>
  <si>
    <t>{5d92f539-c237-422b-abc9-e52ec3a41961}</t>
  </si>
  <si>
    <t>SO 01.21.</t>
  </si>
  <si>
    <t>Stoka BD-4-5</t>
  </si>
  <si>
    <t>{2ffc7741-2d6d-43ff-abab-c4bd70702442}</t>
  </si>
  <si>
    <t>SO 01.22.</t>
  </si>
  <si>
    <t>Stoka BD-4-6</t>
  </si>
  <si>
    <t>{d982d8b5-5d35-4c2c-89db-04c0c0074ba0}</t>
  </si>
  <si>
    <t>SO 01.23.</t>
  </si>
  <si>
    <t>Stoka BD-4-7</t>
  </si>
  <si>
    <t>{1c2e0a39-c87a-4b3e-919a-342fe7614542}</t>
  </si>
  <si>
    <t>SO 01.24.</t>
  </si>
  <si>
    <t>VÝTLAK V3</t>
  </si>
  <si>
    <t>{f0197522-df90-4ff7-9cc9-1fc073e73c83}</t>
  </si>
  <si>
    <t>SO 03</t>
  </si>
  <si>
    <t>ČSOV 2 Chaloupky</t>
  </si>
  <si>
    <t>{54738131-4d1e-40da-8082-c46da61c9407}</t>
  </si>
  <si>
    <t>SO 03.1.</t>
  </si>
  <si>
    <t>Výtlačný řad V2</t>
  </si>
  <si>
    <t>{ffbc91ad-cd8b-46a5-a566-d3b7425ac41f}</t>
  </si>
  <si>
    <t>SO 03.2.</t>
  </si>
  <si>
    <t>{9c14c9d8-9918-4d52-b14b-d2239456e942}</t>
  </si>
  <si>
    <t>SO 03.3.</t>
  </si>
  <si>
    <t>{46814c3a-e736-4815-8904-cd69645275fd}</t>
  </si>
  <si>
    <t>SO 03.4.</t>
  </si>
  <si>
    <t>{b93ee6da-2684-4313-b794-1f55e4886c7d}</t>
  </si>
  <si>
    <t>PS 03.1.</t>
  </si>
  <si>
    <t>{6850e159-6c03-494f-b0cd-90db93938f87}</t>
  </si>
  <si>
    <t>PS 03.2.</t>
  </si>
  <si>
    <t>{c7ef93c7-84ba-4bfa-96ca-218c36a7e531}</t>
  </si>
  <si>
    <t>PS 03.3.</t>
  </si>
  <si>
    <t>{accbf4c3-35e9-4896-8393-5ad90cdb7d55}</t>
  </si>
  <si>
    <t>03</t>
  </si>
  <si>
    <t>Vedlejší a ostaní náklady</t>
  </si>
  <si>
    <t>{310a9cca-cd82-4a23-b6a9-f967035e78b7}</t>
  </si>
  <si>
    <t>KRYCÍ LIST SOUPISU PRACÍ</t>
  </si>
  <si>
    <t>Objekt:</t>
  </si>
  <si>
    <t>01 - Přívaděč</t>
  </si>
  <si>
    <t>Soupis:</t>
  </si>
  <si>
    <t>SO 02 - ČSOV 1 Horní Stakory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</si>
  <si>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</si>
  <si>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</si>
  <si>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</si>
  <si>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</si>
  <si>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</si>
  <si>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</si>
  <si>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</si>
  <si>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3 - Svislé a kompletní konstrukce</t>
  </si>
  <si>
    <t xml:space="preserve">    4 - Vodorovné konstrukce</t>
  </si>
  <si>
    <t xml:space="preserve">    8 - Trubní vedení</t>
  </si>
  <si>
    <t xml:space="preserve">    9 - Ostatní konstrukce a práce, bourání</t>
  </si>
  <si>
    <t xml:space="preserve">    998 - Přesun hmot</t>
  </si>
  <si>
    <t>PSV - Práce a dodávky PSV</t>
  </si>
  <si>
    <t xml:space="preserve">    711 - Izolace proti vodě, vlhkosti a plynům</t>
  </si>
  <si>
    <t xml:space="preserve">    713 - Izolace tepelné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</si>
  <si>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</si>
  <si>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</si>
  <si>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</si>
  <si>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</si>
  <si>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</si>
  <si>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</si>
  <si>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</si>
  <si>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</si>
  <si>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</si>
  <si>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</si>
  <si>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</si>
  <si>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</si>
  <si>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</si>
  <si>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</si>
  <si>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</si>
  <si>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</si>
  <si>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</si>
  <si>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</si>
  <si>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115101201</t>
  </si>
  <si>
    <t>Čerpání vody na dopravní výšku do 10 m s uvažovaným průměrným přítokem do 500 l/min</t>
  </si>
  <si>
    <t>hod</t>
  </si>
  <si>
    <t>CS ÚRS 2018 01</t>
  </si>
  <si>
    <t>4</t>
  </si>
  <si>
    <t>2036421881</t>
  </si>
  <si>
    <t>VV</t>
  </si>
  <si>
    <t>4*7*24</t>
  </si>
  <si>
    <t>119004111</t>
  </si>
  <si>
    <t>Pomocné konstrukce při zabezpečení výkopu bezpečný vstup nebo výstup žebříkem zřízení</t>
  </si>
  <si>
    <t>m</t>
  </si>
  <si>
    <t>-1701394320</t>
  </si>
  <si>
    <t>výkres D.4.1.1.1.a.3</t>
  </si>
  <si>
    <t>3,65</t>
  </si>
  <si>
    <t>119004112</t>
  </si>
  <si>
    <t>Pomocné konstrukce při zabezpečení výkopu bezpečný vstup nebo výstup žebříkem odstranění</t>
  </si>
  <si>
    <t>706259286</t>
  </si>
  <si>
    <t>dle položky zřízení</t>
  </si>
  <si>
    <t>121101101</t>
  </si>
  <si>
    <t>Sejmutí ornice nebo lesní půdy  s vodorovným přemístěním na hromady v místě upotřebení nebo na dočasné či trvalé skládky se složením, na vzdálenost do 50 m</t>
  </si>
  <si>
    <t>m3</t>
  </si>
  <si>
    <t>-201914255</t>
  </si>
  <si>
    <t>výkres D.4.1.2.</t>
  </si>
  <si>
    <t>32,6*0,3 "plocha odečtena digitálně</t>
  </si>
  <si>
    <t>5</t>
  </si>
  <si>
    <t>133101102</t>
  </si>
  <si>
    <t>Hloubení zapažených i nezapažených šachet  s případným nutným přemístěním výkopku ve výkopišti v horninách tř. 1 a 2 přes 100 m3</t>
  </si>
  <si>
    <t>-105935889</t>
  </si>
  <si>
    <t>8,7*4,7*(1,0-0,3)</t>
  </si>
  <si>
    <t>6</t>
  </si>
  <si>
    <t>133201102</t>
  </si>
  <si>
    <t>Hloubení zapažených i nezapažených šachet  s případným nutným přemístěním výkopku ve výkopišti v hornině tř. 3 přes 100 m3</t>
  </si>
  <si>
    <t>1106169433</t>
  </si>
  <si>
    <t>8,7*4,7*1,0</t>
  </si>
  <si>
    <t>7</t>
  </si>
  <si>
    <t>133201109</t>
  </si>
  <si>
    <t>Hloubení zapažených i nezapažených šachet  s případným nutným přemístěním výkopku ve výkopišti v hornině tř. 3 Příplatek k cenám za lepivost horniny tř. 3</t>
  </si>
  <si>
    <t>2103404489</t>
  </si>
  <si>
    <t>P</t>
  </si>
  <si>
    <t>Poznámka k položce:_x000D_
příplatek 30%</t>
  </si>
  <si>
    <t>40,89*0,3 'Přepočtené koeficientem množství</t>
  </si>
  <si>
    <t>8</t>
  </si>
  <si>
    <t>133301102</t>
  </si>
  <si>
    <t>Hloubení zapažených i nezapažených šachet  s případným nutným přemístěním výkopku ve výkopišti v hornině tř. 4 přes 100 m3</t>
  </si>
  <si>
    <t>-977891992</t>
  </si>
  <si>
    <t>8,7*4,7*2,24</t>
  </si>
  <si>
    <t>4,7*3,7*(1,0-0,24)</t>
  </si>
  <si>
    <t>Součet</t>
  </si>
  <si>
    <t>9</t>
  </si>
  <si>
    <t>133301109</t>
  </si>
  <si>
    <t>Hloubení zapažených i nezapažených šachet  s případným nutným přemístěním výkopku ve výkopišti v hornině tř. 4 Příplatek k cenám za lepivost horniny tř. 4</t>
  </si>
  <si>
    <t>1650382492</t>
  </si>
  <si>
    <t>104,81*0,3 'Přepočtené koeficientem množství</t>
  </si>
  <si>
    <t>10</t>
  </si>
  <si>
    <t>133401101-R</t>
  </si>
  <si>
    <t>Hloubení zapažených i nezapažených šachet  s případným nutným přemístěním výkopku ve výkopišti v hornině tř. 5 pro jakýkoliv objem výkopu  s naložením na dopravní prostředek</t>
  </si>
  <si>
    <t>-973755921</t>
  </si>
  <si>
    <t>4,7*3,7*(3,58-3,0)</t>
  </si>
  <si>
    <t>0,8*0,8*0,5 "pro čerpací jímku</t>
  </si>
  <si>
    <t>11</t>
  </si>
  <si>
    <t>151301201</t>
  </si>
  <si>
    <t>Zřízení pažení stěn výkopu bez rozepření nebo vzepření  hnané, hloubky do 4 m</t>
  </si>
  <si>
    <t>m2</t>
  </si>
  <si>
    <t>-1877624642</t>
  </si>
  <si>
    <t>2*(8,5+4,5)*2,29</t>
  </si>
  <si>
    <t>2*(3,7+4,7)*1,1</t>
  </si>
  <si>
    <t>12</t>
  </si>
  <si>
    <t>151301211</t>
  </si>
  <si>
    <t>Odstranění pažení stěn výkopu  s uložením pažin na vzdálenost do 3 m od okraje výkopu hnané, hloubky do 4 m</t>
  </si>
  <si>
    <t>-328967326</t>
  </si>
  <si>
    <t>85,07</t>
  </si>
  <si>
    <t>13</t>
  </si>
  <si>
    <t>151301301</t>
  </si>
  <si>
    <t>Zřízení rozepření zapažených stěn výkopů  s potřebným přepažováním při roubení hnaném, hloubky do 4 m</t>
  </si>
  <si>
    <t>-1045776808</t>
  </si>
  <si>
    <t>dle položek hloubení šachet</t>
  </si>
  <si>
    <t>28,62+40,89+104,81+10,41</t>
  </si>
  <si>
    <t>14</t>
  </si>
  <si>
    <t>151301311</t>
  </si>
  <si>
    <t>Odstranění rozepření stěn výkopů  s uložením materiálu na vzdálenost do 3 m od okraje výkopu roubení hnaného, hloubky do 4m</t>
  </si>
  <si>
    <t>246757794</t>
  </si>
  <si>
    <t>184,73</t>
  </si>
  <si>
    <t>162401102-R</t>
  </si>
  <si>
    <t>Mezideponie výkopku/sypaniny z horniny tř. 1 až 4</t>
  </si>
  <si>
    <t>487837111</t>
  </si>
  <si>
    <t>- přesun výkopku na mezideponii  a zpět</t>
  </si>
  <si>
    <t>- naložení výkopku na mezideponii</t>
  </si>
  <si>
    <t>143,92 "dle položky zásyp jam</t>
  </si>
  <si>
    <t>9,78 "ornice</t>
  </si>
  <si>
    <t>16</t>
  </si>
  <si>
    <t>162701105-R</t>
  </si>
  <si>
    <t>Likvidace přebytečné zeminy v souladu s platnou legislativou o odpadech</t>
  </si>
  <si>
    <t>-1762317469</t>
  </si>
  <si>
    <t>- vodorovný přesun sypaniny</t>
  </si>
  <si>
    <t>- poplatek za uložení</t>
  </si>
  <si>
    <t>28,62+40,89+104,81+10,41 "výkop</t>
  </si>
  <si>
    <t>-143,92 "zpětný zásyp</t>
  </si>
  <si>
    <t>17</t>
  </si>
  <si>
    <t>174201101</t>
  </si>
  <si>
    <t>Zásyp sypaninou z jakékoliv horniny  s uložením výkopku ve vrstvách bez zhutnění jam, šachet, rýh nebo kolem objektů v těchto vykopávkách</t>
  </si>
  <si>
    <t>224008447</t>
  </si>
  <si>
    <t>zeminou z výkopu</t>
  </si>
  <si>
    <t>-1,79 "podkladní beton</t>
  </si>
  <si>
    <t>-(PI*1,4*1,4*3,32+PI*1,6*1,6*0,15) "objem vytlačený ČS</t>
  </si>
  <si>
    <t>-(PI*1,15*1,15*1,99+PI*1,4*1,4*0,15) "objem vytlačený AŠ</t>
  </si>
  <si>
    <t>-8,7*4,7*0,2 "pro podkladní vrstvy dlažby</t>
  </si>
  <si>
    <t>18</t>
  </si>
  <si>
    <t>181301105</t>
  </si>
  <si>
    <t>Rozprostření a urovnání ornice v rovině nebo ve svahu sklonu do 1:5 při souvislé ploše do 500 m2, tl. vrstvy přes 250 do 300 mm</t>
  </si>
  <si>
    <t>-1402423412</t>
  </si>
  <si>
    <t>dle položky sejmutí ornice</t>
  </si>
  <si>
    <t>32,6</t>
  </si>
  <si>
    <t>Svislé a kompletní konstrukce</t>
  </si>
  <si>
    <t>19</t>
  </si>
  <si>
    <t>320101114</t>
  </si>
  <si>
    <t>Osazení betonových a železobetonových prefabrikátů hmotnosti jednotlivě přes 7 000 do 10 000 kg</t>
  </si>
  <si>
    <t>-804807606</t>
  </si>
  <si>
    <t>výkres D.4.1.1.</t>
  </si>
  <si>
    <t>2+2+2</t>
  </si>
  <si>
    <t>20</t>
  </si>
  <si>
    <t>M</t>
  </si>
  <si>
    <t>59231115532</t>
  </si>
  <si>
    <t>betonová kruhová jímka - dno DN 2500</t>
  </si>
  <si>
    <t>ks</t>
  </si>
  <si>
    <t>-861142670</t>
  </si>
  <si>
    <t>systémová prefabrikovaná šachta DN 2500, výška 277</t>
  </si>
  <si>
    <t>59231115492</t>
  </si>
  <si>
    <t>betonová kruhová jímka - dno DN 2000    2000/1500/150</t>
  </si>
  <si>
    <t>-1975543960</t>
  </si>
  <si>
    <t>systémová prefabrikovaná šachta DN 2000, výška 1,5</t>
  </si>
  <si>
    <t>22</t>
  </si>
  <si>
    <t>592311115122</t>
  </si>
  <si>
    <t>zákrytová deska 250</t>
  </si>
  <si>
    <t>-1378097408</t>
  </si>
  <si>
    <t>včetně postupů 1x1200x800, 1x1200x600</t>
  </si>
  <si>
    <t>včetně odvětracího komínku</t>
  </si>
  <si>
    <t>tl. 300 mm</t>
  </si>
  <si>
    <t>23</t>
  </si>
  <si>
    <t>59231112172</t>
  </si>
  <si>
    <t>zákrytová deska 200</t>
  </si>
  <si>
    <t>1202361851</t>
  </si>
  <si>
    <t>včetně postupů 600x800</t>
  </si>
  <si>
    <t>24</t>
  </si>
  <si>
    <t>59231112171</t>
  </si>
  <si>
    <t>vstupní komínek - 2,32x1,6x0,46</t>
  </si>
  <si>
    <t>-1837022654</t>
  </si>
  <si>
    <t>včetně rámů pro kompozitové poklopy 1x1200x800, 1x1200x600</t>
  </si>
  <si>
    <t>rámy budou osazeny ve výrobě</t>
  </si>
  <si>
    <t>25</t>
  </si>
  <si>
    <t>59231107811</t>
  </si>
  <si>
    <t>vstupní komínek - 1,0x1,2x0,46</t>
  </si>
  <si>
    <t>1395981836</t>
  </si>
  <si>
    <t>včetně rámu pro kompozitový poklop 600x800</t>
  </si>
  <si>
    <t>rám bude osazený ve výrobě</t>
  </si>
  <si>
    <t>26</t>
  </si>
  <si>
    <t>380316133</t>
  </si>
  <si>
    <t>Kompletní konstrukce čistíren odpadních vod, nádrží, vodojemů, kanálů z betonu prostého  se zvýšenými nároky na prostředí tř. C 30/37, tl. přes 300 mm</t>
  </si>
  <si>
    <t>1878181355</t>
  </si>
  <si>
    <t>vyplnění sklolaminátového dna</t>
  </si>
  <si>
    <t>3,5</t>
  </si>
  <si>
    <t>27</t>
  </si>
  <si>
    <t>388995212-R</t>
  </si>
  <si>
    <t>Chránička kabelů v římse z trub HDPE  přes DN 80 do DN 110</t>
  </si>
  <si>
    <t>-518236313</t>
  </si>
  <si>
    <t>výkres D.4.1.2</t>
  </si>
  <si>
    <t>potrubí dodá objednatel</t>
  </si>
  <si>
    <t>2*4,2</t>
  </si>
  <si>
    <t>2*2,3</t>
  </si>
  <si>
    <t>Vodorovné konstrukce</t>
  </si>
  <si>
    <t>28</t>
  </si>
  <si>
    <t>452311131</t>
  </si>
  <si>
    <t>Podkladní a zajišťovací konstrukce z betonu prostého v otevřeném výkopu desky pod potrubí, stoky a drobné objekty z betonu tř. C 12/15</t>
  </si>
  <si>
    <t>-1738700004</t>
  </si>
  <si>
    <t>podkladní beton</t>
  </si>
  <si>
    <t>PI*1,85*1,85*0,1 "pod ČS</t>
  </si>
  <si>
    <t>PI*1,5*1,5*0,1 "pod AŠ</t>
  </si>
  <si>
    <t>29</t>
  </si>
  <si>
    <t>452313151</t>
  </si>
  <si>
    <t>Podkladní a zajišťovací konstrukce z betonu prostého v otevřeném výkopu bloky pro potrubí z betonu tř. C 20/25</t>
  </si>
  <si>
    <t>-169326956</t>
  </si>
  <si>
    <t>výkres D.4.1.1</t>
  </si>
  <si>
    <t xml:space="preserve"> pod armatury v AŠ</t>
  </si>
  <si>
    <t>PI*0,1*0,1*0,5</t>
  </si>
  <si>
    <t>30</t>
  </si>
  <si>
    <t>452321171</t>
  </si>
  <si>
    <t>Podkladní a zajišťovací konstrukce z betonu železového v otevřeném výkopu desky pod potrubí, stoky a drobné objekty z betonu tř. C 30/37</t>
  </si>
  <si>
    <t>1779694394</t>
  </si>
  <si>
    <t>protivztlakový límec</t>
  </si>
  <si>
    <t>(PI*0,15*(1,6*1,6-1,4*1,4)) "ČS</t>
  </si>
  <si>
    <t>(PI*0,15*(1,4*1,4-1,15*1,15)) "AŠ</t>
  </si>
  <si>
    <t>31</t>
  </si>
  <si>
    <t>452351101</t>
  </si>
  <si>
    <t>Bednění podkladních a zajišťovacích konstrukcí v otevřeném výkopu desek nebo sedlových loží pod potrubí, stoky a drobné objekty</t>
  </si>
  <si>
    <t>8028278</t>
  </si>
  <si>
    <t>PI*3,7*0,1</t>
  </si>
  <si>
    <t>PI*3,0*0,1</t>
  </si>
  <si>
    <t>Mezisoučet</t>
  </si>
  <si>
    <t>PI*3,2*0,15</t>
  </si>
  <si>
    <t>PI*2,8*0,15</t>
  </si>
  <si>
    <t>32</t>
  </si>
  <si>
    <t>452368113-R</t>
  </si>
  <si>
    <t>Výztuž podkladních desek, bloků nebo pražců v otevřeném výkopu z betonářské oceli 10 505 (R) nebo BSt 500</t>
  </si>
  <si>
    <t>kg</t>
  </si>
  <si>
    <t>1407509880</t>
  </si>
  <si>
    <t>14,75 "dle výpisu výztuže</t>
  </si>
  <si>
    <t>5,75 "odečet vlepované výztuže</t>
  </si>
  <si>
    <t>Trubní vedení</t>
  </si>
  <si>
    <t>33</t>
  </si>
  <si>
    <t>871315231</t>
  </si>
  <si>
    <t>Kanalizační potrubí z tvrdého PVC v otevřeném výkopu ve sklonu do 20 %, hladkého plnostěnného jednovrstvého, tuhost třídy SN 10 DN 160</t>
  </si>
  <si>
    <t>1263457281</t>
  </si>
  <si>
    <t>2,3+1,9 "odvětrání AŠ</t>
  </si>
  <si>
    <t>3,6+1,9 "odvětrání ČS</t>
  </si>
  <si>
    <t>34</t>
  </si>
  <si>
    <t>871355211</t>
  </si>
  <si>
    <t>Kanalizační potrubí z tvrdého PVC v otevřeném výkopu ve sklonu do 20 %, hladkého plnostěnného jednovrstvého, tuhost třídy SN 4 DN 200</t>
  </si>
  <si>
    <t>-1003702311</t>
  </si>
  <si>
    <t>0,5</t>
  </si>
  <si>
    <t>35</t>
  </si>
  <si>
    <t>877315211</t>
  </si>
  <si>
    <t>Montáž tvarovek na kanalizačním potrubí z trub z plastu  z tvrdého PVC nebo z polypropylenu v otevřeném výkopu jednoosých DN 150</t>
  </si>
  <si>
    <t>kus</t>
  </si>
  <si>
    <t>-777875634</t>
  </si>
  <si>
    <t>36</t>
  </si>
  <si>
    <t>28611361</t>
  </si>
  <si>
    <t>koleno kanalizační PVC KG 150x45°</t>
  </si>
  <si>
    <t>-382928077</t>
  </si>
  <si>
    <t>37</t>
  </si>
  <si>
    <t>28611363</t>
  </si>
  <si>
    <t>koleno kanalizační PVC KG 150x87°</t>
  </si>
  <si>
    <t>1134715048</t>
  </si>
  <si>
    <t>38</t>
  </si>
  <si>
    <t>894411311</t>
  </si>
  <si>
    <t>Osazení železobetonových dílců pro šachty skruží rovných</t>
  </si>
  <si>
    <t>1475037503</t>
  </si>
  <si>
    <t>výkres D.4.1.1.a.3</t>
  </si>
  <si>
    <t>čerpací jímka</t>
  </si>
  <si>
    <t>39</t>
  </si>
  <si>
    <t>59225106</t>
  </si>
  <si>
    <t>dílec betonový pro studny D 80 x 50 x 9 cm</t>
  </si>
  <si>
    <t>-1516174463</t>
  </si>
  <si>
    <t>40</t>
  </si>
  <si>
    <t>899102113-R</t>
  </si>
  <si>
    <t>Osazení poklopů kompozitových bez rámů nad 50 kg do 100 kg</t>
  </si>
  <si>
    <t>-1820655966</t>
  </si>
  <si>
    <t>dle TZ</t>
  </si>
  <si>
    <t>41</t>
  </si>
  <si>
    <t>5623062512</t>
  </si>
  <si>
    <t>poklop šachtový B125 kompozitní termoplast vodotěsný 1200x800</t>
  </si>
  <si>
    <t>-494976955</t>
  </si>
  <si>
    <t>42</t>
  </si>
  <si>
    <t>562306256</t>
  </si>
  <si>
    <t>poklop šachtový B125 kompozitní termoplast vodotěsný 1200x600</t>
  </si>
  <si>
    <t>29358391</t>
  </si>
  <si>
    <t>43</t>
  </si>
  <si>
    <t>5623062510</t>
  </si>
  <si>
    <t>poklop šachtový B125 kompozitní termoplast vodotěsný 800x600</t>
  </si>
  <si>
    <t>988416582</t>
  </si>
  <si>
    <t>Ostatní konstrukce a práce, bourání</t>
  </si>
  <si>
    <t>44</t>
  </si>
  <si>
    <t>919726123</t>
  </si>
  <si>
    <t>Geotextilie netkaná pro ochranu, separaci nebo filtraci měrná hmotnost přes 300 do 500 g/m2</t>
  </si>
  <si>
    <t>1433387966</t>
  </si>
  <si>
    <t>ochrana zateplení ČS, dle TZ</t>
  </si>
  <si>
    <t>dle položek montáž izolace</t>
  </si>
  <si>
    <t>21,89</t>
  </si>
  <si>
    <t>45</t>
  </si>
  <si>
    <t>933901111</t>
  </si>
  <si>
    <t>Zkoušky objektů a vymývání provedení zkoušky vodotěsnosti betonové nádrže jakéhokoliv druhu a tvaru, o obsahu do 1000 m3</t>
  </si>
  <si>
    <t>493472751</t>
  </si>
  <si>
    <t>PI*1,25*1,25*3,5</t>
  </si>
  <si>
    <t>PI*1,0*1,0*2,4</t>
  </si>
  <si>
    <t>46</t>
  </si>
  <si>
    <t>082113210</t>
  </si>
  <si>
    <t>voda pitná pro ostatní odběratele</t>
  </si>
  <si>
    <t>-2017997404</t>
  </si>
  <si>
    <t>47</t>
  </si>
  <si>
    <t>936311111-R</t>
  </si>
  <si>
    <t>Zabetonování potrubí uloženého ve vynechaných otvorech  ve dně nebo ve stěnách nádrží, ze sanační malty se zvýšenými nároky na prostředí o ploše otvoru do 0,25 m2</t>
  </si>
  <si>
    <t>1678383474</t>
  </si>
  <si>
    <t>vyplnění mezikruží prostupů</t>
  </si>
  <si>
    <t>včetně provedení spojovacího můstku</t>
  </si>
  <si>
    <t>4*(PI*0,15*(0,075*0,075-0,05*0,05))</t>
  </si>
  <si>
    <t>1*(PI*0,15*(0,11*0,11-0,075*0,075))</t>
  </si>
  <si>
    <t>(PI*0,15*(0,125*0,125-0,15*0,15))</t>
  </si>
  <si>
    <t>48</t>
  </si>
  <si>
    <t>944111111</t>
  </si>
  <si>
    <t>Montáž ochranného zábradlí trubkového  na vnějších volných stranách objektů odkloněného od svislice do 15°</t>
  </si>
  <si>
    <t>-604302658</t>
  </si>
  <si>
    <t>25,4</t>
  </si>
  <si>
    <t>49</t>
  </si>
  <si>
    <t>944111811</t>
  </si>
  <si>
    <t>Demontáž ochranného zábradlí trubkového  na vnějších volných stranách objektů odkloněného od svislice do 15°</t>
  </si>
  <si>
    <t>-1244068939</t>
  </si>
  <si>
    <t>dle položky montáž</t>
  </si>
  <si>
    <t>50</t>
  </si>
  <si>
    <t>977151115</t>
  </si>
  <si>
    <t>Jádrové vrty diamantovými korunkami do stavebních materiálů (železobetonu, betonu, cihel, obkladů, dlažeb, kamene) průměru přes 60 do 70 mm</t>
  </si>
  <si>
    <t>1374994539</t>
  </si>
  <si>
    <t>4*0,15</t>
  </si>
  <si>
    <t>51</t>
  </si>
  <si>
    <t>977151123</t>
  </si>
  <si>
    <t>Jádrové vrty diamantovými korunkami do stavebních materiálů (železobetonu, betonu, cihel, obkladů, dlažeb, kamene) průměru přes 130 do 150 mm</t>
  </si>
  <si>
    <t>-1567095211</t>
  </si>
  <si>
    <t>52</t>
  </si>
  <si>
    <t>977151126</t>
  </si>
  <si>
    <t>Jádrové vrty diamantovými korunkami do stavebních materiálů (železobetonu, betonu, cihel, obkladů, dlažeb, kamene) průměru přes 200 do 225 mm</t>
  </si>
  <si>
    <t>-1495122685</t>
  </si>
  <si>
    <t>53</t>
  </si>
  <si>
    <t>977151129</t>
  </si>
  <si>
    <t>Jádrové vrty diamantovými korunkami do stavebních materiálů (železobetonu, betonu, cihel, obkladů, dlažeb, kamene) průměru přes 300 do 350 mm</t>
  </si>
  <si>
    <t>-259673324</t>
  </si>
  <si>
    <t>0,15</t>
  </si>
  <si>
    <t>54</t>
  </si>
  <si>
    <t>985331211</t>
  </si>
  <si>
    <t>Dodatečné vlepování betonářské výztuže včetně vyvrtání a vyčištění otvoru chemickou maltou průměr výztuže 8 mm</t>
  </si>
  <si>
    <t>-68456616</t>
  </si>
  <si>
    <t>24*0,3</t>
  </si>
  <si>
    <t>21*0,35</t>
  </si>
  <si>
    <t>55</t>
  </si>
  <si>
    <t>13021011-R</t>
  </si>
  <si>
    <t>tyč ocelová žebírková jakost BSt 500S výztuž do betonu D 8mm</t>
  </si>
  <si>
    <t>842974992</t>
  </si>
  <si>
    <t>14,55*0,395</t>
  </si>
  <si>
    <t>998</t>
  </si>
  <si>
    <t>Přesun hmot</t>
  </si>
  <si>
    <t>56</t>
  </si>
  <si>
    <t>998142251</t>
  </si>
  <si>
    <t>Přesun hmot pro nádrže, jímky, zásobníky a jámy pozemní mimo zemědělství se svislou nosnou konstrukcí monolitickou betonovou tyčovou nebo plošnou vodorovná dopravní vzdálenost do 50 m výšky do 25 m</t>
  </si>
  <si>
    <t>t</t>
  </si>
  <si>
    <t>79102724</t>
  </si>
  <si>
    <t>PSV</t>
  </si>
  <si>
    <t>Práce a dodávky PSV</t>
  </si>
  <si>
    <t>711</t>
  </si>
  <si>
    <t>Izolace proti vodě, vlhkosti a plynům</t>
  </si>
  <si>
    <t>57</t>
  </si>
  <si>
    <t>711141559</t>
  </si>
  <si>
    <t>Provedení izolace proti zemní vlhkosti pásy přitavením  NAIP na ploše vodorovné V</t>
  </si>
  <si>
    <t>-154305774</t>
  </si>
  <si>
    <t>PI*1,4*1,4</t>
  </si>
  <si>
    <t>-2,32*1,6</t>
  </si>
  <si>
    <t>PI*1,15*1,15</t>
  </si>
  <si>
    <t>-1,2*1,0</t>
  </si>
  <si>
    <t>58</t>
  </si>
  <si>
    <t>62852015</t>
  </si>
  <si>
    <t>pásy s modifikovaným asfaltem vložka skelná tkanina</t>
  </si>
  <si>
    <t>-1472198222</t>
  </si>
  <si>
    <t>Poznámka k položce:_x000D_
ztratné 1,5%</t>
  </si>
  <si>
    <t>5,4*1,015 'Přepočtené koeficientem množství</t>
  </si>
  <si>
    <t>59</t>
  </si>
  <si>
    <t>711142559</t>
  </si>
  <si>
    <t>Provedení izolace proti zemní vlhkosti pásy přitavením  NAIP na ploše svislé S</t>
  </si>
  <si>
    <t>1840624755</t>
  </si>
  <si>
    <t>PI*2,8*0,8</t>
  </si>
  <si>
    <t>2*(2,32+1,6)*0,3</t>
  </si>
  <si>
    <t>PI*2,3*0,8</t>
  </si>
  <si>
    <t>2*(1,2+1,0)*0,3</t>
  </si>
  <si>
    <t>60</t>
  </si>
  <si>
    <t>-657610954</t>
  </si>
  <si>
    <t>16,49*1,015 'Přepočtené koeficientem množství</t>
  </si>
  <si>
    <t>61</t>
  </si>
  <si>
    <t>711491175</t>
  </si>
  <si>
    <t>Provedení izolace proti povrchové a podpovrchové tlakové vodě ostatní na ploše vodorovné V připevnění izolace kotvicími pásky</t>
  </si>
  <si>
    <t>-1884707724</t>
  </si>
  <si>
    <t>na prostupující potrubí, dle TZ</t>
  </si>
  <si>
    <t>PI*0,3</t>
  </si>
  <si>
    <t>4*PI*0,05</t>
  </si>
  <si>
    <t>PI*0,075</t>
  </si>
  <si>
    <t>62</t>
  </si>
  <si>
    <t>273239600</t>
  </si>
  <si>
    <t>pás těsnící 3551</t>
  </si>
  <si>
    <t>339103544</t>
  </si>
  <si>
    <t>63</t>
  </si>
  <si>
    <t>998711101</t>
  </si>
  <si>
    <t>Přesun hmot pro izolace proti vodě, vlhkosti a plynům  stanovený z hmotnosti přesunovaného materiálu vodorovná dopravní vzdálenost do 50 m v objektech výšky do 6 m</t>
  </si>
  <si>
    <t>897313234</t>
  </si>
  <si>
    <t>713</t>
  </si>
  <si>
    <t>Izolace tepelné</t>
  </si>
  <si>
    <t>64</t>
  </si>
  <si>
    <t>713131141</t>
  </si>
  <si>
    <t>Montáž tepelné izolace stěn rohožemi, pásy, deskami, dílci, bloky (izolační materiál ve specifikaci) lepením celoplošně</t>
  </si>
  <si>
    <t>-355634993</t>
  </si>
  <si>
    <t>65</t>
  </si>
  <si>
    <t>28376352</t>
  </si>
  <si>
    <t>deska fasádní polystyrénová pro tepelné izolace spodní stavby tl 50mm</t>
  </si>
  <si>
    <t>311671825</t>
  </si>
  <si>
    <t>66</t>
  </si>
  <si>
    <t>998713101</t>
  </si>
  <si>
    <t>Přesun hmot pro izolace tepelné stanovený z hmotnosti přesunovaného materiálu vodorovná dopravní vzdálenost do 50 m v objektech výšky do 6 m</t>
  </si>
  <si>
    <t>2102238285</t>
  </si>
  <si>
    <t>Úroveň 3:</t>
  </si>
  <si>
    <t>SO 02.1. - Výtlačný řad V1</t>
  </si>
  <si>
    <t xml:space="preserve">    2 - Zakládání</t>
  </si>
  <si>
    <t xml:space="preserve">    5 - Komunikace pozemní</t>
  </si>
  <si>
    <t xml:space="preserve">    997 - Přesun sutě</t>
  </si>
  <si>
    <t>OST - Ostatní</t>
  </si>
  <si>
    <t>111201102</t>
  </si>
  <si>
    <t>Odstranění křovin a stromů s odstraněním kořenů  průměru kmene do 100 mm do sklonu terénu 1 : 5, při celkové ploše přes 1 000 do 10 000 m2</t>
  </si>
  <si>
    <t>-866395342</t>
  </si>
  <si>
    <t>997,0</t>
  </si>
  <si>
    <t>111201401</t>
  </si>
  <si>
    <t>Spálení odstraněných křovin a stromů na hromadách  průměru kmene do 100 mm pro jakoukoliv plochu</t>
  </si>
  <si>
    <t>2002986873</t>
  </si>
  <si>
    <t>113107221</t>
  </si>
  <si>
    <t>Odstranění podkladů nebo krytů strojně plochy jednotlivě přes 200 m2 s přemístěním hmot na skládku na vzdálenost do 20 m nebo s naložením na dopravní prostředek z kameniva hrubého drceného, o tl. vrstvy do 100 mm</t>
  </si>
  <si>
    <t>547633716</t>
  </si>
  <si>
    <t>Poznámka k položce:_x000D_
hmotnost sutě 0,17 t/m2</t>
  </si>
  <si>
    <t>výkres D.3.1.1., D.3.1.2.</t>
  </si>
  <si>
    <t>délky dle tabulky kubatur</t>
  </si>
  <si>
    <t>odstranění provizorního povrchu</t>
  </si>
  <si>
    <t>353,85*1,0 "štěrk</t>
  </si>
  <si>
    <t>113107222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</si>
  <si>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</si>
  <si>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973581697</t>
  </si>
  <si>
    <t>Poznámka k položce:_x000D_
hmotnost sutě 0,29 t/m2</t>
  </si>
  <si>
    <t>výkres D.3.1.1., D.3.1.2</t>
  </si>
  <si>
    <t>odstranění provizorního krytu</t>
  </si>
  <si>
    <t>15,8*1,0 "místní asf</t>
  </si>
  <si>
    <t>113107223</t>
  </si>
  <si>
    <t>Odstranění podkladů nebo krytů strojně plochy jednotlivě přes 200 m2 s přemístěním hmot na skládku na vzdálenost do 20 m nebo s naložením na dopravní prostředek z kameniva hrubého drceného, o tl. vrstvy přes 200 do 300 mm</t>
  </si>
  <si>
    <t>455973772</t>
  </si>
  <si>
    <t>Poznámka k položce:_x000D_
hmotnost sutě 0,44 t/m2</t>
  </si>
  <si>
    <t>odečteno digitálně</t>
  </si>
  <si>
    <t>70,0*1,0 "zpevněná polní cesta</t>
  </si>
  <si>
    <t>113107224</t>
  </si>
  <si>
    <t>Odstranění podkladů nebo krytů s přemístěním hmot na skládku na vzdálenost do 20 m nebo s naložením na dopravní prostředek v ploše jednotlivě přes 200 m2 z kameniva hrubého drceného, o tl. vrstvy přes 300 do 400 mm</t>
  </si>
  <si>
    <t>328716474</t>
  </si>
  <si>
    <t>Poznámka k položce:_x000D_
hmotnost sutě 0,58 t/m2</t>
  </si>
  <si>
    <t>113107234</t>
  </si>
  <si>
    <t>Odstranění podkladů nebo krytů strojně plochy jednotlivě přes 200 m2 s přemístěním hmot na skládku na vzdálenost do 20 m nebo s naložením na dopravní prostředek z betonu prostého, o tl. vrstvy přes 400 do 500 mm</t>
  </si>
  <si>
    <t>-2120811131</t>
  </si>
  <si>
    <t>výkres D.3.1.1.</t>
  </si>
  <si>
    <t>1,5*1,5 "povrch v areálu ŠKODA AUTO</t>
  </si>
  <si>
    <t>113107242</t>
  </si>
  <si>
    <t>Odstranění podkladů nebo krytů strojně plochy jednotlivě přes 200 m2 s přemístěním hmot na skládku na vzdálenost do 20 m nebo s naložením na dopravní prostředek živičných, o tl. vrstvy přes 50 do 100 mm</t>
  </si>
  <si>
    <t>526554930</t>
  </si>
  <si>
    <t>Poznámka k položce:_x000D_
hmotnost sutě 0,22 t/m2</t>
  </si>
  <si>
    <t>zpevněná polní cesta</t>
  </si>
  <si>
    <t>140,0 "odečteno digitálně</t>
  </si>
  <si>
    <t>113154353</t>
  </si>
  <si>
    <t>Frézování živičného podkladu nebo krytu  s naložením na dopravní prostředek plochy přes 1 000 do 10 000 m2 s překážkami v trase pruhu šířky do 1 m, tloušťky vrstvy 50 mm</t>
  </si>
  <si>
    <t>462810448</t>
  </si>
  <si>
    <t>Poznámka k položce:_x000D_
hmotnost sutě 0,128 t/m2</t>
  </si>
  <si>
    <t>15,8*(0,5+0,5) "místní asf</t>
  </si>
  <si>
    <t>113154353-R</t>
  </si>
  <si>
    <t>Frézování živičného podkladu nebo krytu  s naložením na dopravní prostředek plochy přes 1 000 do 10 000 m2 s překážkami v trase pruhu šířky do 1 m, tloušťky vrstvy 60 mm</t>
  </si>
  <si>
    <t>-437393309</t>
  </si>
  <si>
    <t>Poznámka k položce:_x000D_
hmotnost sutě 0,159 t/m2</t>
  </si>
  <si>
    <t>2,5*2,5 "povrch v areálu ŠKODA AUTO</t>
  </si>
  <si>
    <t>113154365-R</t>
  </si>
  <si>
    <t>Frézování živičného podkladu nebo krytu  s naložením na dopravní prostředek plochy přes 1 000 do 10 000 m2 s překážkami v trase pruhu šířky přes 1 m do 2 m, tloušťky vrstvy 150 mm</t>
  </si>
  <si>
    <t>1212262736</t>
  </si>
  <si>
    <t>Poznámka k položce:_x000D_
hmotnost sutě 0,384 t/m2</t>
  </si>
  <si>
    <t>115001104</t>
  </si>
  <si>
    <t>Převedení vody potrubím průměru DN přes 250 do 300</t>
  </si>
  <si>
    <t>461572</t>
  </si>
  <si>
    <t>pro opevnění koryta dlažbou</t>
  </si>
  <si>
    <t>6,0</t>
  </si>
  <si>
    <t>-821242165</t>
  </si>
  <si>
    <t>Poznámka k položce:_x000D_
Předpoklad rychlosti výstavby 10,0 m/den</t>
  </si>
  <si>
    <t>(471,08+9,0)/10,0*24</t>
  </si>
  <si>
    <t>119001401</t>
  </si>
  <si>
    <t>Dočasné zajištění podzemního potrubí nebo vedení ve výkopišti  ve stavu i poloze , ve kterých byla na začátku zemních prací a to s podepřením, vzepřením nebo vyvěšením, příp. s ochranným bedněním, se zřízením a odstraněním za jišťovací konstrukce, s opotřebením hmot potrubí ocelového nebo litinového, jmenovité světlosti DN do 200</t>
  </si>
  <si>
    <t>-371408093</t>
  </si>
  <si>
    <t>výkres D.4.1.3</t>
  </si>
  <si>
    <t>6*1,0</t>
  </si>
  <si>
    <t>119001402</t>
  </si>
  <si>
    <t>Dočasné zajištění podzemního potrubí nebo vedení ve výkopišti  ve stavu i poloze , ve kterých byla na začátku zemních prací a to s podepřením, vzepřením nebo vyvěšením, příp. s ochranným bedněním, se zřízením a odstraněním za jišťovací konstrukce, s opotřebením hmot potrubí ocelového nebo litinového, jmenovité světlosti DN přes 200 do 500</t>
  </si>
  <si>
    <t>1323938661</t>
  </si>
  <si>
    <t>1*1,0</t>
  </si>
  <si>
    <t>119001412</t>
  </si>
  <si>
    <t>Dočasné zajištění podzemního potrubí nebo vedení ve výkopišti  ve stavu i poloze , ve kterých byla na začátku zemních prací a to s podepřením, vzepřením nebo vyvěšením, příp. s ochranným bedněním, se zřízením a odstraněním za jišťovací konstrukce, s opotřebením hmot potrubí betonového, kameninového nebo železobetonového, světlosti DN přes 200 do 500</t>
  </si>
  <si>
    <t>-744582610</t>
  </si>
  <si>
    <t>2*1,0</t>
  </si>
  <si>
    <t>119001412R</t>
  </si>
  <si>
    <t>Dočasné zajištění podzemního potrubí nebo vedení ve výkopišti  ve stavu i poloze , ve kterých byla na začátku zemních prací a to s podepřením, vzepřením nebo vyvěšením, příp. s ochranným bedněním, se zřízením a odstraněním za jišťovací konstrukce, s opotřebením hmot potrubí betonového, kameninového nebo železobetonového, světlosti DN přes 500 do1000</t>
  </si>
  <si>
    <t>1882297882</t>
  </si>
  <si>
    <t>119001421</t>
  </si>
  <si>
    <t>Dočasné zajištění podzemního potrubí nebo vedení ve výkopišti  ve stavu i poloze , ve kterých byla na začátku zemních prací a to s podepřením, vzepřením nebo vyvěšením, příp. s ochranným bedněním, se zřízením a odstraněním za jišťovací konstrukce, s opotřebením hmot kabelů a kabelových tratí z volně ložených kabelů a to do 3 kabelů</t>
  </si>
  <si>
    <t>-2122020231</t>
  </si>
  <si>
    <t>3*1,0</t>
  </si>
  <si>
    <t>-1895113903</t>
  </si>
  <si>
    <t>délka dle tabulky kubatur</t>
  </si>
  <si>
    <t>89,7*1,0*0,3 "tráva</t>
  </si>
  <si>
    <t>2*(1,5+1,5)*1,0*0,3 "tráva, montážní jáma</t>
  </si>
  <si>
    <t>(1,5+1,5)*1,0*0,3 "pole, montážní jáma</t>
  </si>
  <si>
    <t>122101101</t>
  </si>
  <si>
    <t>Odkopávky a prokopávky nezapažené  s přehozením výkopku na vzdálenost do 3 m nebo s naložením na dopravní prostředek v horninách tř. 1 a 2 do 100 m3</t>
  </si>
  <si>
    <t>1278296557</t>
  </si>
  <si>
    <t>výkres D.4.1.7.</t>
  </si>
  <si>
    <t>4,0*(2,1+2,8)*0,3</t>
  </si>
  <si>
    <t>2,0 "zemní hrázky</t>
  </si>
  <si>
    <t>130001101</t>
  </si>
  <si>
    <t>Příplatek k cenám hloubených vykopávek za ztížení vykopávky  v blízkosti podzemního vedení nebo výbušnin pro jakoukoliv třídu horniny</t>
  </si>
  <si>
    <t>2069723303</t>
  </si>
  <si>
    <t>(6+1+2+1+2)*2*0,5*1,0*(1,6+0,15)</t>
  </si>
  <si>
    <t>132101204</t>
  </si>
  <si>
    <t>Hloubení zapažených i nezapažených rýh šířky přes 600 do 2 000 mm  s urovnáním dna do předepsaného profilu a spádu v horninách tř. 1 a 2 přes 5 000 m3</t>
  </si>
  <si>
    <t>-88871558</t>
  </si>
  <si>
    <t>dle tabulky kubatur</t>
  </si>
  <si>
    <t>73 % celkového výkopu</t>
  </si>
  <si>
    <t>916,9*0,73</t>
  </si>
  <si>
    <t>montážní jámy</t>
  </si>
  <si>
    <t>2*(1,5+1,5)*1,0*1,6*0,73</t>
  </si>
  <si>
    <t>5*(1,5+1,5)*1,0*1,6*0,73</t>
  </si>
  <si>
    <t>1,5*1,5*(2,5-0,66)*0,73 "v areálu ŠKODA AUTO</t>
  </si>
  <si>
    <t>132201204</t>
  </si>
  <si>
    <t>Hloubení zapažených i nezapažených rýh šířky přes 600 do 2 000 mm  s urovnáním dna do předepsaného profilu a spádu v hornině tř. 3 přes 5 000 m3</t>
  </si>
  <si>
    <t>-663185474</t>
  </si>
  <si>
    <t>26 % celkového výkopu</t>
  </si>
  <si>
    <t>916,9*0,26</t>
  </si>
  <si>
    <t>2*(1,5+1,5)*1,0*1,6*0,26</t>
  </si>
  <si>
    <t>5*(1,5+1,5)*1,0*1,6*0,26</t>
  </si>
  <si>
    <t>1,5*1,5*(2,5-0,66)*0,26 "v areálu ŠKODA AUTO</t>
  </si>
  <si>
    <t>pro drenáž, 50% výkopu</t>
  </si>
  <si>
    <t>(471,08+9,0)*((0,2+0,1)/2*1,0)*0,5</t>
  </si>
  <si>
    <t>132201209</t>
  </si>
  <si>
    <t>Hloubení zapažených i nezapažených rýh šířky přes 600 do 2 000 mm  s urovnáním dna do předepsaného profilu a spádu v hornině tř. 3 Příplatek k cenám za lepivost horniny tř. 3</t>
  </si>
  <si>
    <t>-997574862</t>
  </si>
  <si>
    <t>284,22*0,3 'Přepočtené koeficientem množství</t>
  </si>
  <si>
    <t>132301204</t>
  </si>
  <si>
    <t>Hloubení zapažených i nezapažených rýh šířky přes 600 do 2 000 mm  s urovnáním dna do předepsaného profilu a spádu v hornině tř. 4 přes 5 000 m3</t>
  </si>
  <si>
    <t>-421587674</t>
  </si>
  <si>
    <t>1 % celkového výkopu</t>
  </si>
  <si>
    <t>916,9*0,01</t>
  </si>
  <si>
    <t>2*(1,5+1,5)*1,0*1,6*0,01</t>
  </si>
  <si>
    <t>5*(1,5+1,5)*1,0*1,6*0,01</t>
  </si>
  <si>
    <t>1,5*1,5*(2,5-0,66)*0,01 "v areálu ŠKODA AUTO</t>
  </si>
  <si>
    <t>132301209</t>
  </si>
  <si>
    <t>Hloubení zapažených i nezapažených rýh šířky přes 600 do 2 000 mm  s urovnáním dna do předepsaného profilu a spádu v hornině tř. 4 Příplatek k cenám za lepivost horniny tř. 4</t>
  </si>
  <si>
    <t>-824203328</t>
  </si>
  <si>
    <t>45,56*0,3 'Přepočtené koeficientem množství</t>
  </si>
  <si>
    <t>141720017-R</t>
  </si>
  <si>
    <t>Neřízený zemní protlak  v hornině tř. 3 a 4 vnějšího průměru protlaku přes 250 do 350 mm</t>
  </si>
  <si>
    <t>760299274</t>
  </si>
  <si>
    <t>pod klenkovým mostkem</t>
  </si>
  <si>
    <t>10,0</t>
  </si>
  <si>
    <t>1401111010</t>
  </si>
  <si>
    <t>trubka ocelová bezešvá hladká jakost 11 353 273x10,0mm</t>
  </si>
  <si>
    <t>-1062842735</t>
  </si>
  <si>
    <t>141721115</t>
  </si>
  <si>
    <t>Řízený zemní protlak v hornině tř. 1 až 4, včetně protlačení trub v hloubce do 6 m vnějšího průměru vrtu přes 125 do 160 mm</t>
  </si>
  <si>
    <t>-171191086</t>
  </si>
  <si>
    <t>41,8 "pod areálem ŠKODA auto</t>
  </si>
  <si>
    <t>28613388</t>
  </si>
  <si>
    <t>potrubí kanalizační tlakové PE100 SDR 11, s ochranným pláštěm se signalizační vrstvou 160 x 14,6 mm</t>
  </si>
  <si>
    <t>960728586</t>
  </si>
  <si>
    <t>141721117</t>
  </si>
  <si>
    <t>Řízený zemní protlak v hornině tř. 1 až 4, včetně protlačení trub v hloubce do 6 m vnějšího průměru vrtu přes 225 do 315 mm</t>
  </si>
  <si>
    <t>-1508501086</t>
  </si>
  <si>
    <t>výkres D.4.1.6, D.4.1.3</t>
  </si>
  <si>
    <t>54,0 "pod D10</t>
  </si>
  <si>
    <t>2861358325</t>
  </si>
  <si>
    <t>potrubí dvouvrstvé PE100 RC, SDR17 250x14,8 dl 100 m</t>
  </si>
  <si>
    <t>-1974937184</t>
  </si>
  <si>
    <t>151811131</t>
  </si>
  <si>
    <t>Zřízení pažicích boxů pro pažení a rozepření stěn rýh podzemního vedení hloubka výkopu do 4 m, šířka do 1,2 m</t>
  </si>
  <si>
    <t>-1894679745</t>
  </si>
  <si>
    <t>412,7 "dle tabulky kubatur</t>
  </si>
  <si>
    <t>2*(1,5+1,5)*1,6</t>
  </si>
  <si>
    <t>5*(1,5+1,5)*1,6</t>
  </si>
  <si>
    <t>4*1,5*2,5 "v areálu ŠKODA AUTO</t>
  </si>
  <si>
    <t>151811231</t>
  </si>
  <si>
    <t>Odstranění pažicích boxů pro pažení a rozepření stěn rýh podzemního vedení hloubka výkopu do 4 m, šířka do 1,2 m</t>
  </si>
  <si>
    <t>286071541</t>
  </si>
  <si>
    <t>461,3</t>
  </si>
  <si>
    <t>161101101</t>
  </si>
  <si>
    <t>Svislé přemístění výkopku  bez naložení do dopravní nádoby avšak s vyprázdněním dopravní nádoby na hromadu nebo do dopravního prostředku z horniny tř. 1 až 4, při hloubce výkopu přes 1 do 2,5 m</t>
  </si>
  <si>
    <t>794613983</t>
  </si>
  <si>
    <t>Poznámka k položce:_x000D_
Procento svislého podílu dle úvodu ceníku 001 zemní práce kapitola 8 _x000D_
- v množství výkopku rýhy přes 100  m3 50 % z celkového výkopku</t>
  </si>
  <si>
    <t>dle položek hloubení rýh tř. 2-4</t>
  </si>
  <si>
    <t>(696,89+284,22+45,56+5,88)*0,5</t>
  </si>
  <si>
    <t>-1152555030</t>
  </si>
  <si>
    <t>- přesun výkopku na mezideponiii  a zpět</t>
  </si>
  <si>
    <t>29,61 "ornice</t>
  </si>
  <si>
    <t>647,4+25,55 "zemina pro zpětný zásyp rýhy</t>
  </si>
  <si>
    <t>957222410</t>
  </si>
  <si>
    <t>696,89+284,22+45,56+5,88 "výkop</t>
  </si>
  <si>
    <t>-672,95 "zpětný zásyp</t>
  </si>
  <si>
    <t>171103101</t>
  </si>
  <si>
    <t>Zemní hrázky přívodních a odpadních melioračních kanálů  zhutňované po vrstvách tloušťky 200 mm, s přemístěním sypaniny do 20 m nebo s jejím přehozením do 3 m z hornin tř. 1 až 4</t>
  </si>
  <si>
    <t>521494085</t>
  </si>
  <si>
    <t>pro převedení vody potrubím</t>
  </si>
  <si>
    <t>1807616150</t>
  </si>
  <si>
    <t>647,4 "zemina z výkopu</t>
  </si>
  <si>
    <t>2*(1,5+1,5)*1,0*1,6 "výkop</t>
  </si>
  <si>
    <t>5*(1,5+1,5)*1,0*1,6 "výkop</t>
  </si>
  <si>
    <t>-18,0*1,0*(0,15+0,16+0,2)</t>
  </si>
  <si>
    <t>1,5*1,5*0,5 "povrch v areálu ŠKODA AUTO</t>
  </si>
  <si>
    <t>náhrada výkopku</t>
  </si>
  <si>
    <t>1,5*1,5*(2,5-0,66) "výkop</t>
  </si>
  <si>
    <t>-1,5*1,5*(0,15+0,16+0,2)</t>
  </si>
  <si>
    <t>-1,5*1,5*0,5</t>
  </si>
  <si>
    <t>58331202</t>
  </si>
  <si>
    <t>štěrkodrť netříděná do 100mm</t>
  </si>
  <si>
    <t>-1919911655</t>
  </si>
  <si>
    <t>Poznámka k položce:_x000D_
Hmotnost 2 t/m3</t>
  </si>
  <si>
    <t>1,86*2,0</t>
  </si>
  <si>
    <t>174201101-R</t>
  </si>
  <si>
    <t>Zásyp sypaninou z jakékoliv horniny  s uložením výkopku ve vrstvách bez zhutnění jam, šachet, rýh nebo kolem objektů v těchto vykopávkách.  Příplatek k ceně za prohození sypaniny sítem.</t>
  </si>
  <si>
    <t>-1814215338</t>
  </si>
  <si>
    <t>175151101</t>
  </si>
  <si>
    <t>Obsypání potrubí strojně sypaninou z vhodných hornin tř. 1 až 4 nebo materiálem připraveným podél výkopu ve vzdálenosti do 3 m od jeho kraje, pro jakoukoliv hloubku výkopu a míru zhutnění bez prohození sypaniny</t>
  </si>
  <si>
    <t>1262630405</t>
  </si>
  <si>
    <t>170,1 "rýha</t>
  </si>
  <si>
    <t>9,0*1,0*(0,16+0,2) "montážní jámy</t>
  </si>
  <si>
    <t>58331201</t>
  </si>
  <si>
    <t>štěrkopísek netříděný</t>
  </si>
  <si>
    <t>-503912611</t>
  </si>
  <si>
    <t>173,34*2 'Přepočtené koeficientem množství</t>
  </si>
  <si>
    <t>181111111</t>
  </si>
  <si>
    <t>Plošná úprava terénu v zemině tř. 1 až 4 s urovnáním povrchu bez doplnění ornice souvislé plochy do 500 m2 při nerovnostech terénu přes 50 do 100 mm v rovině nebo na svahu do 1:5</t>
  </si>
  <si>
    <t>-702709873</t>
  </si>
  <si>
    <t>89,7*(0,5+0,5)</t>
  </si>
  <si>
    <t>9,0*(0,5+0,5)</t>
  </si>
  <si>
    <t>920001495</t>
  </si>
  <si>
    <t>89,7*1,0</t>
  </si>
  <si>
    <t>9,0*1,0</t>
  </si>
  <si>
    <t>181411121</t>
  </si>
  <si>
    <t>Založení trávníku na půdě předem připravené plochy do 1000 m2 výsevem včetně utažení lučního v rovině nebo na svahu do 1:5</t>
  </si>
  <si>
    <t>-615786814</t>
  </si>
  <si>
    <t>89,7+89,7</t>
  </si>
  <si>
    <t>00572472</t>
  </si>
  <si>
    <t>osivo směs travní krajinná-rovinná</t>
  </si>
  <si>
    <t>1863083885</t>
  </si>
  <si>
    <t>179,4*0,02</t>
  </si>
  <si>
    <t>Zakládání</t>
  </si>
  <si>
    <t>211531111</t>
  </si>
  <si>
    <t>Výplň kamenivem do rýh odvodňovacích žeber nebo trativodů  bez zhutnění, s úpravou povrchu výplně kamenivem hrubým drceným frakce 16 až 63 mm</t>
  </si>
  <si>
    <t>264382697</t>
  </si>
  <si>
    <t>(471,08+9,0)*((0,2+0,1)/2*1,0)</t>
  </si>
  <si>
    <t>212755215</t>
  </si>
  <si>
    <t>Trativody bez lože z drenážních trubek  plastových flexibilních D 125 mm</t>
  </si>
  <si>
    <t>-195417443</t>
  </si>
  <si>
    <t>(471,08+9,0)</t>
  </si>
  <si>
    <t>321311115</t>
  </si>
  <si>
    <t>Konstrukce z betonu vodních staveb  přehrad, jezů a plavebních komor, spodní stavby vodních elektráren, jader přehrad, odběrných věží a výpustných zařízení, opěrných zdí, šachet, šachtic a ostatních konstrukcí prostého pro prostředí s mrazovými cykly tř. C 25/30</t>
  </si>
  <si>
    <t>-1738380730</t>
  </si>
  <si>
    <t>výkres D.4.1.7</t>
  </si>
  <si>
    <t>1,2*(0,25+0,1+0,1)*(0,25+0,1)</t>
  </si>
  <si>
    <t>-(PI*0,125*0,125*1,2) "odečet potrubí</t>
  </si>
  <si>
    <t>321351010</t>
  </si>
  <si>
    <t>Bednění konstrukcí z betonu prostého nebo železového vodních staveb  přehrad, jezů a plavebních komor, spodní stavby vodních elektráren, jader přehrad, odběrných věží a výpustných zařízení, opěrných zdí, šachet, šachtic a ostatních konstrukcí zřízení ploch rovinných</t>
  </si>
  <si>
    <t>-1392851906</t>
  </si>
  <si>
    <t>2*1,2*(0,25+0,1)</t>
  </si>
  <si>
    <t>321352010</t>
  </si>
  <si>
    <t>Bednění konstrukcí z betonu prostého nebo železového vodních staveb  přehrad, jezů a plavebních komor, spodní stavby vodních elektráren, jader přehrad, odběrných věží a výpustných zařízení, opěrných zdí, šachet, šachtic a ostatních konstrukcí odstranění ploch rovinných</t>
  </si>
  <si>
    <t>-770636163</t>
  </si>
  <si>
    <t>338121127-R</t>
  </si>
  <si>
    <t>Osazování sloupků a vzpěr plotových železobetonových se zabetonováním patky betonem tř. C20/25 o objemu přes 0,20 do 0,30 m3</t>
  </si>
  <si>
    <t>-1538380036</t>
  </si>
  <si>
    <t>výkres D.3.6., D.3.7</t>
  </si>
  <si>
    <t>59231041R</t>
  </si>
  <si>
    <t>sloupek betonový plotový    150 x 150 x 2200</t>
  </si>
  <si>
    <t>744988004</t>
  </si>
  <si>
    <t>451311511</t>
  </si>
  <si>
    <t>Podklad z prostého betonu pod dlažbu pro prostředí s mrazovými cykly, ve vrstvě tl. do 100 mm</t>
  </si>
  <si>
    <t>1109646590</t>
  </si>
  <si>
    <t>opevnění koryta</t>
  </si>
  <si>
    <t>4,0*(2,1+0,2+2,8)</t>
  </si>
  <si>
    <t>451541111</t>
  </si>
  <si>
    <t>Lože pod potrubí, stoky a drobné objekty v otevřeném výkopu ze štěrkodrtě 0-63 mm</t>
  </si>
  <si>
    <t>-2093241880</t>
  </si>
  <si>
    <t>hydrantová drenáž</t>
  </si>
  <si>
    <t>451573111</t>
  </si>
  <si>
    <t>Lože pod potrubí, stoky a drobné objekty v otevřeném výkopu z písku a štěrkopísku do 63 mm</t>
  </si>
  <si>
    <t>2044819895</t>
  </si>
  <si>
    <t>75,0 "rýha</t>
  </si>
  <si>
    <t>9,0*1,0*0,15 "montážní jámy</t>
  </si>
  <si>
    <t>452112111</t>
  </si>
  <si>
    <t>Osazení betonových dílců prstenců nebo rámů pod poklopy a mříže, výšky do 100 mm</t>
  </si>
  <si>
    <t>-396893885</t>
  </si>
  <si>
    <t>dle tabulky šachet</t>
  </si>
  <si>
    <t>1+1</t>
  </si>
  <si>
    <t>59224010</t>
  </si>
  <si>
    <t>prstenec betonový vyrovnávací ke krytu šachty 62,5x4x12 cm</t>
  </si>
  <si>
    <t>610356923</t>
  </si>
  <si>
    <t>592240111</t>
  </si>
  <si>
    <t>prstenec betonový vyrovnávací ke krytu šachty 62,5x6x12 cm</t>
  </si>
  <si>
    <t>1628685577</t>
  </si>
  <si>
    <t>452112121</t>
  </si>
  <si>
    <t>Osazení betonových dílců prstenců nebo rámů pod poklopy a mříže, výšky přes 100 do 200 mm</t>
  </si>
  <si>
    <t>-1275942527</t>
  </si>
  <si>
    <t>592240132</t>
  </si>
  <si>
    <t>prstenec betonový vyrovnávací ke krytu šachty 62,5x12x12 cm</t>
  </si>
  <si>
    <t>-224564130</t>
  </si>
  <si>
    <t>385100782</t>
  </si>
  <si>
    <t>pod šachty</t>
  </si>
  <si>
    <t>3*PI*0,8*0,8*0,1</t>
  </si>
  <si>
    <t>765621124</t>
  </si>
  <si>
    <t>výkres D.4.1.4</t>
  </si>
  <si>
    <t>25*0,8*0,2*0,25 "OB1</t>
  </si>
  <si>
    <t>1*0,25*0,3*0,3 "OB2</t>
  </si>
  <si>
    <t>3*0,3*0,55*0,4 "OB3</t>
  </si>
  <si>
    <t>výkres D.3.6, D.3.7</t>
  </si>
  <si>
    <t>bloky pod armatury v šachtách</t>
  </si>
  <si>
    <t>3*PI*0,1*0,1*0,2</t>
  </si>
  <si>
    <t>465513127</t>
  </si>
  <si>
    <t>Dlažba z lomového kamene lomařsky upraveného  na cementovou maltu, s vyspárováním cementovou maltou, tl. kamene 200 mm</t>
  </si>
  <si>
    <t>993491172</t>
  </si>
  <si>
    <t>Komunikace pozemní</t>
  </si>
  <si>
    <t>561071111-R</t>
  </si>
  <si>
    <t>Zřízení podkladu ze zeminy upravené hydraulickými pojivy vápnem, cementem nebo směsnými pojivy (materiál ve specifikaci) s rozprostřením, promísením, vlhčením, zhutněním a ošetřením vodou plochy do 1 000 m2, tloušťka po zhutnění přes 400 do 450 mm</t>
  </si>
  <si>
    <t>-620504162</t>
  </si>
  <si>
    <t>2 % cementu 32,5R, 3% vápna</t>
  </si>
  <si>
    <t>položka vychází z URS položky 561071111. z položky bylo vymazáno použití zemní frézy</t>
  </si>
  <si>
    <t>včetně promísení na mezideponii, naložení a vodorovný přesun</t>
  </si>
  <si>
    <t>67</t>
  </si>
  <si>
    <t>58530170</t>
  </si>
  <si>
    <t>vápno nehašené CL 90-Q pro úpravu zemin standardní</t>
  </si>
  <si>
    <t>2081106766</t>
  </si>
  <si>
    <t>2,25*0,5*0,03</t>
  </si>
  <si>
    <t>68</t>
  </si>
  <si>
    <t>58522110</t>
  </si>
  <si>
    <t>cement struskoportlandský 42,5 MPa, pro nízké teploty</t>
  </si>
  <si>
    <t>1993112511</t>
  </si>
  <si>
    <t>2,25*0,5*0,02</t>
  </si>
  <si>
    <t>69</t>
  </si>
  <si>
    <t>564251111</t>
  </si>
  <si>
    <t>Podklad nebo podsyp ze štěrkopísku ŠP  s rozprostřením, vlhčením a zhutněním, po zhutnění tl. 150 mm</t>
  </si>
  <si>
    <t>-1681026263</t>
  </si>
  <si>
    <t>70</t>
  </si>
  <si>
    <t>564831111</t>
  </si>
  <si>
    <t>Podklad ze štěrkodrti ŠD  s rozprostřením a zhutněním, po zhutnění tl. 100 mm</t>
  </si>
  <si>
    <t>2043439289</t>
  </si>
  <si>
    <t>provizorní povrch</t>
  </si>
  <si>
    <t>71</t>
  </si>
  <si>
    <t>564841111</t>
  </si>
  <si>
    <t>Podklad ze štěrkodrti ŠD  s rozprostřením a zhutněním, po zhutnění tl. 120 mm</t>
  </si>
  <si>
    <t>-712745635</t>
  </si>
  <si>
    <t>72</t>
  </si>
  <si>
    <t>564871111</t>
  </si>
  <si>
    <t>Podklad ze štěrkodrti ŠD  s rozprostřením a zhutněním, po zhutnění tl. 250 mm</t>
  </si>
  <si>
    <t>-218404042</t>
  </si>
  <si>
    <t>73</t>
  </si>
  <si>
    <t>564871116</t>
  </si>
  <si>
    <t>Podklad ze štěrkodrti ŠD  s rozprostřením a zhutněním, po zhutnění tl. 300 mm</t>
  </si>
  <si>
    <t>408503244</t>
  </si>
  <si>
    <t>74</t>
  </si>
  <si>
    <t>564931412</t>
  </si>
  <si>
    <t>Podklad nebo podsyp z asfaltového recyklátu  s rozprostřením a zhutněním, po zhutnění tl. 100 mm</t>
  </si>
  <si>
    <t>243205671</t>
  </si>
  <si>
    <t>75</t>
  </si>
  <si>
    <t>565155111</t>
  </si>
  <si>
    <t>Asfaltový beton vrstva podkladní ACP 16 (obalované kamenivo střednězrnné - OKS)  s rozprostřením a zhutněním v pruhu šířky do 3 m, po zhutnění tl. 70 mm</t>
  </si>
  <si>
    <t>-1220355786</t>
  </si>
  <si>
    <t>76</t>
  </si>
  <si>
    <t>567142113</t>
  </si>
  <si>
    <t>Podklad ze směsi stmelené cementem SC bez dilatačních spár, s rozprostřením a zhutněním SC C 8/10 (KSC I), po zhutnění tl. 230 mm</t>
  </si>
  <si>
    <t>-1983271780</t>
  </si>
  <si>
    <t>77</t>
  </si>
  <si>
    <t>567153115</t>
  </si>
  <si>
    <t>Podklad ze směsi stmelené cementem SC bez dilatačních spár, s rozprostřením a zhutněním SC C 5/6 (KSC II), po zhutnění tl. 300 mm</t>
  </si>
  <si>
    <t>-1013707945</t>
  </si>
  <si>
    <t>78</t>
  </si>
  <si>
    <t>573111112</t>
  </si>
  <si>
    <t>Postřik infiltrační PI z asfaltu silničního s posypem kamenivem, v množství 1,00 kg/m2</t>
  </si>
  <si>
    <t>794629709</t>
  </si>
  <si>
    <t>79</t>
  </si>
  <si>
    <t>573211109</t>
  </si>
  <si>
    <t>Postřik spojovací PS bez posypu kamenivem z asfaltu silničního, v množství 0,50 kg/m2</t>
  </si>
  <si>
    <t>1974308122</t>
  </si>
  <si>
    <t>15,8*(1,0+0,5+0,5) "místní asf</t>
  </si>
  <si>
    <t>80</t>
  </si>
  <si>
    <t>577144111</t>
  </si>
  <si>
    <t>Asfaltový beton vrstva obrusná ACO 11 (ABS)  s rozprostřením a se zhutněním z nemodifikovaného asfaltu v pruhu šířky do 3 m tř. I, po zhutnění tl. 50 mm</t>
  </si>
  <si>
    <t>-2109199044</t>
  </si>
  <si>
    <t>81</t>
  </si>
  <si>
    <t>577155111-R</t>
  </si>
  <si>
    <t xml:space="preserve">Amezerovitý asfalt + malta Confalt tl 60 mm š do 3 m </t>
  </si>
  <si>
    <t>628478705</t>
  </si>
  <si>
    <t>82</t>
  </si>
  <si>
    <t>577166111</t>
  </si>
  <si>
    <t>Asfaltový beton vrstva ložní ACL 22 (ABVH)  s rozprostřením a zhutněním z nemodifikovaného asfaltu v pruhu šířky do 3 m, po zhutnění tl. 70 mm</t>
  </si>
  <si>
    <t>-1891872558</t>
  </si>
  <si>
    <t>83</t>
  </si>
  <si>
    <t>857312122</t>
  </si>
  <si>
    <t>Montáž litinových tvarovek na potrubí litinovém tlakovém jednoosých na potrubí z trub přírubových v otevřeném výkopu, kanálu nebo v šachtě DN 150</t>
  </si>
  <si>
    <t>136424838</t>
  </si>
  <si>
    <t>2+1+1+1</t>
  </si>
  <si>
    <t>84</t>
  </si>
  <si>
    <t>505008020016</t>
  </si>
  <si>
    <t>KOLENO PATNÍ PŘÍRUBOVÉ DLOUHÉ 80</t>
  </si>
  <si>
    <t>KS</t>
  </si>
  <si>
    <t>55116929</t>
  </si>
  <si>
    <t>85</t>
  </si>
  <si>
    <t>850015060016</t>
  </si>
  <si>
    <t>TVAROVKA FF KUS 150/600</t>
  </si>
  <si>
    <t>-42742920</t>
  </si>
  <si>
    <t>86</t>
  </si>
  <si>
    <t>850015080016</t>
  </si>
  <si>
    <t>TVAROVKA FF KUS 150/800</t>
  </si>
  <si>
    <t>454760303</t>
  </si>
  <si>
    <t>87</t>
  </si>
  <si>
    <t>850015000016</t>
  </si>
  <si>
    <t>TVAROVKA FF KUS 150/1000</t>
  </si>
  <si>
    <t>877226017</t>
  </si>
  <si>
    <t>88</t>
  </si>
  <si>
    <t>857314122</t>
  </si>
  <si>
    <t>Montáž litinových tvarovek na potrubí litinovém tlakovém odbočných na potrubí z trub přírubových v otevřeném výkopu, kanálu nebo v šachtě DN 150</t>
  </si>
  <si>
    <t>949711865</t>
  </si>
  <si>
    <t>89</t>
  </si>
  <si>
    <t>55242454r</t>
  </si>
  <si>
    <t>kus čistící litinový s přírubovou odbočkou</t>
  </si>
  <si>
    <t>558682657</t>
  </si>
  <si>
    <t>90</t>
  </si>
  <si>
    <t>851015008016</t>
  </si>
  <si>
    <t>TVAROVKA T KUS 150-80</t>
  </si>
  <si>
    <t>-1448798732</t>
  </si>
  <si>
    <t>91</t>
  </si>
  <si>
    <t>871219111-R</t>
  </si>
  <si>
    <t>Kladení plastového PE nebo PP potrubí bezvýkopovým způsobem řízeným pluhováním  průměru potrubí do 200 mm bez obsypu</t>
  </si>
  <si>
    <t>-341349449</t>
  </si>
  <si>
    <t>popis technologie je uvedený v technických podmínkách, které jsou součástí PD</t>
  </si>
  <si>
    <t>2857,0</t>
  </si>
  <si>
    <t>92</t>
  </si>
  <si>
    <t>2021919676</t>
  </si>
  <si>
    <t>93</t>
  </si>
  <si>
    <t>871325201</t>
  </si>
  <si>
    <t>Montáž kanalizačního potrubí z plastů z polyetylenu PE 100 svařovaných elektrotvarovkou v otevřeném výkopu ve sklonu do 20 % SDR 11/PN16 D 160 x 14,6 mm</t>
  </si>
  <si>
    <t>826315278</t>
  </si>
  <si>
    <t>3523,0</t>
  </si>
  <si>
    <t>0,5 "v zaústění do šachty gravitace</t>
  </si>
  <si>
    <t>-2857,0 "pluhování</t>
  </si>
  <si>
    <t>-48,1 "řízený podvrt</t>
  </si>
  <si>
    <t>94</t>
  </si>
  <si>
    <t>2861338816</t>
  </si>
  <si>
    <t>potrubí kanalizační tlakové PE100 SDR 11, tyče s ochranným pláštěm se signalizační vrstvou 160 x 14,6 mm</t>
  </si>
  <si>
    <t>1498591737</t>
  </si>
  <si>
    <t>95</t>
  </si>
  <si>
    <t>-2062071923</t>
  </si>
  <si>
    <t>3*0,2</t>
  </si>
  <si>
    <t>96</t>
  </si>
  <si>
    <t>871365301</t>
  </si>
  <si>
    <t>Montáž kanalizačního potrubí z plastů z polyetylenu PE 100 svařovaných elektrotvarovkou v otevřeném výkopu ve sklonu do 20 % SDR 17/PN 10 D 250 x 14,8 mm</t>
  </si>
  <si>
    <t>-68743291</t>
  </si>
  <si>
    <t>5,0 "chránička</t>
  </si>
  <si>
    <t>97</t>
  </si>
  <si>
    <t>1437844925</t>
  </si>
  <si>
    <t>98</t>
  </si>
  <si>
    <t>877325201</t>
  </si>
  <si>
    <t>Montáž tvarovek na kanalizačním plastovém potrubí z polyetylenu PE 100 elektrotvarovek SDR 11/PN16 spojek nebo oblouků d 160</t>
  </si>
  <si>
    <t>-1430141025</t>
  </si>
  <si>
    <t>99</t>
  </si>
  <si>
    <t>28615978</t>
  </si>
  <si>
    <t>elektrospojka SDR 11 PE 100 PN 16 d 160</t>
  </si>
  <si>
    <t>-1867742206</t>
  </si>
  <si>
    <t>100</t>
  </si>
  <si>
    <t>877325201-R</t>
  </si>
  <si>
    <t>Montáž tvarovek na kanalizačním plastovém potrubí z polyetylenu PE 100 SDR 11/PN16 spojek nebo oblouků d 160</t>
  </si>
  <si>
    <t>-573125482</t>
  </si>
  <si>
    <t>7+1+5</t>
  </si>
  <si>
    <t>101</t>
  </si>
  <si>
    <t>FFD61017W</t>
  </si>
  <si>
    <t>Oblouk 30° PE100 RC SDR11 160</t>
  </si>
  <si>
    <t>814716323</t>
  </si>
  <si>
    <t>Poznámka k položce:_x000D_
PE100RC tvarovka, svařování na tupo, barva černá - Oblouk 30° PE100 RC SDR11 160</t>
  </si>
  <si>
    <t>102</t>
  </si>
  <si>
    <t>FF071017W</t>
  </si>
  <si>
    <t>Oblouk 60° PE100 SDR11 160</t>
  </si>
  <si>
    <t>-1367117206</t>
  </si>
  <si>
    <t>Poznámka k položce:_x000D_
PE100 tvarovka, svařování na tupo, barva černá - Oblouk 60° PE100 SDR11 160</t>
  </si>
  <si>
    <t>103</t>
  </si>
  <si>
    <t>471216111R</t>
  </si>
  <si>
    <t>lemový nákružek s integrovanou přírubou, d160/DN125, PE100, SDR11, PN16,  dlouhý, těsnění EPDM</t>
  </si>
  <si>
    <t>1381591973</t>
  </si>
  <si>
    <t>104</t>
  </si>
  <si>
    <t>877325210</t>
  </si>
  <si>
    <t>Montáž tvarovek na kanalizačním plastovém potrubí z polyetylenu PE 100 elektrotvarovek SDR 11/PN16 kolen 15°, 30° nebo 45° d 160</t>
  </si>
  <si>
    <t>-613688836</t>
  </si>
  <si>
    <t>105</t>
  </si>
  <si>
    <t>28614845</t>
  </si>
  <si>
    <t>koleno 45° SDR 11 PE 100 PN 16 D 160mm</t>
  </si>
  <si>
    <t>-1955096702</t>
  </si>
  <si>
    <t>106</t>
  </si>
  <si>
    <t>877325213</t>
  </si>
  <si>
    <t>Montáž tvarovek na kanalizačním plastovém potrubí z polyetylenu PE 100 elektrotvarovek SDR 11/PN16 T-kusů d 160</t>
  </si>
  <si>
    <t>1380540904</t>
  </si>
  <si>
    <t>107</t>
  </si>
  <si>
    <t>6155921680</t>
  </si>
  <si>
    <t>přírubový T-kus, elektro d160 / DN80, PE100, SDR11</t>
  </si>
  <si>
    <t>-1819811370</t>
  </si>
  <si>
    <t>108</t>
  </si>
  <si>
    <t>877325213-R</t>
  </si>
  <si>
    <t>Montáž tvarovek na kanalizačním plastovém potrubí z polyetylenu PE 100  SDR 11/PN16 T-kusů d 160</t>
  </si>
  <si>
    <t>-1450255343</t>
  </si>
  <si>
    <t>109</t>
  </si>
  <si>
    <t>391646511r</t>
  </si>
  <si>
    <t>T kus 45 d160, PE100, SDR11, PN16, T-kus, na tupo, dlouhý</t>
  </si>
  <si>
    <t>-1462397657</t>
  </si>
  <si>
    <t>110</t>
  </si>
  <si>
    <t>877325217</t>
  </si>
  <si>
    <t>Montáž tvarovek na kanalizačním plastovém potrubí z polyetylenu PE 100 elektrotvarovek SDR 11/PN16 redukcí d 160/110</t>
  </si>
  <si>
    <t>1765641380</t>
  </si>
  <si>
    <t>111</t>
  </si>
  <si>
    <t>28614980</t>
  </si>
  <si>
    <t>elektroredukce PE 100 PN 16 d 160-110</t>
  </si>
  <si>
    <t>-418874788</t>
  </si>
  <si>
    <t>112</t>
  </si>
  <si>
    <t>891241222-R</t>
  </si>
  <si>
    <t>Montáž armatur na potrubí šoupátek nebo klapek uzavíracích v šachtách s ručním kolečkem DN 80</t>
  </si>
  <si>
    <t>223841071</t>
  </si>
  <si>
    <t>113</t>
  </si>
  <si>
    <t>D48108000010</t>
  </si>
  <si>
    <t>ŠOUPĚ PRO ODPADNÍ VODU L280 80</t>
  </si>
  <si>
    <t>1356407080</t>
  </si>
  <si>
    <t>114</t>
  </si>
  <si>
    <t>780008000000r</t>
  </si>
  <si>
    <t>KOLO RUČNÍ  65-80</t>
  </si>
  <si>
    <t>-704347843</t>
  </si>
  <si>
    <t>115</t>
  </si>
  <si>
    <t>891242122</t>
  </si>
  <si>
    <t>Montáž kanalizačních armatur na potrubí šoupátek v otevřeném výkopu nebo v šachtách s osazením zemní soupravy (bez poklopů) DN 80</t>
  </si>
  <si>
    <t>342549266</t>
  </si>
  <si>
    <t>116</t>
  </si>
  <si>
    <t>25277624</t>
  </si>
  <si>
    <t>117</t>
  </si>
  <si>
    <t>950108000003</t>
  </si>
  <si>
    <t>SOUPRAVA ZEMNÍ TELESKOPICKÁ E1/A-1,3 -1,8 65-80 E1/80 A (1,3-1,8m)</t>
  </si>
  <si>
    <t>-2018211506</t>
  </si>
  <si>
    <t>118</t>
  </si>
  <si>
    <t>891243321-R</t>
  </si>
  <si>
    <t>Montáž armatur na potrubí ventilů odvzdušňovacích nebo zavzdušňovacích mechanických a plovákových přírubových na venkovních řadech DN 80</t>
  </si>
  <si>
    <t>1084139247</t>
  </si>
  <si>
    <t>119</t>
  </si>
  <si>
    <t>986408000016</t>
  </si>
  <si>
    <t>VENTIL ODVZDUŠŇOVACÍ NEREZ PRO ODPAD VODU 80</t>
  </si>
  <si>
    <t>1406595014</t>
  </si>
  <si>
    <t>120</t>
  </si>
  <si>
    <t>891247111</t>
  </si>
  <si>
    <t>Montáž vodovodních armatur na potrubí hydrantů podzemních (bez osazení poklopů) DN 80</t>
  </si>
  <si>
    <t>1865685452</t>
  </si>
  <si>
    <t>121</t>
  </si>
  <si>
    <t>K24008012516</t>
  </si>
  <si>
    <t>HYDRANT DUO PODZEMNÍ 80/1,25 m</t>
  </si>
  <si>
    <t>1096556447</t>
  </si>
  <si>
    <t>122</t>
  </si>
  <si>
    <t>D81008010016</t>
  </si>
  <si>
    <t>SOUPRAVA PROPLACHOVACÍ NA ODPADNÍ VODU 80/1,00 m</t>
  </si>
  <si>
    <t>-778776695</t>
  </si>
  <si>
    <t>123</t>
  </si>
  <si>
    <t>891261222-R</t>
  </si>
  <si>
    <t>Montáž  armatur na potrubí šoupátek nebo klapek uzavíracích v šachtách s ručním kolečkem DN 100</t>
  </si>
  <si>
    <t>-219182130</t>
  </si>
  <si>
    <t>124</t>
  </si>
  <si>
    <t>D48110000010</t>
  </si>
  <si>
    <t>ŠOUPĚ PRO ODPADNÍ VODU L300 100</t>
  </si>
  <si>
    <t>-1870763111</t>
  </si>
  <si>
    <t>125</t>
  </si>
  <si>
    <t>780010000000r</t>
  </si>
  <si>
    <t>KOLO RUČNÍ  100</t>
  </si>
  <si>
    <t>404028130</t>
  </si>
  <si>
    <t>126</t>
  </si>
  <si>
    <t>891311222-R</t>
  </si>
  <si>
    <t>Montáž armatur na potrubí šoupátek nebo klapek uzavíracích v šachtách s ručním kolečkem DN 150</t>
  </si>
  <si>
    <t>1866100422</t>
  </si>
  <si>
    <t>127</t>
  </si>
  <si>
    <t>D48115000010</t>
  </si>
  <si>
    <t>ŠOUPĚ PRO ODPADNÍ VODU L350 150</t>
  </si>
  <si>
    <t>-378299590</t>
  </si>
  <si>
    <t>128</t>
  </si>
  <si>
    <t>780012500000r</t>
  </si>
  <si>
    <t>KOLO RUČNÍ 125-150</t>
  </si>
  <si>
    <t>926797050</t>
  </si>
  <si>
    <t>129</t>
  </si>
  <si>
    <t>892351111</t>
  </si>
  <si>
    <t>Tlakové zkoušky vodou na potrubí DN 150 nebo 200</t>
  </si>
  <si>
    <t>-397911929</t>
  </si>
  <si>
    <t>130</t>
  </si>
  <si>
    <t>892372111</t>
  </si>
  <si>
    <t>Tlakové zkoušky vodou zabezpečení konců potrubí při tlakových zkouškách DN do 300</t>
  </si>
  <si>
    <t>1335037799</t>
  </si>
  <si>
    <t>131</t>
  </si>
  <si>
    <t>-892602947</t>
  </si>
  <si>
    <t>2+1+1</t>
  </si>
  <si>
    <t>132</t>
  </si>
  <si>
    <t>59224050</t>
  </si>
  <si>
    <t>skruž pro kanalizační šachty se zabudovanými stupadly 100 x 25 x 12 cm</t>
  </si>
  <si>
    <t>-202385537</t>
  </si>
  <si>
    <t>133</t>
  </si>
  <si>
    <t>59224051</t>
  </si>
  <si>
    <t>skruž pro kanalizační šachty se zabudovanými stupadly 100 x 50 x 12 cm</t>
  </si>
  <si>
    <t>-1755312481</t>
  </si>
  <si>
    <t>134</t>
  </si>
  <si>
    <t>59224052</t>
  </si>
  <si>
    <t>skruž pro kanalizační šachty se zabudovanými stupadly 100 x 100 x 12 cm</t>
  </si>
  <si>
    <t>1848631872</t>
  </si>
  <si>
    <t>135</t>
  </si>
  <si>
    <t>894412411</t>
  </si>
  <si>
    <t>Osazení železobetonových dílců pro šachty skruží přechodových</t>
  </si>
  <si>
    <t>2033463084</t>
  </si>
  <si>
    <t>2+1</t>
  </si>
  <si>
    <t>136</t>
  </si>
  <si>
    <t>59224312</t>
  </si>
  <si>
    <t>kónus šachetní betonový kapsové plastové stupadlo 100x62,5x58 cm</t>
  </si>
  <si>
    <t>-460082070</t>
  </si>
  <si>
    <t>137</t>
  </si>
  <si>
    <t>5921121651</t>
  </si>
  <si>
    <t>TZK-Q.1 120-100/25 typ Q.1    - rozměr    1470/1000/250</t>
  </si>
  <si>
    <t>729072696</t>
  </si>
  <si>
    <t>138</t>
  </si>
  <si>
    <t>894414111</t>
  </si>
  <si>
    <t>Osazení železobetonových dílců pro šachty skruží základových (dno)</t>
  </si>
  <si>
    <t>-190907775</t>
  </si>
  <si>
    <t>139</t>
  </si>
  <si>
    <t>59224339</t>
  </si>
  <si>
    <t>dno betonové šachty kanalizační přímé 100x100x60 cm</t>
  </si>
  <si>
    <t>650791240</t>
  </si>
  <si>
    <t>140</t>
  </si>
  <si>
    <t>5921133001</t>
  </si>
  <si>
    <t>TBZ-Q.1 120/120 V max 80   - rozměr    1200/1200x800</t>
  </si>
  <si>
    <t>116694159</t>
  </si>
  <si>
    <t>141</t>
  </si>
  <si>
    <t>59224348</t>
  </si>
  <si>
    <t>těsnění elastomerové pro spojení šachetních dílů DN 1000</t>
  </si>
  <si>
    <t>-1160370201</t>
  </si>
  <si>
    <t>142</t>
  </si>
  <si>
    <t>5922434812</t>
  </si>
  <si>
    <t>těsnění elastomerové pro spojení šachetních dílů DN 1200</t>
  </si>
  <si>
    <t>-483998825</t>
  </si>
  <si>
    <t>143</t>
  </si>
  <si>
    <t>894414211</t>
  </si>
  <si>
    <t>Osazení železobetonových dílců pro šachty desek zákrytových</t>
  </si>
  <si>
    <t>-1322797723</t>
  </si>
  <si>
    <t>144</t>
  </si>
  <si>
    <t>59224315</t>
  </si>
  <si>
    <t>deska betonová zákrytová pro kruhové šachty 100/62,5 x 16,5 cm</t>
  </si>
  <si>
    <t>-1553853746</t>
  </si>
  <si>
    <t>145</t>
  </si>
  <si>
    <t>899104112</t>
  </si>
  <si>
    <t>Osazení poklopů litinových a ocelových včetně rámů pro třídu zatížení D400, E600</t>
  </si>
  <si>
    <t>914388533</t>
  </si>
  <si>
    <t>146</t>
  </si>
  <si>
    <t>5524103101</t>
  </si>
  <si>
    <t>poklop šachtový litinový s pantem třída D 400 s logem provozovatele, kruhový  s ventilací</t>
  </si>
  <si>
    <t>-448426725</t>
  </si>
  <si>
    <t>147</t>
  </si>
  <si>
    <t>899401112</t>
  </si>
  <si>
    <t>Osazení poklopů litinových šoupátkových</t>
  </si>
  <si>
    <t>2033504908</t>
  </si>
  <si>
    <t>148</t>
  </si>
  <si>
    <t>16500000000325</t>
  </si>
  <si>
    <t>POKLOP ULIČNÍ TĚŽKÝ VODA</t>
  </si>
  <si>
    <t>-820434969</t>
  </si>
  <si>
    <t>149</t>
  </si>
  <si>
    <t>3481000000002</t>
  </si>
  <si>
    <t>PODKLAD. DESKA</t>
  </si>
  <si>
    <t>816724153</t>
  </si>
  <si>
    <t>150</t>
  </si>
  <si>
    <t>899401113</t>
  </si>
  <si>
    <t>Osazení poklopů litinových hydrantových</t>
  </si>
  <si>
    <t>-490405610</t>
  </si>
  <si>
    <t>151</t>
  </si>
  <si>
    <t>42291452</t>
  </si>
  <si>
    <t>poklop litinový - hydrantový DN 80</t>
  </si>
  <si>
    <t>-2065639884</t>
  </si>
  <si>
    <t>152</t>
  </si>
  <si>
    <t>348200000000</t>
  </si>
  <si>
    <t>PODKLAD. DESKA  POD HYDRANT.POKLOP</t>
  </si>
  <si>
    <t>-1300582430</t>
  </si>
  <si>
    <t>153</t>
  </si>
  <si>
    <t>899721111</t>
  </si>
  <si>
    <t>Signalizační vodič na potrubí PVC DN do 150 mm</t>
  </si>
  <si>
    <t>-1358776206</t>
  </si>
  <si>
    <t>154</t>
  </si>
  <si>
    <t>899722113</t>
  </si>
  <si>
    <t>Krytí potrubí z plastů výstražnou fólií z PVC šířky 34cm</t>
  </si>
  <si>
    <t>252346800</t>
  </si>
  <si>
    <t>155</t>
  </si>
  <si>
    <t>899911101</t>
  </si>
  <si>
    <t>Kluzné objímky (pojízdná sedla)  pro zasunutí potrubí do chráničky výšky 25 mm vnějšího průměru potrubí do 183 mm</t>
  </si>
  <si>
    <t>-1004213848</t>
  </si>
  <si>
    <t>7+14+28</t>
  </si>
  <si>
    <t>156</t>
  </si>
  <si>
    <t>899913152</t>
  </si>
  <si>
    <t>Koncové uzavírací manžety chrániček  DN potrubí x DN chráničky DN 150 x 250</t>
  </si>
  <si>
    <t>-1495919970</t>
  </si>
  <si>
    <t>157</t>
  </si>
  <si>
    <t>919112233</t>
  </si>
  <si>
    <t>Řezání dilatačních spár v živičném krytu vytvoření komůrky pro těsnící zálivku šířky 20 mm, hloubky 40 mm</t>
  </si>
  <si>
    <t>-1587694844</t>
  </si>
  <si>
    <t>15,8*2 "místní asf</t>
  </si>
  <si>
    <t>158</t>
  </si>
  <si>
    <t>919122132</t>
  </si>
  <si>
    <t>Utěsnění dilatačních spár zálivkou za tepla v cementobetonovém nebo živičném krytu včetně adhezního nátěru s těsnicím profilem pod zálivkou, pro komůrky šířky 20 mm, hloubky 40 mm</t>
  </si>
  <si>
    <t>1463144792</t>
  </si>
  <si>
    <t>159</t>
  </si>
  <si>
    <t>919731121</t>
  </si>
  <si>
    <t>Zarovnání styčné plochy podkladu nebo krytu podél vybourané části komunikace nebo zpevněné plochy živičné tl. do 50 mm</t>
  </si>
  <si>
    <t>1013317914</t>
  </si>
  <si>
    <t>63,0*2 "zpevněná polní cesta, dle TZ</t>
  </si>
  <si>
    <t>160</t>
  </si>
  <si>
    <t>919735112</t>
  </si>
  <si>
    <t>Řezání stávajícího živičného krytu nebo podkladu hloubky přes 50 do 100 mm</t>
  </si>
  <si>
    <t>-463811006</t>
  </si>
  <si>
    <t>161</t>
  </si>
  <si>
    <t>977151127</t>
  </si>
  <si>
    <t>Jádrové vrty diamantovými korunkami do stavebních materiálů (železobetonu, betonu, cihel, obkladů, dlažeb, kamene) průměru přes 225 do 250 mm</t>
  </si>
  <si>
    <t>-871474570</t>
  </si>
  <si>
    <t>prostup do šachty stávající kanalizace</t>
  </si>
  <si>
    <t>0,25</t>
  </si>
  <si>
    <t>997</t>
  </si>
  <si>
    <t>Přesun sutě</t>
  </si>
  <si>
    <t>162</t>
  </si>
  <si>
    <t>997221551-R</t>
  </si>
  <si>
    <t>Likvidace suti v souladu s platnou legislativou o odpadech</t>
  </si>
  <si>
    <t>-1321300465</t>
  </si>
  <si>
    <t>- vodorovný přesun</t>
  </si>
  <si>
    <t>353,85*0,17 "dle položky odstranění podkladu z kameniva tl. 100 mm</t>
  </si>
  <si>
    <t>15,8*0,29 "dle položky odstranění podkladu z kameniva tl. 200 mm</t>
  </si>
  <si>
    <t>70,0*0,44 "dle položky odstranění podkladu z kameniva tl. 300 mm</t>
  </si>
  <si>
    <t>369,65*0,58 "dle položky odstranění podkladu z kameniva tl. 400 mm</t>
  </si>
  <si>
    <t>140,0*0,22 "dle položky odstranění podkladu živičného tl. 100 mm</t>
  </si>
  <si>
    <t>15,8*0,128 "dle položky frézování živičného krytu tl. 50 mm</t>
  </si>
  <si>
    <t>15,8*0,384 "dle položky frézování živičného krytu tl. 150 mm</t>
  </si>
  <si>
    <t>163</t>
  </si>
  <si>
    <t>998276101</t>
  </si>
  <si>
    <t>Přesun hmot pro trubní vedení hloubené z trub z plastických hmot nebo sklolaminátových pro vodovody nebo kanalizace v otevřeném výkopu dopravní vzdálenost do 15 m</t>
  </si>
  <si>
    <t>722047947</t>
  </si>
  <si>
    <t>164</t>
  </si>
  <si>
    <t>711786166-R</t>
  </si>
  <si>
    <t>Izolace proti vodě těsnění trubních prostupů do 500 mm prostupovým těsněním</t>
  </si>
  <si>
    <t>615741869</t>
  </si>
  <si>
    <t>utěsnění prostupu do stávající šachty</t>
  </si>
  <si>
    <t>165</t>
  </si>
  <si>
    <t>27322510035</t>
  </si>
  <si>
    <t>Prostupové těsnění do otvorů DN 250</t>
  </si>
  <si>
    <t>-517694493</t>
  </si>
  <si>
    <t>166</t>
  </si>
  <si>
    <t>Přesun hmot pro izolace proti vodě, vlhkosti a plynům stanovený z hmotnosti přesunovaného materiálu vodorovná dopravní vzdálenost do 50 m v objektech výšky do 6 m</t>
  </si>
  <si>
    <t>89856035</t>
  </si>
  <si>
    <t>OST</t>
  </si>
  <si>
    <t>Ostatní</t>
  </si>
  <si>
    <t>167</t>
  </si>
  <si>
    <t>8999905.R3</t>
  </si>
  <si>
    <t>Zkouška průchodnosti potrubí De 160</t>
  </si>
  <si>
    <t>262144</t>
  </si>
  <si>
    <t>-1843182737</t>
  </si>
  <si>
    <t>SO 02.2. - Přípojka NN</t>
  </si>
  <si>
    <t xml:space="preserve">    742 - Elektromontáže - rozvodný systém</t>
  </si>
  <si>
    <t>742</t>
  </si>
  <si>
    <t>Elektromontáže - rozvodný systém</t>
  </si>
  <si>
    <t>74211111R</t>
  </si>
  <si>
    <t>Elektropřípojka</t>
  </si>
  <si>
    <t>kpl</t>
  </si>
  <si>
    <t>991726186</t>
  </si>
  <si>
    <t>dle přílohy SO 02.2 - Elektropřípojka ČS1</t>
  </si>
  <si>
    <t>příslušný se objekt oceňuje dle podrobných položek uvedených v samostatném souboru</t>
  </si>
  <si>
    <t>výsledná cena se přepíše do celkového výkazu výměr jako jednotková cena stavebního souboru, aby se započítala do celkové rekapitulace</t>
  </si>
  <si>
    <t>SO 02.3. - Oplocení</t>
  </si>
  <si>
    <t>-1027658656</t>
  </si>
  <si>
    <t>výkres D.4.1.2., D.4.1.5.</t>
  </si>
  <si>
    <t>pro základ brány</t>
  </si>
  <si>
    <t>4,0*1,0*0,4</t>
  </si>
  <si>
    <t>419217794</t>
  </si>
  <si>
    <t>1,6*0,3 'Přepočtené koeficientem množství</t>
  </si>
  <si>
    <t>133202011</t>
  </si>
  <si>
    <t>Hloubení zapažených i nezapažených šachet plocha výkopu do 20 m2 ručním nebo pneumatickým nářadím  s případným nutným přemístěním výkopku ve výkopišti v horninách soudržných tř. 3, plocha výkopu do 4 m2</t>
  </si>
  <si>
    <t>1658926051</t>
  </si>
  <si>
    <t>pro sloupky</t>
  </si>
  <si>
    <t>9*0,3*0,3*0,5</t>
  </si>
  <si>
    <t>4*((0,7+0,3)/2*0,5)*0,3</t>
  </si>
  <si>
    <t>133202019</t>
  </si>
  <si>
    <t>Hloubení zapažených i nezapažených šachet plocha výkopu do 20 m2 ručním nebo pneumatickým nářadím  s případným nutným přemístěním výkopku ve výkopišti v horninách soudržných tř. 3, plocha výkopu Příplatek k cenám za lepivost horniny tř. 3</t>
  </si>
  <si>
    <t>-1590701784</t>
  </si>
  <si>
    <t>0,71*0,3 'Přepočtené koeficientem množství</t>
  </si>
  <si>
    <t>-925629251</t>
  </si>
  <si>
    <t>1,1 "dle položky zásyp jam</t>
  </si>
  <si>
    <t>1142300452</t>
  </si>
  <si>
    <t>4,0*1,0*0,4 "výkop</t>
  </si>
  <si>
    <t>0,71 "výkop</t>
  </si>
  <si>
    <t>-1,1 "zpětný zásyp</t>
  </si>
  <si>
    <t>-818729935</t>
  </si>
  <si>
    <t>výkres D.4.2.2., D.4.2.5.</t>
  </si>
  <si>
    <t>okolo základu brány</t>
  </si>
  <si>
    <t>-3,9*0,32*0,4 "základ brány</t>
  </si>
  <si>
    <t>178095872</t>
  </si>
  <si>
    <t>274321117</t>
  </si>
  <si>
    <t>Základové konstrukce z betonu železového pásy, prahy, věnce a ostruhy ve výkopu nebo na hlavách pilot C 25/30</t>
  </si>
  <si>
    <t>-2075974538</t>
  </si>
  <si>
    <t>4,0*0,32*0,65</t>
  </si>
  <si>
    <t>-3,3*0,32*0,12</t>
  </si>
  <si>
    <t>274354111</t>
  </si>
  <si>
    <t>Bednění základových konstrukcí pasů, prahů, věnců a ostruh zřízení</t>
  </si>
  <si>
    <t>-1847535517</t>
  </si>
  <si>
    <t>2*4,0*0,65</t>
  </si>
  <si>
    <t>2*0,32*0,65</t>
  </si>
  <si>
    <t>274354211</t>
  </si>
  <si>
    <t>Bednění základových konstrukcí pasů, prahů, věnců a ostruh odstranění bednění</t>
  </si>
  <si>
    <t>-2051509972</t>
  </si>
  <si>
    <t>5,62</t>
  </si>
  <si>
    <t>274361116-R</t>
  </si>
  <si>
    <t>Výztuž základových konstrukcí pasů, prahů, věnců a ostruh z betonářské oceli 10 505 (R) nebo BSt 500</t>
  </si>
  <si>
    <t>-1017070292</t>
  </si>
  <si>
    <t>výkres D.4.1.5</t>
  </si>
  <si>
    <t>ocel dle výpisu</t>
  </si>
  <si>
    <t>0,14483+0,00784</t>
  </si>
  <si>
    <t>588998121</t>
  </si>
  <si>
    <t>9+4</t>
  </si>
  <si>
    <t>800743935</t>
  </si>
  <si>
    <t>59231049R</t>
  </si>
  <si>
    <t>sloupek betonový plotový rohový 150x150x2200</t>
  </si>
  <si>
    <t>-1452949969</t>
  </si>
  <si>
    <t>338171121</t>
  </si>
  <si>
    <t>Osazování sloupků a vzpěr plotových ocelových  trubkových nebo profilovaných výšky do 2,60 m se zalitím cementovou maltou do vynechaných otvorů</t>
  </si>
  <si>
    <t>-800536056</t>
  </si>
  <si>
    <t>14011086R</t>
  </si>
  <si>
    <t>trubka ocelová bezešvá hladká jakost 11 353 127x7mm</t>
  </si>
  <si>
    <t>2128034772</t>
  </si>
  <si>
    <t>2*2,35</t>
  </si>
  <si>
    <t>348101220</t>
  </si>
  <si>
    <t>Montáž vrat a vrátek k oplocení na sloupky ocelové, plochy jednotlivě přes 2 do 4 m2</t>
  </si>
  <si>
    <t>-37451466</t>
  </si>
  <si>
    <t>55342340R</t>
  </si>
  <si>
    <t>brána kovová dvoukřídlová</t>
  </si>
  <si>
    <t>2066764140</t>
  </si>
  <si>
    <t>výkres D.4.2.5</t>
  </si>
  <si>
    <t>žárově zinkováné (tl. 60 µm)</t>
  </si>
  <si>
    <t>opatřeno nátěrovým systémem na bázi PUR vhodným na pozinkované povrchy v tl. min 200 µm</t>
  </si>
  <si>
    <t>opatřeno visacím zámkem</t>
  </si>
  <si>
    <t>348121211</t>
  </si>
  <si>
    <t>Montáž podhrabových desek na ocelové sloupky, délky desek do 2 m</t>
  </si>
  <si>
    <t>-580515271</t>
  </si>
  <si>
    <t>59233119</t>
  </si>
  <si>
    <t>deska plotová betonová 200x5x29 cm</t>
  </si>
  <si>
    <t>143130474</t>
  </si>
  <si>
    <t>348401120</t>
  </si>
  <si>
    <t>Osazení oplocení ze strojového pletiva s napínacími dráty do 15° sklonu svahu, výšky do 1,6 m</t>
  </si>
  <si>
    <t>-1815356088</t>
  </si>
  <si>
    <t>16,9</t>
  </si>
  <si>
    <t>31327513R</t>
  </si>
  <si>
    <t>pletivo drátěné plastifikované se čtvercovými oky 50 mm/2,5 mm, 160 cm</t>
  </si>
  <si>
    <t>425952360</t>
  </si>
  <si>
    <t>15619100</t>
  </si>
  <si>
    <t>drát poplastovaný kruhový napínací 2,5/3,5mm</t>
  </si>
  <si>
    <t>137464151</t>
  </si>
  <si>
    <t>3*16,9</t>
  </si>
  <si>
    <t>998232110</t>
  </si>
  <si>
    <t>Přesun hmot pro oplocení  se svislou nosnou konstrukcí zděnou z cihel, tvárnic, bloků, popř. kovovou nebo dřevěnou vodorovná dopravní vzdálenost do 50 m, pro oplocení výšky do 3 m</t>
  </si>
  <si>
    <t>-1985778844</t>
  </si>
  <si>
    <t>SO 02.4. - Komunikace, zpevněné plochy</t>
  </si>
  <si>
    <t>113202111</t>
  </si>
  <si>
    <t>Vytrhání obrub  s vybouráním lože, s přemístěním hmot na skládku na vzdálenost do 3 m nebo s naložením na dopravní prostředek z krajníků nebo obrubníků stojatých</t>
  </si>
  <si>
    <t>305291849</t>
  </si>
  <si>
    <t>Poznámka k položce:_x000D_
hmotnost sutě 0,205 t/m</t>
  </si>
  <si>
    <t>v napojení na stávající komunikaci</t>
  </si>
  <si>
    <t>5,0</t>
  </si>
  <si>
    <t>1028537378</t>
  </si>
  <si>
    <t>výkres D.4.1.8. D.4.1.10</t>
  </si>
  <si>
    <t>160,42*3,5*0,3</t>
  </si>
  <si>
    <t>-1670664682</t>
  </si>
  <si>
    <t>160,42*3,5*0,1</t>
  </si>
  <si>
    <t>1074586139</t>
  </si>
  <si>
    <t>56,15</t>
  </si>
  <si>
    <t>1621250453</t>
  </si>
  <si>
    <t>160,42*3,5</t>
  </si>
  <si>
    <t>213141112</t>
  </si>
  <si>
    <t>Zřízení vrstvy z geotextilie  filtrační, separační, odvodňovací, ochranné, výztužné nebo protierozní v rovině nebo ve sklonu do 1:5, šířky přes 3 do 6 m</t>
  </si>
  <si>
    <t>-782939718</t>
  </si>
  <si>
    <t>pod přístupovou komunikaci</t>
  </si>
  <si>
    <t>160,42*3,8</t>
  </si>
  <si>
    <t>69311010</t>
  </si>
  <si>
    <t>geotextilie tkaná PP 80kN/m</t>
  </si>
  <si>
    <t>-1955388949</t>
  </si>
  <si>
    <t>Poznámka k položce:_x000D_
ztratné 1%</t>
  </si>
  <si>
    <t>609,6*1,15 'Přepočtené koeficientem množství</t>
  </si>
  <si>
    <t>451317777</t>
  </si>
  <si>
    <t>Podklad nebo lože pod dlažbu (přídlažbu)  v ploše vodorovné nebo ve sklonu do 1:5, tloušťky od 50 do 100 mm z betonu prostého</t>
  </si>
  <si>
    <t>1559459102</t>
  </si>
  <si>
    <t>pod dlažbu</t>
  </si>
  <si>
    <t>8,02*3,76</t>
  </si>
  <si>
    <t>-2,3*1,6</t>
  </si>
  <si>
    <t>-1,92*0,5</t>
  </si>
  <si>
    <t>564231111</t>
  </si>
  <si>
    <t>Podklad nebo podsyp ze štěrkopísku ŠP  s rozprostřením, vlhčením a zhutněním, po zhutnění tl. 100 mm</t>
  </si>
  <si>
    <t>-2116588721</t>
  </si>
  <si>
    <t>-PI*1,4*1,4</t>
  </si>
  <si>
    <t>-PI*1,15*1,15</t>
  </si>
  <si>
    <t>564710011</t>
  </si>
  <si>
    <t>Podklad nebo kryt z kameniva hrubého drceného  vel. 8-16 mm s rozprostřením a zhutněním, po zhutnění tl. 50 mm</t>
  </si>
  <si>
    <t>-1930801315</t>
  </si>
  <si>
    <t>přístupová komunikace</t>
  </si>
  <si>
    <t>160,42*3,0</t>
  </si>
  <si>
    <t>-1953748474</t>
  </si>
  <si>
    <t>2*8,02*3,76</t>
  </si>
  <si>
    <t>-2*2,3*1,6</t>
  </si>
  <si>
    <t>-2*1,2*1,0</t>
  </si>
  <si>
    <t>-2*1,92*0,5</t>
  </si>
  <si>
    <t>564851111</t>
  </si>
  <si>
    <t>Podklad ze štěrkodrti ŠD  s rozprostřením a zhutněním, po zhutnění tl. 150 mm</t>
  </si>
  <si>
    <t>80712783</t>
  </si>
  <si>
    <t>160,42*3,2</t>
  </si>
  <si>
    <t>564861111</t>
  </si>
  <si>
    <t>Podklad ze štěrkodrti ŠD  s rozprostřením a zhutněním, po zhutnění tl. 200 mm</t>
  </si>
  <si>
    <t>1624208459</t>
  </si>
  <si>
    <t>160,42*3,6</t>
  </si>
  <si>
    <t>573111115</t>
  </si>
  <si>
    <t>Postřik infiltrační PI z asfaltu silničního s posypem kamenivem, v množství 2,50 kg/m2</t>
  </si>
  <si>
    <t>-2093558677</t>
  </si>
  <si>
    <t>596212210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</si>
  <si>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do 50 m2</t>
  </si>
  <si>
    <t>1001484277</t>
  </si>
  <si>
    <t>dle položky podklad pod dlažbu</t>
  </si>
  <si>
    <t>24,32</t>
  </si>
  <si>
    <t>59245213</t>
  </si>
  <si>
    <t>dlažba zámková profilová základní 19,6x16,1x8 cm přírodní</t>
  </si>
  <si>
    <t>-1035836712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</si>
  <si>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</si>
  <si>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</si>
  <si>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-1981016574</t>
  </si>
  <si>
    <t>59217017</t>
  </si>
  <si>
    <t>obrubník betonový chodníkový 100x10x25 cm</t>
  </si>
  <si>
    <t>1115881407</t>
  </si>
  <si>
    <t>916331112</t>
  </si>
  <si>
    <t>Osazení zahradního obrubníku betonového s ložem tl. od 50 do 100 mm z betonu prostého tř. C 12/15 s boční opěrou z betonu prostého tř. C 12/15</t>
  </si>
  <si>
    <t>1129311723</t>
  </si>
  <si>
    <t>16,0</t>
  </si>
  <si>
    <t>59217001</t>
  </si>
  <si>
    <t>obrubník betonový zahradní 100 x 5 x 25 cm</t>
  </si>
  <si>
    <t>-1773764853</t>
  </si>
  <si>
    <t>993920692</t>
  </si>
  <si>
    <t xml:space="preserve">- vodorovný přesun </t>
  </si>
  <si>
    <t>5,0*0,205 "dle položky vytrhání obrub</t>
  </si>
  <si>
    <t>998223011</t>
  </si>
  <si>
    <t>Přesun hmot pro pozemní komunikace s krytem dlážděným  dopravní vzdálenost do 200 m jakékoliv délky objektu</t>
  </si>
  <si>
    <t>1948091101</t>
  </si>
  <si>
    <t xml:space="preserve">PS 02.1. - Strojně-technologická část </t>
  </si>
  <si>
    <t>M - Práce a dodávky M</t>
  </si>
  <si>
    <t xml:space="preserve">    35-M - Montáž čerpadel, kompr.a vodoh.zař.</t>
  </si>
  <si>
    <t>Práce a dodávky M</t>
  </si>
  <si>
    <t>35-M</t>
  </si>
  <si>
    <t>Montáž čerpadel, kompr.a vodoh.zař.</t>
  </si>
  <si>
    <t>350830001-R</t>
  </si>
  <si>
    <t>Vodohospodářská zařízení Montáž vodohospodářské zařízení</t>
  </si>
  <si>
    <t>-361633756</t>
  </si>
  <si>
    <t>výkres D.4.1.1.b</t>
  </si>
  <si>
    <t>montáž vystrojení ČSOV a AŠ</t>
  </si>
  <si>
    <t>42611258016r</t>
  </si>
  <si>
    <t>Vystrojení čerpací stanice a armaturní šachty</t>
  </si>
  <si>
    <t>806050991</t>
  </si>
  <si>
    <t>výkres D.6.1.1.b</t>
  </si>
  <si>
    <t>specifikace materiálu viz technická zpráva D-dokumentace objektů</t>
  </si>
  <si>
    <t xml:space="preserve">PS 02.2. - Elektrotechnická část </t>
  </si>
  <si>
    <t>OST 0108</t>
  </si>
  <si>
    <t>Elektrotechnická část ČS</t>
  </si>
  <si>
    <t>soubor</t>
  </si>
  <si>
    <t>881581572</t>
  </si>
  <si>
    <t>DODAVATEL NEBUDE TENTO PS OCEŇOVAT, DODÁ OBJEDNATEL</t>
  </si>
  <si>
    <t xml:space="preserve">PS 02.3. - SŘTP </t>
  </si>
  <si>
    <t>OST 0103</t>
  </si>
  <si>
    <t>Systém řízení technologických procesů</t>
  </si>
  <si>
    <t>-862713587</t>
  </si>
  <si>
    <t>02 - Kanalizace</t>
  </si>
  <si>
    <t>SO 01 - Kanalizace</t>
  </si>
  <si>
    <t>SO 01.1. - Stoka A</t>
  </si>
  <si>
    <t>-715702471</t>
  </si>
  <si>
    <t>304,9*1,1</t>
  </si>
  <si>
    <t>-1033333820</t>
  </si>
  <si>
    <t>-255585796</t>
  </si>
  <si>
    <t>Poznámka k položce:_x000D_
Předpoklad rychlosti výstavby 5,0 m/den</t>
  </si>
  <si>
    <t>306,4/5,0*24</t>
  </si>
  <si>
    <t>561613546</t>
  </si>
  <si>
    <t>výkres D.2.1</t>
  </si>
  <si>
    <t>5*1,1</t>
  </si>
  <si>
    <t>-693233900</t>
  </si>
  <si>
    <t>2*1,1</t>
  </si>
  <si>
    <t>809575430</t>
  </si>
  <si>
    <t>1*1,1</t>
  </si>
  <si>
    <t>1918259167</t>
  </si>
  <si>
    <t>(5+2+1)*2*0,5*1,1*(2,52+0,15)</t>
  </si>
  <si>
    <t>-1993935734</t>
  </si>
  <si>
    <t>40% celkového výkopu</t>
  </si>
  <si>
    <t>783,9*0,40</t>
  </si>
  <si>
    <t>-420169603</t>
  </si>
  <si>
    <t>313,56*0,3 'Přepočtené koeficientem množství</t>
  </si>
  <si>
    <t>-708109232</t>
  </si>
  <si>
    <t>53% celkového výkopu</t>
  </si>
  <si>
    <t>783,9*0,53</t>
  </si>
  <si>
    <t>výkop pro drenáž 90% výkopu</t>
  </si>
  <si>
    <t>306,4*((0,1+0,2)/2*1,1)*0,9</t>
  </si>
  <si>
    <t>542127668</t>
  </si>
  <si>
    <t>460,97*0,3 'Přepočtené koeficientem množství</t>
  </si>
  <si>
    <t>132401201-R</t>
  </si>
  <si>
    <t>Hloubení zapažených i nezapažených rýh šířky přes 600 do 2 000 mm  s urovnáním dna do předepsaného profilu a spádu skalní frézou v hornině tř. 5 pro jakékoliv množství s naložením na dopravní prostředek</t>
  </si>
  <si>
    <t>-1530994370</t>
  </si>
  <si>
    <t>7 % celkového výkopu</t>
  </si>
  <si>
    <t>783,9*0,07</t>
  </si>
  <si>
    <t>výkop pro drenáž 10% výkopu</t>
  </si>
  <si>
    <t>306,4*((0,1+0,2)/2*1,1)*0,1</t>
  </si>
  <si>
    <t>1703902044</t>
  </si>
  <si>
    <t>1545,4</t>
  </si>
  <si>
    <t>-1329535930</t>
  </si>
  <si>
    <t>161101102</t>
  </si>
  <si>
    <t>Svislé přemístění výkopku  bez naložení do dopravní nádoby avšak s vyprázdněním dopravní nádoby na hromadu nebo do dopravního prostředku z horniny tř. 1 až 4, při hloubce výkopu přes 2,5 do 4 m</t>
  </si>
  <si>
    <t>-2014098598</t>
  </si>
  <si>
    <t>(313,56+460,967)*0,55</t>
  </si>
  <si>
    <t>161101152</t>
  </si>
  <si>
    <t>Svislé přemístění výkopku  bez naložení do dopravní nádoby avšak s vyprázdněním dopravní nádoby na hromadu nebo do dopravního prostředku z horniny tř. 5 až 7, při hloubce výkopu přes 2,5 do 4 m</t>
  </si>
  <si>
    <t>-1897775012</t>
  </si>
  <si>
    <t>Poznámka k položce:_x000D_
Procento svislého podílu dle úvodu ceníku 001 zemní práce kapitola 8 _x000D_
- v množství výkopku rýhy přes 100  m3 55 % z celkového výkopku</t>
  </si>
  <si>
    <t>dle položek hloubení rýh tř. 5</t>
  </si>
  <si>
    <t>59,39*0,55</t>
  </si>
  <si>
    <t>199285514</t>
  </si>
  <si>
    <t>526,2 "zemina pro zpětný zásyp rýhy</t>
  </si>
  <si>
    <t>92841658</t>
  </si>
  <si>
    <t>313,56+460,967+59,93 "výkop</t>
  </si>
  <si>
    <t>-526,2 "zpětný záspy</t>
  </si>
  <si>
    <t>-1149991844</t>
  </si>
  <si>
    <t>526,2</t>
  </si>
  <si>
    <t>1256960472</t>
  </si>
  <si>
    <t>-1387185296</t>
  </si>
  <si>
    <t>174,4</t>
  </si>
  <si>
    <t>-15,71 "sedlové lože</t>
  </si>
  <si>
    <t>2133396698</t>
  </si>
  <si>
    <t>158,69*2 'Přepočtené koeficientem množství</t>
  </si>
  <si>
    <t>1786009056</t>
  </si>
  <si>
    <t>306,4*((0,2+0,1)/2*1,1)</t>
  </si>
  <si>
    <t>-835071656</t>
  </si>
  <si>
    <t>-12753105</t>
  </si>
  <si>
    <t>výkres D.3.2,  D.3.1.1.</t>
  </si>
  <si>
    <t>pod  GA aGZ kusy</t>
  </si>
  <si>
    <t>16*0,6*1,1*0,1</t>
  </si>
  <si>
    <t>pod litinové potrubí</t>
  </si>
  <si>
    <t>3,14*1,1*0,1</t>
  </si>
  <si>
    <t>1048998312</t>
  </si>
  <si>
    <t>2+1+4</t>
  </si>
  <si>
    <t>-21867897</t>
  </si>
  <si>
    <t>592240128</t>
  </si>
  <si>
    <t>prstenec betonový vyrovnávací ke krytu šachty 62,5x8x12 cm</t>
  </si>
  <si>
    <t>1047653439</t>
  </si>
  <si>
    <t>59224013</t>
  </si>
  <si>
    <t>prstenec betonový vyrovnávací ke krytu šachty 62,5x10x12 cm</t>
  </si>
  <si>
    <t>-414905848</t>
  </si>
  <si>
    <t>8978591</t>
  </si>
  <si>
    <t>-76522587</t>
  </si>
  <si>
    <t>-1839117629</t>
  </si>
  <si>
    <t>173,0 "pod potrubí</t>
  </si>
  <si>
    <t>výkres D.3.2.</t>
  </si>
  <si>
    <t>9*PI*0,8*0,8*0,1</t>
  </si>
  <si>
    <t>452312131</t>
  </si>
  <si>
    <t>Podkladní a zajišťovací konstrukce z betonu prostého v otevřeném výkopu sedlové lože pod potrubí z betonu tř. C 12/15</t>
  </si>
  <si>
    <t>-1083381870</t>
  </si>
  <si>
    <t>(306,4-3,14-9*1,0-16*0,6)*(0,3+0,25+0,25)*0,069</t>
  </si>
  <si>
    <t>-1630268700</t>
  </si>
  <si>
    <t>-422936535</t>
  </si>
  <si>
    <t>2039878887</t>
  </si>
  <si>
    <t>831362121</t>
  </si>
  <si>
    <t>Montáž potrubí z trub kameninových  hrdlových s integrovaným těsněním v otevřeném výkopu ve sklonu do 20 % DN 250</t>
  </si>
  <si>
    <t>-1896530743</t>
  </si>
  <si>
    <t>306,4</t>
  </si>
  <si>
    <t>-9*1,0 "odečet šachet</t>
  </si>
  <si>
    <t>-3,14 "litina DN 200</t>
  </si>
  <si>
    <t>59710702</t>
  </si>
  <si>
    <t>trouba kameninová glazovaná DN 250mm L2,50m spojovací systém C Třida 160</t>
  </si>
  <si>
    <t>849604422</t>
  </si>
  <si>
    <t>294,26-(16*0,6)</t>
  </si>
  <si>
    <t>59710009</t>
  </si>
  <si>
    <t>trouba kameninová glazovaná zkrácená bez hrdla DN 250mm L 60(75)cm třída 160 spojovací systém C</t>
  </si>
  <si>
    <t>-896753330</t>
  </si>
  <si>
    <t>8*0,6</t>
  </si>
  <si>
    <t>59710002</t>
  </si>
  <si>
    <t>trouba kameninová glazovaná zkrácená DN250mm L60(75)cm třída 160 spojovací systém C</t>
  </si>
  <si>
    <t>-1935670430</t>
  </si>
  <si>
    <t>837361221</t>
  </si>
  <si>
    <t>Montáž kameninových tvarovek na potrubí z trub kameninových  v otevřeném výkopu s integrovaným těsněním odbočných DN 250</t>
  </si>
  <si>
    <t>-146070556</t>
  </si>
  <si>
    <t>59711760</t>
  </si>
  <si>
    <t>odbočka kameninová glazovaná jednoduchá kolmá DN 250/150 L50cm spojovací systém C/F tř.160/-</t>
  </si>
  <si>
    <t>2082327437</t>
  </si>
  <si>
    <t>851351131</t>
  </si>
  <si>
    <t>Montáž potrubí z trub litinových tlakových hrdlových  v otevřeném výkopu s integrovaným těsněním DN 200</t>
  </si>
  <si>
    <t>501005922</t>
  </si>
  <si>
    <t>3,14</t>
  </si>
  <si>
    <t>55253129</t>
  </si>
  <si>
    <t>trouba kanalizační hrdlová litinová pozinkovaná s obalem z cementové malty 6 m DN 200</t>
  </si>
  <si>
    <t>701021383</t>
  </si>
  <si>
    <t>857352122</t>
  </si>
  <si>
    <t>Montáž litinových tvarovek na potrubí litinovém tlakovém jednoosých na potrubí z trub přírubových v otevřeném výkopu, kanálu nebo v šachtě DN 200</t>
  </si>
  <si>
    <t>-914373509</t>
  </si>
  <si>
    <t>U00020000010</t>
  </si>
  <si>
    <t>TVAROVKA HRDLOVÁ TYTON U-kus 200</t>
  </si>
  <si>
    <t>-423563667</t>
  </si>
  <si>
    <t>873020000017</t>
  </si>
  <si>
    <t>KROUŽEK KLÍNOVÝ NASTAVITELNÝ GUMA 200</t>
  </si>
  <si>
    <t>2030861755</t>
  </si>
  <si>
    <t>892352121</t>
  </si>
  <si>
    <t>Tlakové zkoušky vzduchem těsnícími vaky ucpávkovými DN 200</t>
  </si>
  <si>
    <t>úsek</t>
  </si>
  <si>
    <t>190723358</t>
  </si>
  <si>
    <t>892362121</t>
  </si>
  <si>
    <t>Tlakové zkoušky vzduchem těsnícími vaky ucpávkovými DN 250</t>
  </si>
  <si>
    <t>-620375748</t>
  </si>
  <si>
    <t>892492121-R</t>
  </si>
  <si>
    <t>Tlaková zkouška vzduchem šachet těsnícím vakem ucpávkovým</t>
  </si>
  <si>
    <t>-295174957</t>
  </si>
  <si>
    <t>-1330789293</t>
  </si>
  <si>
    <t>2+6+4</t>
  </si>
  <si>
    <t>1894777439</t>
  </si>
  <si>
    <t>-973932403</t>
  </si>
  <si>
    <t>1955567086</t>
  </si>
  <si>
    <t>-847570847</t>
  </si>
  <si>
    <t>1285724830</t>
  </si>
  <si>
    <t>1047501817</t>
  </si>
  <si>
    <t>59224339-R</t>
  </si>
  <si>
    <t>dno betonové šachty kanalizační přímé jednolité 100/KOM tl. 15 cm</t>
  </si>
  <si>
    <t>19698438</t>
  </si>
  <si>
    <t>977782011</t>
  </si>
  <si>
    <t>332972133</t>
  </si>
  <si>
    <t>1093749724</t>
  </si>
  <si>
    <t>5524103002</t>
  </si>
  <si>
    <t>poklop šachtovýl litinový s pantem třída D 400 s logem provozovatele, kruhový  bez ventilace</t>
  </si>
  <si>
    <t>-1808292871</t>
  </si>
  <si>
    <t>741780830</t>
  </si>
  <si>
    <t>584366122</t>
  </si>
  <si>
    <t>335,39*0,17 "dle položky odstranění podkladu z kameniva tl. 100 mm</t>
  </si>
  <si>
    <t>335,39*0,58 "dle položky odstranění podkladu z kameniva tl. 400 mm</t>
  </si>
  <si>
    <t>998275101</t>
  </si>
  <si>
    <t>Přesun hmot pro trubní vedení hloubené z trub kameninových pro kanalizace v otevřeném výkopu dopravní vzdálenost do 15 m</t>
  </si>
  <si>
    <t>1248735416</t>
  </si>
  <si>
    <t>R0001</t>
  </si>
  <si>
    <t>Čištění kanalizace před provedením kamerové prohlídky</t>
  </si>
  <si>
    <t>-10178435</t>
  </si>
  <si>
    <t>SO 01.2. - Stoka A-1</t>
  </si>
  <si>
    <t>-1592029759</t>
  </si>
  <si>
    <t>2,8*1,1</t>
  </si>
  <si>
    <t>-1272819289</t>
  </si>
  <si>
    <t>1250042090</t>
  </si>
  <si>
    <t>22,0/5,0*24</t>
  </si>
  <si>
    <t>-1998105575</t>
  </si>
  <si>
    <t>výkres D.2.2</t>
  </si>
  <si>
    <t>-187617570</t>
  </si>
  <si>
    <t>46351578</t>
  </si>
  <si>
    <t>19,2*1,1</t>
  </si>
  <si>
    <t>845543281</t>
  </si>
  <si>
    <t>(1+1)*2*0,5*1,1*(2,01+0,15)</t>
  </si>
  <si>
    <t>995318609</t>
  </si>
  <si>
    <t>50 % celkového výkopu</t>
  </si>
  <si>
    <t>49,5*0,5</t>
  </si>
  <si>
    <t>1376908100</t>
  </si>
  <si>
    <t>výkop pro drenáž</t>
  </si>
  <si>
    <t>22,0*((0,2+0,1)/2*1,1)</t>
  </si>
  <si>
    <t>846166235</t>
  </si>
  <si>
    <t>28,38*0,3 'Přepočtené koeficientem množství</t>
  </si>
  <si>
    <t>1389005168</t>
  </si>
  <si>
    <t>88,3</t>
  </si>
  <si>
    <t>-1199890292</t>
  </si>
  <si>
    <t>-215423438</t>
  </si>
  <si>
    <t>dle položek hloubení rýh tř. 2-3</t>
  </si>
  <si>
    <t>(24,75+28,38)*0,5</t>
  </si>
  <si>
    <t>1327618426</t>
  </si>
  <si>
    <t>30,2 "zemina pro zpětný zásyp rýhy</t>
  </si>
  <si>
    <t>454755980</t>
  </si>
  <si>
    <t>24,75+28,38 "výkop</t>
  </si>
  <si>
    <t>-30,2 "zpětný záspy</t>
  </si>
  <si>
    <t>-1116216433</t>
  </si>
  <si>
    <t>30,2</t>
  </si>
  <si>
    <t>-1083847940</t>
  </si>
  <si>
    <t>-535594196</t>
  </si>
  <si>
    <t>12,6</t>
  </si>
  <si>
    <t>-1,09 "sedlové lože</t>
  </si>
  <si>
    <t>-1186149257</t>
  </si>
  <si>
    <t>11,51*2 'Přepočtené koeficientem množství</t>
  </si>
  <si>
    <t>-26469630</t>
  </si>
  <si>
    <t>19,2*(0,5+0,5)</t>
  </si>
  <si>
    <t>1645263739</t>
  </si>
  <si>
    <t>1302903644</t>
  </si>
  <si>
    <t>19,2+21,12</t>
  </si>
  <si>
    <t>-988811444</t>
  </si>
  <si>
    <t>40,32*0,02</t>
  </si>
  <si>
    <t>-1953264479</t>
  </si>
  <si>
    <t>-443785804</t>
  </si>
  <si>
    <t>-898667857</t>
  </si>
  <si>
    <t>2*0,6*1,1*0,1</t>
  </si>
  <si>
    <t>-1038767595</t>
  </si>
  <si>
    <t>-1234860605</t>
  </si>
  <si>
    <t>1901594602</t>
  </si>
  <si>
    <t>1275614078</t>
  </si>
  <si>
    <t>12,6 "pod potrubí</t>
  </si>
  <si>
    <t>1*PI*0,8*0,8*0,1</t>
  </si>
  <si>
    <t>48931747</t>
  </si>
  <si>
    <t>(22,0-1*1,0-2*0,6)*(0,3+0,25+0,25)*0,069</t>
  </si>
  <si>
    <t>1321682429</t>
  </si>
  <si>
    <t>-1447473135</t>
  </si>
  <si>
    <t>-188041736</t>
  </si>
  <si>
    <t>143353855</t>
  </si>
  <si>
    <t>22,0</t>
  </si>
  <si>
    <t>-1*1,0 "odečet šachet</t>
  </si>
  <si>
    <t>1012668103</t>
  </si>
  <si>
    <t>21,0-(2*0,6)</t>
  </si>
  <si>
    <t>-2027293364</t>
  </si>
  <si>
    <t>1*0,6</t>
  </si>
  <si>
    <t>-759756019</t>
  </si>
  <si>
    <t>1195724899</t>
  </si>
  <si>
    <t>-1405167355</t>
  </si>
  <si>
    <t>-826554583</t>
  </si>
  <si>
    <t>-876835685</t>
  </si>
  <si>
    <t>493274419</t>
  </si>
  <si>
    <t>-398627431</t>
  </si>
  <si>
    <t>1541123193</t>
  </si>
  <si>
    <t>754779735</t>
  </si>
  <si>
    <t>1343458304</t>
  </si>
  <si>
    <t>-901367467</t>
  </si>
  <si>
    <t>-306982370</t>
  </si>
  <si>
    <t>-1216786868</t>
  </si>
  <si>
    <t>-1998725491</t>
  </si>
  <si>
    <t>3,08*0,17 "dle položky odstranění podkladu z kameniva tl. 100 mm</t>
  </si>
  <si>
    <t>3,08*0,58 "dle položky odstranění podkladu z kameniva tl. 400 mm</t>
  </si>
  <si>
    <t>752724976</t>
  </si>
  <si>
    <t>-1203459341</t>
  </si>
  <si>
    <t>SO 01.3. - Stoka B</t>
  </si>
  <si>
    <t>1534162386</t>
  </si>
  <si>
    <t>165,6*1,1 "místní asfalt</t>
  </si>
  <si>
    <t>-847599688</t>
  </si>
  <si>
    <t>165,6*1,1 "místní asf</t>
  </si>
  <si>
    <t>-1592244650</t>
  </si>
  <si>
    <t>165,6*(0,5+0,5)</t>
  </si>
  <si>
    <t>429043579</t>
  </si>
  <si>
    <t>165,6*1,1</t>
  </si>
  <si>
    <t>305388565</t>
  </si>
  <si>
    <t>279,0/5,0*24</t>
  </si>
  <si>
    <t>-706031463</t>
  </si>
  <si>
    <t>výkres D.2.3</t>
  </si>
  <si>
    <t>9*1,1</t>
  </si>
  <si>
    <t>-708570176</t>
  </si>
  <si>
    <t>2068743084</t>
  </si>
  <si>
    <t>-1317535870</t>
  </si>
  <si>
    <t>164,4*1,1*0,3 "rýha</t>
  </si>
  <si>
    <t>164,4*4,0*0,3 "manipulační pruh</t>
  </si>
  <si>
    <t>-1369580549</t>
  </si>
  <si>
    <t>(9+5+1)*2*0,5*1,1*(2,96+0,15)</t>
  </si>
  <si>
    <t>-1426542179</t>
  </si>
  <si>
    <t>33 % celkového výkopu</t>
  </si>
  <si>
    <t>1051,1*0,33</t>
  </si>
  <si>
    <t>-1855403914</t>
  </si>
  <si>
    <t>346,86*0,3 'Přepočtené koeficientem množství</t>
  </si>
  <si>
    <t>888009244</t>
  </si>
  <si>
    <t>43 % celkového výkopu</t>
  </si>
  <si>
    <t>1051,1*0,43</t>
  </si>
  <si>
    <t>výkop pro drenáž - 50% výkopu</t>
  </si>
  <si>
    <t>279,0*((0,2+0,1)/2*1,1)*0,5</t>
  </si>
  <si>
    <t>651973343</t>
  </si>
  <si>
    <t>474,99*0,3 'Přepočtené koeficientem množství</t>
  </si>
  <si>
    <t>-350048158</t>
  </si>
  <si>
    <t>24 % celkového výkopu</t>
  </si>
  <si>
    <t>1051,1*0,24</t>
  </si>
  <si>
    <t>494304322</t>
  </si>
  <si>
    <t>1787,0</t>
  </si>
  <si>
    <t>151811141</t>
  </si>
  <si>
    <t>Zřízení pažicích boxů pro pažení a rozepření stěn rýh podzemního vedení hloubka výkopu přes 4 do 6 m, šířka do 1,2 m</t>
  </si>
  <si>
    <t>-912550500</t>
  </si>
  <si>
    <t>168,0</t>
  </si>
  <si>
    <t>1880071110</t>
  </si>
  <si>
    <t>151811241</t>
  </si>
  <si>
    <t>Odstranění pažicích boxů pro pažení a rozepření stěn rýh podzemního vedení hloubka výkopu přes 4 do 6 m, šířka do 1,2 m</t>
  </si>
  <si>
    <t>-2092528424</t>
  </si>
  <si>
    <t>168,5</t>
  </si>
  <si>
    <t>1308719980</t>
  </si>
  <si>
    <t>dle položek hloubení rýh tř. 2 - 4</t>
  </si>
  <si>
    <t>(346,86+474,99)*0,55</t>
  </si>
  <si>
    <t>-54169861</t>
  </si>
  <si>
    <t>dle položek hloubení rýh tř. 5-6</t>
  </si>
  <si>
    <t>275,28*0,55</t>
  </si>
  <si>
    <t>-443787974</t>
  </si>
  <si>
    <t>- dle tabulky kubatur</t>
  </si>
  <si>
    <t>756,4 "zemina pro zpětný zásyp rýhy</t>
  </si>
  <si>
    <t>109777897</t>
  </si>
  <si>
    <t xml:space="preserve">- vodorovný přesun sypaniny </t>
  </si>
  <si>
    <t>346,86+474,99+275,28 "výkop</t>
  </si>
  <si>
    <t>-756,4 "zpětný zásyp</t>
  </si>
  <si>
    <t>-1243210217</t>
  </si>
  <si>
    <t>756,4</t>
  </si>
  <si>
    <t>-516138432</t>
  </si>
  <si>
    <t>198869938</t>
  </si>
  <si>
    <t>185,8</t>
  </si>
  <si>
    <t>-17,41 "sedlové lože</t>
  </si>
  <si>
    <t>75955680</t>
  </si>
  <si>
    <t>168,39*2 'Přepočtené koeficientem množství</t>
  </si>
  <si>
    <t>-1065172939</t>
  </si>
  <si>
    <t>164,4*4,0 "manipulační pruh</t>
  </si>
  <si>
    <t>-1046581971</t>
  </si>
  <si>
    <t>164,4*1,1 "rýha</t>
  </si>
  <si>
    <t>257782296</t>
  </si>
  <si>
    <t>279,0*((0,2+0,1)/2*1,1)</t>
  </si>
  <si>
    <t>-1027944922</t>
  </si>
  <si>
    <t>932051910</t>
  </si>
  <si>
    <t>výkres D.2.2,  D.3.1.1.</t>
  </si>
  <si>
    <t>13*2*0,6*1,1*0,1</t>
  </si>
  <si>
    <t>-810587447</t>
  </si>
  <si>
    <t>1+5+2+11</t>
  </si>
  <si>
    <t>1512175124</t>
  </si>
  <si>
    <t>1660972522</t>
  </si>
  <si>
    <t>577127448</t>
  </si>
  <si>
    <t>-306138374</t>
  </si>
  <si>
    <t>-1667628397</t>
  </si>
  <si>
    <t>1704464546</t>
  </si>
  <si>
    <t>561918593</t>
  </si>
  <si>
    <t>34,7 "pod potrubí</t>
  </si>
  <si>
    <t>13*PI*0,8*0,8*0,1</t>
  </si>
  <si>
    <t>-2034847452</t>
  </si>
  <si>
    <t>výkres D.3.1.1., D.3.1.1.2</t>
  </si>
  <si>
    <t>(211,41-10*1,0-20*0,6)*(0,3+0,25+0,25)*0,069</t>
  </si>
  <si>
    <t>(118,59-3*1,0-6*0,6)*(0,4+0,25+0,25)*0,069</t>
  </si>
  <si>
    <t>-762401610</t>
  </si>
  <si>
    <t>1046324358</t>
  </si>
  <si>
    <t>-479533740</t>
  </si>
  <si>
    <t>1593938896</t>
  </si>
  <si>
    <t>1934234582</t>
  </si>
  <si>
    <t>100218402</t>
  </si>
  <si>
    <t>165,6*2,1 "místní asfalt</t>
  </si>
  <si>
    <t>-476430570</t>
  </si>
  <si>
    <t>1023087416</t>
  </si>
  <si>
    <t>211,41</t>
  </si>
  <si>
    <t>-10*1,0 "odečet šachet</t>
  </si>
  <si>
    <t>420691780</t>
  </si>
  <si>
    <t>201,41-(10*2*0,6)</t>
  </si>
  <si>
    <t>-996074545</t>
  </si>
  <si>
    <t>10*0,6</t>
  </si>
  <si>
    <t>-511164243</t>
  </si>
  <si>
    <t>831392121</t>
  </si>
  <si>
    <t>Montáž potrubí z trub kameninových  hrdlových s integrovaným těsněním v otevřeném výkopu ve sklonu do 20 % DN 400</t>
  </si>
  <si>
    <t>-398567718</t>
  </si>
  <si>
    <t>118,59</t>
  </si>
  <si>
    <t>-3*1,0 "odečet šachet</t>
  </si>
  <si>
    <t>59710706</t>
  </si>
  <si>
    <t>trouba kameninová glazovaná DN 400mm L2,50m spojovací systém C Třída 200</t>
  </si>
  <si>
    <t>1026658545</t>
  </si>
  <si>
    <t>115,59-(3*2*0,6)</t>
  </si>
  <si>
    <t>59710004</t>
  </si>
  <si>
    <t>trouba kameninová glazovaná zkrácená DN400mm L60(75)cm třída 160 spojovací systém C</t>
  </si>
  <si>
    <t>1625562809</t>
  </si>
  <si>
    <t>3*0,6</t>
  </si>
  <si>
    <t>59710011</t>
  </si>
  <si>
    <t>trouba kameninová glazovaná zkrácená bez hrdla DN 400mm L 60(75)cm třída 160 spojovací systém C</t>
  </si>
  <si>
    <t>-304648946</t>
  </si>
  <si>
    <t>723392541</t>
  </si>
  <si>
    <t>-246463275</t>
  </si>
  <si>
    <t>891372322-R</t>
  </si>
  <si>
    <t>Montáž kanalizačních armatur na potrubí stavítek DN 250</t>
  </si>
  <si>
    <t>-1278910365</t>
  </si>
  <si>
    <t>42221471r</t>
  </si>
  <si>
    <t>stavítko kanálové do 1.2 bar DN 250</t>
  </si>
  <si>
    <t>725937938</t>
  </si>
  <si>
    <t>950125030003</t>
  </si>
  <si>
    <t>SOUPRAVA ZEMNÍ TELESKOPICKÁ E1 1,4-1,8 250-300 (1,4-1,8m)</t>
  </si>
  <si>
    <t>-1824915428</t>
  </si>
  <si>
    <t>1138921175</t>
  </si>
  <si>
    <t>892392121</t>
  </si>
  <si>
    <t>Tlakové zkoušky vzduchem těsnícími vaky ucpávkovými DN 400</t>
  </si>
  <si>
    <t>-1609527119</t>
  </si>
  <si>
    <t>-568696197</t>
  </si>
  <si>
    <t>-505508830</t>
  </si>
  <si>
    <t>11+7+12</t>
  </si>
  <si>
    <t>-1146988482</t>
  </si>
  <si>
    <t>748235368</t>
  </si>
  <si>
    <t>1498933163</t>
  </si>
  <si>
    <t>-936840931</t>
  </si>
  <si>
    <t>1720861905</t>
  </si>
  <si>
    <t>868564844</t>
  </si>
  <si>
    <t>1+2+1+6+1+2</t>
  </si>
  <si>
    <t>-1130756803</t>
  </si>
  <si>
    <t>-84558811</t>
  </si>
  <si>
    <t>-1849425091</t>
  </si>
  <si>
    <t>4+1</t>
  </si>
  <si>
    <t>952845672</t>
  </si>
  <si>
    <t>531994570</t>
  </si>
  <si>
    <t>899104112-R</t>
  </si>
  <si>
    <t>Osazení samonivelačních poklopů litinových a ocelových včetně rámů pro třídu zatížení D400, E600</t>
  </si>
  <si>
    <t>128581598</t>
  </si>
  <si>
    <t>7+1</t>
  </si>
  <si>
    <t>5524103102</t>
  </si>
  <si>
    <t>Kanalizační poklop litinový, rám samonivelační, s logem provozovatele,  D 400 s odvětráním</t>
  </si>
  <si>
    <t>-152949305</t>
  </si>
  <si>
    <t>5524103103</t>
  </si>
  <si>
    <t>Kanalizační poklop litinový, rám samonivelační, s logem provozovatele,  D 400  bez odvětrání</t>
  </si>
  <si>
    <t>1170679058</t>
  </si>
  <si>
    <t>1223211127</t>
  </si>
  <si>
    <t>ovládání uzavíracího stavítka</t>
  </si>
  <si>
    <t>1650000000043</t>
  </si>
  <si>
    <t xml:space="preserve">POKLOP ULIČNÍ TĚŽKÝ </t>
  </si>
  <si>
    <t>-1802321551</t>
  </si>
  <si>
    <t>-1921733940</t>
  </si>
  <si>
    <t>-646770282</t>
  </si>
  <si>
    <t>280975835</t>
  </si>
  <si>
    <t>165,6*2</t>
  </si>
  <si>
    <t>367186407</t>
  </si>
  <si>
    <t>-855503791</t>
  </si>
  <si>
    <t>2026309661</t>
  </si>
  <si>
    <t>-1705565872</t>
  </si>
  <si>
    <t>182,16*0,29 "dle položky odstranění podkladu z kameniva tl. 200 mm</t>
  </si>
  <si>
    <t>182,16*0,58 "dle položky odstranění podkladu z kameniva tl. 400 mm</t>
  </si>
  <si>
    <t>165,6*0,128 "dle položky frézování živičného krytu tl. 50 mm</t>
  </si>
  <si>
    <t>182,16*0,384 "dle položky frézování živičného krytu tl. 150 mm</t>
  </si>
  <si>
    <t>-426523803</t>
  </si>
  <si>
    <t>1371645697</t>
  </si>
  <si>
    <t>SO 01.4. - Stoka BA</t>
  </si>
  <si>
    <t>572958099</t>
  </si>
  <si>
    <t>2,7*1,1 "místní asfalt</t>
  </si>
  <si>
    <t xml:space="preserve">232,9*1,1 "SUS </t>
  </si>
  <si>
    <t>189048003</t>
  </si>
  <si>
    <t>2,7*1,1 "místní asf</t>
  </si>
  <si>
    <t>-116043296</t>
  </si>
  <si>
    <t>2,7*(0,5+0,5) "místní asf</t>
  </si>
  <si>
    <t xml:space="preserve">232,9*(0,5+0,5) "SUS </t>
  </si>
  <si>
    <t>750653915</t>
  </si>
  <si>
    <t>232,9*1,1 "</t>
  </si>
  <si>
    <t>-278396589</t>
  </si>
  <si>
    <t>výkres D.2.4</t>
  </si>
  <si>
    <t>1*2,0</t>
  </si>
  <si>
    <t>-599350706</t>
  </si>
  <si>
    <t>152,0/5,0*24</t>
  </si>
  <si>
    <t>-1418785910</t>
  </si>
  <si>
    <t>11*1,1</t>
  </si>
  <si>
    <t>-435797615</t>
  </si>
  <si>
    <t>1529255223</t>
  </si>
  <si>
    <t>3*1,1</t>
  </si>
  <si>
    <t>625314375</t>
  </si>
  <si>
    <t>150,3*0,3</t>
  </si>
  <si>
    <t>2134261603</t>
  </si>
  <si>
    <t>(11+1+3)*2*0,5*1,1*2,42</t>
  </si>
  <si>
    <t>-170759956</t>
  </si>
  <si>
    <t>41% celkového výkopu</t>
  </si>
  <si>
    <t>917,9*0,41</t>
  </si>
  <si>
    <t>-1855799898</t>
  </si>
  <si>
    <t>-2069715424</t>
  </si>
  <si>
    <t>376,34*0,3 'Přepočtené koeficientem množství</t>
  </si>
  <si>
    <t>-863877692</t>
  </si>
  <si>
    <t>17% celkového výkopu</t>
  </si>
  <si>
    <t>917,9*0,17</t>
  </si>
  <si>
    <t>výkop pro drenáž - 90% výkopu</t>
  </si>
  <si>
    <t>152,0*((0,2+0,1)/2*1,1)*0,9</t>
  </si>
  <si>
    <t>751184448</t>
  </si>
  <si>
    <t>178,61*0,3 'Přepočtené koeficientem množství</t>
  </si>
  <si>
    <t>-847660593</t>
  </si>
  <si>
    <t>917,9*0,01</t>
  </si>
  <si>
    <t>výkop pro drenáž - 10% výkopu</t>
  </si>
  <si>
    <t>152,0*((0,2+0,1)/2*1,1)*0,1</t>
  </si>
  <si>
    <t>-18264778</t>
  </si>
  <si>
    <t>2975,8</t>
  </si>
  <si>
    <t>-31319614</t>
  </si>
  <si>
    <t>-1911359667</t>
  </si>
  <si>
    <t>(376,34+376,34+178,61)*0,5</t>
  </si>
  <si>
    <t>161101151</t>
  </si>
  <si>
    <t>Svislé přemístění výkopku  bez naložení do dopravní nádoby avšak s vyprázdněním dopravní nádoby na hromadu nebo do dopravního prostředku z horniny tř. 5 až 7, při hloubce výkopu přes 1 do 2,5 m</t>
  </si>
  <si>
    <t>-179476816</t>
  </si>
  <si>
    <t>11,69*0,5</t>
  </si>
  <si>
    <t>1111660472</t>
  </si>
  <si>
    <t>zemina pro zpětný zásyp rýhy</t>
  </si>
  <si>
    <t>326,4 "- dle tabulky kubatur</t>
  </si>
  <si>
    <t>111831507</t>
  </si>
  <si>
    <t>376,34+376,34+178,61+1,69 "výkop</t>
  </si>
  <si>
    <t>-326,4 "zpětný zásyp</t>
  </si>
  <si>
    <t>-889691238</t>
  </si>
  <si>
    <t>326,4 "zemina z výkopu</t>
  </si>
  <si>
    <t>259,4 "náhrada výkopku</t>
  </si>
  <si>
    <t>1126408259</t>
  </si>
  <si>
    <t>259,4*2,0</t>
  </si>
  <si>
    <t>685252341</t>
  </si>
  <si>
    <t>185186385</t>
  </si>
  <si>
    <t>221,9</t>
  </si>
  <si>
    <t>-19,72 "sedlové lože</t>
  </si>
  <si>
    <t>1399480588</t>
  </si>
  <si>
    <t>202,18*2 'Přepočtené koeficientem množství</t>
  </si>
  <si>
    <t>167810537</t>
  </si>
  <si>
    <t>150,3*(2*0,5) "tráva</t>
  </si>
  <si>
    <t>712835632</t>
  </si>
  <si>
    <t>150,3*1,1</t>
  </si>
  <si>
    <t>-592992218</t>
  </si>
  <si>
    <t>150,3+165,33</t>
  </si>
  <si>
    <t>61801365</t>
  </si>
  <si>
    <t>315,63*0,02</t>
  </si>
  <si>
    <t>1154565148</t>
  </si>
  <si>
    <t>152,0*((0,2+0,1)/2*1,1)</t>
  </si>
  <si>
    <t>1387865759</t>
  </si>
  <si>
    <t>338171123</t>
  </si>
  <si>
    <t>Osazování sloupků a vzpěr plotových ocelových  trubkových nebo profilovaných výšky do 2,60 m se zabetonováním (tř. C 25/30) do 0,08 m3 do připravených jamek</t>
  </si>
  <si>
    <t>-2027179320</t>
  </si>
  <si>
    <t>z rozebraných sloupků</t>
  </si>
  <si>
    <t>1716878423</t>
  </si>
  <si>
    <t>z rozebraného oplocení</t>
  </si>
  <si>
    <t>2*5,0</t>
  </si>
  <si>
    <t>-1546057700</t>
  </si>
  <si>
    <t>1766159294</t>
  </si>
  <si>
    <t>3+1+3+3</t>
  </si>
  <si>
    <t>-2052200069</t>
  </si>
  <si>
    <t>-393252274</t>
  </si>
  <si>
    <t>-1222902224</t>
  </si>
  <si>
    <t>1481221234</t>
  </si>
  <si>
    <t>2120896354</t>
  </si>
  <si>
    <t>2060403772</t>
  </si>
  <si>
    <t>2132956858</t>
  </si>
  <si>
    <t>41,5 "pod potrubí</t>
  </si>
  <si>
    <t>1770781186</t>
  </si>
  <si>
    <t>(385,9-13*1,0-2*13*0,6)*(0,3+0,25+0,25)*0,069</t>
  </si>
  <si>
    <t>951061402</t>
  </si>
  <si>
    <t>1936264037</t>
  </si>
  <si>
    <t>-1841219032</t>
  </si>
  <si>
    <t>232,9*1,1 "SUS</t>
  </si>
  <si>
    <t>556353157</t>
  </si>
  <si>
    <t>1967792572</t>
  </si>
  <si>
    <t>1110118797</t>
  </si>
  <si>
    <t>569951133</t>
  </si>
  <si>
    <t>Zpevnění krajnic nebo komunikací pro pěší  s rozprostřením a zhutněním, po zhutnění asfaltovým recyklátem tl. 150 mm</t>
  </si>
  <si>
    <t>-1516487406</t>
  </si>
  <si>
    <t>0,5*1,1</t>
  </si>
  <si>
    <t>-1676416321</t>
  </si>
  <si>
    <t>314858228</t>
  </si>
  <si>
    <t>2,7*2,1 "místní asfalt</t>
  </si>
  <si>
    <t>232,9*2,1 "SUS</t>
  </si>
  <si>
    <t>1160845208</t>
  </si>
  <si>
    <t xml:space="preserve">232,9*2,1 "SUS </t>
  </si>
  <si>
    <t>577145112</t>
  </si>
  <si>
    <t>Asfaltový beton vrstva ložní ACL 16 (ABH)  s rozprostřením a zhutněním z nemodifikovaného asfaltu v pruhu šířky do 3 m, po zhutnění tl. 50 mm</t>
  </si>
  <si>
    <t>-641492301</t>
  </si>
  <si>
    <t>2*232,9*1,1 "SUS</t>
  </si>
  <si>
    <t>831352121</t>
  </si>
  <si>
    <t>Montáž potrubí z trub kameninových  hrdlových s integrovaným těsněním v otevřeném výkopu ve sklonu do 20 % DN 200</t>
  </si>
  <si>
    <t>-1252111619</t>
  </si>
  <si>
    <t>výkres D.2.1, D.3.3</t>
  </si>
  <si>
    <t>spadiš´tový obtok</t>
  </si>
  <si>
    <t>délky dle tabulky šachet</t>
  </si>
  <si>
    <t>1,3 "Š28</t>
  </si>
  <si>
    <t>59710703</t>
  </si>
  <si>
    <t>trouba kameninová glazovaná DN 200mm L2,50m spojovací systém F,C Třida 160</t>
  </si>
  <si>
    <t>-1149692138</t>
  </si>
  <si>
    <t>411683790</t>
  </si>
  <si>
    <t>385,9</t>
  </si>
  <si>
    <t>-13*1,0 "odečet šachet</t>
  </si>
  <si>
    <t>-2009338226</t>
  </si>
  <si>
    <t>372,9-(13*2*0,6)</t>
  </si>
  <si>
    <t>1424306015</t>
  </si>
  <si>
    <t>13*0,6</t>
  </si>
  <si>
    <t>-1678527805</t>
  </si>
  <si>
    <t>837352221</t>
  </si>
  <si>
    <t>Montáž kameninových tvarovek na potrubí z trub kameninových  v otevřeném výkopu s integrovaným těsněním jednoosých DN 200</t>
  </si>
  <si>
    <t>758401698</t>
  </si>
  <si>
    <t>výkres D.3.3, D.2.1</t>
  </si>
  <si>
    <t>1 "spadišťový obtok</t>
  </si>
  <si>
    <t>59711026</t>
  </si>
  <si>
    <t>koleno kameninové glazované DN 200 90° spojovací systém F tř. 240</t>
  </si>
  <si>
    <t>-1024372575</t>
  </si>
  <si>
    <t>-1973849731</t>
  </si>
  <si>
    <t>14+1</t>
  </si>
  <si>
    <t>-1950415722</t>
  </si>
  <si>
    <t>59711762</t>
  </si>
  <si>
    <t>odbočka kameninová glazovaná jednoduchá kolmá DN 250/200 L60cm spojovací systém C/F tř.160/160</t>
  </si>
  <si>
    <t>2072879070</t>
  </si>
  <si>
    <t>-1660423964</t>
  </si>
  <si>
    <t>905195877</t>
  </si>
  <si>
    <t>232970739</t>
  </si>
  <si>
    <t>10+11+3</t>
  </si>
  <si>
    <t>978183549</t>
  </si>
  <si>
    <t>-1626065886</t>
  </si>
  <si>
    <t>-1065906725</t>
  </si>
  <si>
    <t>1107486821</t>
  </si>
  <si>
    <t>-1476470085</t>
  </si>
  <si>
    <t>1467360015</t>
  </si>
  <si>
    <t>6+2+4+1</t>
  </si>
  <si>
    <t>1279728164</t>
  </si>
  <si>
    <t>2009102769</t>
  </si>
  <si>
    <t>-2087217763</t>
  </si>
  <si>
    <t>-395152704</t>
  </si>
  <si>
    <t>930052965</t>
  </si>
  <si>
    <t>7+2</t>
  </si>
  <si>
    <t>507460603</t>
  </si>
  <si>
    <t>-508694397</t>
  </si>
  <si>
    <t>899623141</t>
  </si>
  <si>
    <t>Obetonování potrubí nebo zdiva stok betonem prostým v otevřeném výkopu, beton tř. C 12/15</t>
  </si>
  <si>
    <t>2053332763</t>
  </si>
  <si>
    <t>výkres D.2.5, D.3.3</t>
  </si>
  <si>
    <t>spadišťový obtok</t>
  </si>
  <si>
    <t>0,7*0,8*(1,3+0,5) "Š28</t>
  </si>
  <si>
    <t>899643111</t>
  </si>
  <si>
    <t>Bednění pro obetonování potrubí v otevřeném výkopu</t>
  </si>
  <si>
    <t>774797142</t>
  </si>
  <si>
    <t>(0,7+0,7+0,8)*(1,3+0,5) "Š28</t>
  </si>
  <si>
    <t>-847878710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</si>
  <si>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</si>
  <si>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</si>
  <si>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1459510536</t>
  </si>
  <si>
    <t>z rozebraných obrub</t>
  </si>
  <si>
    <t>2,0</t>
  </si>
  <si>
    <t>1042225592</t>
  </si>
  <si>
    <t>2,7*2 "místní asf</t>
  </si>
  <si>
    <t>232,9*2 "SUS</t>
  </si>
  <si>
    <t>-400144187</t>
  </si>
  <si>
    <t>2018225399</t>
  </si>
  <si>
    <t>-245921472</t>
  </si>
  <si>
    <t>966071711</t>
  </si>
  <si>
    <t>Bourání plotových sloupků a vzpěr ocelových trubkových nebo profilovaných výšky do 2,50 m zabetonovaných</t>
  </si>
  <si>
    <t>483478535</t>
  </si>
  <si>
    <t>966071821</t>
  </si>
  <si>
    <t>Rozebrání oplocení z pletiva  drátěného se čtvercovými oky, výšky do 1,6 m</t>
  </si>
  <si>
    <t>-208374469</t>
  </si>
  <si>
    <t>979024443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</si>
  <si>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</si>
  <si>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615218857</t>
  </si>
  <si>
    <t>dle položky vytrhání obrub</t>
  </si>
  <si>
    <t>-848264115</t>
  </si>
  <si>
    <t>259,16*0,29 "dle položky odstranění podkladu z kameniva tl. 200 mm</t>
  </si>
  <si>
    <t>259,16*0,58 "dle položky odstranění podkladu z kameniva tl. 400 mm</t>
  </si>
  <si>
    <t>235,6*0,128 "dle položky frézování živičného krytu tl. 50 mm</t>
  </si>
  <si>
    <t>259,16*0,384 "dle položky frézování živičného krytu tl. 150 mm</t>
  </si>
  <si>
    <t>1268718931</t>
  </si>
  <si>
    <t>605617464</t>
  </si>
  <si>
    <t>SO 01.5. - Stoka BA-1</t>
  </si>
  <si>
    <t>211985489</t>
  </si>
  <si>
    <t xml:space="preserve">51,3*1,1 "SUS </t>
  </si>
  <si>
    <t>-1865207286</t>
  </si>
  <si>
    <t>130741114</t>
  </si>
  <si>
    <t xml:space="preserve">51,3*(0,5+0,5) "SUS </t>
  </si>
  <si>
    <t>933658434</t>
  </si>
  <si>
    <t>51,3*1,1 "</t>
  </si>
  <si>
    <t>-990074877</t>
  </si>
  <si>
    <t>25,0/5,0*24</t>
  </si>
  <si>
    <t>500032689</t>
  </si>
  <si>
    <t>výkres D.2.5</t>
  </si>
  <si>
    <t>1960268847</t>
  </si>
  <si>
    <t>-1584880506</t>
  </si>
  <si>
    <t>-799637213</t>
  </si>
  <si>
    <t>(1+1+1)*2*0,5*1,1*(2,57+0,15)</t>
  </si>
  <si>
    <t>121055156</t>
  </si>
  <si>
    <t>39% celkového výkopu</t>
  </si>
  <si>
    <t>123,8*0,39</t>
  </si>
  <si>
    <t>1744157394</t>
  </si>
  <si>
    <t>38% celkového výkopu</t>
  </si>
  <si>
    <t>123,8*0,38</t>
  </si>
  <si>
    <t>1812899414</t>
  </si>
  <si>
    <t>47,04*0,3 'Přepočtené koeficientem množství</t>
  </si>
  <si>
    <t>-1722155815</t>
  </si>
  <si>
    <t>21% celkového výkopu</t>
  </si>
  <si>
    <t>123,8*0,21</t>
  </si>
  <si>
    <t>25,0*((0,2+0,1)/2*1,1)*0,5</t>
  </si>
  <si>
    <t>593280515</t>
  </si>
  <si>
    <t>28,06*0,3 'Přepočtené koeficientem množství</t>
  </si>
  <si>
    <t>-1961348763</t>
  </si>
  <si>
    <t>2% celkového výkopu</t>
  </si>
  <si>
    <t>123,8*0,02</t>
  </si>
  <si>
    <t>-16579785</t>
  </si>
  <si>
    <t>264,1</t>
  </si>
  <si>
    <t>-1390097561</t>
  </si>
  <si>
    <t>1799009225</t>
  </si>
  <si>
    <t>(48,28+47,04+28,06)*0,55</t>
  </si>
  <si>
    <t>1670394749</t>
  </si>
  <si>
    <t>4,54*0,55</t>
  </si>
  <si>
    <t>1908092625</t>
  </si>
  <si>
    <t>48,28+47,04+28,06+4,54</t>
  </si>
  <si>
    <t>821822335</t>
  </si>
  <si>
    <t>80,5 "náhrada výkopku</t>
  </si>
  <si>
    <t>-2038816934</t>
  </si>
  <si>
    <t>80,5*2,0</t>
  </si>
  <si>
    <t>2026132236</t>
  </si>
  <si>
    <t>29,1</t>
  </si>
  <si>
    <t>-2,59 "sedlové lože</t>
  </si>
  <si>
    <t>674371698</t>
  </si>
  <si>
    <t>26,51*2 'Přepočtené koeficientem množství</t>
  </si>
  <si>
    <t>-796552364</t>
  </si>
  <si>
    <t>25,0*((0,2+0,1)/2*1,1)</t>
  </si>
  <si>
    <t>-376519604</t>
  </si>
  <si>
    <t>632089331</t>
  </si>
  <si>
    <t>2*2*0,6*1,1*0,1</t>
  </si>
  <si>
    <t>2108247139</t>
  </si>
  <si>
    <t>1213981831</t>
  </si>
  <si>
    <t>-1940792765</t>
  </si>
  <si>
    <t>-91288615</t>
  </si>
  <si>
    <t>5,4 "pod potrubí</t>
  </si>
  <si>
    <t>2*PI*0,8*0,8*0,1</t>
  </si>
  <si>
    <t>429433166</t>
  </si>
  <si>
    <t>(51,3-2*1,0-2*2*0,6)*(0,3+0,25+0,25)*0,069</t>
  </si>
  <si>
    <t>-1841769865</t>
  </si>
  <si>
    <t>51,3*1,1 "SUS</t>
  </si>
  <si>
    <t>-491843786</t>
  </si>
  <si>
    <t>-1062639513</t>
  </si>
  <si>
    <t>-1358250807</t>
  </si>
  <si>
    <t>51,3*2,1 "SUS</t>
  </si>
  <si>
    <t>991134396</t>
  </si>
  <si>
    <t>91243440</t>
  </si>
  <si>
    <t>2*51,3*1,1 "SUS</t>
  </si>
  <si>
    <t>1527810028</t>
  </si>
  <si>
    <t>51,3</t>
  </si>
  <si>
    <t>-2*1,0 "odečet šachet</t>
  </si>
  <si>
    <t>710142832</t>
  </si>
  <si>
    <t>49,3-(2*2*0,6)</t>
  </si>
  <si>
    <t>-1421621584</t>
  </si>
  <si>
    <t>2*0,6</t>
  </si>
  <si>
    <t>1740055501</t>
  </si>
  <si>
    <t>-1010484102</t>
  </si>
  <si>
    <t>1047998309</t>
  </si>
  <si>
    <t>1507386494</t>
  </si>
  <si>
    <t>1167141819</t>
  </si>
  <si>
    <t>-413196063</t>
  </si>
  <si>
    <t>1913632415</t>
  </si>
  <si>
    <t>-1404689458</t>
  </si>
  <si>
    <t>-1787176035</t>
  </si>
  <si>
    <t>-360496787</t>
  </si>
  <si>
    <t>-764020732</t>
  </si>
  <si>
    <t>-160538164</t>
  </si>
  <si>
    <t>-1792846330</t>
  </si>
  <si>
    <t>-1607535821</t>
  </si>
  <si>
    <t>1968298889</t>
  </si>
  <si>
    <t>-1868052807</t>
  </si>
  <si>
    <t>-69898291</t>
  </si>
  <si>
    <t>1355651017</t>
  </si>
  <si>
    <t>53,1*2</t>
  </si>
  <si>
    <t>1770344671</t>
  </si>
  <si>
    <t>-159322234</t>
  </si>
  <si>
    <t>-1306507762</t>
  </si>
  <si>
    <t>-739722192</t>
  </si>
  <si>
    <t>56,43*0,29 "dle položky odstranění podkladu z kameniva tl. 200 mm</t>
  </si>
  <si>
    <t>56,43*0,58 "dle položky odstranění podkladu z kameniva tl. 400 mm</t>
  </si>
  <si>
    <t>51,3*0,128 "dle položky frézování živičného krytu tl. 50 mm</t>
  </si>
  <si>
    <t>56,43*0,384 "dle položky frézování živičného krytu tl. 150 mm</t>
  </si>
  <si>
    <t>1772221255</t>
  </si>
  <si>
    <t>-925754124</t>
  </si>
  <si>
    <t>SO 01.6. - Stoka BB</t>
  </si>
  <si>
    <t>-814355068</t>
  </si>
  <si>
    <t>67,8*1,1 "místní asfalt</t>
  </si>
  <si>
    <t>737916518</t>
  </si>
  <si>
    <t>67,8*1,1 "místní asf</t>
  </si>
  <si>
    <t>20774567</t>
  </si>
  <si>
    <t>67,8*(0,5+0,5)</t>
  </si>
  <si>
    <t>-1568547915</t>
  </si>
  <si>
    <t>67,8*1,1</t>
  </si>
  <si>
    <t>-843421123</t>
  </si>
  <si>
    <t>výkres D.2.6</t>
  </si>
  <si>
    <t>-599063325</t>
  </si>
  <si>
    <t>258704394</t>
  </si>
  <si>
    <t>-53972701</t>
  </si>
  <si>
    <t>(5+1+1)*2*0,5*1,1*2,33</t>
  </si>
  <si>
    <t>479867954</t>
  </si>
  <si>
    <t>148,9*0,43</t>
  </si>
  <si>
    <t>-1107750261</t>
  </si>
  <si>
    <t>-896878211</t>
  </si>
  <si>
    <t>64,03*0,3 'Přepočtené koeficientem množství</t>
  </si>
  <si>
    <t>-2099000772</t>
  </si>
  <si>
    <t>14 % celkového výkopu</t>
  </si>
  <si>
    <t>148,9*0,14</t>
  </si>
  <si>
    <t>645785317</t>
  </si>
  <si>
    <t>20,85*0,3 'Přepočtené koeficientem množství</t>
  </si>
  <si>
    <t>1765868678</t>
  </si>
  <si>
    <t>316,3</t>
  </si>
  <si>
    <t>1544579150</t>
  </si>
  <si>
    <t>1395412261</t>
  </si>
  <si>
    <t>(64,03+64,03+20,85)*0,5</t>
  </si>
  <si>
    <t>-1825423844</t>
  </si>
  <si>
    <t>92,6 "zemina pro zpětný zásyp rýhy</t>
  </si>
  <si>
    <t>-1656671082</t>
  </si>
  <si>
    <t>56,3</t>
  </si>
  <si>
    <t>869140063</t>
  </si>
  <si>
    <t>92,6</t>
  </si>
  <si>
    <t>-294953164</t>
  </si>
  <si>
    <t>-1857058707</t>
  </si>
  <si>
    <t>38,8</t>
  </si>
  <si>
    <t>-3,5 "sedlové lože</t>
  </si>
  <si>
    <t>2116089194</t>
  </si>
  <si>
    <t>35,3*2 'Přepočtené koeficientem množství</t>
  </si>
  <si>
    <t>-999218897</t>
  </si>
  <si>
    <t>1527873072</t>
  </si>
  <si>
    <t>1+2</t>
  </si>
  <si>
    <t>-1182531794</t>
  </si>
  <si>
    <t>-874437360</t>
  </si>
  <si>
    <t>370256180</t>
  </si>
  <si>
    <t>7,3 "pod potrubí</t>
  </si>
  <si>
    <t>-993302718</t>
  </si>
  <si>
    <t>(67,8-2*1,0-2*2*0,6)*(0,3+0,25+0,25)*0,069</t>
  </si>
  <si>
    <t>-1492326119</t>
  </si>
  <si>
    <t>768847011</t>
  </si>
  <si>
    <t>-826045423</t>
  </si>
  <si>
    <t>-836856130</t>
  </si>
  <si>
    <t>-41144785</t>
  </si>
  <si>
    <t>-1507513899</t>
  </si>
  <si>
    <t>67,8*2,1 "místní asfalt</t>
  </si>
  <si>
    <t>833335288</t>
  </si>
  <si>
    <t>2114985943</t>
  </si>
  <si>
    <t>67,8</t>
  </si>
  <si>
    <t>-29978037</t>
  </si>
  <si>
    <t>65,8-(2*2*0,6)</t>
  </si>
  <si>
    <t>-255866934</t>
  </si>
  <si>
    <t>-1866869497</t>
  </si>
  <si>
    <t>-1517401620</t>
  </si>
  <si>
    <t>508796582</t>
  </si>
  <si>
    <t>-45154331</t>
  </si>
  <si>
    <t>-1286714983</t>
  </si>
  <si>
    <t>-478427610</t>
  </si>
  <si>
    <t>1157757184</t>
  </si>
  <si>
    <t>591041131</t>
  </si>
  <si>
    <t>-497059052</t>
  </si>
  <si>
    <t>-1837696850</t>
  </si>
  <si>
    <t>1956016558</t>
  </si>
  <si>
    <t>-1549350926</t>
  </si>
  <si>
    <t>1830787278</t>
  </si>
  <si>
    <t>844708293</t>
  </si>
  <si>
    <t>1792783107</t>
  </si>
  <si>
    <t>-407667529</t>
  </si>
  <si>
    <t>1417847462</t>
  </si>
  <si>
    <t>67,8*2</t>
  </si>
  <si>
    <t>1895167434</t>
  </si>
  <si>
    <t>628354584</t>
  </si>
  <si>
    <t>-523902600</t>
  </si>
  <si>
    <t>-452895413</t>
  </si>
  <si>
    <t>74,58*0,29 "dle položky odstranění podkladu z kameniva tl. 200 mm</t>
  </si>
  <si>
    <t>74,58*0,58 "dle položky odstranění podkladu z kameniva tl. 400 mm</t>
  </si>
  <si>
    <t>67,8*0,128 "dle položky frézování živičného krytu tl. 50 mm</t>
  </si>
  <si>
    <t>74,58*0,384 "dle položky frézování živičného krytu tl. 150 mm</t>
  </si>
  <si>
    <t>-962439857</t>
  </si>
  <si>
    <t>1160383259</t>
  </si>
  <si>
    <t>SO 01.7. - Stoka BC</t>
  </si>
  <si>
    <t>-642844084</t>
  </si>
  <si>
    <t>43,8*1,1 "místní asfalt</t>
  </si>
  <si>
    <t>1483103297</t>
  </si>
  <si>
    <t>153100502</t>
  </si>
  <si>
    <t>43,8*(0,5+0,5)</t>
  </si>
  <si>
    <t>-226462788</t>
  </si>
  <si>
    <t>-15294322</t>
  </si>
  <si>
    <t>výkres D.2.7</t>
  </si>
  <si>
    <t>1734959268</t>
  </si>
  <si>
    <t>1254403722</t>
  </si>
  <si>
    <t>-1741252498</t>
  </si>
  <si>
    <t>(3+1+1)*2*0,5*1,1*2,3</t>
  </si>
  <si>
    <t>2096257478</t>
  </si>
  <si>
    <t>44 % celkového výkopu</t>
  </si>
  <si>
    <t>107,0*0,44</t>
  </si>
  <si>
    <t>1993558403</t>
  </si>
  <si>
    <t>107,0*0,43</t>
  </si>
  <si>
    <t>754756808</t>
  </si>
  <si>
    <t>46,01*0,3 'Přepočtené koeficientem množství</t>
  </si>
  <si>
    <t>1622156673</t>
  </si>
  <si>
    <t>13 % celkového výkopu</t>
  </si>
  <si>
    <t>107,0*0,13</t>
  </si>
  <si>
    <t>-637317924</t>
  </si>
  <si>
    <t>13,91*0,3 'Přepočtené koeficientem množství</t>
  </si>
  <si>
    <t>-1037533357</t>
  </si>
  <si>
    <t>201,6</t>
  </si>
  <si>
    <t>-390073901</t>
  </si>
  <si>
    <t>-1459963080</t>
  </si>
  <si>
    <t>(47,08+46,01+13,91)*0,5</t>
  </si>
  <si>
    <t>593480674</t>
  </si>
  <si>
    <t>66,6 "zemina pro zpětný zásyp rýhy</t>
  </si>
  <si>
    <t>1898198491</t>
  </si>
  <si>
    <t>40,3</t>
  </si>
  <si>
    <t>-1201410541</t>
  </si>
  <si>
    <t>66,6</t>
  </si>
  <si>
    <t>166996676</t>
  </si>
  <si>
    <t>1399701152</t>
  </si>
  <si>
    <t>24,0</t>
  </si>
  <si>
    <t>-2,05 "sedlové lože</t>
  </si>
  <si>
    <t>861296808</t>
  </si>
  <si>
    <t>21,95*2 'Přepočtené koeficientem množství</t>
  </si>
  <si>
    <t>-897914120</t>
  </si>
  <si>
    <t>3*2*0,6*1,1*0,1</t>
  </si>
  <si>
    <t>1719316404</t>
  </si>
  <si>
    <t>-1532844008</t>
  </si>
  <si>
    <t>78087857</t>
  </si>
  <si>
    <t>1657146003</t>
  </si>
  <si>
    <t>-1992230330</t>
  </si>
  <si>
    <t>4,5 "pod potrubí</t>
  </si>
  <si>
    <t>-1352681921</t>
  </si>
  <si>
    <t>(43,8-3*1,0-3*2*0,6)*(0,3+0,25+0,25)*0,069</t>
  </si>
  <si>
    <t>343671441</t>
  </si>
  <si>
    <t>814116818</t>
  </si>
  <si>
    <t>-1981391001</t>
  </si>
  <si>
    <t>-1210527906</t>
  </si>
  <si>
    <t>192395374</t>
  </si>
  <si>
    <t>-764033882</t>
  </si>
  <si>
    <t>43,8*2,1 "místní asfalt</t>
  </si>
  <si>
    <t>1309528287</t>
  </si>
  <si>
    <t>1800980228</t>
  </si>
  <si>
    <t>43,8</t>
  </si>
  <si>
    <t>-1412862334</t>
  </si>
  <si>
    <t>40,8-(3*2*0,6)</t>
  </si>
  <si>
    <t>-429967012</t>
  </si>
  <si>
    <t>-923776625</t>
  </si>
  <si>
    <t>-929327564</t>
  </si>
  <si>
    <t>139812156</t>
  </si>
  <si>
    <t>1991117956</t>
  </si>
  <si>
    <t>213801449</t>
  </si>
  <si>
    <t>-1646526503</t>
  </si>
  <si>
    <t>34233654</t>
  </si>
  <si>
    <t>-293914016</t>
  </si>
  <si>
    <t>1284705054</t>
  </si>
  <si>
    <t>1516567620</t>
  </si>
  <si>
    <t>467889290</t>
  </si>
  <si>
    <t>-250240792</t>
  </si>
  <si>
    <t>-1360002410</t>
  </si>
  <si>
    <t>-665041362</t>
  </si>
  <si>
    <t>1578848138</t>
  </si>
  <si>
    <t>-1927315930</t>
  </si>
  <si>
    <t>628476315</t>
  </si>
  <si>
    <t>-518827352</t>
  </si>
  <si>
    <t>43,8*2</t>
  </si>
  <si>
    <t>1905125599</t>
  </si>
  <si>
    <t>1899816072</t>
  </si>
  <si>
    <t>737817527</t>
  </si>
  <si>
    <t>-495942995</t>
  </si>
  <si>
    <t>48,18*0,29 "dle položky odstranění podkladu z kameniva tl. 200 m</t>
  </si>
  <si>
    <t>48,18*0,58 "dle položky odstranění podkladu z kameniva tl. 400 mm</t>
  </si>
  <si>
    <t>43,8*0,128 "dle položky frézování živičného krytu tl. 50 mm</t>
  </si>
  <si>
    <t>48,18*0,384 "dle položky frézování živičného krytu tl. 150 mm</t>
  </si>
  <si>
    <t>-386790836</t>
  </si>
  <si>
    <t>1805747910</t>
  </si>
  <si>
    <t>SO 01.8. - Stoka BD</t>
  </si>
  <si>
    <t>104991917</t>
  </si>
  <si>
    <t>220,9*1,1 "štěrk</t>
  </si>
  <si>
    <t>-1771751878</t>
  </si>
  <si>
    <t>85,1*1,1 "místní asfalt</t>
  </si>
  <si>
    <t xml:space="preserve">129,9*1,1 "SUS </t>
  </si>
  <si>
    <t>488674054</t>
  </si>
  <si>
    <t>85,1*1,1 "místní asf</t>
  </si>
  <si>
    <t>2021731916</t>
  </si>
  <si>
    <t>85,1*(0,5+0,5) "místní asf</t>
  </si>
  <si>
    <t xml:space="preserve">220,9*(0,5+0,5) "SUS </t>
  </si>
  <si>
    <t>739465355</t>
  </si>
  <si>
    <t>220,9*1,1 "SUS</t>
  </si>
  <si>
    <t>-83527152</t>
  </si>
  <si>
    <t>výkres D.2.8</t>
  </si>
  <si>
    <t>1208158741</t>
  </si>
  <si>
    <t>225,0/5,0*24</t>
  </si>
  <si>
    <t>-1819461389</t>
  </si>
  <si>
    <t>1257376517</t>
  </si>
  <si>
    <t>-353625833</t>
  </si>
  <si>
    <t>-746901315</t>
  </si>
  <si>
    <t>13,0*0,3</t>
  </si>
  <si>
    <t>-608968168</t>
  </si>
  <si>
    <t>(11+9+11)*2*0,5*1,1*(3,26+0,15)</t>
  </si>
  <si>
    <t>1807865454</t>
  </si>
  <si>
    <t>31% celkového výkopu</t>
  </si>
  <si>
    <t>1537,3*0,31</t>
  </si>
  <si>
    <t>931636689</t>
  </si>
  <si>
    <t>1320112173</t>
  </si>
  <si>
    <t>476,56*0,3 'Přepočtené koeficientem množství</t>
  </si>
  <si>
    <t>2142940274</t>
  </si>
  <si>
    <t>1537,3*0,38</t>
  </si>
  <si>
    <t>výkop pro drenáž - 100% výkopu</t>
  </si>
  <si>
    <t>225,0*((0,2+0,1)/2*1,1)</t>
  </si>
  <si>
    <t>-2128322766</t>
  </si>
  <si>
    <t>621,3*0,3 'Přepočtené koeficientem množství</t>
  </si>
  <si>
    <t>1990724164</t>
  </si>
  <si>
    <t>2828,7</t>
  </si>
  <si>
    <t>-746501349</t>
  </si>
  <si>
    <t>96,8</t>
  </si>
  <si>
    <t>37005104</t>
  </si>
  <si>
    <t>-657905145</t>
  </si>
  <si>
    <t>1652648223</t>
  </si>
  <si>
    <t>(476,56+476,56+621,3)*0,55</t>
  </si>
  <si>
    <t>1462928664</t>
  </si>
  <si>
    <t>898,8 "- dle tabulky kubatur</t>
  </si>
  <si>
    <t>507011643</t>
  </si>
  <si>
    <t>476,56+476,56+621,3 "výkop</t>
  </si>
  <si>
    <t>-898,8 "zpětný zásyp</t>
  </si>
  <si>
    <t>-887584340</t>
  </si>
  <si>
    <t>898,8 "zemina z výkopu</t>
  </si>
  <si>
    <t>237,6 "náhrada výkopku</t>
  </si>
  <si>
    <t>1850857690</t>
  </si>
  <si>
    <t>237,6*2,0</t>
  </si>
  <si>
    <t>-216186110</t>
  </si>
  <si>
    <t>-2079951846</t>
  </si>
  <si>
    <t>253,2</t>
  </si>
  <si>
    <t>-22,71 "sedlové lože</t>
  </si>
  <si>
    <t>-1767998270</t>
  </si>
  <si>
    <t>230,49*2 'Přepočtené koeficientem množství</t>
  </si>
  <si>
    <t>1560167890</t>
  </si>
  <si>
    <t>13,0*(2*0,5) "tráva</t>
  </si>
  <si>
    <t>633880611</t>
  </si>
  <si>
    <t>13,0*1,1</t>
  </si>
  <si>
    <t>-1897743685</t>
  </si>
  <si>
    <t>13,0+14,3</t>
  </si>
  <si>
    <t>-1744809780</t>
  </si>
  <si>
    <t>1970977799</t>
  </si>
  <si>
    <t>689277821</t>
  </si>
  <si>
    <t>-953814844</t>
  </si>
  <si>
    <t>17*2*0,6*1,1*0,1</t>
  </si>
  <si>
    <t>1995440038</t>
  </si>
  <si>
    <t>2+3+6+6</t>
  </si>
  <si>
    <t>1592395731</t>
  </si>
  <si>
    <t>1084245302</t>
  </si>
  <si>
    <t>-1007388378</t>
  </si>
  <si>
    <t>-1866511801</t>
  </si>
  <si>
    <t>300009964</t>
  </si>
  <si>
    <t>-32449512</t>
  </si>
  <si>
    <t>1588748172</t>
  </si>
  <si>
    <t>47,3 "pod potrubí</t>
  </si>
  <si>
    <t>17*PI*0,8*0,8*0,1</t>
  </si>
  <si>
    <t>1488427399</t>
  </si>
  <si>
    <t>(448,9-17*1,0-2*17*0,6)*(0,3+0,25+0,25)*0,069</t>
  </si>
  <si>
    <t>1681894140</t>
  </si>
  <si>
    <t>1851631591</t>
  </si>
  <si>
    <t>1550232925</t>
  </si>
  <si>
    <t>-387902256</t>
  </si>
  <si>
    <t>129,9*1,1 "SUS</t>
  </si>
  <si>
    <t>316445454</t>
  </si>
  <si>
    <t>1828578497</t>
  </si>
  <si>
    <t>-1145239487</t>
  </si>
  <si>
    <t>-1584983891</t>
  </si>
  <si>
    <t>1908500311</t>
  </si>
  <si>
    <t>560824233</t>
  </si>
  <si>
    <t>85,1*2,1 "místní asfalt</t>
  </si>
  <si>
    <t>129,9*2,1 "SUS</t>
  </si>
  <si>
    <t>-1338189158</t>
  </si>
  <si>
    <t xml:space="preserve">129,9*2,1 "SUS </t>
  </si>
  <si>
    <t>-1602062881</t>
  </si>
  <si>
    <t>2*129,9*1,1 "SUS</t>
  </si>
  <si>
    <t>-281748963</t>
  </si>
  <si>
    <t>448,9</t>
  </si>
  <si>
    <t>-17*1,0 "odečet šachet</t>
  </si>
  <si>
    <t>-1243892998</t>
  </si>
  <si>
    <t>431,9-(17*2*0,6)</t>
  </si>
  <si>
    <t>-598614440</t>
  </si>
  <si>
    <t>17*0,6</t>
  </si>
  <si>
    <t>297392690</t>
  </si>
  <si>
    <t>-1417551503</t>
  </si>
  <si>
    <t>1454658324</t>
  </si>
  <si>
    <t>-1951605655</t>
  </si>
  <si>
    <t>1344815469</t>
  </si>
  <si>
    <t>-2027750920</t>
  </si>
  <si>
    <t>7+13+21</t>
  </si>
  <si>
    <t>-627869172</t>
  </si>
  <si>
    <t>241615437</t>
  </si>
  <si>
    <t>253121324</t>
  </si>
  <si>
    <t>-1456729708</t>
  </si>
  <si>
    <t>1881888510</t>
  </si>
  <si>
    <t>1716884917</t>
  </si>
  <si>
    <t>16+1</t>
  </si>
  <si>
    <t>-1745616116</t>
  </si>
  <si>
    <t>595862419</t>
  </si>
  <si>
    <t>1707620140</t>
  </si>
  <si>
    <t>-1854609994</t>
  </si>
  <si>
    <t>-1467255567</t>
  </si>
  <si>
    <t>-1979671131</t>
  </si>
  <si>
    <t>-1988874966</t>
  </si>
  <si>
    <t>1656654851</t>
  </si>
  <si>
    <t>-922132759</t>
  </si>
  <si>
    <t>619805637</t>
  </si>
  <si>
    <t>85,1*2 "místní asf</t>
  </si>
  <si>
    <t>129,9*2 "SUS</t>
  </si>
  <si>
    <t>1220965940</t>
  </si>
  <si>
    <t>-1974653686</t>
  </si>
  <si>
    <t>1093898510</t>
  </si>
  <si>
    <t>1336802458</t>
  </si>
  <si>
    <t>-229054161</t>
  </si>
  <si>
    <t>242,99*0,17 "dle položky odstranění podkladu z kameniva tl. 100 mm</t>
  </si>
  <si>
    <t>236,5*0,29 "dle položky odstranění podkladu z kameniva tl. 200 mm</t>
  </si>
  <si>
    <t>479,49*0,58 "dle položky odstranění podkladu z kameniva tl. 400 mm</t>
  </si>
  <si>
    <t>306,6*0,128 "dle položky frézování živičného krytu tl. 50 mm</t>
  </si>
  <si>
    <t>336,6*0,384 "dle položky frézování živičného krytu tl. 150 mm</t>
  </si>
  <si>
    <t>1121493679</t>
  </si>
  <si>
    <t>-2133840680</t>
  </si>
  <si>
    <t>R005</t>
  </si>
  <si>
    <t>Vyzvednutí a přesazení keřů</t>
  </si>
  <si>
    <t>512</t>
  </si>
  <si>
    <t>-885139906</t>
  </si>
  <si>
    <t>2x vyzvednutí, vodorovné přemístění, nasazení</t>
  </si>
  <si>
    <t>zalití</t>
  </si>
  <si>
    <t>SO 01.9. - Stoka BD-1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</si>
  <si>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</si>
  <si>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</si>
  <si>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301284927</t>
  </si>
  <si>
    <t>1,6*2,1</t>
  </si>
  <si>
    <t>-1077045808</t>
  </si>
  <si>
    <t>8,9*1,1 "štěrk</t>
  </si>
  <si>
    <t>1134856014</t>
  </si>
  <si>
    <t>1,6*1,1 "bet. dlažba</t>
  </si>
  <si>
    <t>435,3*1,1 "místní asfalt</t>
  </si>
  <si>
    <t xml:space="preserve">83,3*1,1 "SUS </t>
  </si>
  <si>
    <t>819975930</t>
  </si>
  <si>
    <t>435,3*1,1 "místní asf</t>
  </si>
  <si>
    <t>1140607170</t>
  </si>
  <si>
    <t>435,3*(0,5+0,5) "místní asf</t>
  </si>
  <si>
    <t xml:space="preserve">83,3*(0,5+0,5) "SUS </t>
  </si>
  <si>
    <t>-1546627321</t>
  </si>
  <si>
    <t>83,3*1,1 "SUS</t>
  </si>
  <si>
    <t>113204111</t>
  </si>
  <si>
    <t>Vytrhání obrub  s vybouráním lože, s přemístěním hmot na skládku na vzdálenost do 3 m nebo s naložením na dopravní prostředek záhonových</t>
  </si>
  <si>
    <t>505427909</t>
  </si>
  <si>
    <t>výkres D.2.9</t>
  </si>
  <si>
    <t>2*2,0</t>
  </si>
  <si>
    <t>122371998</t>
  </si>
  <si>
    <t>250,0/5,0*24</t>
  </si>
  <si>
    <t>1840150970</t>
  </si>
  <si>
    <t>19*1,1</t>
  </si>
  <si>
    <t>472835427</t>
  </si>
  <si>
    <t>4*1,1</t>
  </si>
  <si>
    <t>1334460609</t>
  </si>
  <si>
    <t>7*1,1</t>
  </si>
  <si>
    <t>1518000566</t>
  </si>
  <si>
    <t>63,0*0,3</t>
  </si>
  <si>
    <t>-1967203488</t>
  </si>
  <si>
    <t>(19+4+7)*2*0,5*1,1*(2,13+0,15)</t>
  </si>
  <si>
    <t>2132929883</t>
  </si>
  <si>
    <t>51% celkového výkopu</t>
  </si>
  <si>
    <t>1194,4*0,51</t>
  </si>
  <si>
    <t>-2057636311</t>
  </si>
  <si>
    <t>49% celkového výkopu</t>
  </si>
  <si>
    <t>1194,4*0,49</t>
  </si>
  <si>
    <t>250,0*((0,2+0,1)/2*1,1)</t>
  </si>
  <si>
    <t>638572029</t>
  </si>
  <si>
    <t>626,51*0,3 'Přepočtené koeficientem množství</t>
  </si>
  <si>
    <t>-2063435218</t>
  </si>
  <si>
    <t>2527,3</t>
  </si>
  <si>
    <t>1515677973</t>
  </si>
  <si>
    <t>1995471402</t>
  </si>
  <si>
    <t>(609,14+626,51)*0,5</t>
  </si>
  <si>
    <t>-2016984275</t>
  </si>
  <si>
    <t>598,8 "- dle tabulky kubatur</t>
  </si>
  <si>
    <t>573591264</t>
  </si>
  <si>
    <t>609,14+626,51 "výkop</t>
  </si>
  <si>
    <t>-598,8 "zpětný zásyp</t>
  </si>
  <si>
    <t>-100852750</t>
  </si>
  <si>
    <t>598,8 "zemina z výkopu</t>
  </si>
  <si>
    <t>96,7 "náhrada výkopku</t>
  </si>
  <si>
    <t>619515838</t>
  </si>
  <si>
    <t>96,7*2,0</t>
  </si>
  <si>
    <t>305179935</t>
  </si>
  <si>
    <t>-397149148</t>
  </si>
  <si>
    <t>333,1</t>
  </si>
  <si>
    <t>-29,89 "sedlové lože</t>
  </si>
  <si>
    <t>-1537324111</t>
  </si>
  <si>
    <t>303,21*2 'Přepočtené koeficientem množství</t>
  </si>
  <si>
    <t>-1035492140</t>
  </si>
  <si>
    <t>63,0*(2*0,5) "tráva</t>
  </si>
  <si>
    <t>-1950948691</t>
  </si>
  <si>
    <t>63,0*1,1</t>
  </si>
  <si>
    <t>-2067683950</t>
  </si>
  <si>
    <t>63,0+69,3</t>
  </si>
  <si>
    <t>642370892</t>
  </si>
  <si>
    <t>132,3*0,02</t>
  </si>
  <si>
    <t>-240988699</t>
  </si>
  <si>
    <t>-2094131254</t>
  </si>
  <si>
    <t>1648296732</t>
  </si>
  <si>
    <t>23*2*0,6*1,1*0,1</t>
  </si>
  <si>
    <t>-604614723</t>
  </si>
  <si>
    <t>1+5+5+10</t>
  </si>
  <si>
    <t>-384310875</t>
  </si>
  <si>
    <t>-1570882888</t>
  </si>
  <si>
    <t>88030143</t>
  </si>
  <si>
    <t>-92354883</t>
  </si>
  <si>
    <t>1739509017</t>
  </si>
  <si>
    <t>-152393785</t>
  </si>
  <si>
    <t>-1337612967</t>
  </si>
  <si>
    <t>62,2 "pod potrubí</t>
  </si>
  <si>
    <t>23*PI*0,8*0,8*0,1</t>
  </si>
  <si>
    <t>-1258983712</t>
  </si>
  <si>
    <t>(592,1-23*1,0-2*23*0,6)*(0,3+0,25+0,25)*0,069</t>
  </si>
  <si>
    <t>-304632655</t>
  </si>
  <si>
    <t>463562206</t>
  </si>
  <si>
    <t>463030443</t>
  </si>
  <si>
    <t>373830023</t>
  </si>
  <si>
    <t>1447006055</t>
  </si>
  <si>
    <t>666026</t>
  </si>
  <si>
    <t>-1064237187</t>
  </si>
  <si>
    <t>1255368532</t>
  </si>
  <si>
    <t>-1581360151</t>
  </si>
  <si>
    <t>-1802610565</t>
  </si>
  <si>
    <t>435,3*2,1 "místní asfalt</t>
  </si>
  <si>
    <t>83,3*2,1 "SUS</t>
  </si>
  <si>
    <t>-1422515641</t>
  </si>
  <si>
    <t xml:space="preserve">83,3*2,1 "SUS </t>
  </si>
  <si>
    <t>-528773360</t>
  </si>
  <si>
    <t>2*83,3*1,1 "SUS</t>
  </si>
  <si>
    <t>596811120</t>
  </si>
  <si>
    <t>Kladení dlažby z betonových nebo kameninových dlaždic komunikací pro pěší s vyplněním spár a se smetením přebytečného materiálu na vzdálenost do 3 m s ložem z kameniva těženého tl. do 30 mm velikosti dlaždic do 0,09 m2 (bez zámku), pro plochy do 50 m2</t>
  </si>
  <si>
    <t>1534501140</t>
  </si>
  <si>
    <t>1,6*2,1 "z rozebrané dlažby</t>
  </si>
  <si>
    <t>774518928</t>
  </si>
  <si>
    <t>1,54 "Š48</t>
  </si>
  <si>
    <t>1581481587</t>
  </si>
  <si>
    <t>828887643</t>
  </si>
  <si>
    <t>592,1</t>
  </si>
  <si>
    <t>-23*1,0 "odečet šachet</t>
  </si>
  <si>
    <t>-1416195658</t>
  </si>
  <si>
    <t>569,1-(23*2*0,6)</t>
  </si>
  <si>
    <t>2097502552</t>
  </si>
  <si>
    <t>23*0,6</t>
  </si>
  <si>
    <t>-740466906</t>
  </si>
  <si>
    <t>406070448</t>
  </si>
  <si>
    <t>výkres D.3.3, D.2.9</t>
  </si>
  <si>
    <t>474615161</t>
  </si>
  <si>
    <t>1395241262</t>
  </si>
  <si>
    <t>21+1</t>
  </si>
  <si>
    <t>-67993339</t>
  </si>
  <si>
    <t>-1144467686</t>
  </si>
  <si>
    <t>1040514266</t>
  </si>
  <si>
    <t>-735857830</t>
  </si>
  <si>
    <t>488069237</t>
  </si>
  <si>
    <t>8+18+2</t>
  </si>
  <si>
    <t>-596140426</t>
  </si>
  <si>
    <t>-1981496842</t>
  </si>
  <si>
    <t>2143199440</t>
  </si>
  <si>
    <t>-1976656204</t>
  </si>
  <si>
    <t>-572645539</t>
  </si>
  <si>
    <t>-2105214259</t>
  </si>
  <si>
    <t>3+1+1+4+1+2+5+3+3</t>
  </si>
  <si>
    <t>1538567385</t>
  </si>
  <si>
    <t>-2130333283</t>
  </si>
  <si>
    <t>130028266</t>
  </si>
  <si>
    <t>-2115451419</t>
  </si>
  <si>
    <t>1885889745</t>
  </si>
  <si>
    <t>18+3</t>
  </si>
  <si>
    <t>2124286232</t>
  </si>
  <si>
    <t>-1433826203</t>
  </si>
  <si>
    <t>695393360</t>
  </si>
  <si>
    <t>0,7*0,8*(1,54+0,5) "Š48</t>
  </si>
  <si>
    <t>688208794</t>
  </si>
  <si>
    <t>(0,7+0,7+0,8)*(1,54+0,5) "Š48</t>
  </si>
  <si>
    <t>-1557747419</t>
  </si>
  <si>
    <t>-75652845</t>
  </si>
  <si>
    <t>4,0</t>
  </si>
  <si>
    <t>-2091211977</t>
  </si>
  <si>
    <t>435,3*2 "místní asf</t>
  </si>
  <si>
    <t>83,3*2 "SUS</t>
  </si>
  <si>
    <t>-142882329</t>
  </si>
  <si>
    <t>616518120</t>
  </si>
  <si>
    <t>-1455111897</t>
  </si>
  <si>
    <t>979024441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</si>
  <si>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zahradních</t>
  </si>
  <si>
    <t>-325056465</t>
  </si>
  <si>
    <t>979054441</t>
  </si>
  <si>
    <t>Očištění vybouraných prvků komunikací od spojovacího materiálu s odklizením a uložením očištěných hmot a spojovacího materiálu na skládku na vzdálenost do 10 m dlaždic, desek nebo tvarovek s původním vyplněním spár kamenivem těženým</t>
  </si>
  <si>
    <t>-171643094</t>
  </si>
  <si>
    <t>dle položky rozebrání dlažeb z betonových dlaždic</t>
  </si>
  <si>
    <t>3,36</t>
  </si>
  <si>
    <t>-35345860</t>
  </si>
  <si>
    <t>9,79*0,17 "dle položky odstranění podkladu z kameniva tl. 100 mm</t>
  </si>
  <si>
    <t>572,22*0,29 "dle položky odstranění podkladu z kameniva tl. 200 mm</t>
  </si>
  <si>
    <t>580,25*0,58 "dle položky odstranění podkladu z kameniva tl. 400 mm</t>
  </si>
  <si>
    <t>518,6*0,128 "dle položky frézování živičného krytu tl. 50 mm</t>
  </si>
  <si>
    <t>570,46*0,384 "dle položky frézování živičného krytu tl. 150 mm</t>
  </si>
  <si>
    <t>-665555611</t>
  </si>
  <si>
    <t>-64680826</t>
  </si>
  <si>
    <t>SO 01.10. - Stoka BD-1-1</t>
  </si>
  <si>
    <t>60428474</t>
  </si>
  <si>
    <t xml:space="preserve">13,7*1,1 "SUS </t>
  </si>
  <si>
    <t>539877020</t>
  </si>
  <si>
    <t>1934804796</t>
  </si>
  <si>
    <t xml:space="preserve">13,7*(0,5+0,5) "SUS </t>
  </si>
  <si>
    <t>638580448</t>
  </si>
  <si>
    <t>13,7*1,1 "SUS</t>
  </si>
  <si>
    <t>-1138158139</t>
  </si>
  <si>
    <t>výkres D.2.10</t>
  </si>
  <si>
    <t>377600985</t>
  </si>
  <si>
    <t>1*2*0,5*1,1*2,12</t>
  </si>
  <si>
    <t>381849590</t>
  </si>
  <si>
    <t>47% celkového výkopu</t>
  </si>
  <si>
    <t>30,7*0,47</t>
  </si>
  <si>
    <t>-1345857300</t>
  </si>
  <si>
    <t>30,7*0,53</t>
  </si>
  <si>
    <t>-1200398811</t>
  </si>
  <si>
    <t>16,27*0,3 'Přepočtené koeficientem množství</t>
  </si>
  <si>
    <t>638781691</t>
  </si>
  <si>
    <t>58,1</t>
  </si>
  <si>
    <t>-1726124150</t>
  </si>
  <si>
    <t>1830459030</t>
  </si>
  <si>
    <t>(14,43+16,27)*0,5</t>
  </si>
  <si>
    <t>632542592</t>
  </si>
  <si>
    <t>30,7</t>
  </si>
  <si>
    <t>1493584613</t>
  </si>
  <si>
    <t>17,9 "náhrada výkopku</t>
  </si>
  <si>
    <t>-1640624514</t>
  </si>
  <si>
    <t>17,9*2,0</t>
  </si>
  <si>
    <t>-1510030240</t>
  </si>
  <si>
    <t>7,7</t>
  </si>
  <si>
    <t>-0,63 "sedlové lože</t>
  </si>
  <si>
    <t>1433252044</t>
  </si>
  <si>
    <t>7,07*2 'Přepočtené koeficientem množství</t>
  </si>
  <si>
    <t>1311410325</t>
  </si>
  <si>
    <t>1*2*0,6*1,1*0,1</t>
  </si>
  <si>
    <t>1179441908</t>
  </si>
  <si>
    <t>-212024462</t>
  </si>
  <si>
    <t>1033420795</t>
  </si>
  <si>
    <t>-725520016</t>
  </si>
  <si>
    <t>(13,7-1*1,0-2*1*0,6)*(0,3+0,25+0,25)*0,069</t>
  </si>
  <si>
    <t>-226721777</t>
  </si>
  <si>
    <t>1685582200</t>
  </si>
  <si>
    <t>732488672</t>
  </si>
  <si>
    <t>1836538739</t>
  </si>
  <si>
    <t>13,7*2,1 "SUS</t>
  </si>
  <si>
    <t>-1963218795</t>
  </si>
  <si>
    <t xml:space="preserve">13,7*2,1 "SUS </t>
  </si>
  <si>
    <t>-990040389</t>
  </si>
  <si>
    <t>2*13,7*1,1 "SUS</t>
  </si>
  <si>
    <t>-1009574838</t>
  </si>
  <si>
    <t>13,7</t>
  </si>
  <si>
    <t>1011432294</t>
  </si>
  <si>
    <t>12,7-(1*2*0,6)</t>
  </si>
  <si>
    <t>-908914336</t>
  </si>
  <si>
    <t>-1328185457</t>
  </si>
  <si>
    <t>-1143673942</t>
  </si>
  <si>
    <t>-1576961270</t>
  </si>
  <si>
    <t>-357002590</t>
  </si>
  <si>
    <t>-1197494790</t>
  </si>
  <si>
    <t>-1177464260</t>
  </si>
  <si>
    <t>1220627947</t>
  </si>
  <si>
    <t>962636032</t>
  </si>
  <si>
    <t>41989333</t>
  </si>
  <si>
    <t>1348128522</t>
  </si>
  <si>
    <t>1740003274</t>
  </si>
  <si>
    <t>-1566025272</t>
  </si>
  <si>
    <t>-429879427</t>
  </si>
  <si>
    <t>-1159149422</t>
  </si>
  <si>
    <t>-1405392329</t>
  </si>
  <si>
    <t>13,7*2 "SUS</t>
  </si>
  <si>
    <t>-80148134</t>
  </si>
  <si>
    <t>535328271</t>
  </si>
  <si>
    <t>-1582265747</t>
  </si>
  <si>
    <t>-133308849</t>
  </si>
  <si>
    <t>15,07*0,29 "dle položky odstranění podkladu z kameniva tl. 200 mm</t>
  </si>
  <si>
    <t>15,07*0,58 "dle položky odstranění podkladu z kameniva tl. 400 mm</t>
  </si>
  <si>
    <t>13,7*0,128 "dle položky frézování živičného krytu tl. 50 mm</t>
  </si>
  <si>
    <t>15,07*0,384 "dle položky frézování živičného krytu tl. 150 mm</t>
  </si>
  <si>
    <t>2053882814</t>
  </si>
  <si>
    <t>747821847</t>
  </si>
  <si>
    <t>SO 01.11. - Stoka BD-1-2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</si>
  <si>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</si>
  <si>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</si>
  <si>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-19347726</t>
  </si>
  <si>
    <t>2,1*2,1</t>
  </si>
  <si>
    <t>1179321130</t>
  </si>
  <si>
    <t>194,4*1,1 "štěrk</t>
  </si>
  <si>
    <t>754583031</t>
  </si>
  <si>
    <t>2,1*1,1 "dlažba</t>
  </si>
  <si>
    <t xml:space="preserve">75,1*1,1 "SUS </t>
  </si>
  <si>
    <t>-112044585</t>
  </si>
  <si>
    <t>1796294474</t>
  </si>
  <si>
    <t xml:space="preserve">75,1*(0,5+0,5) "SUS </t>
  </si>
  <si>
    <t>1348475178</t>
  </si>
  <si>
    <t>75,1*1,1 "SUS</t>
  </si>
  <si>
    <t>-727775986</t>
  </si>
  <si>
    <t>1056690626</t>
  </si>
  <si>
    <t>130,0/5,0*24</t>
  </si>
  <si>
    <t>-197123335</t>
  </si>
  <si>
    <t>výkres D.2.11</t>
  </si>
  <si>
    <t>2078539884</t>
  </si>
  <si>
    <t>-881292821</t>
  </si>
  <si>
    <t>1998328027</t>
  </si>
  <si>
    <t>(11+3+4)*2*0,5*1,1*(2,75+0,15)</t>
  </si>
  <si>
    <t>-1416080518</t>
  </si>
  <si>
    <t>36% celkového výkopu</t>
  </si>
  <si>
    <t>770,6*0,36</t>
  </si>
  <si>
    <t>-2074278016</t>
  </si>
  <si>
    <t>1923276321</t>
  </si>
  <si>
    <t>277,42*0,3 'Přepočtené koeficientem množství</t>
  </si>
  <si>
    <t>-1980237730</t>
  </si>
  <si>
    <t>28% celkového výkopu</t>
  </si>
  <si>
    <t>770,6*0,28</t>
  </si>
  <si>
    <t>výkop pro drenáž 100% výkopu</t>
  </si>
  <si>
    <t>130,0*((0,1+0,2)/2*1,1)</t>
  </si>
  <si>
    <t>-1304103344</t>
  </si>
  <si>
    <t>237,22*0,3 'Přepočtené koeficientem množství</t>
  </si>
  <si>
    <t>-526771043</t>
  </si>
  <si>
    <t>1491,7</t>
  </si>
  <si>
    <t>838155333</t>
  </si>
  <si>
    <t>1473168159</t>
  </si>
  <si>
    <t>(277,42+277,42+237,221)*0,55</t>
  </si>
  <si>
    <t>-926898347</t>
  </si>
  <si>
    <t>448,6 "- dle tabulky kubatur</t>
  </si>
  <si>
    <t>2023539584</t>
  </si>
  <si>
    <t>277,42+277,42+237,221 "výkop</t>
  </si>
  <si>
    <t>-448,6 "zpětný zásyp</t>
  </si>
  <si>
    <t>-1434134389</t>
  </si>
  <si>
    <t>448,6 "zemina z výkopu</t>
  </si>
  <si>
    <t>85,1 "náhrada výkopku</t>
  </si>
  <si>
    <t>-794573532</t>
  </si>
  <si>
    <t>85,1*2,0</t>
  </si>
  <si>
    <t>508761288</t>
  </si>
  <si>
    <t>-2029510978</t>
  </si>
  <si>
    <t>153,4</t>
  </si>
  <si>
    <t>-13,9 "sedlové lože</t>
  </si>
  <si>
    <t>-830259982</t>
  </si>
  <si>
    <t>139,5*2 'Přepočtené koeficientem množství</t>
  </si>
  <si>
    <t>-959800820</t>
  </si>
  <si>
    <t>130,0*((0,2+0,1)/2*1,1)</t>
  </si>
  <si>
    <t>-1788537675</t>
  </si>
  <si>
    <t>852898883</t>
  </si>
  <si>
    <t>9*2*0,6*1,1*0,1</t>
  </si>
  <si>
    <t>748888189</t>
  </si>
  <si>
    <t>2+7+4</t>
  </si>
  <si>
    <t>132751917</t>
  </si>
  <si>
    <t>-739799512</t>
  </si>
  <si>
    <t>1514273257</t>
  </si>
  <si>
    <t>-1530991796</t>
  </si>
  <si>
    <t>28,7 "pod potrubí</t>
  </si>
  <si>
    <t>19883784</t>
  </si>
  <si>
    <t>(271,6-9*1,0-2*9*0,6)*(0,3+0,25+0,25)*0,069</t>
  </si>
  <si>
    <t>236708903</t>
  </si>
  <si>
    <t>-227831996</t>
  </si>
  <si>
    <t>2,1*1,1 " dlažba</t>
  </si>
  <si>
    <t>1853276004</t>
  </si>
  <si>
    <t>1191368257</t>
  </si>
  <si>
    <t>2104757603</t>
  </si>
  <si>
    <t>1104200945</t>
  </si>
  <si>
    <t>75,1*2,1 "SUS</t>
  </si>
  <si>
    <t>1309951197</t>
  </si>
  <si>
    <t xml:space="preserve">75,1*2,1 "SUS </t>
  </si>
  <si>
    <t>-441701331</t>
  </si>
  <si>
    <t>2*75,1*1,1 "SUS</t>
  </si>
  <si>
    <t>596211110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</si>
  <si>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do 50 m2</t>
  </si>
  <si>
    <t>-252817913</t>
  </si>
  <si>
    <t>z rozebrané dlažby</t>
  </si>
  <si>
    <t>1629452719</t>
  </si>
  <si>
    <t>271,6</t>
  </si>
  <si>
    <t>889336217</t>
  </si>
  <si>
    <t>262,6-(9*2*0,6)</t>
  </si>
  <si>
    <t>-1025397358</t>
  </si>
  <si>
    <t>9*0,6</t>
  </si>
  <si>
    <t>1958281977</t>
  </si>
  <si>
    <t>96715662</t>
  </si>
  <si>
    <t>310107979</t>
  </si>
  <si>
    <t>1798771375</t>
  </si>
  <si>
    <t>-1047567105</t>
  </si>
  <si>
    <t>2098554747</t>
  </si>
  <si>
    <t>4+7+7</t>
  </si>
  <si>
    <t>9316772</t>
  </si>
  <si>
    <t>2121394499</t>
  </si>
  <si>
    <t>90795344</t>
  </si>
  <si>
    <t>1063823878</t>
  </si>
  <si>
    <t>-358603890</t>
  </si>
  <si>
    <t>-96540071</t>
  </si>
  <si>
    <t>1+2+6</t>
  </si>
  <si>
    <t>-1570939980</t>
  </si>
  <si>
    <t>558509577</t>
  </si>
  <si>
    <t>-18530710</t>
  </si>
  <si>
    <t>-562158978</t>
  </si>
  <si>
    <t>2111385868</t>
  </si>
  <si>
    <t>-113264053</t>
  </si>
  <si>
    <t>1141506892</t>
  </si>
  <si>
    <t>41103703</t>
  </si>
  <si>
    <t>122072867</t>
  </si>
  <si>
    <t>1835318118</t>
  </si>
  <si>
    <t>75,1*2 "SUS</t>
  </si>
  <si>
    <t>-480165106</t>
  </si>
  <si>
    <t>425721744</t>
  </si>
  <si>
    <t>-854240337</t>
  </si>
  <si>
    <t>-2043905053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</si>
  <si>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</si>
  <si>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</si>
  <si>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-1704641824</t>
  </si>
  <si>
    <t>dle položky rozebrání dlažeb</t>
  </si>
  <si>
    <t>4,41</t>
  </si>
  <si>
    <t>394381932</t>
  </si>
  <si>
    <t>213,84*0,17 "dle položky odstranění podkladu z kameniva tl. 100 mm</t>
  </si>
  <si>
    <t>84,92*0,29 "dle položky odstranění podkladu z kameniva tl. 200 mm</t>
  </si>
  <si>
    <t>296,45*0,58 "dle položky odstranění podkladu z kameniva tl. 400 mm</t>
  </si>
  <si>
    <t>75,1*0,128 "dle položky frézování živičného krytu tl. 50 mm</t>
  </si>
  <si>
    <t>82,61*0,384 "dle položky frézování živičného krytu tl. 150 mm</t>
  </si>
  <si>
    <t>-1297540607</t>
  </si>
  <si>
    <t>-1290438297</t>
  </si>
  <si>
    <t>SO 01.12. - Stoka BD-1-2-1</t>
  </si>
  <si>
    <t>-1335208969</t>
  </si>
  <si>
    <t>198,10*1,1 "štěrk</t>
  </si>
  <si>
    <t>-1551539757</t>
  </si>
  <si>
    <t>-27962984</t>
  </si>
  <si>
    <t>100,0/5,0*24</t>
  </si>
  <si>
    <t>-731628085</t>
  </si>
  <si>
    <t>výkres D.2.12</t>
  </si>
  <si>
    <t>1589412741</t>
  </si>
  <si>
    <t>28115998</t>
  </si>
  <si>
    <t>(3+4)*2*0,5*1,1*(2,07+0,15)</t>
  </si>
  <si>
    <t>326468221</t>
  </si>
  <si>
    <t>63% celkového výkopu</t>
  </si>
  <si>
    <t>396,70*0,63</t>
  </si>
  <si>
    <t>1458888679</t>
  </si>
  <si>
    <t>396,70*0,36</t>
  </si>
  <si>
    <t>-10095392</t>
  </si>
  <si>
    <t>142,81*0,3 'Přepočtené koeficientem množství</t>
  </si>
  <si>
    <t>3045223</t>
  </si>
  <si>
    <t>1% celkového výkopu</t>
  </si>
  <si>
    <t>396,70*0,01</t>
  </si>
  <si>
    <t>100,0*((0,1+0,2)/2*1,1)</t>
  </si>
  <si>
    <t>2102577601</t>
  </si>
  <si>
    <t>20,47*0,3 'Přepočtené koeficientem množství</t>
  </si>
  <si>
    <t>58482114</t>
  </si>
  <si>
    <t>820,90</t>
  </si>
  <si>
    <t>937642170</t>
  </si>
  <si>
    <t>-1236301963</t>
  </si>
  <si>
    <t>(249,92+142,81+20,47)*0,55</t>
  </si>
  <si>
    <t>1420689787</t>
  </si>
  <si>
    <t>234,50 " dle tabulky kubatur</t>
  </si>
  <si>
    <t>435945790</t>
  </si>
  <si>
    <t>249,92+142,81+20,47"výkop</t>
  </si>
  <si>
    <t>-234,50 "zpětný zásyp</t>
  </si>
  <si>
    <t>713941266</t>
  </si>
  <si>
    <t>234,50 "zemina z výkopu</t>
  </si>
  <si>
    <t>-788291061</t>
  </si>
  <si>
    <t>-713591027</t>
  </si>
  <si>
    <t>113,30</t>
  </si>
  <si>
    <t>-10,33 "sedlové lože</t>
  </si>
  <si>
    <t>-849505850</t>
  </si>
  <si>
    <t>102,97*2 'Přepočtené koeficientem množství</t>
  </si>
  <si>
    <t>-1929565416</t>
  </si>
  <si>
    <t>100,0*((0,2+0,1)/2*1,1)</t>
  </si>
  <si>
    <t>-487079368</t>
  </si>
  <si>
    <t>866831686</t>
  </si>
  <si>
    <t>5*2*0,6*1,1*0,1</t>
  </si>
  <si>
    <t>-1086315572</t>
  </si>
  <si>
    <t>2+3</t>
  </si>
  <si>
    <t>-20418467</t>
  </si>
  <si>
    <t>-1873140715</t>
  </si>
  <si>
    <t>867737645</t>
  </si>
  <si>
    <t>306826268</t>
  </si>
  <si>
    <t>-580319717</t>
  </si>
  <si>
    <t>21,20"pod potrubí</t>
  </si>
  <si>
    <t>5*PI*0,8*0,8*0,1</t>
  </si>
  <si>
    <t>-1693200326</t>
  </si>
  <si>
    <t>(198,10-5*1,0-2*5*0,6)*(0,3+0,25+0,25)*0,069</t>
  </si>
  <si>
    <t>416651361</t>
  </si>
  <si>
    <t>-465330108</t>
  </si>
  <si>
    <t>1058490790</t>
  </si>
  <si>
    <t>198,1*1,1 "štěrk</t>
  </si>
  <si>
    <t>-759762732</t>
  </si>
  <si>
    <t>výkres D.2.12, D.3.3</t>
  </si>
  <si>
    <t>1,26 "Š91</t>
  </si>
  <si>
    <t>813014861</t>
  </si>
  <si>
    <t>1856324657</t>
  </si>
  <si>
    <t>198,10</t>
  </si>
  <si>
    <t>-5*1,0 "odečet šachet</t>
  </si>
  <si>
    <t>-1549338588</t>
  </si>
  <si>
    <t>198,10-(5*2*0,6)</t>
  </si>
  <si>
    <t>-1934215488</t>
  </si>
  <si>
    <t>5*0,6</t>
  </si>
  <si>
    <t>-483340854</t>
  </si>
  <si>
    <t>967723233</t>
  </si>
  <si>
    <t>výkres D.3.3, D.2.12</t>
  </si>
  <si>
    <t>435837934</t>
  </si>
  <si>
    <t>708931737</t>
  </si>
  <si>
    <t>1072864999</t>
  </si>
  <si>
    <t>-1037760794</t>
  </si>
  <si>
    <t>251558517</t>
  </si>
  <si>
    <t>výkres D.2.12.</t>
  </si>
  <si>
    <t>-828366024</t>
  </si>
  <si>
    <t>-931976836</t>
  </si>
  <si>
    <t>1+4</t>
  </si>
  <si>
    <t>976354768</t>
  </si>
  <si>
    <t>1825185296</t>
  </si>
  <si>
    <t>-38271849</t>
  </si>
  <si>
    <t>-787195855</t>
  </si>
  <si>
    <t>238167758</t>
  </si>
  <si>
    <t>1+3+1</t>
  </si>
  <si>
    <t>1501136178</t>
  </si>
  <si>
    <t>1823624994</t>
  </si>
  <si>
    <t>-1528222448</t>
  </si>
  <si>
    <t>1997180529</t>
  </si>
  <si>
    <t>-1024563081</t>
  </si>
  <si>
    <t>221510678</t>
  </si>
  <si>
    <t>0,7*0,8*(1,2+0,5) "Š91</t>
  </si>
  <si>
    <t>-742163337</t>
  </si>
  <si>
    <t>(0,7+0,7+0,8)*(1,26+0,5) "Š91</t>
  </si>
  <si>
    <t>-180608772</t>
  </si>
  <si>
    <t>1826966189</t>
  </si>
  <si>
    <t>217,91*0,17 "dle položky odstranění podkladu z kameniva tl. 100 mm</t>
  </si>
  <si>
    <t>217,91*0,58 "dle položky odstranění podkladu z kameniva tl. 400 mm</t>
  </si>
  <si>
    <t>1068678653</t>
  </si>
  <si>
    <t>-1347086052</t>
  </si>
  <si>
    <t>SO 01.13. - Stoka BD-1-3</t>
  </si>
  <si>
    <t>113106183</t>
  </si>
  <si>
    <t>Rozebrání dlažeb a dílců vozovek a ploch s přemístěním hmot na skládku na vzdálenost do 3 m nebo s naložením na dopravní prostředek, s jakoukoliv výplní spár strojně plochy jednotlivě do 50 m2 z velkých kostek s ložem z kameniva</t>
  </si>
  <si>
    <t>-110243135</t>
  </si>
  <si>
    <t>39,80*2,10 "velké kostky</t>
  </si>
  <si>
    <t>-1267543971</t>
  </si>
  <si>
    <t>79,50*1,1 "místní asfalt</t>
  </si>
  <si>
    <t>39,80*2,1 "pod velkými kostkami</t>
  </si>
  <si>
    <t>-352916551</t>
  </si>
  <si>
    <t>39,70*1,1 "místní asf</t>
  </si>
  <si>
    <t>2097781660</t>
  </si>
  <si>
    <t>79,50*(0,5+0,5) "místní asf</t>
  </si>
  <si>
    <t>-1556257475</t>
  </si>
  <si>
    <t>79,50*1,1 "místní asf</t>
  </si>
  <si>
    <t>-162780089</t>
  </si>
  <si>
    <t>40,0/5,0*24</t>
  </si>
  <si>
    <t>-1355563418</t>
  </si>
  <si>
    <t>výkres D.2.13</t>
  </si>
  <si>
    <t>165112884</t>
  </si>
  <si>
    <t>850668470</t>
  </si>
  <si>
    <t>-1414650508</t>
  </si>
  <si>
    <t>(7+1+1)*2*0,5*1,1*(3,13+0,15)</t>
  </si>
  <si>
    <t>2025278118</t>
  </si>
  <si>
    <t>32% celkového výkopu</t>
  </si>
  <si>
    <t>265,30*0,32</t>
  </si>
  <si>
    <t>483387419</t>
  </si>
  <si>
    <t>-621208344</t>
  </si>
  <si>
    <t>84,9*0,3 'Přepočtené koeficientem množství</t>
  </si>
  <si>
    <t>-763570587</t>
  </si>
  <si>
    <t>265,30*0,28</t>
  </si>
  <si>
    <t>40,0*((0,2+0,1)/2*1,1)*0,5</t>
  </si>
  <si>
    <t>1297824498</t>
  </si>
  <si>
    <t>77,58*0,3 'Přepočtené koeficientem množství</t>
  </si>
  <si>
    <t>132401201</t>
  </si>
  <si>
    <t>Hloubení zapažených i nezapažených rýh šířky přes 600 do 2 000 mm  s urovnáním dna do předepsaného profilu a spádu s použitím trhavin v hornině tř. 5 pro jakékoliv množství</t>
  </si>
  <si>
    <t>-798318171</t>
  </si>
  <si>
    <t>8% celkového výkopu</t>
  </si>
  <si>
    <t>265,3*0,08</t>
  </si>
  <si>
    <t>-1644877191</t>
  </si>
  <si>
    <t>498,0</t>
  </si>
  <si>
    <t>-1244193200</t>
  </si>
  <si>
    <t>-208856670</t>
  </si>
  <si>
    <t>(84,90+84,9+77,58)*0,55</t>
  </si>
  <si>
    <t>1571067599</t>
  </si>
  <si>
    <t>24,52*0,55</t>
  </si>
  <si>
    <t>305172207</t>
  </si>
  <si>
    <t>195,0 " dle tabulky kubatur</t>
  </si>
  <si>
    <t>-1578395836</t>
  </si>
  <si>
    <t>84,9+84,90+77,58+24,52 "výkop</t>
  </si>
  <si>
    <t>-195,00 "zpětný zásyp</t>
  </si>
  <si>
    <t>1719973968</t>
  </si>
  <si>
    <t>195,0 "zemina z výkopu</t>
  </si>
  <si>
    <t>700057100</t>
  </si>
  <si>
    <t>-515769954</t>
  </si>
  <si>
    <t>45,20</t>
  </si>
  <si>
    <t>-4,02 "sedlové lože</t>
  </si>
  <si>
    <t>-1282723442</t>
  </si>
  <si>
    <t>41,18*2 'Přepočtené koeficientem množství</t>
  </si>
  <si>
    <t>-1703222276</t>
  </si>
  <si>
    <t>40,0*((0,2+0,1)/2*1,1)</t>
  </si>
  <si>
    <t>-2116460387</t>
  </si>
  <si>
    <t>-430063039</t>
  </si>
  <si>
    <t>-1541950142</t>
  </si>
  <si>
    <t>192913926</t>
  </si>
  <si>
    <t>1587815113</t>
  </si>
  <si>
    <t>468962185</t>
  </si>
  <si>
    <t>8,5 "pod potrubí</t>
  </si>
  <si>
    <t>-1352961695</t>
  </si>
  <si>
    <t>(79,50-3*1,0-2*3*0,6)*(0,3+0,25+0,25)*0,069</t>
  </si>
  <si>
    <t>-1324139483</t>
  </si>
  <si>
    <t>39,70*1,1 "místní asfalt</t>
  </si>
  <si>
    <t>-1855902464</t>
  </si>
  <si>
    <t>715975916</t>
  </si>
  <si>
    <t>-1222793423</t>
  </si>
  <si>
    <t>1806557897</t>
  </si>
  <si>
    <t>-1719821987</t>
  </si>
  <si>
    <t>39,70*2,1 "místní asfalt</t>
  </si>
  <si>
    <t>873488740</t>
  </si>
  <si>
    <t>591111111</t>
  </si>
  <si>
    <t>Kladení dlažby z kostek  s provedením lože do tl. 50 mm, s vyplněním spár, s dvojím beraněním a se smetením přebytečného materiálu na krajnici velkých z kamene, do lože z kameniva těženého</t>
  </si>
  <si>
    <t>198921815</t>
  </si>
  <si>
    <t>39,80*2,1 "z rozebraných kostek</t>
  </si>
  <si>
    <t>-1317244778</t>
  </si>
  <si>
    <t>79,50</t>
  </si>
  <si>
    <t>-1461543553</t>
  </si>
  <si>
    <t>79,50-(3*2*0,6)</t>
  </si>
  <si>
    <t>-1862293517</t>
  </si>
  <si>
    <t>692073684</t>
  </si>
  <si>
    <t>-954666976</t>
  </si>
  <si>
    <t>-909648788</t>
  </si>
  <si>
    <t>-1966586110</t>
  </si>
  <si>
    <t>-985558720</t>
  </si>
  <si>
    <t>228292437</t>
  </si>
  <si>
    <t>1+2+3</t>
  </si>
  <si>
    <t>-1736586270</t>
  </si>
  <si>
    <t>-515553864</t>
  </si>
  <si>
    <t>-419771047</t>
  </si>
  <si>
    <t>395159213</t>
  </si>
  <si>
    <t>-564912898</t>
  </si>
  <si>
    <t>2100969343</t>
  </si>
  <si>
    <t>-1707819991</t>
  </si>
  <si>
    <t>270323292</t>
  </si>
  <si>
    <t>834348350</t>
  </si>
  <si>
    <t>2039201012</t>
  </si>
  <si>
    <t>903480342</t>
  </si>
  <si>
    <t>1055847138</t>
  </si>
  <si>
    <t>2141732989</t>
  </si>
  <si>
    <t>-899332001</t>
  </si>
  <si>
    <t>-1663159532</t>
  </si>
  <si>
    <t>39,70*2 "místní asf</t>
  </si>
  <si>
    <t>-1768060918</t>
  </si>
  <si>
    <t>-612689825</t>
  </si>
  <si>
    <t>-2119691334</t>
  </si>
  <si>
    <t>979071111</t>
  </si>
  <si>
    <t>Očištění vybouraných dlažebních kostek  od spojovacího materiálu, s uložením očištěných kostek na skládku, s odklizením odpadových hmot na hromady a s odklizením vybouraných kostek na vzdálenost do 3 m velkých, s původním vyplněním spár kamenivem těženým</t>
  </si>
  <si>
    <t>52423273</t>
  </si>
  <si>
    <t>dle položky rozebrání dlažeb silničních</t>
  </si>
  <si>
    <t>39,80*2,1</t>
  </si>
  <si>
    <t>455417013</t>
  </si>
  <si>
    <t>171,03*0,29 "dle položky odstranění podkladu z kameniva tl. 200 mm</t>
  </si>
  <si>
    <t>43,67*0,58 "dle položky odstranění podkladu z kameniva tl. 400 mm</t>
  </si>
  <si>
    <t>79,5*0,128 "dle položky frézování živičného krytu tl. 50 mm</t>
  </si>
  <si>
    <t>87,45*0,384 "dle položky frézování živičného krytu tl. 150 mm</t>
  </si>
  <si>
    <t>252542278</t>
  </si>
  <si>
    <t>508250382</t>
  </si>
  <si>
    <t>SO 01.14. - Stoka BD-2</t>
  </si>
  <si>
    <t>-528697320</t>
  </si>
  <si>
    <t>111,90*1,1 "místní asfalt</t>
  </si>
  <si>
    <t xml:space="preserve">70,60*1,1 "SUS </t>
  </si>
  <si>
    <t>17,90*1,1 " štěrk</t>
  </si>
  <si>
    <t>-1205809704</t>
  </si>
  <si>
    <t>111,90*1,1 "místní asf</t>
  </si>
  <si>
    <t>17,90*1,1 "štěrk</t>
  </si>
  <si>
    <t>-460589721</t>
  </si>
  <si>
    <t>111,9*(0,5+0,5) "místní asf</t>
  </si>
  <si>
    <t xml:space="preserve">70,60*(0,5+0,5) "SUS </t>
  </si>
  <si>
    <t>-1967069570</t>
  </si>
  <si>
    <t>70,60*1,1 " SUS</t>
  </si>
  <si>
    <t>1586883226</t>
  </si>
  <si>
    <t>205,0/5,0*24</t>
  </si>
  <si>
    <t>230018113</t>
  </si>
  <si>
    <t>výkres D.2.14</t>
  </si>
  <si>
    <t>6*1,1</t>
  </si>
  <si>
    <t>1198544478</t>
  </si>
  <si>
    <t>-244026788</t>
  </si>
  <si>
    <t>-1923519200</t>
  </si>
  <si>
    <t>5,0*1,10*0,3</t>
  </si>
  <si>
    <t>1298859919</t>
  </si>
  <si>
    <t>(6+3+2)*2*0,5*(2,28+0,15)</t>
  </si>
  <si>
    <t>1572212695</t>
  </si>
  <si>
    <t>44% celkového výkopu</t>
  </si>
  <si>
    <t>439,9*0,44</t>
  </si>
  <si>
    <t>-106479450</t>
  </si>
  <si>
    <t>43% celkového výkopu</t>
  </si>
  <si>
    <t>439,9*0,43</t>
  </si>
  <si>
    <t>-1163884328</t>
  </si>
  <si>
    <t>189,16*0,3 'Přepočtené koeficientem množství</t>
  </si>
  <si>
    <t>-493941941</t>
  </si>
  <si>
    <t>13% celkového výkopu</t>
  </si>
  <si>
    <t>439,9*0,13</t>
  </si>
  <si>
    <t>102,0*((0,2+0,1)/2*1,1)*1,0</t>
  </si>
  <si>
    <t>-558107261</t>
  </si>
  <si>
    <t>74,02*0,3 'Přepočtené koeficientem množství</t>
  </si>
  <si>
    <t>1576004918</t>
  </si>
  <si>
    <t>935,80</t>
  </si>
  <si>
    <t>1508428231</t>
  </si>
  <si>
    <t>-1748805882</t>
  </si>
  <si>
    <t>(193,56+189,16+74,02)*0,5</t>
  </si>
  <si>
    <t>1367440314</t>
  </si>
  <si>
    <t>161,70 "dle tabulky kubatur</t>
  </si>
  <si>
    <t>-1139016213</t>
  </si>
  <si>
    <t>193,56+189,16+74,02 "výkop</t>
  </si>
  <si>
    <t>-161,70 "zpětný zásyp zeminou z výkopu</t>
  </si>
  <si>
    <t>850798994</t>
  </si>
  <si>
    <t>161,70"zemina z výkopu</t>
  </si>
  <si>
    <t>106,10 "náhrada výkopku</t>
  </si>
  <si>
    <t>1977175929</t>
  </si>
  <si>
    <t>106,10*2,0</t>
  </si>
  <si>
    <t>-1754070555</t>
  </si>
  <si>
    <t>215074911</t>
  </si>
  <si>
    <t>116,20</t>
  </si>
  <si>
    <t>-10,09 "sedlové lože</t>
  </si>
  <si>
    <t>1710430895</t>
  </si>
  <si>
    <t>106,11*2 'Přepočtené koeficientem množství</t>
  </si>
  <si>
    <t>92519522</t>
  </si>
  <si>
    <t>5,0*1,10 "tráva</t>
  </si>
  <si>
    <t>1991756690</t>
  </si>
  <si>
    <t>5,0*1,1</t>
  </si>
  <si>
    <t>2010324413</t>
  </si>
  <si>
    <t>5,0*1,10</t>
  </si>
  <si>
    <t>834555082</t>
  </si>
  <si>
    <t>5,5*0,02</t>
  </si>
  <si>
    <t>791016560</t>
  </si>
  <si>
    <t>102,0*((0,2+0,1)/2*1,1)</t>
  </si>
  <si>
    <t>1544079422</t>
  </si>
  <si>
    <t>213829670</t>
  </si>
  <si>
    <t>7*2*0,6*1,1*0,1</t>
  </si>
  <si>
    <t>-628023763</t>
  </si>
  <si>
    <t>3+3+3</t>
  </si>
  <si>
    <t>1396428686</t>
  </si>
  <si>
    <t>1786638478</t>
  </si>
  <si>
    <t>207779776</t>
  </si>
  <si>
    <t>-174949241</t>
  </si>
  <si>
    <t>1992691600</t>
  </si>
  <si>
    <t>990765894</t>
  </si>
  <si>
    <t>21,70 "pod potrubí</t>
  </si>
  <si>
    <t>7*PI*0,8*0,8*0,1</t>
  </si>
  <si>
    <t>1489123418</t>
  </si>
  <si>
    <t>(205,40-7*1,0-2*13*0,6)*(0,3+0,25+0,25)*0,069</t>
  </si>
  <si>
    <t>27532497</t>
  </si>
  <si>
    <t>-1046576098</t>
  </si>
  <si>
    <t>1296886255</t>
  </si>
  <si>
    <t>70,60*1,1 "SUS</t>
  </si>
  <si>
    <t>446954937</t>
  </si>
  <si>
    <t>-2131299085</t>
  </si>
  <si>
    <t>1891031206</t>
  </si>
  <si>
    <t>-1846825181</t>
  </si>
  <si>
    <t>111,90*2,1 "místní asfalt</t>
  </si>
  <si>
    <t>70,60*2,1 "SUS</t>
  </si>
  <si>
    <t>-2130507013</t>
  </si>
  <si>
    <t xml:space="preserve">70,60*2,1 "SUS </t>
  </si>
  <si>
    <t>-1433910023</t>
  </si>
  <si>
    <t>2*70,60*1,1 "SUS</t>
  </si>
  <si>
    <t>-1320141218</t>
  </si>
  <si>
    <t>výkres D.2.14, D.3.3</t>
  </si>
  <si>
    <t>2,02"Š49</t>
  </si>
  <si>
    <t>1310306263</t>
  </si>
  <si>
    <t>1220802940</t>
  </si>
  <si>
    <t>205,40</t>
  </si>
  <si>
    <t>-7*1,0 "odečet šachet</t>
  </si>
  <si>
    <t>1895781797</t>
  </si>
  <si>
    <t>198,40-(7*2*0,6)</t>
  </si>
  <si>
    <t>91816450</t>
  </si>
  <si>
    <t>7*0,6</t>
  </si>
  <si>
    <t>23857550</t>
  </si>
  <si>
    <t>302815073</t>
  </si>
  <si>
    <t>výkres D.3.3, D.2.14</t>
  </si>
  <si>
    <t>-411564468</t>
  </si>
  <si>
    <t>257468984</t>
  </si>
  <si>
    <t>1057715855</t>
  </si>
  <si>
    <t>-1400393478</t>
  </si>
  <si>
    <t>651631980</t>
  </si>
  <si>
    <t>-958417226</t>
  </si>
  <si>
    <t>-252645257</t>
  </si>
  <si>
    <t>2+3+4</t>
  </si>
  <si>
    <t>205733834</t>
  </si>
  <si>
    <t>1374145504</t>
  </si>
  <si>
    <t>-1001762952</t>
  </si>
  <si>
    <t>709241628</t>
  </si>
  <si>
    <t>312212214</t>
  </si>
  <si>
    <t>-1297685466</t>
  </si>
  <si>
    <t>3+2+1+1</t>
  </si>
  <si>
    <t>-612295906</t>
  </si>
  <si>
    <t>2093063975</t>
  </si>
  <si>
    <t>-1656682608</t>
  </si>
  <si>
    <t>5+2</t>
  </si>
  <si>
    <t>-1953698968</t>
  </si>
  <si>
    <t>-150787507</t>
  </si>
  <si>
    <t>1160581056</t>
  </si>
  <si>
    <t>0,7*0,8*(2,02+0,5) "Š49</t>
  </si>
  <si>
    <t>-583082810</t>
  </si>
  <si>
    <t>(0,7+0,7+0,8)*(2,02+0,5) "Š49</t>
  </si>
  <si>
    <t>1795842832</t>
  </si>
  <si>
    <t>219286601</t>
  </si>
  <si>
    <t>111,9*2 "místní asf</t>
  </si>
  <si>
    <t>70,60*2 "SUS</t>
  </si>
  <si>
    <t>-296975533</t>
  </si>
  <si>
    <t>111,90*2 "místní asf</t>
  </si>
  <si>
    <t>-227342922</t>
  </si>
  <si>
    <t>-26393515</t>
  </si>
  <si>
    <t>1513452546</t>
  </si>
  <si>
    <t>220,44*0,29 "dle položky odstranění podkladu z kameniva tl. 200 mm</t>
  </si>
  <si>
    <t>220,44*0,58 "dle položky odstranění podkladu z kameniva tl. 400 mm</t>
  </si>
  <si>
    <t>182,50*0,128 "dle položky frézování živičného krytu tl. 50 mm</t>
  </si>
  <si>
    <t>200,75*0,384 "dle položky frézování živičného krytu tl. 150 mm</t>
  </si>
  <si>
    <t>-1725595751</t>
  </si>
  <si>
    <t>568033988</t>
  </si>
  <si>
    <t>SO 01.15. - Stoka BD-3</t>
  </si>
  <si>
    <t>-652542927</t>
  </si>
  <si>
    <t>12,3*1,1 "místní asfalt</t>
  </si>
  <si>
    <t>-135447441</t>
  </si>
  <si>
    <t>12,30*1,1 "místní asfalt</t>
  </si>
  <si>
    <t>1011891288</t>
  </si>
  <si>
    <t>12,30*(0,5+0,5)</t>
  </si>
  <si>
    <t>-1724189777</t>
  </si>
  <si>
    <t>1336693640</t>
  </si>
  <si>
    <t>12,30/5,0*24</t>
  </si>
  <si>
    <t>-1970146743</t>
  </si>
  <si>
    <t>52 % celkového výkopu</t>
  </si>
  <si>
    <t>28,0*0,52</t>
  </si>
  <si>
    <t>455680834</t>
  </si>
  <si>
    <t>48 % celkového výkopu</t>
  </si>
  <si>
    <t>28,0*0,48</t>
  </si>
  <si>
    <t>834351709</t>
  </si>
  <si>
    <t>13,44*0,3 'Přepočtené koeficientem množství</t>
  </si>
  <si>
    <t>-1485521555</t>
  </si>
  <si>
    <t>44,80</t>
  </si>
  <si>
    <t>-2054888076</t>
  </si>
  <si>
    <t>-968041662</t>
  </si>
  <si>
    <t>dle položek hloubení rýh tř. 2 - 3</t>
  </si>
  <si>
    <t>(14,56+13,44)*0,5</t>
  </si>
  <si>
    <t>468535069</t>
  </si>
  <si>
    <t>15,40 "zemina pro zpětný zásyp rýhy</t>
  </si>
  <si>
    <t>1284059675</t>
  </si>
  <si>
    <t>12,60</t>
  </si>
  <si>
    <t>1175772236</t>
  </si>
  <si>
    <t>15,40</t>
  </si>
  <si>
    <t>1301316955</t>
  </si>
  <si>
    <t>-1582233995</t>
  </si>
  <si>
    <t>6,10</t>
  </si>
  <si>
    <t>-0,44 "sedlové lože</t>
  </si>
  <si>
    <t>-1221431012</t>
  </si>
  <si>
    <t>5,66*2 'Přepočtené koeficientem množství</t>
  </si>
  <si>
    <t>1345920196</t>
  </si>
  <si>
    <t>2022703846</t>
  </si>
  <si>
    <t>-42307937</t>
  </si>
  <si>
    <t>1691841034</t>
  </si>
  <si>
    <t>550571229</t>
  </si>
  <si>
    <t>-1495908930</t>
  </si>
  <si>
    <t>1,10 "pod potrubí</t>
  </si>
  <si>
    <t>-664256857</t>
  </si>
  <si>
    <t>(12,30-2*1,0-2*2*0,6)*(0,3+0,25+0,25)*0,069</t>
  </si>
  <si>
    <t>1288091551</t>
  </si>
  <si>
    <t>-1640436716</t>
  </si>
  <si>
    <t>1717573092</t>
  </si>
  <si>
    <t>748307719</t>
  </si>
  <si>
    <t>653606325</t>
  </si>
  <si>
    <t>1336236591</t>
  </si>
  <si>
    <t>12,30*2,1 "místní asfalt</t>
  </si>
  <si>
    <t>-1806168726</t>
  </si>
  <si>
    <t>1599764969</t>
  </si>
  <si>
    <t>výkres D.2.15, D.3.3</t>
  </si>
  <si>
    <t>1,93 "Š53</t>
  </si>
  <si>
    <t>1884788354</t>
  </si>
  <si>
    <t>2034126793</t>
  </si>
  <si>
    <t>12,30</t>
  </si>
  <si>
    <t>1285957824</t>
  </si>
  <si>
    <t>12,30-(2*2*0,6)</t>
  </si>
  <si>
    <t>1001281889</t>
  </si>
  <si>
    <t>-271966068</t>
  </si>
  <si>
    <t>1749958767</t>
  </si>
  <si>
    <t>výkres D.3.3, D.2.15</t>
  </si>
  <si>
    <t>-273085046</t>
  </si>
  <si>
    <t>-1726955461</t>
  </si>
  <si>
    <t>výkres D.2.15</t>
  </si>
  <si>
    <t>-1864745164</t>
  </si>
  <si>
    <t>-1015860392</t>
  </si>
  <si>
    <t>-997267242</t>
  </si>
  <si>
    <t>258815976</t>
  </si>
  <si>
    <t>2092365634</t>
  </si>
  <si>
    <t>522062770</t>
  </si>
  <si>
    <t>741367822</t>
  </si>
  <si>
    <t>253088664</t>
  </si>
  <si>
    <t>-1132526420</t>
  </si>
  <si>
    <t>419870068</t>
  </si>
  <si>
    <t>2075725189</t>
  </si>
  <si>
    <t>-1363949729</t>
  </si>
  <si>
    <t>1561237460</t>
  </si>
  <si>
    <t>-792298990</t>
  </si>
  <si>
    <t>0,7*0,8*(1,93+0,5) "Š56</t>
  </si>
  <si>
    <t>831880503</t>
  </si>
  <si>
    <t>(0,7+0,7+0,8)*(1,93+0,5) "Š56</t>
  </si>
  <si>
    <t>-2028586529</t>
  </si>
  <si>
    <t>1963530424</t>
  </si>
  <si>
    <t>12,30*2</t>
  </si>
  <si>
    <t>-471397489</t>
  </si>
  <si>
    <t>-342962578</t>
  </si>
  <si>
    <t>-1228433760</t>
  </si>
  <si>
    <t>-1615722655</t>
  </si>
  <si>
    <t>13,53*0,29 "dle položky odstranění podkladu z kameniva tl. 200 m</t>
  </si>
  <si>
    <t>13,53*0,58 "dle položky odstranění podkladu z kameniva tl. 400 mm</t>
  </si>
  <si>
    <t>12,30*0,128 "dle položky frézování živičného krytu tl. 50 mm</t>
  </si>
  <si>
    <t>13,53*0,384 "dle položky frézování živičného krytu tl. 150 mm</t>
  </si>
  <si>
    <t>-1038556885</t>
  </si>
  <si>
    <t>-1151320862</t>
  </si>
  <si>
    <t>SO 01.16. - Stoka BD-4</t>
  </si>
  <si>
    <t>-349267312</t>
  </si>
  <si>
    <t>275,0*1,1 "místní asfalt</t>
  </si>
  <si>
    <t xml:space="preserve">4,0*1,1 "SUS </t>
  </si>
  <si>
    <t>234390186</t>
  </si>
  <si>
    <t>275,0*1,1 "místní asf</t>
  </si>
  <si>
    <t>-1459156784</t>
  </si>
  <si>
    <t>275,0*(0,5+0,5) "místní asf</t>
  </si>
  <si>
    <t xml:space="preserve">4,0*(0,5+0,5) "SUS </t>
  </si>
  <si>
    <t>1326541875</t>
  </si>
  <si>
    <t>4,0*1,1 " SUS</t>
  </si>
  <si>
    <t>-819667839</t>
  </si>
  <si>
    <t>140,0/5,0*24</t>
  </si>
  <si>
    <t>227054367</t>
  </si>
  <si>
    <t>výkres D.2.16</t>
  </si>
  <si>
    <t>14*1,1</t>
  </si>
  <si>
    <t>392315870</t>
  </si>
  <si>
    <t>-1968383950</t>
  </si>
  <si>
    <t>69046357</t>
  </si>
  <si>
    <t>(14+2+6)*2*0,5*1,1*(2,53+0,15)</t>
  </si>
  <si>
    <t>1419898010</t>
  </si>
  <si>
    <t>686,60*0,39</t>
  </si>
  <si>
    <t>719147246</t>
  </si>
  <si>
    <t>535036299</t>
  </si>
  <si>
    <t>267,77*0,3 'Přepočtené koeficientem množství</t>
  </si>
  <si>
    <t>-620769298</t>
  </si>
  <si>
    <t>22% celkového výkopu</t>
  </si>
  <si>
    <t>686,60*0,22</t>
  </si>
  <si>
    <t>140,0*((0,2+0,1)/2*1,1)*1,0</t>
  </si>
  <si>
    <t>458217927</t>
  </si>
  <si>
    <t>174,15*0,3 'Přepočtené koeficientem množství</t>
  </si>
  <si>
    <t>-1345374268</t>
  </si>
  <si>
    <t>1252,90</t>
  </si>
  <si>
    <t>590247360</t>
  </si>
  <si>
    <t>156,10</t>
  </si>
  <si>
    <t>1368511534</t>
  </si>
  <si>
    <t>1588012407</t>
  </si>
  <si>
    <t>889907946</t>
  </si>
  <si>
    <t>(267,77+267,77+174,15)*0,55</t>
  </si>
  <si>
    <t>1402709072</t>
  </si>
  <si>
    <t>444,50 "dle tabulky kubatur</t>
  </si>
  <si>
    <t>-1250870016</t>
  </si>
  <si>
    <t>267,77+267,77+174,15 "výkop</t>
  </si>
  <si>
    <t>-444,50 "zpětný zásyp zeminou z výkopu</t>
  </si>
  <si>
    <t>1137567648</t>
  </si>
  <si>
    <t>444,50"zemina z výkopu</t>
  </si>
  <si>
    <t>4,20"náhrada výkopku</t>
  </si>
  <si>
    <t>169508944</t>
  </si>
  <si>
    <t>4,20*2,0</t>
  </si>
  <si>
    <t>790500938</t>
  </si>
  <si>
    <t>1757643050</t>
  </si>
  <si>
    <t>159,80</t>
  </si>
  <si>
    <t>-14,43 "sedlové lože</t>
  </si>
  <si>
    <t>-1956032979</t>
  </si>
  <si>
    <t>145,37*2 'Přepočtené koeficientem množství</t>
  </si>
  <si>
    <t>141896638</t>
  </si>
  <si>
    <t>8*2*0,6*1,1*0,1</t>
  </si>
  <si>
    <t>-345370501</t>
  </si>
  <si>
    <t>3+2+2</t>
  </si>
  <si>
    <t>1619808980</t>
  </si>
  <si>
    <t>605385988</t>
  </si>
  <si>
    <t>-956879789</t>
  </si>
  <si>
    <t>592679988</t>
  </si>
  <si>
    <t>-930562202</t>
  </si>
  <si>
    <t>1510333958</t>
  </si>
  <si>
    <t>29,90 "pod potrubí</t>
  </si>
  <si>
    <t>8*PI*0,8*0,8*0,1</t>
  </si>
  <si>
    <t>1471222707</t>
  </si>
  <si>
    <t>(279,0-8*1,0-8*2*0,6)*(0,3+0,25+0,25)*0,069</t>
  </si>
  <si>
    <t>743523473</t>
  </si>
  <si>
    <t>4,0*1,1 "SUS</t>
  </si>
  <si>
    <t>-1489834354</t>
  </si>
  <si>
    <t>-76259924</t>
  </si>
  <si>
    <t>1235081283</t>
  </si>
  <si>
    <t>275,00*1,1 "místní asfalt</t>
  </si>
  <si>
    <t>1101924071</t>
  </si>
  <si>
    <t>1608625822</t>
  </si>
  <si>
    <t>275,0*2,1 "místní asfalt</t>
  </si>
  <si>
    <t>4,0*2,1 "SUS</t>
  </si>
  <si>
    <t>-227119425</t>
  </si>
  <si>
    <t xml:space="preserve">4,0*2,1 "SUS </t>
  </si>
  <si>
    <t>894843862</t>
  </si>
  <si>
    <t>2*4,0*1,1 "SUS</t>
  </si>
  <si>
    <t>-1481405411</t>
  </si>
  <si>
    <t>výkres D.2.16, D.3.3</t>
  </si>
  <si>
    <t>1,08 "Š112</t>
  </si>
  <si>
    <t>2,78 "Š118</t>
  </si>
  <si>
    <t>-952881036</t>
  </si>
  <si>
    <t>-1720753255</t>
  </si>
  <si>
    <t>279,0</t>
  </si>
  <si>
    <t>-8*1,0 "odečet šachet</t>
  </si>
  <si>
    <t>-1004022873</t>
  </si>
  <si>
    <t>279,0-(8*2*0,6)</t>
  </si>
  <si>
    <t>938933480</t>
  </si>
  <si>
    <t>-1039072664</t>
  </si>
  <si>
    <t>1166275418</t>
  </si>
  <si>
    <t>výkres D.3.3, D.2.16</t>
  </si>
  <si>
    <t>-2115688574</t>
  </si>
  <si>
    <t>467215289</t>
  </si>
  <si>
    <t>6+2</t>
  </si>
  <si>
    <t>-2026683853</t>
  </si>
  <si>
    <t>1321919787</t>
  </si>
  <si>
    <t>-249880647</t>
  </si>
  <si>
    <t>-1165056850</t>
  </si>
  <si>
    <t>-884743214</t>
  </si>
  <si>
    <t>3+8+5</t>
  </si>
  <si>
    <t>963791499</t>
  </si>
  <si>
    <t>1480922909</t>
  </si>
  <si>
    <t>-84564894</t>
  </si>
  <si>
    <t>-1587328150</t>
  </si>
  <si>
    <t>1856032393</t>
  </si>
  <si>
    <t>-1739775205</t>
  </si>
  <si>
    <t>1+2+1+1+1+1+1</t>
  </si>
  <si>
    <t>-1390651069</t>
  </si>
  <si>
    <t>623669530</t>
  </si>
  <si>
    <t>-443699961</t>
  </si>
  <si>
    <t>-1957721855</t>
  </si>
  <si>
    <t>1218273220</t>
  </si>
  <si>
    <t>-1980967578</t>
  </si>
  <si>
    <t>0,7*0,8*(1,08+0,5) "Š112</t>
  </si>
  <si>
    <t>0,7*0,8*(2,78+0,5) "Š118</t>
  </si>
  <si>
    <t>-1394199726</t>
  </si>
  <si>
    <t>(0,7+0,7+0,8)*(1,08+0,5) "Š112</t>
  </si>
  <si>
    <t>(0,7+0,7+0,8)*(2,78+0,5) "Š118</t>
  </si>
  <si>
    <t>-605284587</t>
  </si>
  <si>
    <t>-792279342</t>
  </si>
  <si>
    <t>275,0*2 "místní asf</t>
  </si>
  <si>
    <t>4,0*2 "SUS</t>
  </si>
  <si>
    <t>-920855488</t>
  </si>
  <si>
    <t>-315936987</t>
  </si>
  <si>
    <t>-403256695</t>
  </si>
  <si>
    <t>1770316124</t>
  </si>
  <si>
    <t>306,90*0,29 "dle položky odstranění podkladu z kameniva tl. 200 mm</t>
  </si>
  <si>
    <t>306,90*0,58 "dle položky odstranění podkladu z kameniva tl. 400 mm</t>
  </si>
  <si>
    <t>279,0*0,128 "dle položky frézování živičného krytu tl. 50 mm</t>
  </si>
  <si>
    <t>306,90*0,384 "dle položky frézování živičného krytu tl. 150 mm</t>
  </si>
  <si>
    <t>120840383</t>
  </si>
  <si>
    <t>1722041102</t>
  </si>
  <si>
    <t>SO 01.17. - Stoka BD-4-1</t>
  </si>
  <si>
    <t>-945909178</t>
  </si>
  <si>
    <t>3,30*1,10 "místní asfalt</t>
  </si>
  <si>
    <t>1561168680</t>
  </si>
  <si>
    <t>3,3*1,1 "místní asf</t>
  </si>
  <si>
    <t>48,40*1,1 "štěrk</t>
  </si>
  <si>
    <t>1979313061</t>
  </si>
  <si>
    <t>3,3*(0,5+0,5) "místní asf</t>
  </si>
  <si>
    <t>-453764564</t>
  </si>
  <si>
    <t>1912780148</t>
  </si>
  <si>
    <t>-2119499469</t>
  </si>
  <si>
    <t>výkres D.2.17</t>
  </si>
  <si>
    <t>2115569894</t>
  </si>
  <si>
    <t>2054418610</t>
  </si>
  <si>
    <t>(1+2)*2*0,5*1,1*(3,26+0,15)</t>
  </si>
  <si>
    <t>1637604542</t>
  </si>
  <si>
    <t>185,70*0,31</t>
  </si>
  <si>
    <t>-1654921701</t>
  </si>
  <si>
    <t>752679748</t>
  </si>
  <si>
    <t>57,57*0,3 'Přepočtené koeficientem množství</t>
  </si>
  <si>
    <t>-1578728783</t>
  </si>
  <si>
    <t>1862920407</t>
  </si>
  <si>
    <t>168347080</t>
  </si>
  <si>
    <t>7% celkového výkopu</t>
  </si>
  <si>
    <t>185,7*0,07</t>
  </si>
  <si>
    <t>1019020997</t>
  </si>
  <si>
    <t>337,2</t>
  </si>
  <si>
    <t>-294567512</t>
  </si>
  <si>
    <t>1419503116</t>
  </si>
  <si>
    <t>(57,57+57,7+57,70)*0,55</t>
  </si>
  <si>
    <t>1094622291</t>
  </si>
  <si>
    <t>17,13*0,55</t>
  </si>
  <si>
    <t>1720026272</t>
  </si>
  <si>
    <t>138,90 " dle tabulky kubatur</t>
  </si>
  <si>
    <t>1480110324</t>
  </si>
  <si>
    <t>57,57+57,57+57,57+17,13 "výkop</t>
  </si>
  <si>
    <t>-138,9 "zpětný zásyp</t>
  </si>
  <si>
    <t>1559338414</t>
  </si>
  <si>
    <t>138,90 "zemina z výkopu</t>
  </si>
  <si>
    <t>-476314454</t>
  </si>
  <si>
    <t>-950314929</t>
  </si>
  <si>
    <t>29,30</t>
  </si>
  <si>
    <t>-2,61 "sedlové lože</t>
  </si>
  <si>
    <t>167400169</t>
  </si>
  <si>
    <t>26,69*2 'Přepočtené koeficientem množství</t>
  </si>
  <si>
    <t>2019998244</t>
  </si>
  <si>
    <t>631275869</t>
  </si>
  <si>
    <t>1114472986</t>
  </si>
  <si>
    <t>-1312526918</t>
  </si>
  <si>
    <t>1+1+2</t>
  </si>
  <si>
    <t>-1045615557</t>
  </si>
  <si>
    <t>319539870</t>
  </si>
  <si>
    <t>1616066595</t>
  </si>
  <si>
    <t>1750999333</t>
  </si>
  <si>
    <t>5,5 "pod potrubí</t>
  </si>
  <si>
    <t>987426124</t>
  </si>
  <si>
    <t>(51,7-2*1,0-2*2*0,6)*(0,3+0,25+0,25)*0,069</t>
  </si>
  <si>
    <t>-1868790931</t>
  </si>
  <si>
    <t>3,3*1,1 "místní asfalt</t>
  </si>
  <si>
    <t>-1219214879</t>
  </si>
  <si>
    <t>1242490199</t>
  </si>
  <si>
    <t>-339705664</t>
  </si>
  <si>
    <t>-1264335279</t>
  </si>
  <si>
    <t>1053057740</t>
  </si>
  <si>
    <t>608704289</t>
  </si>
  <si>
    <t>692841816</t>
  </si>
  <si>
    <t>493700710</t>
  </si>
  <si>
    <t>3,3*2,1 "místní asfalt</t>
  </si>
  <si>
    <t>1183690543</t>
  </si>
  <si>
    <t>359188808</t>
  </si>
  <si>
    <t>51,70</t>
  </si>
  <si>
    <t>-1124829478</t>
  </si>
  <si>
    <t>49,70-(2*2*0,6)</t>
  </si>
  <si>
    <t>-817590819</t>
  </si>
  <si>
    <t>1955304937</t>
  </si>
  <si>
    <t>-179174177</t>
  </si>
  <si>
    <t>1951020032</t>
  </si>
  <si>
    <t>-613426156</t>
  </si>
  <si>
    <t>-2136463591</t>
  </si>
  <si>
    <t>1767756058</t>
  </si>
  <si>
    <t>1+2+2</t>
  </si>
  <si>
    <t>226857118</t>
  </si>
  <si>
    <t>-1666510956</t>
  </si>
  <si>
    <t>2038197814</t>
  </si>
  <si>
    <t>-159894341</t>
  </si>
  <si>
    <t>-1151902842</t>
  </si>
  <si>
    <t>1562939859</t>
  </si>
  <si>
    <t>-817836261</t>
  </si>
  <si>
    <t>2095322877</t>
  </si>
  <si>
    <t>-1869725775</t>
  </si>
  <si>
    <t>1332115434</t>
  </si>
  <si>
    <t>602148087</t>
  </si>
  <si>
    <t>-708643684</t>
  </si>
  <si>
    <t>3,30*2 "místní asf</t>
  </si>
  <si>
    <t>-579892631</t>
  </si>
  <si>
    <t>3,3*2 "místní asf</t>
  </si>
  <si>
    <t>2018460251</t>
  </si>
  <si>
    <t>-1381983699</t>
  </si>
  <si>
    <t>235503731</t>
  </si>
  <si>
    <t>3,63*0,29 "dle položky odstranění podkladu z kameniva tl. 200 mm</t>
  </si>
  <si>
    <t>56,87*0,58 "dle položky odstranění podkladu z kameniva tl. 400 mm</t>
  </si>
  <si>
    <t>3,3*0,128 "dle položky frézování živičného krytu tl. 50 mm</t>
  </si>
  <si>
    <t>3,63*0,384 "dle položky frézování živičného krytu tl. 150 mm</t>
  </si>
  <si>
    <t>1773312906</t>
  </si>
  <si>
    <t>-977506803</t>
  </si>
  <si>
    <t>SO 01.18. - Stoka BD-4-2</t>
  </si>
  <si>
    <t>-1857553731</t>
  </si>
  <si>
    <t>54,1*1,1 "místní asfalt</t>
  </si>
  <si>
    <t>-600165455</t>
  </si>
  <si>
    <t>54,10*1,1 "místní asfalt</t>
  </si>
  <si>
    <t>1178459437</t>
  </si>
  <si>
    <t>54,10*(0,5+0,5)</t>
  </si>
  <si>
    <t>-2053766028</t>
  </si>
  <si>
    <t>1118269051</t>
  </si>
  <si>
    <t>27,0/5,0*24</t>
  </si>
  <si>
    <t>-963446327</t>
  </si>
  <si>
    <t>výkres D.2.18</t>
  </si>
  <si>
    <t>-1148826183</t>
  </si>
  <si>
    <t>-1296689544</t>
  </si>
  <si>
    <t>(1+3)*2*0,5*1,1*(2,67+0,15)</t>
  </si>
  <si>
    <t>1298092806</t>
  </si>
  <si>
    <t>37 % celkového výkopu</t>
  </si>
  <si>
    <t>152,50*0,37</t>
  </si>
  <si>
    <t>-1714718351</t>
  </si>
  <si>
    <t>-401600092</t>
  </si>
  <si>
    <t>56,43*0,3 'Přepočtené koeficientem množství</t>
  </si>
  <si>
    <t>1525637992</t>
  </si>
  <si>
    <t>152,50*0,26</t>
  </si>
  <si>
    <t>výkop pro drenáž - 100%</t>
  </si>
  <si>
    <t>27,0*((0,2+0,1)/2*1,1)*1,0</t>
  </si>
  <si>
    <t>-108944732</t>
  </si>
  <si>
    <t>Poznámka k položce:_x000D_
Příplatek 30%</t>
  </si>
  <si>
    <t>44,11*0,3 'Přepočtené koeficientem množství</t>
  </si>
  <si>
    <t>-1022213695</t>
  </si>
  <si>
    <t>289,40</t>
  </si>
  <si>
    <t>-93723241</t>
  </si>
  <si>
    <t>186410583</t>
  </si>
  <si>
    <t>(56,43+56,43+44,11)*0,55</t>
  </si>
  <si>
    <t>161665603</t>
  </si>
  <si>
    <t>103,2 "zemina pro zpětný zásyp rýhy</t>
  </si>
  <si>
    <t>-11044163</t>
  </si>
  <si>
    <t>56,43+56,43+44,11 "výkopy</t>
  </si>
  <si>
    <t>-103,20 "zásyp</t>
  </si>
  <si>
    <t>113224938</t>
  </si>
  <si>
    <t>103,20</t>
  </si>
  <si>
    <t>-959446728</t>
  </si>
  <si>
    <t>-71157856</t>
  </si>
  <si>
    <t>30,0</t>
  </si>
  <si>
    <t>-2,62 "sedlové lože</t>
  </si>
  <si>
    <t>-68763539</t>
  </si>
  <si>
    <t>27,38*2 'Přepočtené koeficientem množství</t>
  </si>
  <si>
    <t>1561733750</t>
  </si>
  <si>
    <t>27,0*((0,2+0,1)/2*1,1)</t>
  </si>
  <si>
    <t>235201923</t>
  </si>
  <si>
    <t>27,0</t>
  </si>
  <si>
    <t>431372893</t>
  </si>
  <si>
    <t>-1689565060</t>
  </si>
  <si>
    <t>2081846716</t>
  </si>
  <si>
    <t>-825784089</t>
  </si>
  <si>
    <t>-1188678918</t>
  </si>
  <si>
    <t>1804342257</t>
  </si>
  <si>
    <t>5,60 "pod potrubí</t>
  </si>
  <si>
    <t>-1440536607</t>
  </si>
  <si>
    <t>(54,10-3*1,0-3*2*0,6)*(0,3+0,25+0,25)*0,069</t>
  </si>
  <si>
    <t>11792349</t>
  </si>
  <si>
    <t>950044974</t>
  </si>
  <si>
    <t>-505040478</t>
  </si>
  <si>
    <t>-1221258032</t>
  </si>
  <si>
    <t>1780358523</t>
  </si>
  <si>
    <t>-1734072026</t>
  </si>
  <si>
    <t>54,1*2,1 "místní asfalt</t>
  </si>
  <si>
    <t>-1313490006</t>
  </si>
  <si>
    <t>578669994</t>
  </si>
  <si>
    <t>54,10</t>
  </si>
  <si>
    <t>-299643633</t>
  </si>
  <si>
    <t>54,10-(3*2*0,6)</t>
  </si>
  <si>
    <t>-1078337042</t>
  </si>
  <si>
    <t>-307843372</t>
  </si>
  <si>
    <t>-1975400904</t>
  </si>
  <si>
    <t>525993918</t>
  </si>
  <si>
    <t>-540632324</t>
  </si>
  <si>
    <t>2+3+1</t>
  </si>
  <si>
    <t>1940173025</t>
  </si>
  <si>
    <t>1483415162</t>
  </si>
  <si>
    <t>1864083150</t>
  </si>
  <si>
    <t>930530926</t>
  </si>
  <si>
    <t>-1381386585</t>
  </si>
  <si>
    <t>1761251731</t>
  </si>
  <si>
    <t>1816001459</t>
  </si>
  <si>
    <t>953565336</t>
  </si>
  <si>
    <t>-1292378650</t>
  </si>
  <si>
    <t>1393888361</t>
  </si>
  <si>
    <t>62967220</t>
  </si>
  <si>
    <t>1894030176</t>
  </si>
  <si>
    <t>-1484321923</t>
  </si>
  <si>
    <t>54,10*2</t>
  </si>
  <si>
    <t>1204141026</t>
  </si>
  <si>
    <t>-1853839934</t>
  </si>
  <si>
    <t>-424709530</t>
  </si>
  <si>
    <t>-837271479</t>
  </si>
  <si>
    <t>59,51*0,29 "dle položky odstranění podkladu z kameniva tl. 200 m</t>
  </si>
  <si>
    <t>59,51*0,58 "dle položky odstranění podkladu z kameniva tl. 400 mm</t>
  </si>
  <si>
    <t>54,10*0,128 "dle položky frézování živičného krytu tl. 50 mm</t>
  </si>
  <si>
    <t>59,51*0,384 "dle položky frézování živičného krytu tl. 150 mm</t>
  </si>
  <si>
    <t>1112735240</t>
  </si>
  <si>
    <t>-1614277003</t>
  </si>
  <si>
    <t>SO 01.19. - Stoka BD-4-3</t>
  </si>
  <si>
    <t>113106171</t>
  </si>
  <si>
    <t>Rozebrání dlažeb a dílců vozovek a ploch s přemístěním hmot na skládku na vzdálenost do 3 m nebo s naložením na dopravní prostředek, s jakoukoliv výplní spár ručně ze zámkové dlažby s ložem z kameniva</t>
  </si>
  <si>
    <t>-1026031138</t>
  </si>
  <si>
    <t>29,90*2,10 " zámková dlažba</t>
  </si>
  <si>
    <t>1470610685</t>
  </si>
  <si>
    <t>-1263063800</t>
  </si>
  <si>
    <t>3,40*1,1 "místní asfalt</t>
  </si>
  <si>
    <t>29,90*2,1 "pod zámkovou dlažbou</t>
  </si>
  <si>
    <t>1931176644</t>
  </si>
  <si>
    <t>-663189648</t>
  </si>
  <si>
    <t>3,40*(0,5+0,5)</t>
  </si>
  <si>
    <t>304730129</t>
  </si>
  <si>
    <t>-2104724246</t>
  </si>
  <si>
    <t>16,0/5,0*24</t>
  </si>
  <si>
    <t>2006544441</t>
  </si>
  <si>
    <t>výkres D.2.19</t>
  </si>
  <si>
    <t>-487780024</t>
  </si>
  <si>
    <t>1102013809</t>
  </si>
  <si>
    <t>(4+2)*2*0,5*1,1*(2,69+0,15)</t>
  </si>
  <si>
    <t>321962928</t>
  </si>
  <si>
    <t>101,70*0,37</t>
  </si>
  <si>
    <t>618244840</t>
  </si>
  <si>
    <t>1398958583</t>
  </si>
  <si>
    <t>37,63*0,3 'Přepočtené koeficientem množství</t>
  </si>
  <si>
    <t>345678586</t>
  </si>
  <si>
    <t>101,70*0,26</t>
  </si>
  <si>
    <t>16,0*((0,2+0,1)/2*1,1)*1,0</t>
  </si>
  <si>
    <t>310462546</t>
  </si>
  <si>
    <t>29,08*0,3</t>
  </si>
  <si>
    <t>-804987226</t>
  </si>
  <si>
    <t>179,50</t>
  </si>
  <si>
    <t>-1736851755</t>
  </si>
  <si>
    <t>-434447236</t>
  </si>
  <si>
    <t>(37,63+37,63+29,08)*0,55</t>
  </si>
  <si>
    <t>-1552635411</t>
  </si>
  <si>
    <t>69,90 "zemina pro zpětný zásyp rýhy</t>
  </si>
  <si>
    <t>-1875694438</t>
  </si>
  <si>
    <t>37,63+37,63+29,08 "výkopy</t>
  </si>
  <si>
    <t>-69,90 "zásyp</t>
  </si>
  <si>
    <t>616942246</t>
  </si>
  <si>
    <t>69,90</t>
  </si>
  <si>
    <t>-1770376184</t>
  </si>
  <si>
    <t>-106568018</t>
  </si>
  <si>
    <t>18,90</t>
  </si>
  <si>
    <t>-1,60 "sedlové lože</t>
  </si>
  <si>
    <t>-1446611659</t>
  </si>
  <si>
    <t>17,3*2 'Přepočtené koeficientem množství</t>
  </si>
  <si>
    <t>-1015737349</t>
  </si>
  <si>
    <t>16,0*((0,2+0,1)/2*1,1)</t>
  </si>
  <si>
    <t>-2146197342</t>
  </si>
  <si>
    <t>1511893042</t>
  </si>
  <si>
    <t>-78139946</t>
  </si>
  <si>
    <t>1986220405</t>
  </si>
  <si>
    <t>59224011</t>
  </si>
  <si>
    <t>-264239100</t>
  </si>
  <si>
    <t>-1415823949</t>
  </si>
  <si>
    <t>1361331552</t>
  </si>
  <si>
    <t>-1470983297</t>
  </si>
  <si>
    <t>3,50 "pod potrubí</t>
  </si>
  <si>
    <t>-33556255</t>
  </si>
  <si>
    <t>(33,30-2*1,0-2*2*0,6)*(0,3+0,25+0,25)*0,069</t>
  </si>
  <si>
    <t>254492142</t>
  </si>
  <si>
    <t>609875690</t>
  </si>
  <si>
    <t>29,90*2,1 "zámková dlažba</t>
  </si>
  <si>
    <t>138991632</t>
  </si>
  <si>
    <t>238373786</t>
  </si>
  <si>
    <t>-1878319499</t>
  </si>
  <si>
    <t>228649433</t>
  </si>
  <si>
    <t>3,40*2,1 "místní asfalt</t>
  </si>
  <si>
    <t>-203684848</t>
  </si>
  <si>
    <t>596212211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</si>
  <si>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přes 50 do 100 m2</t>
  </si>
  <si>
    <t>-643323907</t>
  </si>
  <si>
    <t>29,90*2,10 "zámková dlažba</t>
  </si>
  <si>
    <t>-445080529</t>
  </si>
  <si>
    <t>33,30</t>
  </si>
  <si>
    <t>171941529</t>
  </si>
  <si>
    <t>31,30-(2*2*0,6)</t>
  </si>
  <si>
    <t>-1713463291</t>
  </si>
  <si>
    <t>1566428258</t>
  </si>
  <si>
    <t>318381367</t>
  </si>
  <si>
    <t>1107111478</t>
  </si>
  <si>
    <t>-2029799251</t>
  </si>
  <si>
    <t>1347671236</t>
  </si>
  <si>
    <t>523804877</t>
  </si>
  <si>
    <t>-2100114059</t>
  </si>
  <si>
    <t>-1711198068</t>
  </si>
  <si>
    <t>1389339586</t>
  </si>
  <si>
    <t>-1608821056</t>
  </si>
  <si>
    <t>760365200</t>
  </si>
  <si>
    <t>-1356056621</t>
  </si>
  <si>
    <t>-1682275986</t>
  </si>
  <si>
    <t>1081863834</t>
  </si>
  <si>
    <t>-340183597</t>
  </si>
  <si>
    <t>9614998</t>
  </si>
  <si>
    <t>764357461</t>
  </si>
  <si>
    <t>1080419804</t>
  </si>
  <si>
    <t>-1844181671</t>
  </si>
  <si>
    <t>3,40*2</t>
  </si>
  <si>
    <t>1888094651</t>
  </si>
  <si>
    <t>-1795893199</t>
  </si>
  <si>
    <t>-1185203497</t>
  </si>
  <si>
    <t>-57729690</t>
  </si>
  <si>
    <t>2053581339</t>
  </si>
  <si>
    <t>-273090417</t>
  </si>
  <si>
    <t>66,53*0,29 "dle položky odstranění podkladu z kameniva tl. 200 m</t>
  </si>
  <si>
    <t>3,74*0,58 "dle položky odstranění podkladu z kameniva tl. 400 mm</t>
  </si>
  <si>
    <t>3,40*0,128 "dle položky frézování živičného krytu tl. 50 mm</t>
  </si>
  <si>
    <t>3,74*0,384 "dle položky frézování živičného krytu tl. 150 mm</t>
  </si>
  <si>
    <t>1514574229</t>
  </si>
  <si>
    <t>-724621524</t>
  </si>
  <si>
    <t>SO 01.20. - Stoka BD-4-4</t>
  </si>
  <si>
    <t>1264369554</t>
  </si>
  <si>
    <t>2,6*1,10 "místní asfalt</t>
  </si>
  <si>
    <t>-381127155</t>
  </si>
  <si>
    <t>2,60*1,1 "místní asf</t>
  </si>
  <si>
    <t>201,30*1,1 "štěrk</t>
  </si>
  <si>
    <t>-1339378586</t>
  </si>
  <si>
    <t>2,60*(0,5+0,5) "místní asf</t>
  </si>
  <si>
    <t>-521870371</t>
  </si>
  <si>
    <t>-539653834</t>
  </si>
  <si>
    <t>102,0/5,0*24</t>
  </si>
  <si>
    <t>1534337943</t>
  </si>
  <si>
    <t>výkres D.2.20</t>
  </si>
  <si>
    <t>16*1,1</t>
  </si>
  <si>
    <t>-1182837734</t>
  </si>
  <si>
    <t>-439340769</t>
  </si>
  <si>
    <t>(16+4)*2*0,5*1,1*(2,14+0,15)</t>
  </si>
  <si>
    <t>-225600067</t>
  </si>
  <si>
    <t>425,20*0,47</t>
  </si>
  <si>
    <t>215634263</t>
  </si>
  <si>
    <t>417977444</t>
  </si>
  <si>
    <t>199,84*0,3 'Přepočtené koeficientem množství</t>
  </si>
  <si>
    <t>-785607606</t>
  </si>
  <si>
    <t>6% celkového výkopu</t>
  </si>
  <si>
    <t>425,20*0,06</t>
  </si>
  <si>
    <t>1579545482</t>
  </si>
  <si>
    <t>42,34*0,3 'Přepočtené koeficientem množství</t>
  </si>
  <si>
    <t>-1887624373</t>
  </si>
  <si>
    <t>874,2</t>
  </si>
  <si>
    <t>-2053819994</t>
  </si>
  <si>
    <t>-804899326</t>
  </si>
  <si>
    <t>(199,84+199,84+42,34)*0,50</t>
  </si>
  <si>
    <t>346057155</t>
  </si>
  <si>
    <t>257,30 " dle tabulky kubatur</t>
  </si>
  <si>
    <t>-544040208</t>
  </si>
  <si>
    <t>199,84+199,84+42,34 "výkop</t>
  </si>
  <si>
    <t>-257,30 "zpětný zásyp</t>
  </si>
  <si>
    <t>633866013</t>
  </si>
  <si>
    <t>257,30"zemina z výkopu</t>
  </si>
  <si>
    <t>29908492</t>
  </si>
  <si>
    <t>-1822030493</t>
  </si>
  <si>
    <t>117,10</t>
  </si>
  <si>
    <t>-10,65 "sedlové lože</t>
  </si>
  <si>
    <t>-129455231</t>
  </si>
  <si>
    <t>106,45*2 'Přepočtené koeficientem množství</t>
  </si>
  <si>
    <t>1660794610</t>
  </si>
  <si>
    <t>719115562</t>
  </si>
  <si>
    <t>1242475944</t>
  </si>
  <si>
    <t>1603338104</t>
  </si>
  <si>
    <t>1772885486</t>
  </si>
  <si>
    <t>469322986</t>
  </si>
  <si>
    <t>-145935721</t>
  </si>
  <si>
    <t>1158353799</t>
  </si>
  <si>
    <t>776760805</t>
  </si>
  <si>
    <t>21,90 "pod potrubí</t>
  </si>
  <si>
    <t>-1461872705</t>
  </si>
  <si>
    <t>(203,90-5*1,0-5*2*0,6)*(0,3+0,25+0,25)*0,069</t>
  </si>
  <si>
    <t>-727645956</t>
  </si>
  <si>
    <t>2,60*1,1 "místní asfalt</t>
  </si>
  <si>
    <t>-547390541</t>
  </si>
  <si>
    <t>1711808707</t>
  </si>
  <si>
    <t>-1774264507</t>
  </si>
  <si>
    <t>-982186666</t>
  </si>
  <si>
    <t>1752428297</t>
  </si>
  <si>
    <t>1844940874</t>
  </si>
  <si>
    <t>1219802694</t>
  </si>
  <si>
    <t>-1897161376</t>
  </si>
  <si>
    <t>2,60*2,1 "místní asfalt</t>
  </si>
  <si>
    <t>-1003449109</t>
  </si>
  <si>
    <t>-1691142705</t>
  </si>
  <si>
    <t>203,90</t>
  </si>
  <si>
    <t>912716400</t>
  </si>
  <si>
    <t>198,90-(5*2*0,6)</t>
  </si>
  <si>
    <t>-141092722</t>
  </si>
  <si>
    <t>-131080245</t>
  </si>
  <si>
    <t>-92419956</t>
  </si>
  <si>
    <t>-69284956</t>
  </si>
  <si>
    <t>1983836867</t>
  </si>
  <si>
    <t>2053053967</t>
  </si>
  <si>
    <t>1188939732</t>
  </si>
  <si>
    <t>2+5</t>
  </si>
  <si>
    <t>-501811811</t>
  </si>
  <si>
    <t>-1195052647</t>
  </si>
  <si>
    <t>1509390124</t>
  </si>
  <si>
    <t>-1235207344</t>
  </si>
  <si>
    <t>-56283338</t>
  </si>
  <si>
    <t>1+1+2+1</t>
  </si>
  <si>
    <t>-1967672285</t>
  </si>
  <si>
    <t>-1563458343</t>
  </si>
  <si>
    <t>-56629385</t>
  </si>
  <si>
    <t>3+2</t>
  </si>
  <si>
    <t>588250129</t>
  </si>
  <si>
    <t>-1531785605</t>
  </si>
  <si>
    <t>674521825</t>
  </si>
  <si>
    <t>-222083613</t>
  </si>
  <si>
    <t>2,60*2 "místní asf</t>
  </si>
  <si>
    <t>1356127812</t>
  </si>
  <si>
    <t>2118360292</t>
  </si>
  <si>
    <t>-234693824</t>
  </si>
  <si>
    <t>1851170959</t>
  </si>
  <si>
    <t>2,86*0,29 "dle položky odstranění podkladu z kameniva tl. 200 mm</t>
  </si>
  <si>
    <t>224,29*0,58 "dle položky odstranění podkladu z kameniva tl. 400 mm</t>
  </si>
  <si>
    <t>2,6*0,128 "dle položky frézování živičného krytu tl. 50 mm</t>
  </si>
  <si>
    <t>2,86*0,384 "dle položky frézování živičného krytu tl. 150 mm</t>
  </si>
  <si>
    <t>1077000177</t>
  </si>
  <si>
    <t>1878918531</t>
  </si>
  <si>
    <t>SO 01.21. - Stoka BD-4-5</t>
  </si>
  <si>
    <t>-15034930</t>
  </si>
  <si>
    <t>26,0*2,10 " zámková dlažba</t>
  </si>
  <si>
    <t>619189374</t>
  </si>
  <si>
    <t>výkres D.2.21</t>
  </si>
  <si>
    <t>558803297</t>
  </si>
  <si>
    <t>2,0*1,1 "místní asfalt</t>
  </si>
  <si>
    <t>26,0*2,1 "pod zámkovou dlažbou</t>
  </si>
  <si>
    <t>-855411128</t>
  </si>
  <si>
    <t>-295566224</t>
  </si>
  <si>
    <t>2,00*(0,5+0,5)</t>
  </si>
  <si>
    <t>1147098264</t>
  </si>
  <si>
    <t>2,00*1,1 "místní asfalt</t>
  </si>
  <si>
    <t>-33848527</t>
  </si>
  <si>
    <t>28,0/5,0*24</t>
  </si>
  <si>
    <t>-1666454883</t>
  </si>
  <si>
    <t>-1454920578</t>
  </si>
  <si>
    <t>2066602766</t>
  </si>
  <si>
    <t>(2+1)*2*0,5*1,1*(2,29+0,15)</t>
  </si>
  <si>
    <t>175617965</t>
  </si>
  <si>
    <t>70,90*0,44</t>
  </si>
  <si>
    <t>-1810717326</t>
  </si>
  <si>
    <t>40 % celkového výkopu</t>
  </si>
  <si>
    <t>70,90*0,40</t>
  </si>
  <si>
    <t>-789468938</t>
  </si>
  <si>
    <t>28,36*0,3 'Přepočtené koeficientem množství</t>
  </si>
  <si>
    <t>-1734661722</t>
  </si>
  <si>
    <t>16 % celkového výkopu</t>
  </si>
  <si>
    <t>70,90*0,16</t>
  </si>
  <si>
    <t>28,0*((0,2+0,1)/2*1,1)*1,0</t>
  </si>
  <si>
    <t>-415321051</t>
  </si>
  <si>
    <t>15,96*0,3</t>
  </si>
  <si>
    <t>692801453</t>
  </si>
  <si>
    <t>128,0</t>
  </si>
  <si>
    <t>-658062496</t>
  </si>
  <si>
    <t>1307725014</t>
  </si>
  <si>
    <t>(31,20+28,36+15,96)*0,50</t>
  </si>
  <si>
    <t>1728627901</t>
  </si>
  <si>
    <t>45,0"zemina pro zpětný zásyp rýhy</t>
  </si>
  <si>
    <t>1049425809</t>
  </si>
  <si>
    <t>31,20+28,36+15,96 "výkopy</t>
  </si>
  <si>
    <t>-45,0 "zásyp</t>
  </si>
  <si>
    <t>533598729</t>
  </si>
  <si>
    <t>45,0</t>
  </si>
  <si>
    <t>1757594954</t>
  </si>
  <si>
    <t>1831497868</t>
  </si>
  <si>
    <t>-1,3 "sedlové lože</t>
  </si>
  <si>
    <t>-762496178</t>
  </si>
  <si>
    <t>14,1*2 'Přepočtené koeficientem množství</t>
  </si>
  <si>
    <t>-500849700</t>
  </si>
  <si>
    <t>28,0*((0,2+0,1)/2*1,1)</t>
  </si>
  <si>
    <t>576958600</t>
  </si>
  <si>
    <t>28,0</t>
  </si>
  <si>
    <t>944704415</t>
  </si>
  <si>
    <t>2114603480</t>
  </si>
  <si>
    <t>-1575501458</t>
  </si>
  <si>
    <t>1682545762</t>
  </si>
  <si>
    <t>2,90 "pod potrubí</t>
  </si>
  <si>
    <t>-343724087</t>
  </si>
  <si>
    <t>(28,00-2*1,0-2*2*0,6)*(0,3+0,25+0,25)*0,069</t>
  </si>
  <si>
    <t>-1319841385</t>
  </si>
  <si>
    <t>2031409084</t>
  </si>
  <si>
    <t>26,0*2,1 "zámková dlažba</t>
  </si>
  <si>
    <t>155667298</t>
  </si>
  <si>
    <t>-2116382343</t>
  </si>
  <si>
    <t>1424067579</t>
  </si>
  <si>
    <t>1935526323</t>
  </si>
  <si>
    <t>2,0*2,1 "místní asfalt</t>
  </si>
  <si>
    <t>-268212110</t>
  </si>
  <si>
    <t>966027778</t>
  </si>
  <si>
    <t>26,0*2,10 "zámková dlažba</t>
  </si>
  <si>
    <t>979608401</t>
  </si>
  <si>
    <t>326389212</t>
  </si>
  <si>
    <t>26,0-(2*2*0,6)</t>
  </si>
  <si>
    <t>961590926</t>
  </si>
  <si>
    <t>987382450</t>
  </si>
  <si>
    <t>-1466892126</t>
  </si>
  <si>
    <t>-462210841</t>
  </si>
  <si>
    <t>-1895548935</t>
  </si>
  <si>
    <t>-821269059</t>
  </si>
  <si>
    <t>-1160188243</t>
  </si>
  <si>
    <t>-916695311</t>
  </si>
  <si>
    <t>641699439</t>
  </si>
  <si>
    <t>-743453615</t>
  </si>
  <si>
    <t>1507619344</t>
  </si>
  <si>
    <t>83707628</t>
  </si>
  <si>
    <t>283028694</t>
  </si>
  <si>
    <t>351886700</t>
  </si>
  <si>
    <t>508792004</t>
  </si>
  <si>
    <t>1885327013</t>
  </si>
  <si>
    <t>1718347934</t>
  </si>
  <si>
    <t>2,0*2</t>
  </si>
  <si>
    <t>443845484</t>
  </si>
  <si>
    <t>765076459</t>
  </si>
  <si>
    <t>2106893589</t>
  </si>
  <si>
    <t>-295455938</t>
  </si>
  <si>
    <t>2017571027</t>
  </si>
  <si>
    <t>1194249980</t>
  </si>
  <si>
    <t>-1329662600</t>
  </si>
  <si>
    <t>56,80*0,29 "dle položky odstranění podkladu z kameniva tl. 200 m</t>
  </si>
  <si>
    <t>2,20*0,58 "dle položky odstranění podkladu z kameniva tl. 400 mm</t>
  </si>
  <si>
    <t>2,0*0,128 "dle položky frézování živičného krytu tl. 50 mm</t>
  </si>
  <si>
    <t>2,2*0,384 "dle položky frézování živičného krytu tl. 150 mm</t>
  </si>
  <si>
    <t>-671491380</t>
  </si>
  <si>
    <t>-1342247984</t>
  </si>
  <si>
    <t>SO 01.22. - Stoka BD-4-6</t>
  </si>
  <si>
    <t>487918253</t>
  </si>
  <si>
    <t>56,6*2,10 " zámková dlažba</t>
  </si>
  <si>
    <t>788085094</t>
  </si>
  <si>
    <t>2,5*1,1 "místní asfalt</t>
  </si>
  <si>
    <t>56,60*2,1 "pod zámkovou dlažbou</t>
  </si>
  <si>
    <t>-1360996406</t>
  </si>
  <si>
    <t>2,50*1,1 "místní asfalt</t>
  </si>
  <si>
    <t>943113407</t>
  </si>
  <si>
    <t>2,50*(0,5+0,5)</t>
  </si>
  <si>
    <t>827608503</t>
  </si>
  <si>
    <t>1978448182</t>
  </si>
  <si>
    <t>výkres D.2.22</t>
  </si>
  <si>
    <t>1298682105</t>
  </si>
  <si>
    <t>30,0/5,0*24</t>
  </si>
  <si>
    <t>-595686417</t>
  </si>
  <si>
    <t>1178012400</t>
  </si>
  <si>
    <t>-1992932520</t>
  </si>
  <si>
    <t>(3+1)*2*0,5*1,1*(3,82+0,15)</t>
  </si>
  <si>
    <t>630697148</t>
  </si>
  <si>
    <t>258,9*0,26</t>
  </si>
  <si>
    <t>-1478974063</t>
  </si>
  <si>
    <t>-1562750897</t>
  </si>
  <si>
    <t>67,31*0,3 'Přepočtené koeficientem množství</t>
  </si>
  <si>
    <t>1839221816</t>
  </si>
  <si>
    <t>-284638302</t>
  </si>
  <si>
    <t>272069931</t>
  </si>
  <si>
    <t>22 % celkového výkopu</t>
  </si>
  <si>
    <t>258,9*0,22</t>
  </si>
  <si>
    <t>1018361968</t>
  </si>
  <si>
    <t>194,20</t>
  </si>
  <si>
    <t>926579485</t>
  </si>
  <si>
    <t>257,7</t>
  </si>
  <si>
    <t>-872543572</t>
  </si>
  <si>
    <t>-1168951647</t>
  </si>
  <si>
    <t>1523981420</t>
  </si>
  <si>
    <t>(67,31+67,31+67,31)*0,55</t>
  </si>
  <si>
    <t>-764587027</t>
  </si>
  <si>
    <t>56,96*0,55</t>
  </si>
  <si>
    <t>1343056630</t>
  </si>
  <si>
    <t>201,2 "zemina pro zpětný zásyp rýhy</t>
  </si>
  <si>
    <t>-938453531</t>
  </si>
  <si>
    <t>67,31+67,31+67,31+56,96 "výkopy</t>
  </si>
  <si>
    <t>-201,2 "zásyp</t>
  </si>
  <si>
    <t>-400270611</t>
  </si>
  <si>
    <t>201,2</t>
  </si>
  <si>
    <t>-1829578663</t>
  </si>
  <si>
    <t>-1451781760</t>
  </si>
  <si>
    <t>33,0</t>
  </si>
  <si>
    <t>-2,9 "sedlové lože</t>
  </si>
  <si>
    <t>1396774</t>
  </si>
  <si>
    <t>30,1*2 'Přepočtené koeficientem množství</t>
  </si>
  <si>
    <t>335177106</t>
  </si>
  <si>
    <t>výkres D.2.22,  D.3.1.1.</t>
  </si>
  <si>
    <t>2031697123</t>
  </si>
  <si>
    <t>-167915784</t>
  </si>
  <si>
    <t>1589962198</t>
  </si>
  <si>
    <t>-93499931</t>
  </si>
  <si>
    <t>-1777117633</t>
  </si>
  <si>
    <t>6,2 "pod potrubí</t>
  </si>
  <si>
    <t>-1302436552</t>
  </si>
  <si>
    <t>(59,1-3*1,0-3*2*0,6)*(0,3+0,25+0,25)*0,069</t>
  </si>
  <si>
    <t>-1873573606</t>
  </si>
  <si>
    <t>-891039569</t>
  </si>
  <si>
    <t>56,6*2,1 "zámková dlažba</t>
  </si>
  <si>
    <t>-1389452089</t>
  </si>
  <si>
    <t>-194854935</t>
  </si>
  <si>
    <t>7941732</t>
  </si>
  <si>
    <t>1761221005</t>
  </si>
  <si>
    <t>2,5*2,1 "místní asfalt</t>
  </si>
  <si>
    <t>-1680110204</t>
  </si>
  <si>
    <t>348132394</t>
  </si>
  <si>
    <t>56,6*2,10 "zámková dlažba</t>
  </si>
  <si>
    <t>-389398876</t>
  </si>
  <si>
    <t>59,1</t>
  </si>
  <si>
    <t>31068740</t>
  </si>
  <si>
    <t>56,1-(2*3*0,6)</t>
  </si>
  <si>
    <t>-1689156754</t>
  </si>
  <si>
    <t>714066850</t>
  </si>
  <si>
    <t>-1780189477</t>
  </si>
  <si>
    <t>-1673503795</t>
  </si>
  <si>
    <t>-1210622332</t>
  </si>
  <si>
    <t>3+6</t>
  </si>
  <si>
    <t>-657597482</t>
  </si>
  <si>
    <t>-382193308</t>
  </si>
  <si>
    <t>-692405863</t>
  </si>
  <si>
    <t>-1118920726</t>
  </si>
  <si>
    <t>1198161233</t>
  </si>
  <si>
    <t>471953842</t>
  </si>
  <si>
    <t>-1308238070</t>
  </si>
  <si>
    <t>-1524094400</t>
  </si>
  <si>
    <t>827018219</t>
  </si>
  <si>
    <t>-1536677835</t>
  </si>
  <si>
    <t>1812532389</t>
  </si>
  <si>
    <t>-1783032122</t>
  </si>
  <si>
    <t>381622532</t>
  </si>
  <si>
    <t>2,5*2</t>
  </si>
  <si>
    <t>-190780916</t>
  </si>
  <si>
    <t>2001988020</t>
  </si>
  <si>
    <t>71389703</t>
  </si>
  <si>
    <t>300725137</t>
  </si>
  <si>
    <t>-1833682807</t>
  </si>
  <si>
    <t>-924781670</t>
  </si>
  <si>
    <t>121,61*0,29 "dle položky odstranění podkladu z kameniva tl. 200 m</t>
  </si>
  <si>
    <t>2,75*0,58 "dle položky odstranění podkladu z kameniva tl. 400 mm</t>
  </si>
  <si>
    <t>2,5*0,128 "dle položky frézování živičného krytu tl. 50 mm</t>
  </si>
  <si>
    <t>2,75*0,384 "dle položky frézování živičného krytu tl. 150 mm</t>
  </si>
  <si>
    <t>156809960</t>
  </si>
  <si>
    <t>-1683837018</t>
  </si>
  <si>
    <t>SO 01.23. - Stoka BD-4-7</t>
  </si>
  <si>
    <t>-760878627</t>
  </si>
  <si>
    <t>109,40*1,10 "štěrk</t>
  </si>
  <si>
    <t>-363757640</t>
  </si>
  <si>
    <t>109,40*1,1 "štěrk</t>
  </si>
  <si>
    <t>-1858547955</t>
  </si>
  <si>
    <t>výkres D.2.23</t>
  </si>
  <si>
    <t>-1677095433</t>
  </si>
  <si>
    <t>-501800907</t>
  </si>
  <si>
    <t>(7+4)*2*0,5*1,1*2,11</t>
  </si>
  <si>
    <t>-818658961</t>
  </si>
  <si>
    <t>79% celkového výkopu</t>
  </si>
  <si>
    <t>228,90*0,79</t>
  </si>
  <si>
    <t>-1525965202</t>
  </si>
  <si>
    <t>228,9*0,21</t>
  </si>
  <si>
    <t>-333443485</t>
  </si>
  <si>
    <t>48,07*0,3 'Přepočtené koeficientem množství</t>
  </si>
  <si>
    <t>323758644</t>
  </si>
  <si>
    <t>461,40</t>
  </si>
  <si>
    <t>1064341757</t>
  </si>
  <si>
    <t>461,4</t>
  </si>
  <si>
    <t>1352383308</t>
  </si>
  <si>
    <t>(180,83+48,07)*0,50</t>
  </si>
  <si>
    <t>-1869707030</t>
  </si>
  <si>
    <t>137,80 " dle tabulky kubatur</t>
  </si>
  <si>
    <t>18491411</t>
  </si>
  <si>
    <t>180,83+48,07 "výkop</t>
  </si>
  <si>
    <t>-137,80 "zpětný zásyp</t>
  </si>
  <si>
    <t>-2080171560</t>
  </si>
  <si>
    <t>137,80"zemina z výkopu</t>
  </si>
  <si>
    <t>-122542112</t>
  </si>
  <si>
    <t>1913517582</t>
  </si>
  <si>
    <t>62,60</t>
  </si>
  <si>
    <t>-5,67 "sedlové lože</t>
  </si>
  <si>
    <t>1160875121</t>
  </si>
  <si>
    <t>56,93*2 'Přepočtené koeficientem množství</t>
  </si>
  <si>
    <t>-1493059858</t>
  </si>
  <si>
    <t>1118405266</t>
  </si>
  <si>
    <t>-2102365268</t>
  </si>
  <si>
    <t>59224012</t>
  </si>
  <si>
    <t>-143115478</t>
  </si>
  <si>
    <t>-88774102</t>
  </si>
  <si>
    <t>11,70"pod potrubí</t>
  </si>
  <si>
    <t>-1424710860</t>
  </si>
  <si>
    <t>(109,40-3*1,0-3*2*0,6)*(0,3+0,25+0,25)*0,069</t>
  </si>
  <si>
    <t>647602429</t>
  </si>
  <si>
    <t>1377660787</t>
  </si>
  <si>
    <t>890106636</t>
  </si>
  <si>
    <t>383163115</t>
  </si>
  <si>
    <t>109,40</t>
  </si>
  <si>
    <t>1161697392</t>
  </si>
  <si>
    <t>106,40-(3*2*0,6)</t>
  </si>
  <si>
    <t>1277277448</t>
  </si>
  <si>
    <t>-2037375909</t>
  </si>
  <si>
    <t>-899120366</t>
  </si>
  <si>
    <t>-111464082</t>
  </si>
  <si>
    <t>751365315</t>
  </si>
  <si>
    <t>1515368235</t>
  </si>
  <si>
    <t>-2030054636</t>
  </si>
  <si>
    <t>2+2+1</t>
  </si>
  <si>
    <t>-1642954907</t>
  </si>
  <si>
    <t>-1759990916</t>
  </si>
  <si>
    <t>-903775068</t>
  </si>
  <si>
    <t>-27549730</t>
  </si>
  <si>
    <t>-799591740</t>
  </si>
  <si>
    <t>1261394658</t>
  </si>
  <si>
    <t>-474386391</t>
  </si>
  <si>
    <t>258232428</t>
  </si>
  <si>
    <t>-1433031023</t>
  </si>
  <si>
    <t>251252359</t>
  </si>
  <si>
    <t>428948220</t>
  </si>
  <si>
    <t>-607000387</t>
  </si>
  <si>
    <t>-880538642</t>
  </si>
  <si>
    <t>120,34*0,17 "dle položky odstranění podkladu z kameniva tl. 100 mm</t>
  </si>
  <si>
    <t>120,34*0,58 "dle položky odstranění podkladu z kameniva tl. 400 mm</t>
  </si>
  <si>
    <t>1968192938</t>
  </si>
  <si>
    <t>1483403714</t>
  </si>
  <si>
    <t>SO 01.24. - VÝTLAK V3</t>
  </si>
  <si>
    <t>844043225</t>
  </si>
  <si>
    <t>74,0*1,0 "místní asfalt</t>
  </si>
  <si>
    <t>-1326563383</t>
  </si>
  <si>
    <t>-1098604818</t>
  </si>
  <si>
    <t>74,0*(0,5+0,5)</t>
  </si>
  <si>
    <t>-936175102</t>
  </si>
  <si>
    <t>1428628006</t>
  </si>
  <si>
    <t>výkres D.2.24</t>
  </si>
  <si>
    <t>1237760073</t>
  </si>
  <si>
    <t>3*2*0,5*1,0*1,81</t>
  </si>
  <si>
    <t>1710512062</t>
  </si>
  <si>
    <t>56 % celkového výkopu</t>
  </si>
  <si>
    <t>96,5*0,56</t>
  </si>
  <si>
    <t>-1128037246</t>
  </si>
  <si>
    <t>96,5*0,44</t>
  </si>
  <si>
    <t>1390083667</t>
  </si>
  <si>
    <t>42,46*0,3 'Přepočtené koeficientem množství</t>
  </si>
  <si>
    <t>141721111</t>
  </si>
  <si>
    <t>Řízený zemní protlak v hornině tř. 1 až 4, včetně protlačení trub v hloubce do 6 m vnějšího průměru vrtu do 63 mm</t>
  </si>
  <si>
    <t>1297239951</t>
  </si>
  <si>
    <t>38,0 "dle TZ</t>
  </si>
  <si>
    <t>2861338150</t>
  </si>
  <si>
    <t>potrubí kanalizační tlakové PE100 SDR 11, s ochranným pláštěm se signalizační vrstvou 50 x 4,6 mm</t>
  </si>
  <si>
    <t>-175165812</t>
  </si>
  <si>
    <t>1760209550</t>
  </si>
  <si>
    <t>270,1</t>
  </si>
  <si>
    <t>-914959855</t>
  </si>
  <si>
    <t>-1840036592</t>
  </si>
  <si>
    <t>(54,04+42,46)*0,5</t>
  </si>
  <si>
    <t>-1342240702</t>
  </si>
  <si>
    <t>63,2 "zemina pro zpětný zásyp rýhy</t>
  </si>
  <si>
    <t>1627636747</t>
  </si>
  <si>
    <t>54,04+42,46 "výkopy</t>
  </si>
  <si>
    <t>-63,2 "zásyp</t>
  </si>
  <si>
    <t>393027151</t>
  </si>
  <si>
    <t>63,2</t>
  </si>
  <si>
    <t>-50456635</t>
  </si>
  <si>
    <t>-1798005662</t>
  </si>
  <si>
    <t>25,8</t>
  </si>
  <si>
    <t>-10735662</t>
  </si>
  <si>
    <t>25,8*2 'Přepočtené koeficientem množství</t>
  </si>
  <si>
    <t>650249201</t>
  </si>
  <si>
    <t>7,4</t>
  </si>
  <si>
    <t>143742121</t>
  </si>
  <si>
    <t>-1311867473</t>
  </si>
  <si>
    <t>-676928733</t>
  </si>
  <si>
    <t>-489230687</t>
  </si>
  <si>
    <t>126391512</t>
  </si>
  <si>
    <t>-18043425</t>
  </si>
  <si>
    <t>74,0*2,0 "místní asfalt</t>
  </si>
  <si>
    <t>2024796314</t>
  </si>
  <si>
    <t>871215201</t>
  </si>
  <si>
    <t>Montáž kanalizačního potrubí z plastů z polyetylenu PE 100 svařovaných elektrotvarovkou v otevřeném výkopu ve sklonu do 20 % SDR 11/PN16 D 50 x 4,6 mm</t>
  </si>
  <si>
    <t>-1571230187</t>
  </si>
  <si>
    <t>112,0-38,0</t>
  </si>
  <si>
    <t>28613381</t>
  </si>
  <si>
    <t>potrubí kanalizační tlakové PE100 SDR 11, tyče s ochranným pláštěm se signalizační vrstvou 50 x 4,6 mm</t>
  </si>
  <si>
    <t>94056951</t>
  </si>
  <si>
    <t>877185201</t>
  </si>
  <si>
    <t>Montáž tvarovek na kanalizačním plastovém potrubí z polyetylenu PE 100 elektrotvarovek SDR 11/PN16 spojek nebo oblouků d 50</t>
  </si>
  <si>
    <t>129697542</t>
  </si>
  <si>
    <t>výkres D.2.24.a</t>
  </si>
  <si>
    <t>3+3</t>
  </si>
  <si>
    <t>28614973</t>
  </si>
  <si>
    <t>elektroredukce PE 100 PN 16 d 50-40</t>
  </si>
  <si>
    <t>2084717291</t>
  </si>
  <si>
    <t>28615971</t>
  </si>
  <si>
    <t>elektrospojka SDR 11 PE 100 PN 16 d 50</t>
  </si>
  <si>
    <t>355521724</t>
  </si>
  <si>
    <t>877185210</t>
  </si>
  <si>
    <t>Montáž tvarovek na kanalizačním plastovém potrubí z polyetylenu PE 100 elektrotvarovek SDR 11/PN16 kolen 15°, 30° nebo 45° d 50</t>
  </si>
  <si>
    <t>205705787</t>
  </si>
  <si>
    <t>28614838</t>
  </si>
  <si>
    <t>koleno 45° SDR 11 PE 100 PN 16 D 50mm</t>
  </si>
  <si>
    <t>-1662015399</t>
  </si>
  <si>
    <t>877185210-R</t>
  </si>
  <si>
    <t>Montáž tvarovek na kanalizačním plastovém potrubí z polyetylenu PE 100  SDR 11/PN16 kolen 15°, 30° nebo 45° d 50</t>
  </si>
  <si>
    <t>239950889</t>
  </si>
  <si>
    <t>FF485204W</t>
  </si>
  <si>
    <t>Koleno 45° PE100 SDR11 50</t>
  </si>
  <si>
    <t>1803157094</t>
  </si>
  <si>
    <t>Poznámka k položce:_x000D_
PE100 tvarovka, svařování na tupo, barva černá - Koleno 45° PE100 SDR11 50</t>
  </si>
  <si>
    <t>877185212</t>
  </si>
  <si>
    <t>Montáž tvarovek na kanalizačním plastovém potrubí z polyetylenu PE 100 elektrotvarovek SDR 11/PN16 kolen 90° d 50</t>
  </si>
  <si>
    <t>-1044064745</t>
  </si>
  <si>
    <t>28614812</t>
  </si>
  <si>
    <t>koleno 90° SDR 11 PE 100 PN 16 D 50mm</t>
  </si>
  <si>
    <t>-1849705533</t>
  </si>
  <si>
    <t>877185213</t>
  </si>
  <si>
    <t>Montáž tvarovek na kanalizačním plastovém potrubí z polyetylenu PE 100 elektrotvarovek SDR 11/PN16 T-kusů d 50</t>
  </si>
  <si>
    <t>933196801</t>
  </si>
  <si>
    <t>28614957</t>
  </si>
  <si>
    <t>elektrotvarovka T-kus rovnoramenný, PE 100, PN 16, d 50</t>
  </si>
  <si>
    <t>1518031757</t>
  </si>
  <si>
    <t>892241111</t>
  </si>
  <si>
    <t>Tlakové zkoušky vodou na potrubí DN do 80</t>
  </si>
  <si>
    <t>-2120540934</t>
  </si>
  <si>
    <t>-1996055295</t>
  </si>
  <si>
    <t>491694668</t>
  </si>
  <si>
    <t>178891108</t>
  </si>
  <si>
    <t>-1100753439</t>
  </si>
  <si>
    <t>74,0*2</t>
  </si>
  <si>
    <t>-721744145</t>
  </si>
  <si>
    <t>886529261</t>
  </si>
  <si>
    <t>-636441497</t>
  </si>
  <si>
    <t>-46474137</t>
  </si>
  <si>
    <t>74,0*0,29 "dle položky odstranění podkladu z kameniva tl. 200 m</t>
  </si>
  <si>
    <t>74,0*0,58 "dle položky odstranění podkladu z kameniva tl. 400 mm</t>
  </si>
  <si>
    <t>74,0*0,128 "dle položky frézování živičného krytu tl. 50 mm</t>
  </si>
  <si>
    <t>74,0*0,384 "dle položky frézování živičného krytu tl. 150 mm</t>
  </si>
  <si>
    <t>-360339120</t>
  </si>
  <si>
    <t>SO 03 - ČSOV 2 Chaloupky</t>
  </si>
  <si>
    <t>1069737591</t>
  </si>
  <si>
    <t>906710671</t>
  </si>
  <si>
    <t>výkres D.4.2.1.a.3</t>
  </si>
  <si>
    <t>4,3</t>
  </si>
  <si>
    <t>-675445749</t>
  </si>
  <si>
    <t>-839030708</t>
  </si>
  <si>
    <t>výkres D.4.2.2.</t>
  </si>
  <si>
    <t>25,0*0,3 "plocha odečtena digitálně</t>
  </si>
  <si>
    <t>-1618555118</t>
  </si>
  <si>
    <t>výkres D.4.2.1.a.3, D.4.2.1.</t>
  </si>
  <si>
    <t>4,44*4,44*(1,1-0,3)</t>
  </si>
  <si>
    <t>-32646481</t>
  </si>
  <si>
    <t>15,77*0,3 'Přepočtené koeficientem množství</t>
  </si>
  <si>
    <t>1573369018</t>
  </si>
  <si>
    <t>4,44*4,44*(4,06-1,1-0,3)</t>
  </si>
  <si>
    <t>-706759441</t>
  </si>
  <si>
    <t>52,76*0,3 'Přepočtené koeficientem množství</t>
  </si>
  <si>
    <t>-1639233639</t>
  </si>
  <si>
    <t>4*4,44*(4,29+0,5)</t>
  </si>
  <si>
    <t>-1031730424</t>
  </si>
  <si>
    <t>-1419418636</t>
  </si>
  <si>
    <t>52,37 "dle položky zásyp jam</t>
  </si>
  <si>
    <t>7,5 "ornice</t>
  </si>
  <si>
    <t>1128775848</t>
  </si>
  <si>
    <t>15,77+52,76 "výkop</t>
  </si>
  <si>
    <t>-52,37 "zpětný zásyp</t>
  </si>
  <si>
    <t>54136620</t>
  </si>
  <si>
    <t>výkres D.6.1.1.a.3</t>
  </si>
  <si>
    <t>-0,7 "podkladní beton</t>
  </si>
  <si>
    <t>-1,97 "štěrkové lože</t>
  </si>
  <si>
    <t>-(PI*1,04*1,04*3,72+PI*1,39*1,39*0,14) "objem vytlačený ČS</t>
  </si>
  <si>
    <t>1019182100</t>
  </si>
  <si>
    <t>25,0</t>
  </si>
  <si>
    <t>-641776836</t>
  </si>
  <si>
    <t>-24146164</t>
  </si>
  <si>
    <t>25,0*0,02</t>
  </si>
  <si>
    <t>433975558</t>
  </si>
  <si>
    <t>výkres D.4.2.1.</t>
  </si>
  <si>
    <t>4,44*4,44*0,1</t>
  </si>
  <si>
    <t>-1724513057</t>
  </si>
  <si>
    <t>sklolaminátová jímka ČS</t>
  </si>
  <si>
    <t>zákrytová deska</t>
  </si>
  <si>
    <t>28641282-R1</t>
  </si>
  <si>
    <t>Prefabrikovaná šachta ze sklolaminátu DN 2000</t>
  </si>
  <si>
    <t>1327119485</t>
  </si>
  <si>
    <t xml:space="preserve">Prefabrikovaná šachta ze sklolaminátu </t>
  </si>
  <si>
    <t>výkres D.4.2.. D.4.2.1.a.3</t>
  </si>
  <si>
    <t>včetně betonového dna vodotěsně spojeného s tělem šachty</t>
  </si>
  <si>
    <t>včetně prostupů</t>
  </si>
  <si>
    <t>DN 2000, vnitřní výška 3,34 m</t>
  </si>
  <si>
    <t>59231111512-R2</t>
  </si>
  <si>
    <t>zákrytová deska 25/200</t>
  </si>
  <si>
    <t>-787062817</t>
  </si>
  <si>
    <t>výkres D.6.1., D.6.1.a</t>
  </si>
  <si>
    <t>včetně postupu 800x800</t>
  </si>
  <si>
    <t>včetně nerezového poklopu s odvětráním</t>
  </si>
  <si>
    <t>včetně komínku</t>
  </si>
  <si>
    <t>včetně vnitřní tepelné izolace</t>
  </si>
  <si>
    <t>1985937483</t>
  </si>
  <si>
    <t>výkres D.4.2.2</t>
  </si>
  <si>
    <t>1718602213</t>
  </si>
  <si>
    <t>výkres D.4.2.1</t>
  </si>
  <si>
    <t>PI*1,49*1,49*0,1</t>
  </si>
  <si>
    <t>1824768864</t>
  </si>
  <si>
    <t>PI*2,97*0,1</t>
  </si>
  <si>
    <t>871265231</t>
  </si>
  <si>
    <t>Kanalizační potrubí z tvrdého PVC v otevřeném výkopu ve sklonu do 20 %, hladkého plnostěnného jednovrstvého, tuhost třídy SN 10 DN 110</t>
  </si>
  <si>
    <t>-394584019</t>
  </si>
  <si>
    <t>3,5+1,2"odvětrání ČS</t>
  </si>
  <si>
    <t>-380780590</t>
  </si>
  <si>
    <t>2,3+3,9 "odvětrání ČS</t>
  </si>
  <si>
    <t>877265211</t>
  </si>
  <si>
    <t>Montáž tvarovek na kanalizačním potrubí z trub z plastu  z tvrdého PVC nebo z polypropylenu v otevřeném výkopu jednoosých DN 100</t>
  </si>
  <si>
    <t>-1672769429</t>
  </si>
  <si>
    <t>28611353</t>
  </si>
  <si>
    <t>koleno kanalizační PVC KG 110x87°</t>
  </si>
  <si>
    <t>793880227</t>
  </si>
  <si>
    <t>28611351</t>
  </si>
  <si>
    <t>koleno kanalizační PVC KG 110x45°</t>
  </si>
  <si>
    <t>-1528887848</t>
  </si>
  <si>
    <t>-1654013786</t>
  </si>
  <si>
    <t>-921687522</t>
  </si>
  <si>
    <t>2058162496</t>
  </si>
  <si>
    <t>1669117159</t>
  </si>
  <si>
    <t>-1329697518</t>
  </si>
  <si>
    <t>-273453443</t>
  </si>
  <si>
    <t>16,55</t>
  </si>
  <si>
    <t>-1634489543</t>
  </si>
  <si>
    <t>350074662</t>
  </si>
  <si>
    <t>-698855746</t>
  </si>
  <si>
    <t>PI*2,08*0,6</t>
  </si>
  <si>
    <t>-504438547</t>
  </si>
  <si>
    <t>-1840432764</t>
  </si>
  <si>
    <t>SO 03.1. - Výtlačný řad V2</t>
  </si>
  <si>
    <t>-1424265989</t>
  </si>
  <si>
    <t>0,98*1,0</t>
  </si>
  <si>
    <t>1065450656</t>
  </si>
  <si>
    <t>5,49/10,0*24</t>
  </si>
  <si>
    <t>509564943</t>
  </si>
  <si>
    <t>2,5*1,0*0,3</t>
  </si>
  <si>
    <t>1483976730</t>
  </si>
  <si>
    <t>53 % celkového výkopu</t>
  </si>
  <si>
    <t>5,4*0,53</t>
  </si>
  <si>
    <t>65072620</t>
  </si>
  <si>
    <t>47 % celkového výkopu</t>
  </si>
  <si>
    <t>5,4*0,47</t>
  </si>
  <si>
    <t>pro drenáž - 100% výkopu</t>
  </si>
  <si>
    <t>3,48*((0,2+0,1)/2*1,0)</t>
  </si>
  <si>
    <t>435107259</t>
  </si>
  <si>
    <t>3,06*0,3 'Přepočtené koeficientem množství</t>
  </si>
  <si>
    <t>-643725517</t>
  </si>
  <si>
    <t>13,1</t>
  </si>
  <si>
    <t>-1887208530</t>
  </si>
  <si>
    <t>-566553693</t>
  </si>
  <si>
    <t>(2,86+3,06)*0,5</t>
  </si>
  <si>
    <t>-927447703</t>
  </si>
  <si>
    <t>- přesun výkopku na mezideponiii a zpět</t>
  </si>
  <si>
    <t>0,75 "ornice</t>
  </si>
  <si>
    <t>3,7 "zemina pro zpětný zásyp rýhy</t>
  </si>
  <si>
    <t>792878772</t>
  </si>
  <si>
    <t>1,8 "dle tabulky kubatur</t>
  </si>
  <si>
    <t>3,48*((0,2+0,1)/2*1,0) "z rýhy pro drenáž</t>
  </si>
  <si>
    <t>480771039</t>
  </si>
  <si>
    <t>3,7</t>
  </si>
  <si>
    <t>1020188761</t>
  </si>
  <si>
    <t>992650886</t>
  </si>
  <si>
    <t>1,4</t>
  </si>
  <si>
    <t>-1823954216</t>
  </si>
  <si>
    <t>1,4*2 'Přepočtené koeficientem množství</t>
  </si>
  <si>
    <t>-29678896</t>
  </si>
  <si>
    <t>2,5*(0,5+0,5)</t>
  </si>
  <si>
    <t>274784726</t>
  </si>
  <si>
    <t>2,5*1,0</t>
  </si>
  <si>
    <t>-1118610893</t>
  </si>
  <si>
    <t>2,5+2,5</t>
  </si>
  <si>
    <t>-1851563822</t>
  </si>
  <si>
    <t>5,0*0,02</t>
  </si>
  <si>
    <t>-649311150</t>
  </si>
  <si>
    <t>-872947760</t>
  </si>
  <si>
    <t>1659838044</t>
  </si>
  <si>
    <t>0,3</t>
  </si>
  <si>
    <t>452313141</t>
  </si>
  <si>
    <t>Podkladní a zajišťovací konstrukce z betonu prostého v otevřeném výkopu bloky pro potrubí z betonu tř. C 16/20</t>
  </si>
  <si>
    <t>-158301672</t>
  </si>
  <si>
    <t>výkres D.4.2.4</t>
  </si>
  <si>
    <t>2*0,2*0,8*0,25 "OB2</t>
  </si>
  <si>
    <t>-1997322948</t>
  </si>
  <si>
    <t>0,98*1,0 "štěrkový povrch</t>
  </si>
  <si>
    <t>603801246</t>
  </si>
  <si>
    <t>871265201</t>
  </si>
  <si>
    <t>Montáž kanalizačního potrubí z plastů z polyetylenu PE 100 svařovaných elektrotvarovkou v otevřeném výkopu ve sklonu do 20 % SDR 11/PN16 D 110 x 10,0 mm</t>
  </si>
  <si>
    <t>940060205</t>
  </si>
  <si>
    <t>3,48</t>
  </si>
  <si>
    <t>28613385</t>
  </si>
  <si>
    <t>potrubí kanalizační tlakové PE100 SDR 11, tyče s ochranným pláštěm se signalizační vrstvou 110 x 10,0 mm</t>
  </si>
  <si>
    <t>-1974142000</t>
  </si>
  <si>
    <t>877265201</t>
  </si>
  <si>
    <t>Montáž tvarovek na kanalizačním plastovém potrubí z polyetylenu PE 100 elektrotvarovek SDR 11/PN16 spojek nebo oblouků d 110</t>
  </si>
  <si>
    <t>1835941231</t>
  </si>
  <si>
    <t>28615975</t>
  </si>
  <si>
    <t>elektrospojka SDR 11 PE 100 PN 16 d 110</t>
  </si>
  <si>
    <t>-200691195</t>
  </si>
  <si>
    <t>877265201-R</t>
  </si>
  <si>
    <t>Montáž tvarovek na kanalizačním plastovém potrubí z polyetylenu PE 100  SDR 11/PN16 spojek nebo oblouků d 110</t>
  </si>
  <si>
    <t>-1910806855</t>
  </si>
  <si>
    <t>výkres D.5.2.2</t>
  </si>
  <si>
    <t>FFD61014W</t>
  </si>
  <si>
    <t>Oblouk 30° PE100 RC SDR11 110</t>
  </si>
  <si>
    <t>-699915954</t>
  </si>
  <si>
    <t>Poznámka k položce:_x000D_
PE100RC tvarovka, svařování na tupo, barva černá - Oblouk 30° PE100 RC SDR11 110</t>
  </si>
  <si>
    <t>470811111r</t>
  </si>
  <si>
    <t>lemový nákružek s integrovanou přírubou, dlouhý, těsnění EPDM, PE100, SDR11, PN16, D110</t>
  </si>
  <si>
    <t>-31576821</t>
  </si>
  <si>
    <t>877265210</t>
  </si>
  <si>
    <t>Montáž tvarovek na kanalizačním plastovém potrubí z polyetylenu PE 100 elektrotvarovek SDR 11/PN16 kolen 15°, 30° nebo 45° d 110</t>
  </si>
  <si>
    <t>1812997637</t>
  </si>
  <si>
    <t>28614842</t>
  </si>
  <si>
    <t>koleno 45° SDR 11 PE 100 PN 16 D 110mm</t>
  </si>
  <si>
    <t>1718667464</t>
  </si>
  <si>
    <t>892271111</t>
  </si>
  <si>
    <t>Tlakové zkoušky vodou na potrubí DN 100 nebo 125</t>
  </si>
  <si>
    <t>-716003215</t>
  </si>
  <si>
    <t>1223516344</t>
  </si>
  <si>
    <t>-1088068387</t>
  </si>
  <si>
    <t>11290767</t>
  </si>
  <si>
    <t>1409199749</t>
  </si>
  <si>
    <t>0,98*0,58 "dle položky odstranění podkladu z kameniva tl. 400 mm</t>
  </si>
  <si>
    <t>380097239</t>
  </si>
  <si>
    <t>8999905.R2</t>
  </si>
  <si>
    <t>Zkouška průchodnosti potrubí do DN 100</t>
  </si>
  <si>
    <t>-403489167</t>
  </si>
  <si>
    <t>SO 03.2. - Přípojka NN</t>
  </si>
  <si>
    <t>1185315923</t>
  </si>
  <si>
    <t>dle přílohy SO 03.2 - Elektropřípojka ČS2</t>
  </si>
  <si>
    <t>SO 03.3. - Oplocení</t>
  </si>
  <si>
    <t>-1129250520</t>
  </si>
  <si>
    <t>1196273578</t>
  </si>
  <si>
    <t>1027811882</t>
  </si>
  <si>
    <t>5*0,3*0,3*0,5</t>
  </si>
  <si>
    <t>-252517112</t>
  </si>
  <si>
    <t>0,53*0,3 'Přepočtené koeficientem množství</t>
  </si>
  <si>
    <t>-1381654893</t>
  </si>
  <si>
    <t>1005278232</t>
  </si>
  <si>
    <t>0,53 "výkop</t>
  </si>
  <si>
    <t>-1595553429</t>
  </si>
  <si>
    <t>-867136025</t>
  </si>
  <si>
    <t>1719329091</t>
  </si>
  <si>
    <t>502123650</t>
  </si>
  <si>
    <t>659094393</t>
  </si>
  <si>
    <t>743208270</t>
  </si>
  <si>
    <t>-54579792</t>
  </si>
  <si>
    <t>5+4</t>
  </si>
  <si>
    <t>-1108185863</t>
  </si>
  <si>
    <t>-2027360074</t>
  </si>
  <si>
    <t>-1010654410</t>
  </si>
  <si>
    <t>-75379283</t>
  </si>
  <si>
    <t>-1045098415</t>
  </si>
  <si>
    <t>1089228332</t>
  </si>
  <si>
    <t>1911267719</t>
  </si>
  <si>
    <t>-16354654</t>
  </si>
  <si>
    <t>-2010978693</t>
  </si>
  <si>
    <t>11,0</t>
  </si>
  <si>
    <t>960430128</t>
  </si>
  <si>
    <t>-106229378</t>
  </si>
  <si>
    <t>3*11,0</t>
  </si>
  <si>
    <t>-1974494050</t>
  </si>
  <si>
    <t>SO 03.4. - Komunikace, zpevněné plochy</t>
  </si>
  <si>
    <t>122201101</t>
  </si>
  <si>
    <t>Odkopávky a prokopávky nezapažené  s přehozením výkopku na vzdálenost do 3 m nebo s naložením na dopravní prostředek v hornině tř. 3 do 100 m3</t>
  </si>
  <si>
    <t>-1880275184</t>
  </si>
  <si>
    <t>25,0*0,4 "plocha odečtena digitálně</t>
  </si>
  <si>
    <t>122201109</t>
  </si>
  <si>
    <t>Odkopávky a prokopávky nezapažené  s přehozením výkopku na vzdálenost do 3 m nebo s naložením na dopravní prostředek v hornině tř. 3 Příplatek k cenám za lepivost horniny tř. 3</t>
  </si>
  <si>
    <t>-1346492707</t>
  </si>
  <si>
    <t>10*0,3 'Přepočtené koeficientem množství</t>
  </si>
  <si>
    <t>-36537087</t>
  </si>
  <si>
    <t>-758540687</t>
  </si>
  <si>
    <t>16,5 "změřeno digitálně</t>
  </si>
  <si>
    <t>-1,14*1,14</t>
  </si>
  <si>
    <t>-2,42*0,5</t>
  </si>
  <si>
    <t>77624238</t>
  </si>
  <si>
    <t>-PI*1,24*1,24</t>
  </si>
  <si>
    <t>642204716</t>
  </si>
  <si>
    <t>2*16,5 "změřeno digitálně</t>
  </si>
  <si>
    <t>2*-PI*1,24*1,24</t>
  </si>
  <si>
    <t>2*-2,42*0,5</t>
  </si>
  <si>
    <t>-1771444726</t>
  </si>
  <si>
    <t>1047020802</t>
  </si>
  <si>
    <t>vjed k ČS</t>
  </si>
  <si>
    <t>7,6 "změřeno digitálně</t>
  </si>
  <si>
    <t>363963605</t>
  </si>
  <si>
    <t>-1773668428</t>
  </si>
  <si>
    <t>13,99</t>
  </si>
  <si>
    <t>1926050380</t>
  </si>
  <si>
    <t>1409365058</t>
  </si>
  <si>
    <t>3,25+3,9</t>
  </si>
  <si>
    <t>305530945</t>
  </si>
  <si>
    <t>2122615116</t>
  </si>
  <si>
    <t>4,3+4,84+4,55+2,46</t>
  </si>
  <si>
    <t>1790997229</t>
  </si>
  <si>
    <t>321441509</t>
  </si>
  <si>
    <t xml:space="preserve">PS 03.1. - Strojně-technologická část </t>
  </si>
  <si>
    <t>1393203227</t>
  </si>
  <si>
    <t>výkres D.4.2.1.b</t>
  </si>
  <si>
    <t>osazení čerpací stanice se separací</t>
  </si>
  <si>
    <t xml:space="preserve">napojení na gravitační a tlakové potrubí, </t>
  </si>
  <si>
    <t>instalace vnitřního vystrojení</t>
  </si>
  <si>
    <t>včetně dodávky kalového čerpadla a příslušných armatur a potrubí</t>
  </si>
  <si>
    <t>včetně zavzdušňovacího ventilu</t>
  </si>
  <si>
    <t>včetně rozvodné skříně</t>
  </si>
  <si>
    <t>42611258015</t>
  </si>
  <si>
    <t>kompaktní čerpací stanice se separací</t>
  </si>
  <si>
    <t>-473746028</t>
  </si>
  <si>
    <t>specifikace viz technická zpráva</t>
  </si>
  <si>
    <t xml:space="preserve">PS 03.2. - Elektrotechnická část </t>
  </si>
  <si>
    <t>38281719</t>
  </si>
  <si>
    <t xml:space="preserve">PS 03.3. - SŘTP </t>
  </si>
  <si>
    <t>728711533</t>
  </si>
  <si>
    <t>03 - Vedlejší a ostaní náklady</t>
  </si>
  <si>
    <t>Kolomuty</t>
  </si>
  <si>
    <t>VRN - Vedlejší rozpočtové náklady</t>
  </si>
  <si>
    <t>VRN</t>
  </si>
  <si>
    <t>Vedlejší rozpočtové náklady</t>
  </si>
  <si>
    <t>01.1</t>
  </si>
  <si>
    <t>Zařízení staveniště, provozní vlivy</t>
  </si>
  <si>
    <t>Soub</t>
  </si>
  <si>
    <t>1024</t>
  </si>
  <si>
    <t>145820162</t>
  </si>
  <si>
    <t>viz technické podmínky</t>
  </si>
  <si>
    <t>01.2</t>
  </si>
  <si>
    <t>Skládkovné</t>
  </si>
  <si>
    <t>1354610333</t>
  </si>
  <si>
    <t>01.3</t>
  </si>
  <si>
    <t>Fotodokumentace</t>
  </si>
  <si>
    <t>1886608710</t>
  </si>
  <si>
    <t>01.4</t>
  </si>
  <si>
    <t>Publicita a propagace stavby</t>
  </si>
  <si>
    <t>-280016537</t>
  </si>
  <si>
    <t>01.5</t>
  </si>
  <si>
    <t>Realizační dokumentace stavby včetně projednání a kontroly na stavbě</t>
  </si>
  <si>
    <t>-174690963</t>
  </si>
  <si>
    <t>01.6</t>
  </si>
  <si>
    <t>Plán bezpečnosti a ochrany zdraví při práci (BOZP)</t>
  </si>
  <si>
    <t>1469655330</t>
  </si>
  <si>
    <t>01.7</t>
  </si>
  <si>
    <t>Záchranný archeologický dohled</t>
  </si>
  <si>
    <t>1428724601</t>
  </si>
  <si>
    <t>01.8</t>
  </si>
  <si>
    <t>Doklady požadované k předání a převzetí díla</t>
  </si>
  <si>
    <t>-1471539403</t>
  </si>
  <si>
    <t>01.9</t>
  </si>
  <si>
    <t>Dokumentace skutečného provedení stavby a dokumentace geodetického zaměření stavby</t>
  </si>
  <si>
    <t>-381954809</t>
  </si>
  <si>
    <t>01.10</t>
  </si>
  <si>
    <t>Další doplňující průzkumy</t>
  </si>
  <si>
    <t>1497471033</t>
  </si>
  <si>
    <t>01.11</t>
  </si>
  <si>
    <t>Pasportizace stávajících objektů - inventarizační prohlídky</t>
  </si>
  <si>
    <t>1305414891</t>
  </si>
  <si>
    <t>01.12</t>
  </si>
  <si>
    <t>Vytyčení podzemních zařízení, rizika a zvláštní opatření</t>
  </si>
  <si>
    <t>1052359233</t>
  </si>
  <si>
    <t>01.13</t>
  </si>
  <si>
    <t>Zaškolení pracovníků provozovatele/objednatele</t>
  </si>
  <si>
    <t>1695678833</t>
  </si>
  <si>
    <t>01.14</t>
  </si>
  <si>
    <t>Vytyčení stavby, ochrana godetických bodů před poškozením</t>
  </si>
  <si>
    <t>-1726934244</t>
  </si>
  <si>
    <t>DODAVATEL NEBUDE OCEŇOVAT, DODÁ OBJEDNATEL</t>
  </si>
  <si>
    <t>01.15</t>
  </si>
  <si>
    <t>Zajištění a osvětlení výkopů a překopů</t>
  </si>
  <si>
    <t>72307430</t>
  </si>
  <si>
    <t>01.16</t>
  </si>
  <si>
    <t>Havarijní plán</t>
  </si>
  <si>
    <t>-1304302136</t>
  </si>
  <si>
    <t>01.17</t>
  </si>
  <si>
    <t>Zvláštní požadavky na zhotovení</t>
  </si>
  <si>
    <t>-1088340938</t>
  </si>
  <si>
    <t>01.18</t>
  </si>
  <si>
    <t>1740891228</t>
  </si>
  <si>
    <t>01.19</t>
  </si>
  <si>
    <t>Stavební povolení</t>
  </si>
  <si>
    <t>-1665361210</t>
  </si>
  <si>
    <t>01.20</t>
  </si>
  <si>
    <t>Dokumentace dopravně inženýrských opatření včetně projednání s dotčenými orgány</t>
  </si>
  <si>
    <t>1251336136</t>
  </si>
  <si>
    <t>Vypracování dokumentace dopravně inženýrských opatření</t>
  </si>
  <si>
    <t>pro zřízení, údržbu, přemístění a odstranění</t>
  </si>
  <si>
    <t>dopravního značení k dopravním omezením v místních komunikacích</t>
  </si>
  <si>
    <t>dopravního značení k dopravním omezením v komunikacích KSÚS a objízným trasám</t>
  </si>
  <si>
    <t>podle předpisů o pozemních komunikacích,</t>
  </si>
  <si>
    <t>01.21</t>
  </si>
  <si>
    <t>Dopravní značení na staveništi v místních komunikacích</t>
  </si>
  <si>
    <t>-2112326084</t>
  </si>
  <si>
    <t>Dopravně inženýrské opatření</t>
  </si>
  <si>
    <t>zřízení, údržba, přemístění a odstranění</t>
  </si>
  <si>
    <t>01.22</t>
  </si>
  <si>
    <t>Dopravní značení na staveništi v komunikacích KSÚS a objízdných tras</t>
  </si>
  <si>
    <t>14947163</t>
  </si>
  <si>
    <t>Sollertia spol. s r.o.</t>
  </si>
  <si>
    <t xml:space="preserve">   Lipová 93, 541 01 Trutnov   </t>
  </si>
  <si>
    <t xml:space="preserve">   tel./fax 499 814092, mobil 604 973681, e-mail: podlipny@sollertia.cz   </t>
  </si>
  <si>
    <t>Zakázka číslo:</t>
  </si>
  <si>
    <t>20170257/5</t>
  </si>
  <si>
    <t>název:</t>
  </si>
  <si>
    <t>Horní Stakory, Výstavba kanalizace DPS</t>
  </si>
  <si>
    <t>SO 02 - ČSOV1 - Horní Stakory - Elektropřípojka a provozní soubory</t>
  </si>
  <si>
    <t>SO 02.2 - Přípojka NN</t>
  </si>
  <si>
    <t>Investor:</t>
  </si>
  <si>
    <t>Čechova 1151, 293 22 Mladá Boleslav</t>
  </si>
  <si>
    <t>Vypracoval:</t>
  </si>
  <si>
    <t>Ing. Miroslav Podlipný</t>
  </si>
  <si>
    <t>E-mail:</t>
  </si>
  <si>
    <t>podlipny@sollertia.cz</t>
  </si>
  <si>
    <t>Dne:</t>
  </si>
  <si>
    <t>Soupis prací dle projektové dokumentace pro provádění stavby z 04.2018</t>
  </si>
  <si>
    <t>Textová část a výkresová dokumentace :</t>
  </si>
  <si>
    <t>D.4.1.12.1.00 - Technická zpráva</t>
  </si>
  <si>
    <t>D.4.1.12.1.01 - Situace, Schéma, Vzorové řezy výkopem</t>
  </si>
  <si>
    <t>D.4.1.12.1.02 - Zděný pilíř u ČSOV1-Vzorový výkres</t>
  </si>
  <si>
    <t>Ceníkové položky dle montážních ceníků 21-M a 46-M, cenová úroveň 2016</t>
  </si>
  <si>
    <t>Materiály cenová úroveň 06.2018</t>
  </si>
  <si>
    <t>Rekapitulace</t>
  </si>
  <si>
    <t>Kap.</t>
  </si>
  <si>
    <t>popis položky</t>
  </si>
  <si>
    <t>Základ DPH</t>
  </si>
  <si>
    <t xml:space="preserve">A.  </t>
  </si>
  <si>
    <t>UPRAVENÉ ROZPOČTOVÉ NÁKLADY</t>
  </si>
  <si>
    <t>C21M - Elektromontáže (MONTÁŽ)</t>
  </si>
  <si>
    <t>C46M - Zemní práce (MONTÁŽ)</t>
  </si>
  <si>
    <t>Materiál nosný</t>
  </si>
  <si>
    <t>CELKEM URN</t>
  </si>
  <si>
    <t xml:space="preserve">B.  </t>
  </si>
  <si>
    <t>Revize a další nezařazené práce</t>
  </si>
  <si>
    <t>CELKEM</t>
  </si>
  <si>
    <t xml:space="preserve">C.  </t>
  </si>
  <si>
    <t>DODÁVKA ZAŘÍZENÍ</t>
  </si>
  <si>
    <t>CELKEM DODÁVKA</t>
  </si>
  <si>
    <t>REKAPITULACE CELKEM</t>
  </si>
  <si>
    <t>C21M - Elektromontáže</t>
  </si>
  <si>
    <t>poř.č.</t>
  </si>
  <si>
    <t>číslo pol.</t>
  </si>
  <si>
    <t>jedn.cena</t>
  </si>
  <si>
    <t>množství</t>
  </si>
  <si>
    <t>jedn.</t>
  </si>
  <si>
    <t>celkem [Kč]</t>
  </si>
  <si>
    <t>ukonč.vod.v rozv.vč.zap.a konc.do 25mm2</t>
  </si>
  <si>
    <t>ukonč.vod.v rozv.vč.zap.a konc.do 10mm2</t>
  </si>
  <si>
    <t>nožové patrony do 500V</t>
  </si>
  <si>
    <t>jistič 3-pólový bez krytu do 25A</t>
  </si>
  <si>
    <t>montáž plastového elektroměrového rozvaděče v pilíři</t>
  </si>
  <si>
    <t>uzem. v zemi FeZn do 120 mm2 vč.svorek;propoj.aj.</t>
  </si>
  <si>
    <t>CYKY 4x10 mm2 (VU)</t>
  </si>
  <si>
    <t>AYKY-J 4x25mm2 750V (VU)</t>
  </si>
  <si>
    <t>přípl. za zatahování kab. do chráničky do 0,75kg/m</t>
  </si>
  <si>
    <t>Celkem za ceník C21M :</t>
  </si>
  <si>
    <t>C46M - Zemní práce</t>
  </si>
  <si>
    <t>vytyč.trati kab.vedení v zastavěném prostoru</t>
  </si>
  <si>
    <t>km</t>
  </si>
  <si>
    <t>jáma pro základ pilíře zem.tř.3</t>
  </si>
  <si>
    <t>betonový základ do rostlé zeminy bez bednění tř. C 16/20</t>
  </si>
  <si>
    <t>kabel.rýha 35cm šíř. 100cm hl. zem.tř.3</t>
  </si>
  <si>
    <t>zděný pilíř pro 01RM1 - viz výkres D.4.1.12.1.02</t>
  </si>
  <si>
    <t>fólie výstražná z PVC šířky 22cm</t>
  </si>
  <si>
    <t>kabel.prostup z PVC roury světl.do 10.5cm</t>
  </si>
  <si>
    <t>ruč.zához.kab.rýhy 35cm šíř.100cm hl.zem.tř.3</t>
  </si>
  <si>
    <t>Celkem za ceník C46M :</t>
  </si>
  <si>
    <t>Materiály</t>
  </si>
  <si>
    <t>01400</t>
  </si>
  <si>
    <t>FeZn 30x4</t>
  </si>
  <si>
    <t>AYKY-J 4x25mm2</t>
  </si>
  <si>
    <t>CYKY-J 4x10mm2</t>
  </si>
  <si>
    <t>pojistková vložka PNA000 40AgG</t>
  </si>
  <si>
    <t>jistič trojpólový 16A, char.B</t>
  </si>
  <si>
    <t>elektroměrový rozvaděč typový - ER112/NKP7P-C</t>
  </si>
  <si>
    <t>fólie z polyetylenu šíře 220mm</t>
  </si>
  <si>
    <t>chránička kabelová PE40</t>
  </si>
  <si>
    <t>Podružný materiál</t>
  </si>
  <si>
    <t>%</t>
  </si>
  <si>
    <t>Prořez (m, kg)</t>
  </si>
  <si>
    <t>Celkem za materiály :</t>
  </si>
  <si>
    <t>00001</t>
  </si>
  <si>
    <t>Napojení v pojistkové skříni SS100 v pilíři</t>
  </si>
  <si>
    <t>00002</t>
  </si>
  <si>
    <t>Připojení uzemnění v elektroměrovém rozvaděči</t>
  </si>
  <si>
    <t>00003</t>
  </si>
  <si>
    <t>Výchozí revize elektro</t>
  </si>
  <si>
    <t>00004</t>
  </si>
  <si>
    <t>Koordinace prací s investorem a generálním dodavatelem stavby</t>
  </si>
  <si>
    <t>00005</t>
  </si>
  <si>
    <t>Projektová dokumentace pro realizaci stavby</t>
  </si>
  <si>
    <t>00006</t>
  </si>
  <si>
    <t>Zajištění podkladů a zákres změn pro dokumentaci skutečného provedení</t>
  </si>
  <si>
    <t>00007</t>
  </si>
  <si>
    <t>Projektová dokumentace skutečného provedení stavby</t>
  </si>
  <si>
    <t>00008</t>
  </si>
  <si>
    <t>Geodetické zaměření skutečného provedení stavby</t>
  </si>
  <si>
    <t>00009</t>
  </si>
  <si>
    <t>Režijní náklady</t>
  </si>
  <si>
    <t>00010</t>
  </si>
  <si>
    <t>Náklady na dopravu</t>
  </si>
  <si>
    <t>Celkem :</t>
  </si>
  <si>
    <t>Odkaz na textovou a výkresovou část dokumentace : viz díl D.4.1.12.1 - SO 02.2 - Přípojka NN</t>
  </si>
  <si>
    <t>SO 03 - ČSOV2 - Chaloupky - Elektropřípojka a provozní soubory</t>
  </si>
  <si>
    <t>SO 03.2 - Přípojka NN</t>
  </si>
  <si>
    <t>D.4.2.7.1.00 - Technická zpráva</t>
  </si>
  <si>
    <t>D.4.2.7.1.01 - Situace, Schéma, Vzorové řezy výkopem</t>
  </si>
  <si>
    <t>D.4.2.7.1.02 - Zděný pilíř u ČSOV2-Vzorový výkres</t>
  </si>
  <si>
    <t>trubka ochr.z PE na sloup do R=47mm (PU)</t>
  </si>
  <si>
    <t>montáž typového elektroměrového rozvaděče do zděného pilíře</t>
  </si>
  <si>
    <t>zděný pilíř pro RE2 a 02RM1 - viz výkres D.4.2.7.1.02</t>
  </si>
  <si>
    <t>trubka ochr. z PE R=50mm</t>
  </si>
  <si>
    <t>elektroměrový rozvaděč typový ER112/NVP7P-C</t>
  </si>
  <si>
    <t>Napojení v pojistkové skříni SP100 na sloupu</t>
  </si>
  <si>
    <t>Odkaz na textovou a výkresovou část dokumentace : viz díl D.4.2.7.1 - SO 03.2 - Přípojka NN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</si>
</sst>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\ &quot;Kč&quot;"/>
  </numFmts>
  <fonts count="53">
    <font>
      <sz val="8"/>
      <name val="Arial CE"/>
      <family val="2"/>
    </font>
    <font>
      <sz val="11"/>
      <color theme="1"/>
      <name val="Calibri"/>
      <family val="2"/>
      <charset val="238"/>
      <scheme val="minor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  <font>
      <b/>
      <sz val="20"/>
      <color rgb="FFFF0000"/>
      <name val="Arial"/>
      <family val="2"/>
      <charset val="238"/>
    </font>
    <font>
      <sz val="8"/>
      <color rgb="FF000000"/>
      <name val="Arial"/>
      <family val="2"/>
      <charset val="238"/>
    </font>
    <font>
      <i/>
      <sz val="12"/>
      <color rgb="FF000000"/>
      <name val="Arial"/>
      <family val="2"/>
      <charset val="238"/>
    </font>
    <font>
      <sz val="12"/>
      <color rgb="FF000000"/>
      <name val="Arial"/>
      <family val="2"/>
      <charset val="238"/>
    </font>
    <font>
      <sz val="10"/>
      <color rgb="FF000000"/>
      <name val="Arial"/>
      <family val="2"/>
      <charset val="238"/>
    </font>
    <font>
      <b/>
      <sz val="14"/>
      <color rgb="FF0000FF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8"/>
      <color rgb="FFFF0000"/>
      <name val="Arial"/>
      <family val="2"/>
      <charset val="238"/>
    </font>
    <font>
      <b/>
      <sz val="9"/>
      <color rgb="FF000000"/>
      <name val="Arial"/>
      <family val="2"/>
      <charset val="238"/>
    </font>
    <font>
      <sz val="9"/>
      <color rgb="FF000000"/>
      <name val="Arial"/>
      <family val="2"/>
      <charset val="238"/>
    </font>
    <font>
      <sz val="9"/>
      <color rgb="FF000000"/>
      <name val="Courier New"/>
      <family val="3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C0E4E4"/>
        <bgColor indexed="64"/>
      </patternFill>
    </fill>
  </fills>
  <borders count="3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/>
      <right/>
      <top/>
      <bottom style="double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double">
        <color rgb="FF000000"/>
      </top>
      <bottom/>
      <diagonal/>
    </border>
  </borders>
  <cellStyleXfs count="3">
    <xf numFmtId="0" fontId="0" fillId="0" borderId="0"/>
    <xf numFmtId="0" fontId="41" fillId="0" borderId="0" applyNumberFormat="0" applyFill="0" applyBorder="0" applyAlignment="0" applyProtection="0"/>
    <xf numFmtId="0" fontId="1" fillId="0" borderId="0"/>
  </cellStyleXfs>
  <cellXfs count="397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9" fillId="0" borderId="0" xfId="0" applyFont="1" applyAlignment="1"/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center"/>
    </xf>
    <xf numFmtId="0" fontId="4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2" borderId="0" xfId="0" applyFont="1" applyFill="1" applyAlignment="1" applyProtection="1">
      <alignment horizontal="left" vertical="center"/>
      <protection locked="0"/>
    </xf>
    <xf numFmtId="49" fontId="3" fillId="2" borderId="0" xfId="0" applyNumberFormat="1" applyFont="1" applyFill="1" applyAlignment="1" applyProtection="1">
      <alignment horizontal="left" vertical="center"/>
      <protection locked="0"/>
    </xf>
    <xf numFmtId="0" fontId="3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5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5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1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2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4" fillId="0" borderId="3" xfId="0" applyFont="1" applyBorder="1" applyAlignment="1" applyProtection="1">
      <alignment vertical="center"/>
    </xf>
    <xf numFmtId="0" fontId="4" fillId="0" borderId="0" xfId="0" applyFont="1" applyAlignment="1" applyProtection="1">
      <alignment horizontal="left" vertical="center"/>
    </xf>
    <xf numFmtId="0" fontId="4" fillId="0" borderId="0" xfId="0" applyFont="1" applyAlignment="1" applyProtection="1">
      <alignment vertical="center"/>
    </xf>
    <xf numFmtId="0" fontId="4" fillId="0" borderId="3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3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4" fillId="4" borderId="0" xfId="0" applyFont="1" applyFill="1" applyAlignment="1" applyProtection="1">
      <alignment horizontal="center" vertical="center"/>
    </xf>
    <xf numFmtId="0" fontId="25" fillId="0" borderId="16" xfId="0" applyFont="1" applyBorder="1" applyAlignment="1" applyProtection="1">
      <alignment horizontal="center" vertical="center" wrapText="1"/>
    </xf>
    <xf numFmtId="0" fontId="25" fillId="0" borderId="17" xfId="0" applyFont="1" applyBorder="1" applyAlignment="1" applyProtection="1">
      <alignment horizontal="center" vertical="center" wrapText="1"/>
    </xf>
    <xf numFmtId="0" fontId="25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5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horizontal="left" vertical="center"/>
    </xf>
    <xf numFmtId="0" fontId="26" fillId="0" borderId="0" xfId="0" applyFont="1" applyAlignment="1" applyProtection="1">
      <alignment vertical="center"/>
    </xf>
    <xf numFmtId="4" fontId="26" fillId="0" borderId="0" xfId="0" applyNumberFormat="1" applyFont="1" applyAlignment="1" applyProtection="1">
      <alignment vertical="center"/>
    </xf>
    <xf numFmtId="0" fontId="5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2" fillId="0" borderId="14" xfId="0" applyNumberFormat="1" applyFont="1" applyBorder="1" applyAlignment="1" applyProtection="1">
      <alignment vertical="center"/>
    </xf>
    <xf numFmtId="4" fontId="22" fillId="0" borderId="0" xfId="0" applyNumberFormat="1" applyFont="1" applyBorder="1" applyAlignment="1" applyProtection="1">
      <alignment vertical="center"/>
    </xf>
    <xf numFmtId="166" fontId="22" fillId="0" borderId="0" xfId="0" applyNumberFormat="1" applyFont="1" applyBorder="1" applyAlignment="1" applyProtection="1">
      <alignment vertical="center"/>
    </xf>
    <xf numFmtId="4" fontId="22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6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6" fillId="0" borderId="0" xfId="0" applyFont="1" applyAlignment="1">
      <alignment horizontal="left" vertical="center"/>
    </xf>
    <xf numFmtId="0" fontId="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4" fontId="2" fillId="0" borderId="14" xfId="0" applyNumberFormat="1" applyFont="1" applyBorder="1" applyAlignment="1" applyProtection="1">
      <alignment vertical="center"/>
    </xf>
    <xf numFmtId="4" fontId="2" fillId="0" borderId="0" xfId="0" applyNumberFormat="1" applyFont="1" applyBorder="1" applyAlignment="1" applyProtection="1">
      <alignment vertical="center"/>
    </xf>
    <xf numFmtId="166" fontId="2" fillId="0" borderId="0" xfId="0" applyNumberFormat="1" applyFont="1" applyBorder="1" applyAlignment="1" applyProtection="1">
      <alignment vertical="center"/>
    </xf>
    <xf numFmtId="4" fontId="2" fillId="0" borderId="15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center"/>
    </xf>
    <xf numFmtId="0" fontId="32" fillId="0" borderId="0" xfId="1" applyFont="1" applyAlignment="1">
      <alignment horizontal="center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1" xfId="0" applyBorder="1"/>
    <xf numFmtId="0" fontId="0" fillId="0" borderId="2" xfId="0" applyBorder="1"/>
    <xf numFmtId="0" fontId="0" fillId="0" borderId="2" xfId="0" applyBorder="1" applyProtection="1">
      <protection locked="0"/>
    </xf>
    <xf numFmtId="0" fontId="15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2" fillId="0" borderId="0" xfId="0" applyFont="1" applyAlignment="1" applyProtection="1">
      <alignment horizontal="left" vertical="center"/>
      <protection locked="0"/>
    </xf>
    <xf numFmtId="165" fontId="3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0" fillId="0" borderId="12" xfId="0" applyFont="1" applyBorder="1" applyAlignment="1" applyProtection="1">
      <alignment vertical="center"/>
      <protection locked="0"/>
    </xf>
    <xf numFmtId="0" fontId="19" fillId="0" borderId="0" xfId="0" applyFont="1" applyAlignment="1">
      <alignment horizontal="left" vertical="center"/>
    </xf>
    <xf numFmtId="4" fontId="26" fillId="0" borderId="0" xfId="0" applyNumberFormat="1" applyFont="1" applyAlignment="1">
      <alignment vertical="center"/>
    </xf>
    <xf numFmtId="0" fontId="2" fillId="0" borderId="0" xfId="0" applyFont="1" applyAlignment="1">
      <alignment horizontal="right" vertical="center"/>
    </xf>
    <xf numFmtId="0" fontId="2" fillId="0" borderId="0" xfId="0" applyFont="1" applyAlignment="1" applyProtection="1">
      <alignment horizontal="right" vertical="center"/>
      <protection locked="0"/>
    </xf>
    <xf numFmtId="0" fontId="23" fillId="0" borderId="0" xfId="0" applyFont="1" applyAlignment="1">
      <alignment horizontal="left" vertical="center"/>
    </xf>
    <xf numFmtId="4" fontId="2" fillId="0" borderId="0" xfId="0" applyNumberFormat="1" applyFont="1" applyAlignment="1">
      <alignment vertical="center"/>
    </xf>
    <xf numFmtId="164" fontId="2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5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5" fillId="4" borderId="7" xfId="0" applyFont="1" applyFill="1" applyBorder="1" applyAlignment="1">
      <alignment horizontal="right" vertical="center"/>
    </xf>
    <xf numFmtId="0" fontId="5" fillId="4" borderId="7" xfId="0" applyFont="1" applyFill="1" applyBorder="1" applyAlignment="1">
      <alignment horizontal="center" vertical="center"/>
    </xf>
    <xf numFmtId="0" fontId="0" fillId="4" borderId="7" xfId="0" applyFont="1" applyFill="1" applyBorder="1" applyAlignment="1" applyProtection="1">
      <alignment vertical="center"/>
      <protection locked="0"/>
    </xf>
    <xf numFmtId="4" fontId="5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1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0" fillId="0" borderId="4" xfId="0" applyBorder="1" applyAlignment="1" applyProtection="1">
      <alignment vertical="center"/>
      <protection locked="0"/>
    </xf>
    <xf numFmtId="0" fontId="2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2" fillId="0" borderId="5" xfId="0" applyFont="1" applyBorder="1" applyAlignment="1">
      <alignment horizontal="center" vertical="center"/>
    </xf>
    <xf numFmtId="0" fontId="0" fillId="0" borderId="5" xfId="0" applyFont="1" applyBorder="1" applyAlignment="1" applyProtection="1">
      <alignment vertical="center"/>
      <protection locked="0"/>
    </xf>
    <xf numFmtId="0" fontId="2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4" xfId="0" applyFont="1" applyBorder="1" applyAlignment="1" applyProtection="1">
      <alignment vertical="center"/>
      <protection locked="0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0" xfId="0" applyFont="1" applyBorder="1" applyAlignment="1" applyProtection="1">
      <alignment vertical="center"/>
      <protection locked="0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2" xfId="0" applyFont="1" applyBorder="1" applyAlignment="1" applyProtection="1">
      <alignment vertical="center"/>
      <protection locked="0"/>
    </xf>
    <xf numFmtId="0" fontId="24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4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vertical="center"/>
      <protection locked="0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8" fillId="0" borderId="3" xfId="0" applyFont="1" applyBorder="1" applyAlignment="1" applyProtection="1">
      <alignment vertical="center"/>
    </xf>
    <xf numFmtId="0" fontId="8" fillId="0" borderId="20" xfId="0" applyFont="1" applyBorder="1" applyAlignment="1" applyProtection="1">
      <alignment horizontal="left" vertical="center"/>
    </xf>
    <xf numFmtId="0" fontId="8" fillId="0" borderId="20" xfId="0" applyFont="1" applyBorder="1" applyAlignment="1" applyProtection="1">
      <alignment vertical="center"/>
    </xf>
    <xf numFmtId="0" fontId="8" fillId="0" borderId="20" xfId="0" applyFont="1" applyBorder="1" applyAlignment="1" applyProtection="1">
      <alignment vertical="center"/>
      <protection locked="0"/>
    </xf>
    <xf numFmtId="4" fontId="8" fillId="0" borderId="20" xfId="0" applyNumberFormat="1" applyFont="1" applyBorder="1" applyAlignment="1" applyProtection="1">
      <alignment vertical="center"/>
    </xf>
    <xf numFmtId="0" fontId="8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4" fillId="4" borderId="16" xfId="0" applyFont="1" applyFill="1" applyBorder="1" applyAlignment="1" applyProtection="1">
      <alignment horizontal="center" vertical="center" wrapText="1"/>
    </xf>
    <xf numFmtId="0" fontId="24" fillId="4" borderId="17" xfId="0" applyFont="1" applyFill="1" applyBorder="1" applyAlignment="1" applyProtection="1">
      <alignment horizontal="center" vertical="center" wrapText="1"/>
    </xf>
    <xf numFmtId="0" fontId="24" fillId="4" borderId="17" xfId="0" applyFont="1" applyFill="1" applyBorder="1" applyAlignment="1" applyProtection="1">
      <alignment horizontal="center" vertical="center" wrapText="1"/>
      <protection locked="0"/>
    </xf>
    <xf numFmtId="0" fontId="24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6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5" fillId="0" borderId="12" xfId="0" applyNumberFormat="1" applyFont="1" applyBorder="1" applyAlignment="1" applyProtection="1"/>
    <xf numFmtId="166" fontId="35" fillId="0" borderId="13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9" fillId="0" borderId="3" xfId="0" applyFont="1" applyBorder="1" applyAlignment="1" applyProtection="1"/>
    <xf numFmtId="0" fontId="9" fillId="0" borderId="0" xfId="0" applyFont="1" applyAlignment="1" applyProtection="1"/>
    <xf numFmtId="0" fontId="9" fillId="0" borderId="0" xfId="0" applyFont="1" applyAlignment="1" applyProtection="1">
      <alignment horizontal="left"/>
    </xf>
    <xf numFmtId="0" fontId="7" fillId="0" borderId="0" xfId="0" applyFont="1" applyAlignment="1" applyProtection="1">
      <alignment horizontal="left"/>
    </xf>
    <xf numFmtId="0" fontId="9" fillId="0" borderId="0" xfId="0" applyFont="1" applyAlignment="1" applyProtection="1">
      <protection locked="0"/>
    </xf>
    <xf numFmtId="4" fontId="7" fillId="0" borderId="0" xfId="0" applyNumberFormat="1" applyFont="1" applyAlignment="1" applyProtection="1"/>
    <xf numFmtId="0" fontId="9" fillId="0" borderId="3" xfId="0" applyFont="1" applyBorder="1" applyAlignment="1"/>
    <xf numFmtId="0" fontId="9" fillId="0" borderId="14" xfId="0" applyFont="1" applyBorder="1" applyAlignment="1" applyProtection="1"/>
    <xf numFmtId="0" fontId="9" fillId="0" borderId="0" xfId="0" applyFont="1" applyBorder="1" applyAlignment="1" applyProtection="1"/>
    <xf numFmtId="166" fontId="9" fillId="0" borderId="0" xfId="0" applyNumberFormat="1" applyFont="1" applyBorder="1" applyAlignment="1" applyProtection="1"/>
    <xf numFmtId="166" fontId="9" fillId="0" borderId="15" xfId="0" applyNumberFormat="1" applyFont="1" applyBorder="1" applyAlignment="1" applyProtection="1"/>
    <xf numFmtId="0" fontId="9" fillId="0" borderId="0" xfId="0" applyFont="1" applyAlignment="1">
      <alignment horizontal="left"/>
    </xf>
    <xf numFmtId="0" fontId="9" fillId="0" borderId="0" xfId="0" applyFont="1" applyAlignment="1">
      <alignment horizontal="center"/>
    </xf>
    <xf numFmtId="4" fontId="9" fillId="0" borderId="0" xfId="0" applyNumberFormat="1" applyFont="1" applyAlignment="1">
      <alignment vertical="center"/>
    </xf>
    <xf numFmtId="0" fontId="8" fillId="0" borderId="0" xfId="0" applyFont="1" applyAlignment="1" applyProtection="1">
      <alignment horizontal="left"/>
    </xf>
    <xf numFmtId="4" fontId="8" fillId="0" borderId="0" xfId="0" applyNumberFormat="1" applyFont="1" applyAlignment="1" applyProtection="1"/>
    <xf numFmtId="0" fontId="24" fillId="0" borderId="22" xfId="0" applyFont="1" applyBorder="1" applyAlignment="1" applyProtection="1">
      <alignment horizontal="center" vertical="center"/>
    </xf>
    <xf numFmtId="49" fontId="24" fillId="0" borderId="22" xfId="0" applyNumberFormat="1" applyFont="1" applyBorder="1" applyAlignment="1" applyProtection="1">
      <alignment horizontal="left" vertical="center" wrapText="1"/>
    </xf>
    <xf numFmtId="0" fontId="24" fillId="0" borderId="22" xfId="0" applyFont="1" applyBorder="1" applyAlignment="1" applyProtection="1">
      <alignment horizontal="left" vertical="center" wrapText="1"/>
    </xf>
    <xf numFmtId="0" fontId="24" fillId="0" borderId="22" xfId="0" applyFont="1" applyBorder="1" applyAlignment="1" applyProtection="1">
      <alignment horizontal="center" vertical="center" wrapText="1"/>
    </xf>
    <xf numFmtId="4" fontId="24" fillId="0" borderId="22" xfId="0" applyNumberFormat="1" applyFont="1" applyBorder="1" applyAlignment="1" applyProtection="1">
      <alignment vertical="center"/>
    </xf>
    <xf numFmtId="4" fontId="24" fillId="2" borderId="22" xfId="0" applyNumberFormat="1" applyFont="1" applyFill="1" applyBorder="1" applyAlignment="1" applyProtection="1">
      <alignment vertical="center"/>
      <protection locked="0"/>
    </xf>
    <xf numFmtId="0" fontId="25" fillId="2" borderId="14" xfId="0" applyFont="1" applyFill="1" applyBorder="1" applyAlignment="1" applyProtection="1">
      <alignment horizontal="left" vertical="center"/>
      <protection locked="0"/>
    </xf>
    <xf numFmtId="0" fontId="25" fillId="0" borderId="0" xfId="0" applyFont="1" applyBorder="1" applyAlignment="1" applyProtection="1">
      <alignment horizontal="center" vertical="center"/>
    </xf>
    <xf numFmtId="166" fontId="25" fillId="0" borderId="0" xfId="0" applyNumberFormat="1" applyFont="1" applyBorder="1" applyAlignment="1" applyProtection="1">
      <alignment vertical="center"/>
    </xf>
    <xf numFmtId="166" fontId="25" fillId="0" borderId="15" xfId="0" applyNumberFormat="1" applyFont="1" applyBorder="1" applyAlignment="1" applyProtection="1">
      <alignment vertical="center"/>
    </xf>
    <xf numFmtId="0" fontId="24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4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8" fillId="0" borderId="0" xfId="0" applyFont="1" applyAlignment="1" applyProtection="1">
      <alignment vertical="center" wrapText="1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4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9" fillId="0" borderId="22" xfId="0" applyFont="1" applyBorder="1" applyAlignment="1" applyProtection="1">
      <alignment horizontal="center" vertical="center"/>
    </xf>
    <xf numFmtId="49" fontId="39" fillId="0" borderId="22" xfId="0" applyNumberFormat="1" applyFont="1" applyBorder="1" applyAlignment="1" applyProtection="1">
      <alignment horizontal="left" vertical="center" wrapText="1"/>
    </xf>
    <xf numFmtId="0" fontId="39" fillId="0" borderId="22" xfId="0" applyFont="1" applyBorder="1" applyAlignment="1" applyProtection="1">
      <alignment horizontal="left" vertical="center" wrapText="1"/>
    </xf>
    <xf numFmtId="0" fontId="39" fillId="0" borderId="22" xfId="0" applyFont="1" applyBorder="1" applyAlignment="1" applyProtection="1">
      <alignment horizontal="center" vertical="center" wrapText="1"/>
    </xf>
    <xf numFmtId="4" fontId="39" fillId="0" borderId="22" xfId="0" applyNumberFormat="1" applyFont="1" applyBorder="1" applyAlignment="1" applyProtection="1">
      <alignment vertical="center"/>
    </xf>
    <xf numFmtId="4" fontId="39" fillId="2" borderId="22" xfId="0" applyNumberFormat="1" applyFont="1" applyFill="1" applyBorder="1" applyAlignment="1" applyProtection="1">
      <alignment vertical="center"/>
      <protection locked="0"/>
    </xf>
    <xf numFmtId="0" fontId="40" fillId="0" borderId="3" xfId="0" applyFont="1" applyBorder="1" applyAlignment="1">
      <alignment vertical="center"/>
    </xf>
    <xf numFmtId="0" fontId="39" fillId="2" borderId="14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13" fillId="0" borderId="3" xfId="0" applyFont="1" applyBorder="1" applyAlignment="1" applyProtection="1">
      <alignment vertical="center"/>
    </xf>
    <xf numFmtId="0" fontId="13" fillId="0" borderId="0" xfId="0" applyFont="1" applyAlignment="1" applyProtection="1">
      <alignment vertical="center"/>
    </xf>
    <xf numFmtId="0" fontId="13" fillId="0" borderId="0" xfId="0" applyFont="1" applyAlignment="1" applyProtection="1">
      <alignment horizontal="left" vertical="center"/>
    </xf>
    <xf numFmtId="0" fontId="13" fillId="0" borderId="0" xfId="0" applyFont="1" applyAlignment="1" applyProtection="1">
      <alignment horizontal="left" vertical="center" wrapText="1"/>
    </xf>
    <xf numFmtId="4" fontId="13" fillId="0" borderId="0" xfId="0" applyNumberFormat="1" applyFont="1" applyAlignment="1" applyProtection="1">
      <alignment vertical="center"/>
    </xf>
    <xf numFmtId="0" fontId="13" fillId="0" borderId="0" xfId="0" applyFont="1" applyAlignment="1" applyProtection="1">
      <alignment vertical="center"/>
      <protection locked="0"/>
    </xf>
    <xf numFmtId="0" fontId="13" fillId="0" borderId="3" xfId="0" applyFont="1" applyBorder="1" applyAlignment="1">
      <alignment vertical="center"/>
    </xf>
    <xf numFmtId="0" fontId="13" fillId="0" borderId="14" xfId="0" applyFont="1" applyBorder="1" applyAlignment="1" applyProtection="1">
      <alignment vertical="center"/>
    </xf>
    <xf numFmtId="0" fontId="13" fillId="0" borderId="0" xfId="0" applyFont="1" applyBorder="1" applyAlignment="1" applyProtection="1">
      <alignment vertical="center"/>
    </xf>
    <xf numFmtId="0" fontId="13" fillId="0" borderId="15" xfId="0" applyFont="1" applyBorder="1" applyAlignment="1" applyProtection="1">
      <alignment vertical="center"/>
    </xf>
    <xf numFmtId="0" fontId="13" fillId="0" borderId="0" xfId="0" applyFont="1" applyAlignment="1">
      <alignment horizontal="left" vertical="center"/>
    </xf>
    <xf numFmtId="0" fontId="25" fillId="2" borderId="19" xfId="0" applyFont="1" applyFill="1" applyBorder="1" applyAlignment="1" applyProtection="1">
      <alignment horizontal="left" vertical="center"/>
      <protection locked="0"/>
    </xf>
    <xf numFmtId="0" fontId="25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5" fillId="0" borderId="20" xfId="0" applyNumberFormat="1" applyFont="1" applyBorder="1" applyAlignment="1" applyProtection="1">
      <alignment vertical="center"/>
    </xf>
    <xf numFmtId="166" fontId="25" fillId="0" borderId="21" xfId="0" applyNumberFormat="1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4" fontId="8" fillId="0" borderId="0" xfId="0" applyNumberFormat="1" applyFont="1" applyAlignment="1" applyProtection="1">
      <alignment vertical="center"/>
    </xf>
    <xf numFmtId="0" fontId="8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22" fillId="0" borderId="11" xfId="0" applyFont="1" applyBorder="1" applyAlignment="1">
      <alignment horizontal="center" vertical="center"/>
    </xf>
    <xf numFmtId="0" fontId="22" fillId="0" borderId="12" xfId="0" applyFont="1" applyBorder="1" applyAlignment="1">
      <alignment horizontal="left" vertical="center"/>
    </xf>
    <xf numFmtId="0" fontId="23" fillId="0" borderId="14" xfId="0" applyFont="1" applyBorder="1" applyAlignment="1">
      <alignment horizontal="left" vertical="center"/>
    </xf>
    <xf numFmtId="0" fontId="23" fillId="0" borderId="0" xfId="0" applyFont="1" applyBorder="1" applyAlignment="1">
      <alignment horizontal="left" vertical="center"/>
    </xf>
    <xf numFmtId="0" fontId="23" fillId="0" borderId="14" xfId="0" applyFont="1" applyBorder="1" applyAlignment="1" applyProtection="1">
      <alignment horizontal="left" vertical="center"/>
    </xf>
    <xf numFmtId="0" fontId="23" fillId="0" borderId="0" xfId="0" applyFont="1" applyBorder="1" applyAlignment="1" applyProtection="1">
      <alignment horizontal="left" vertical="center"/>
    </xf>
    <xf numFmtId="0" fontId="3" fillId="0" borderId="0" xfId="0" applyFont="1" applyAlignment="1" applyProtection="1">
      <alignment vertical="center" wrapText="1"/>
    </xf>
    <xf numFmtId="0" fontId="3" fillId="0" borderId="0" xfId="0" applyFont="1" applyAlignment="1" applyProtection="1">
      <alignment vertical="center"/>
    </xf>
    <xf numFmtId="0" fontId="4" fillId="0" borderId="0" xfId="0" applyFont="1" applyAlignment="1" applyProtection="1">
      <alignment horizontal="left" vertical="center" wrapText="1"/>
    </xf>
    <xf numFmtId="0" fontId="4" fillId="0" borderId="0" xfId="0" applyFont="1" applyAlignment="1" applyProtection="1">
      <alignment vertical="center"/>
    </xf>
    <xf numFmtId="165" fontId="3" fillId="0" borderId="0" xfId="0" applyNumberFormat="1" applyFont="1" applyAlignment="1" applyProtection="1">
      <alignment horizontal="left" vertical="center"/>
    </xf>
    <xf numFmtId="0" fontId="31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horizontal="left" vertical="center" wrapText="1"/>
    </xf>
    <xf numFmtId="0" fontId="24" fillId="4" borderId="7" xfId="0" applyFont="1" applyFill="1" applyBorder="1" applyAlignment="1" applyProtection="1">
      <alignment horizontal="center" vertical="center"/>
    </xf>
    <xf numFmtId="0" fontId="24" fillId="4" borderId="7" xfId="0" applyFont="1" applyFill="1" applyBorder="1" applyAlignment="1" applyProtection="1">
      <alignment horizontal="left" vertical="center"/>
    </xf>
    <xf numFmtId="0" fontId="24" fillId="4" borderId="8" xfId="0" applyFont="1" applyFill="1" applyBorder="1" applyAlignment="1" applyProtection="1">
      <alignment horizontal="left" vertical="center"/>
    </xf>
    <xf numFmtId="0" fontId="24" fillId="4" borderId="7" xfId="0" applyFont="1" applyFill="1" applyBorder="1" applyAlignment="1" applyProtection="1">
      <alignment horizontal="right" vertical="center"/>
    </xf>
    <xf numFmtId="4" fontId="29" fillId="0" borderId="0" xfId="0" applyNumberFormat="1" applyFont="1" applyAlignment="1" applyProtection="1">
      <alignment horizontal="right" vertical="center"/>
    </xf>
    <xf numFmtId="4" fontId="8" fillId="0" borderId="0" xfId="0" applyNumberFormat="1" applyFont="1" applyAlignment="1" applyProtection="1">
      <alignment horizontal="right" vertical="center"/>
    </xf>
    <xf numFmtId="4" fontId="26" fillId="0" borderId="0" xfId="0" applyNumberFormat="1" applyFont="1" applyAlignment="1" applyProtection="1">
      <alignment horizontal="right" vertical="center"/>
    </xf>
    <xf numFmtId="4" fontId="26" fillId="0" borderId="0" xfId="0" applyNumberFormat="1" applyFont="1" applyAlignment="1" applyProtection="1">
      <alignment vertical="center"/>
    </xf>
    <xf numFmtId="0" fontId="24" fillId="4" borderId="6" xfId="0" applyFont="1" applyFill="1" applyBorder="1" applyAlignment="1" applyProtection="1">
      <alignment horizontal="center" vertical="center"/>
    </xf>
    <xf numFmtId="0" fontId="3" fillId="0" borderId="0" xfId="0" applyFont="1" applyAlignment="1" applyProtection="1">
      <alignment horizontal="left" vertical="center"/>
    </xf>
    <xf numFmtId="0" fontId="0" fillId="0" borderId="0" xfId="0" applyProtection="1"/>
    <xf numFmtId="0" fontId="4" fillId="0" borderId="0" xfId="0" applyFont="1" applyAlignment="1" applyProtection="1">
      <alignment horizontal="left" vertical="top" wrapText="1"/>
    </xf>
    <xf numFmtId="49" fontId="3" fillId="2" borderId="0" xfId="0" applyNumberFormat="1" applyFont="1" applyFill="1" applyAlignment="1" applyProtection="1">
      <alignment horizontal="left" vertical="center"/>
      <protection locked="0"/>
    </xf>
    <xf numFmtId="49" fontId="3" fillId="0" borderId="0" xfId="0" applyNumberFormat="1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 wrapText="1"/>
    </xf>
    <xf numFmtId="0" fontId="2" fillId="0" borderId="0" xfId="0" applyFont="1" applyAlignment="1" applyProtection="1">
      <alignment horizontal="right" vertical="center"/>
    </xf>
    <xf numFmtId="164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4" fontId="20" fillId="0" borderId="0" xfId="0" applyNumberFormat="1" applyFont="1" applyAlignment="1" applyProtection="1">
      <alignment vertical="center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4" fontId="19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5" fillId="3" borderId="7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4" fontId="5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0" xfId="0"/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4" fillId="0" borderId="0" xfId="0" applyFont="1" applyAlignment="1">
      <alignment horizontal="left" vertical="center" wrapText="1"/>
    </xf>
    <xf numFmtId="0" fontId="3" fillId="2" borderId="0" xfId="0" applyFont="1" applyFill="1" applyAlignment="1" applyProtection="1">
      <alignment horizontal="left" vertical="center"/>
      <protection locked="0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 applyProtection="1">
      <alignment horizontal="left" vertical="center" wrapText="1"/>
    </xf>
    <xf numFmtId="0" fontId="2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 applyProtection="1">
      <alignment horizontal="left" vertical="center"/>
    </xf>
    <xf numFmtId="0" fontId="42" fillId="0" borderId="0" xfId="2" applyFont="1" applyAlignment="1">
      <alignment horizontal="center" vertical="center"/>
    </xf>
    <xf numFmtId="0" fontId="43" fillId="0" borderId="0" xfId="2" applyFont="1" applyAlignment="1">
      <alignment vertical="top"/>
    </xf>
    <xf numFmtId="0" fontId="44" fillId="0" borderId="0" xfId="2" applyFont="1" applyAlignment="1">
      <alignment horizontal="center" vertical="center"/>
    </xf>
    <xf numFmtId="0" fontId="44" fillId="0" borderId="23" xfId="2" applyFont="1" applyBorder="1" applyAlignment="1">
      <alignment horizontal="center" vertical="center"/>
    </xf>
    <xf numFmtId="0" fontId="45" fillId="5" borderId="24" xfId="2" applyFont="1" applyFill="1" applyBorder="1" applyAlignment="1">
      <alignment horizontal="right" vertical="center"/>
    </xf>
    <xf numFmtId="49" fontId="45" fillId="5" borderId="25" xfId="2" applyNumberFormat="1" applyFont="1" applyFill="1" applyBorder="1" applyAlignment="1">
      <alignment horizontal="left" vertical="center" indent="1"/>
    </xf>
    <xf numFmtId="0" fontId="43" fillId="5" borderId="26" xfId="2" applyFont="1" applyFill="1" applyBorder="1" applyAlignment="1">
      <alignment vertical="top"/>
    </xf>
    <xf numFmtId="0" fontId="45" fillId="5" borderId="27" xfId="2" applyFont="1" applyFill="1" applyBorder="1" applyAlignment="1">
      <alignment horizontal="right" vertical="center"/>
    </xf>
    <xf numFmtId="49" fontId="45" fillId="5" borderId="0" xfId="2" applyNumberFormat="1" applyFont="1" applyFill="1" applyAlignment="1">
      <alignment horizontal="left" vertical="center" indent="1"/>
    </xf>
    <xf numFmtId="0" fontId="43" fillId="5" borderId="28" xfId="2" applyFont="1" applyFill="1" applyBorder="1" applyAlignment="1">
      <alignment vertical="top"/>
    </xf>
    <xf numFmtId="0" fontId="43" fillId="5" borderId="29" xfId="2" applyFont="1" applyFill="1" applyBorder="1" applyAlignment="1">
      <alignment vertical="center"/>
    </xf>
    <xf numFmtId="49" fontId="45" fillId="5" borderId="30" xfId="2" applyNumberFormat="1" applyFont="1" applyFill="1" applyBorder="1" applyAlignment="1">
      <alignment horizontal="left" vertical="center" indent="1"/>
    </xf>
    <xf numFmtId="0" fontId="43" fillId="5" borderId="31" xfId="2" applyFont="1" applyFill="1" applyBorder="1" applyAlignment="1">
      <alignment vertical="top"/>
    </xf>
    <xf numFmtId="0" fontId="45" fillId="0" borderId="0" xfId="2" applyFont="1" applyAlignment="1">
      <alignment horizontal="right" vertical="top"/>
    </xf>
    <xf numFmtId="0" fontId="45" fillId="0" borderId="0" xfId="2" applyFont="1" applyAlignment="1">
      <alignment horizontal="left" vertical="center" indent="1"/>
    </xf>
    <xf numFmtId="0" fontId="46" fillId="0" borderId="0" xfId="2" applyFont="1" applyAlignment="1">
      <alignment horizontal="right" vertical="center"/>
    </xf>
    <xf numFmtId="0" fontId="46" fillId="0" borderId="0" xfId="2" applyFont="1" applyAlignment="1">
      <alignment horizontal="left" vertical="center" indent="1"/>
    </xf>
    <xf numFmtId="14" fontId="46" fillId="0" borderId="0" xfId="2" applyNumberFormat="1" applyFont="1" applyAlignment="1">
      <alignment horizontal="left" vertical="center" indent="1"/>
    </xf>
    <xf numFmtId="0" fontId="46" fillId="0" borderId="0" xfId="2" applyFont="1" applyAlignment="1">
      <alignment vertical="center"/>
    </xf>
    <xf numFmtId="0" fontId="46" fillId="0" borderId="0" xfId="2" applyFont="1" applyAlignment="1">
      <alignment vertical="top"/>
    </xf>
    <xf numFmtId="0" fontId="47" fillId="0" borderId="0" xfId="2" applyFont="1" applyAlignment="1">
      <alignment horizontal="center" vertical="top"/>
    </xf>
    <xf numFmtId="0" fontId="46" fillId="5" borderId="32" xfId="2" applyFont="1" applyFill="1" applyBorder="1" applyAlignment="1">
      <alignment horizontal="right" vertical="center"/>
    </xf>
    <xf numFmtId="0" fontId="46" fillId="5" borderId="32" xfId="2" applyFont="1" applyFill="1" applyBorder="1" applyAlignment="1">
      <alignment vertical="center"/>
    </xf>
    <xf numFmtId="0" fontId="48" fillId="0" borderId="0" xfId="2" applyFont="1" applyAlignment="1">
      <alignment horizontal="right" vertical="center"/>
    </xf>
    <xf numFmtId="0" fontId="48" fillId="0" borderId="0" xfId="2" applyFont="1" applyAlignment="1">
      <alignment vertical="center" wrapText="1"/>
    </xf>
    <xf numFmtId="2" fontId="48" fillId="0" borderId="0" xfId="2" applyNumberFormat="1" applyFont="1" applyAlignment="1">
      <alignment vertical="center"/>
    </xf>
    <xf numFmtId="0" fontId="46" fillId="0" borderId="0" xfId="2" applyFont="1" applyAlignment="1">
      <alignment vertical="center" wrapText="1"/>
    </xf>
    <xf numFmtId="2" fontId="46" fillId="0" borderId="0" xfId="2" applyNumberFormat="1" applyFont="1" applyAlignment="1">
      <alignment vertical="center"/>
    </xf>
    <xf numFmtId="0" fontId="48" fillId="0" borderId="2" xfId="2" applyFont="1" applyBorder="1" applyAlignment="1">
      <alignment horizontal="right" vertical="center"/>
    </xf>
    <xf numFmtId="0" fontId="48" fillId="0" borderId="2" xfId="2" applyFont="1" applyBorder="1" applyAlignment="1">
      <alignment vertical="center" wrapText="1"/>
    </xf>
    <xf numFmtId="2" fontId="48" fillId="0" borderId="2" xfId="2" applyNumberFormat="1" applyFont="1" applyBorder="1" applyAlignment="1">
      <alignment vertical="center"/>
    </xf>
    <xf numFmtId="0" fontId="48" fillId="0" borderId="33" xfId="2" applyFont="1" applyBorder="1" applyAlignment="1">
      <alignment horizontal="right" vertical="center"/>
    </xf>
    <xf numFmtId="0" fontId="48" fillId="0" borderId="33" xfId="2" applyFont="1" applyBorder="1" applyAlignment="1">
      <alignment vertical="center" wrapText="1"/>
    </xf>
    <xf numFmtId="167" fontId="48" fillId="0" borderId="33" xfId="2" applyNumberFormat="1" applyFont="1" applyBorder="1" applyAlignment="1">
      <alignment vertical="center"/>
    </xf>
    <xf numFmtId="0" fontId="43" fillId="5" borderId="32" xfId="2" applyFont="1" applyFill="1" applyBorder="1" applyAlignment="1">
      <alignment horizontal="right" vertical="top"/>
    </xf>
    <xf numFmtId="0" fontId="43" fillId="5" borderId="32" xfId="2" applyFont="1" applyFill="1" applyBorder="1" applyAlignment="1">
      <alignment horizontal="left" vertical="top"/>
    </xf>
    <xf numFmtId="1" fontId="43" fillId="0" borderId="0" xfId="2" applyNumberFormat="1" applyFont="1" applyAlignment="1">
      <alignment horizontal="center" vertical="center"/>
    </xf>
    <xf numFmtId="49" fontId="43" fillId="0" borderId="0" xfId="2" applyNumberFormat="1" applyFont="1" applyAlignment="1">
      <alignment horizontal="left" vertical="center" wrapText="1"/>
    </xf>
    <xf numFmtId="2" fontId="49" fillId="0" borderId="0" xfId="2" applyNumberFormat="1" applyFont="1" applyAlignment="1" applyProtection="1">
      <alignment horizontal="right" vertical="center"/>
      <protection locked="0"/>
    </xf>
    <xf numFmtId="2" fontId="43" fillId="0" borderId="0" xfId="2" applyNumberFormat="1" applyFont="1" applyAlignment="1">
      <alignment horizontal="right" vertical="center"/>
    </xf>
    <xf numFmtId="0" fontId="43" fillId="0" borderId="0" xfId="2" applyFont="1" applyAlignment="1">
      <alignment vertical="center"/>
    </xf>
    <xf numFmtId="0" fontId="50" fillId="0" borderId="0" xfId="2" applyFont="1" applyAlignment="1">
      <alignment horizontal="left" vertical="center"/>
    </xf>
    <xf numFmtId="0" fontId="51" fillId="0" borderId="0" xfId="2" applyFont="1" applyAlignment="1">
      <alignment vertical="center"/>
    </xf>
    <xf numFmtId="2" fontId="50" fillId="0" borderId="0" xfId="2" applyNumberFormat="1" applyFont="1" applyAlignment="1">
      <alignment vertical="center"/>
    </xf>
    <xf numFmtId="0" fontId="43" fillId="0" borderId="33" xfId="2" applyFont="1" applyBorder="1" applyAlignment="1">
      <alignment vertical="center"/>
    </xf>
    <xf numFmtId="2" fontId="52" fillId="0" borderId="33" xfId="2" applyNumberFormat="1" applyFont="1" applyBorder="1" applyAlignment="1">
      <alignment horizontal="right" vertical="center"/>
    </xf>
    <xf numFmtId="0" fontId="43" fillId="5" borderId="32" xfId="2" applyFont="1" applyFill="1" applyBorder="1" applyAlignment="1">
      <alignment horizontal="right" vertical="center"/>
    </xf>
    <xf numFmtId="0" fontId="43" fillId="5" borderId="32" xfId="2" applyFont="1" applyFill="1" applyBorder="1" applyAlignment="1">
      <alignment horizontal="left" vertical="center"/>
    </xf>
    <xf numFmtId="1" fontId="43" fillId="0" borderId="0" xfId="2" applyNumberFormat="1" applyFont="1" applyAlignment="1">
      <alignment horizontal="right" vertical="center"/>
    </xf>
    <xf numFmtId="2" fontId="43" fillId="0" borderId="0" xfId="2" applyNumberFormat="1" applyFont="1" applyAlignment="1" applyProtection="1">
      <alignment horizontal="right" vertical="center"/>
      <protection locked="0"/>
    </xf>
    <xf numFmtId="49" fontId="43" fillId="0" borderId="0" xfId="2" applyNumberFormat="1" applyFont="1" applyAlignment="1">
      <alignment vertical="center" wrapText="1"/>
    </xf>
    <xf numFmtId="0" fontId="43" fillId="0" borderId="0" xfId="2" applyFont="1" applyAlignment="1">
      <alignment vertical="center" wrapText="1"/>
    </xf>
    <xf numFmtId="0" fontId="43" fillId="0" borderId="33" xfId="2" applyFont="1" applyBorder="1" applyAlignment="1">
      <alignment vertical="top"/>
    </xf>
    <xf numFmtId="2" fontId="52" fillId="0" borderId="33" xfId="2" applyNumberFormat="1" applyFont="1" applyBorder="1" applyAlignment="1">
      <alignment horizontal="right" vertical="top"/>
    </xf>
  </cellXfs>
  <cellStyles count="3">
    <cellStyle name="Hypertextový odkaz" xfId="1" builtinId="8"/>
    <cellStyle name="Normální" xfId="0" builtinId="0" customBuiltin="1"/>
    <cellStyle name="Normální 2" xfId="2" xr:uid="{5005911B-1477-4651-8211-D5AE6B9210EE}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42"/>
  <sheetViews>
    <sheetView showGridLines="0" topLeftCell="A79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s="1" customFormat="1" ht="36.950000000000003" customHeight="1">
      <c r="AR2" s="330"/>
      <c r="AS2" s="330"/>
      <c r="AT2" s="330"/>
      <c r="AU2" s="330"/>
      <c r="AV2" s="330"/>
      <c r="AW2" s="330"/>
      <c r="AX2" s="330"/>
      <c r="AY2" s="330"/>
      <c r="AZ2" s="330"/>
      <c r="BA2" s="330"/>
      <c r="BB2" s="330"/>
      <c r="BC2" s="330"/>
      <c r="BD2" s="330"/>
      <c r="BE2" s="330"/>
      <c r="BS2" s="18" t="s">
        <v>6</v>
      </c>
      <c r="BT2" s="18" t="s">
        <v>7</v>
      </c>
    </row>
    <row r="3" spans="1:74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s="1" customFormat="1" ht="24.95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6</v>
      </c>
    </row>
    <row r="5" spans="1:74" s="1" customFormat="1" ht="12" customHeight="1">
      <c r="B5" s="22"/>
      <c r="C5" s="23"/>
      <c r="D5" s="27" t="s">
        <v>12</v>
      </c>
      <c r="E5" s="23"/>
      <c r="F5" s="23"/>
      <c r="G5" s="23"/>
      <c r="H5" s="23"/>
      <c r="I5" s="23"/>
      <c r="J5" s="23"/>
      <c r="K5" s="311" t="s">
        <v>13</v>
      </c>
      <c r="L5" s="312"/>
      <c r="M5" s="312"/>
      <c r="N5" s="312"/>
      <c r="O5" s="312"/>
      <c r="P5" s="312"/>
      <c r="Q5" s="312"/>
      <c r="R5" s="312"/>
      <c r="S5" s="312"/>
      <c r="T5" s="312"/>
      <c r="U5" s="312"/>
      <c r="V5" s="312"/>
      <c r="W5" s="312"/>
      <c r="X5" s="312"/>
      <c r="Y5" s="312"/>
      <c r="Z5" s="312"/>
      <c r="AA5" s="312"/>
      <c r="AB5" s="312"/>
      <c r="AC5" s="312"/>
      <c r="AD5" s="312"/>
      <c r="AE5" s="312"/>
      <c r="AF5" s="312"/>
      <c r="AG5" s="312"/>
      <c r="AH5" s="312"/>
      <c r="AI5" s="312"/>
      <c r="AJ5" s="312"/>
      <c r="AK5" s="312"/>
      <c r="AL5" s="312"/>
      <c r="AM5" s="312"/>
      <c r="AN5" s="312"/>
      <c r="AO5" s="312"/>
      <c r="AP5" s="23"/>
      <c r="AQ5" s="23"/>
      <c r="AR5" s="21"/>
      <c r="BE5" s="321" t="s">
        <v>14</v>
      </c>
      <c r="BS5" s="18" t="s">
        <v>6</v>
      </c>
    </row>
    <row r="6" spans="1:74" s="1" customFormat="1" ht="36.950000000000003" customHeight="1">
      <c r="B6" s="22"/>
      <c r="C6" s="23"/>
      <c r="D6" s="29" t="s">
        <v>15</v>
      </c>
      <c r="E6" s="23"/>
      <c r="F6" s="23"/>
      <c r="G6" s="23"/>
      <c r="H6" s="23"/>
      <c r="I6" s="23"/>
      <c r="J6" s="23"/>
      <c r="K6" s="313" t="s">
        <v>16</v>
      </c>
      <c r="L6" s="312"/>
      <c r="M6" s="312"/>
      <c r="N6" s="312"/>
      <c r="O6" s="312"/>
      <c r="P6" s="312"/>
      <c r="Q6" s="312"/>
      <c r="R6" s="312"/>
      <c r="S6" s="312"/>
      <c r="T6" s="312"/>
      <c r="U6" s="312"/>
      <c r="V6" s="312"/>
      <c r="W6" s="312"/>
      <c r="X6" s="312"/>
      <c r="Y6" s="312"/>
      <c r="Z6" s="312"/>
      <c r="AA6" s="312"/>
      <c r="AB6" s="312"/>
      <c r="AC6" s="312"/>
      <c r="AD6" s="312"/>
      <c r="AE6" s="312"/>
      <c r="AF6" s="312"/>
      <c r="AG6" s="312"/>
      <c r="AH6" s="312"/>
      <c r="AI6" s="312"/>
      <c r="AJ6" s="312"/>
      <c r="AK6" s="312"/>
      <c r="AL6" s="312"/>
      <c r="AM6" s="312"/>
      <c r="AN6" s="312"/>
      <c r="AO6" s="312"/>
      <c r="AP6" s="23"/>
      <c r="AQ6" s="23"/>
      <c r="AR6" s="21"/>
      <c r="BE6" s="322"/>
      <c r="BS6" s="18" t="s">
        <v>6</v>
      </c>
    </row>
    <row r="7" spans="1:74" s="1" customFormat="1" ht="12" customHeight="1">
      <c r="B7" s="22"/>
      <c r="C7" s="23"/>
      <c r="D7" s="30" t="s">
        <v>17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0" t="s">
        <v>18</v>
      </c>
      <c r="AL7" s="23"/>
      <c r="AM7" s="23"/>
      <c r="AN7" s="28" t="s">
        <v>1</v>
      </c>
      <c r="AO7" s="23"/>
      <c r="AP7" s="23"/>
      <c r="AQ7" s="23"/>
      <c r="AR7" s="21"/>
      <c r="BE7" s="322"/>
      <c r="BS7" s="18" t="s">
        <v>6</v>
      </c>
    </row>
    <row r="8" spans="1:74" s="1" customFormat="1" ht="12" customHeight="1">
      <c r="B8" s="22"/>
      <c r="C8" s="23"/>
      <c r="D8" s="30" t="s">
        <v>19</v>
      </c>
      <c r="E8" s="23"/>
      <c r="F8" s="23"/>
      <c r="G8" s="23"/>
      <c r="H8" s="23"/>
      <c r="I8" s="23"/>
      <c r="J8" s="23"/>
      <c r="K8" s="28" t="s">
        <v>20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0" t="s">
        <v>21</v>
      </c>
      <c r="AL8" s="23"/>
      <c r="AM8" s="23"/>
      <c r="AN8" s="31" t="s">
        <v>22</v>
      </c>
      <c r="AO8" s="23"/>
      <c r="AP8" s="23"/>
      <c r="AQ8" s="23"/>
      <c r="AR8" s="21"/>
      <c r="BE8" s="322"/>
      <c r="BS8" s="18" t="s">
        <v>6</v>
      </c>
    </row>
    <row r="9" spans="1:74" s="1" customFormat="1" ht="14.45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2"/>
      <c r="BS9" s="18" t="s">
        <v>6</v>
      </c>
    </row>
    <row r="10" spans="1:74" s="1" customFormat="1" ht="12" customHeight="1">
      <c r="B10" s="22"/>
      <c r="C10" s="23"/>
      <c r="D10" s="30" t="s">
        <v>23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0" t="s">
        <v>24</v>
      </c>
      <c r="AL10" s="23"/>
      <c r="AM10" s="23"/>
      <c r="AN10" s="28" t="s">
        <v>25</v>
      </c>
      <c r="AO10" s="23"/>
      <c r="AP10" s="23"/>
      <c r="AQ10" s="23"/>
      <c r="AR10" s="21"/>
      <c r="BE10" s="322"/>
      <c r="BS10" s="18" t="s">
        <v>6</v>
      </c>
    </row>
    <row r="11" spans="1:74" s="1" customFormat="1" ht="18.399999999999999" customHeight="1">
      <c r="B11" s="22"/>
      <c r="C11" s="23"/>
      <c r="D11" s="23"/>
      <c r="E11" s="28" t="s">
        <v>26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0" t="s">
        <v>27</v>
      </c>
      <c r="AL11" s="23"/>
      <c r="AM11" s="23"/>
      <c r="AN11" s="28" t="s">
        <v>28</v>
      </c>
      <c r="AO11" s="23"/>
      <c r="AP11" s="23"/>
      <c r="AQ11" s="23"/>
      <c r="AR11" s="21"/>
      <c r="BE11" s="322"/>
      <c r="BS11" s="18" t="s">
        <v>6</v>
      </c>
    </row>
    <row r="12" spans="1:74" s="1" customFormat="1" ht="6.95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2"/>
      <c r="BS12" s="18" t="s">
        <v>6</v>
      </c>
    </row>
    <row r="13" spans="1:74" s="1" customFormat="1" ht="12" customHeight="1">
      <c r="B13" s="22"/>
      <c r="C13" s="23"/>
      <c r="D13" s="30" t="s">
        <v>29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0" t="s">
        <v>24</v>
      </c>
      <c r="AL13" s="23"/>
      <c r="AM13" s="23"/>
      <c r="AN13" s="32" t="s">
        <v>30</v>
      </c>
      <c r="AO13" s="23"/>
      <c r="AP13" s="23"/>
      <c r="AQ13" s="23"/>
      <c r="AR13" s="21"/>
      <c r="BE13" s="322"/>
      <c r="BS13" s="18" t="s">
        <v>6</v>
      </c>
    </row>
    <row r="14" spans="1:74" ht="12.75">
      <c r="B14" s="22"/>
      <c r="C14" s="23"/>
      <c r="D14" s="23"/>
      <c r="E14" s="314" t="s">
        <v>30</v>
      </c>
      <c r="F14" s="315"/>
      <c r="G14" s="315"/>
      <c r="H14" s="315"/>
      <c r="I14" s="315"/>
      <c r="J14" s="315"/>
      <c r="K14" s="315"/>
      <c r="L14" s="315"/>
      <c r="M14" s="315"/>
      <c r="N14" s="315"/>
      <c r="O14" s="315"/>
      <c r="P14" s="315"/>
      <c r="Q14" s="315"/>
      <c r="R14" s="315"/>
      <c r="S14" s="315"/>
      <c r="T14" s="315"/>
      <c r="U14" s="315"/>
      <c r="V14" s="315"/>
      <c r="W14" s="315"/>
      <c r="X14" s="315"/>
      <c r="Y14" s="315"/>
      <c r="Z14" s="315"/>
      <c r="AA14" s="315"/>
      <c r="AB14" s="315"/>
      <c r="AC14" s="315"/>
      <c r="AD14" s="315"/>
      <c r="AE14" s="315"/>
      <c r="AF14" s="315"/>
      <c r="AG14" s="315"/>
      <c r="AH14" s="315"/>
      <c r="AI14" s="315"/>
      <c r="AJ14" s="315"/>
      <c r="AK14" s="30" t="s">
        <v>27</v>
      </c>
      <c r="AL14" s="23"/>
      <c r="AM14" s="23"/>
      <c r="AN14" s="32" t="s">
        <v>30</v>
      </c>
      <c r="AO14" s="23"/>
      <c r="AP14" s="23"/>
      <c r="AQ14" s="23"/>
      <c r="AR14" s="21"/>
      <c r="BE14" s="322"/>
      <c r="BS14" s="18" t="s">
        <v>6</v>
      </c>
    </row>
    <row r="15" spans="1:74" s="1" customFormat="1" ht="6.95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2"/>
      <c r="BS15" s="18" t="s">
        <v>4</v>
      </c>
    </row>
    <row r="16" spans="1:74" s="1" customFormat="1" ht="12" customHeight="1">
      <c r="B16" s="22"/>
      <c r="C16" s="23"/>
      <c r="D16" s="30" t="s">
        <v>31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0" t="s">
        <v>24</v>
      </c>
      <c r="AL16" s="23"/>
      <c r="AM16" s="23"/>
      <c r="AN16" s="28" t="s">
        <v>32</v>
      </c>
      <c r="AO16" s="23"/>
      <c r="AP16" s="23"/>
      <c r="AQ16" s="23"/>
      <c r="AR16" s="21"/>
      <c r="BE16" s="322"/>
      <c r="BS16" s="18" t="s">
        <v>4</v>
      </c>
    </row>
    <row r="17" spans="1:71" s="1" customFormat="1" ht="18.399999999999999" customHeight="1">
      <c r="B17" s="22"/>
      <c r="C17" s="23"/>
      <c r="D17" s="23"/>
      <c r="E17" s="28" t="s">
        <v>33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0" t="s">
        <v>27</v>
      </c>
      <c r="AL17" s="23"/>
      <c r="AM17" s="23"/>
      <c r="AN17" s="28" t="s">
        <v>34</v>
      </c>
      <c r="AO17" s="23"/>
      <c r="AP17" s="23"/>
      <c r="AQ17" s="23"/>
      <c r="AR17" s="21"/>
      <c r="BE17" s="322"/>
      <c r="BS17" s="18" t="s">
        <v>35</v>
      </c>
    </row>
    <row r="18" spans="1:71" s="1" customFormat="1" ht="6.95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2"/>
      <c r="BS18" s="18" t="s">
        <v>6</v>
      </c>
    </row>
    <row r="19" spans="1:71" s="1" customFormat="1" ht="12" customHeight="1">
      <c r="B19" s="22"/>
      <c r="C19" s="23"/>
      <c r="D19" s="30" t="s">
        <v>36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0" t="s">
        <v>24</v>
      </c>
      <c r="AL19" s="23"/>
      <c r="AM19" s="23"/>
      <c r="AN19" s="28" t="s">
        <v>1</v>
      </c>
      <c r="AO19" s="23"/>
      <c r="AP19" s="23"/>
      <c r="AQ19" s="23"/>
      <c r="AR19" s="21"/>
      <c r="BE19" s="322"/>
      <c r="BS19" s="18" t="s">
        <v>6</v>
      </c>
    </row>
    <row r="20" spans="1:71" s="1" customFormat="1" ht="18.399999999999999" customHeight="1">
      <c r="B20" s="22"/>
      <c r="C20" s="23"/>
      <c r="D20" s="23"/>
      <c r="E20" s="28" t="s">
        <v>37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0" t="s">
        <v>27</v>
      </c>
      <c r="AL20" s="23"/>
      <c r="AM20" s="23"/>
      <c r="AN20" s="28" t="s">
        <v>1</v>
      </c>
      <c r="AO20" s="23"/>
      <c r="AP20" s="23"/>
      <c r="AQ20" s="23"/>
      <c r="AR20" s="21"/>
      <c r="BE20" s="322"/>
      <c r="BS20" s="18" t="s">
        <v>4</v>
      </c>
    </row>
    <row r="21" spans="1:71" s="1" customFormat="1" ht="6.95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2"/>
    </row>
    <row r="22" spans="1:71" s="1" customFormat="1" ht="12" customHeight="1">
      <c r="B22" s="22"/>
      <c r="C22" s="23"/>
      <c r="D22" s="30" t="s">
        <v>38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2"/>
    </row>
    <row r="23" spans="1:71" s="1" customFormat="1" ht="51" customHeight="1">
      <c r="B23" s="22"/>
      <c r="C23" s="23"/>
      <c r="D23" s="23"/>
      <c r="E23" s="316" t="s">
        <v>39</v>
      </c>
      <c r="F23" s="316"/>
      <c r="G23" s="316"/>
      <c r="H23" s="316"/>
      <c r="I23" s="316"/>
      <c r="J23" s="316"/>
      <c r="K23" s="316"/>
      <c r="L23" s="316"/>
      <c r="M23" s="316"/>
      <c r="N23" s="316"/>
      <c r="O23" s="316"/>
      <c r="P23" s="316"/>
      <c r="Q23" s="316"/>
      <c r="R23" s="316"/>
      <c r="S23" s="316"/>
      <c r="T23" s="316"/>
      <c r="U23" s="316"/>
      <c r="V23" s="316"/>
      <c r="W23" s="316"/>
      <c r="X23" s="316"/>
      <c r="Y23" s="316"/>
      <c r="Z23" s="316"/>
      <c r="AA23" s="316"/>
      <c r="AB23" s="316"/>
      <c r="AC23" s="316"/>
      <c r="AD23" s="316"/>
      <c r="AE23" s="316"/>
      <c r="AF23" s="316"/>
      <c r="AG23" s="316"/>
      <c r="AH23" s="316"/>
      <c r="AI23" s="316"/>
      <c r="AJ23" s="316"/>
      <c r="AK23" s="316"/>
      <c r="AL23" s="316"/>
      <c r="AM23" s="316"/>
      <c r="AN23" s="316"/>
      <c r="AO23" s="23"/>
      <c r="AP23" s="23"/>
      <c r="AQ23" s="23"/>
      <c r="AR23" s="21"/>
      <c r="BE23" s="322"/>
    </row>
    <row r="24" spans="1:71" s="1" customFormat="1" ht="6.95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2"/>
    </row>
    <row r="25" spans="1:71" s="1" customFormat="1" ht="6.95" customHeight="1">
      <c r="B25" s="22"/>
      <c r="C25" s="23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23"/>
      <c r="AQ25" s="23"/>
      <c r="AR25" s="21"/>
      <c r="BE25" s="322"/>
    </row>
    <row r="26" spans="1:71" s="2" customFormat="1" ht="25.9" customHeight="1">
      <c r="A26" s="35"/>
      <c r="B26" s="36"/>
      <c r="C26" s="37"/>
      <c r="D26" s="38" t="s">
        <v>40</v>
      </c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24">
        <f>ROUND(AG94,2)</f>
        <v>0</v>
      </c>
      <c r="AL26" s="325"/>
      <c r="AM26" s="325"/>
      <c r="AN26" s="325"/>
      <c r="AO26" s="325"/>
      <c r="AP26" s="37"/>
      <c r="AQ26" s="37"/>
      <c r="AR26" s="40"/>
      <c r="BE26" s="322"/>
    </row>
    <row r="27" spans="1:71" s="2" customFormat="1" ht="6.95" customHeight="1">
      <c r="A27" s="35"/>
      <c r="B27" s="36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40"/>
      <c r="BE27" s="322"/>
    </row>
    <row r="28" spans="1:71" s="2" customFormat="1" ht="12.75">
      <c r="A28" s="35"/>
      <c r="B28" s="36"/>
      <c r="C28" s="37"/>
      <c r="D28" s="37"/>
      <c r="E28" s="37"/>
      <c r="F28" s="37"/>
      <c r="G28" s="37"/>
      <c r="H28" s="37"/>
      <c r="I28" s="37"/>
      <c r="J28" s="37"/>
      <c r="K28" s="37"/>
      <c r="L28" s="317" t="s">
        <v>41</v>
      </c>
      <c r="M28" s="317"/>
      <c r="N28" s="317"/>
      <c r="O28" s="317"/>
      <c r="P28" s="317"/>
      <c r="Q28" s="37"/>
      <c r="R28" s="37"/>
      <c r="S28" s="37"/>
      <c r="T28" s="37"/>
      <c r="U28" s="37"/>
      <c r="V28" s="37"/>
      <c r="W28" s="317" t="s">
        <v>42</v>
      </c>
      <c r="X28" s="317"/>
      <c r="Y28" s="317"/>
      <c r="Z28" s="317"/>
      <c r="AA28" s="317"/>
      <c r="AB28" s="317"/>
      <c r="AC28" s="317"/>
      <c r="AD28" s="317"/>
      <c r="AE28" s="317"/>
      <c r="AF28" s="37"/>
      <c r="AG28" s="37"/>
      <c r="AH28" s="37"/>
      <c r="AI28" s="37"/>
      <c r="AJ28" s="37"/>
      <c r="AK28" s="317" t="s">
        <v>43</v>
      </c>
      <c r="AL28" s="317"/>
      <c r="AM28" s="317"/>
      <c r="AN28" s="317"/>
      <c r="AO28" s="317"/>
      <c r="AP28" s="37"/>
      <c r="AQ28" s="37"/>
      <c r="AR28" s="40"/>
      <c r="BE28" s="322"/>
    </row>
    <row r="29" spans="1:71" s="3" customFormat="1" ht="14.45" customHeight="1">
      <c r="B29" s="41"/>
      <c r="C29" s="42"/>
      <c r="D29" s="30" t="s">
        <v>44</v>
      </c>
      <c r="E29" s="42"/>
      <c r="F29" s="30" t="s">
        <v>45</v>
      </c>
      <c r="G29" s="42"/>
      <c r="H29" s="42"/>
      <c r="I29" s="42"/>
      <c r="J29" s="42"/>
      <c r="K29" s="42"/>
      <c r="L29" s="318">
        <v>0.21</v>
      </c>
      <c r="M29" s="319"/>
      <c r="N29" s="319"/>
      <c r="O29" s="319"/>
      <c r="P29" s="319"/>
      <c r="Q29" s="42"/>
      <c r="R29" s="42"/>
      <c r="S29" s="42"/>
      <c r="T29" s="42"/>
      <c r="U29" s="42"/>
      <c r="V29" s="42"/>
      <c r="W29" s="320">
        <f>ROUND(AZ94, 2)</f>
        <v>0</v>
      </c>
      <c r="X29" s="319"/>
      <c r="Y29" s="319"/>
      <c r="Z29" s="319"/>
      <c r="AA29" s="319"/>
      <c r="AB29" s="319"/>
      <c r="AC29" s="319"/>
      <c r="AD29" s="319"/>
      <c r="AE29" s="319"/>
      <c r="AF29" s="42"/>
      <c r="AG29" s="42"/>
      <c r="AH29" s="42"/>
      <c r="AI29" s="42"/>
      <c r="AJ29" s="42"/>
      <c r="AK29" s="320">
        <f>ROUND(AV94, 2)</f>
        <v>0</v>
      </c>
      <c r="AL29" s="319"/>
      <c r="AM29" s="319"/>
      <c r="AN29" s="319"/>
      <c r="AO29" s="319"/>
      <c r="AP29" s="42"/>
      <c r="AQ29" s="42"/>
      <c r="AR29" s="43"/>
      <c r="BE29" s="323"/>
    </row>
    <row r="30" spans="1:71" s="3" customFormat="1" ht="14.45" customHeight="1">
      <c r="B30" s="41"/>
      <c r="C30" s="42"/>
      <c r="D30" s="42"/>
      <c r="E30" s="42"/>
      <c r="F30" s="30" t="s">
        <v>46</v>
      </c>
      <c r="G30" s="42"/>
      <c r="H30" s="42"/>
      <c r="I30" s="42"/>
      <c r="J30" s="42"/>
      <c r="K30" s="42"/>
      <c r="L30" s="318">
        <v>0.15</v>
      </c>
      <c r="M30" s="319"/>
      <c r="N30" s="319"/>
      <c r="O30" s="319"/>
      <c r="P30" s="319"/>
      <c r="Q30" s="42"/>
      <c r="R30" s="42"/>
      <c r="S30" s="42"/>
      <c r="T30" s="42"/>
      <c r="U30" s="42"/>
      <c r="V30" s="42"/>
      <c r="W30" s="320">
        <f>ROUND(BA94, 2)</f>
        <v>0</v>
      </c>
      <c r="X30" s="319"/>
      <c r="Y30" s="319"/>
      <c r="Z30" s="319"/>
      <c r="AA30" s="319"/>
      <c r="AB30" s="319"/>
      <c r="AC30" s="319"/>
      <c r="AD30" s="319"/>
      <c r="AE30" s="319"/>
      <c r="AF30" s="42"/>
      <c r="AG30" s="42"/>
      <c r="AH30" s="42"/>
      <c r="AI30" s="42"/>
      <c r="AJ30" s="42"/>
      <c r="AK30" s="320">
        <f>ROUND(AW94, 2)</f>
        <v>0</v>
      </c>
      <c r="AL30" s="319"/>
      <c r="AM30" s="319"/>
      <c r="AN30" s="319"/>
      <c r="AO30" s="319"/>
      <c r="AP30" s="42"/>
      <c r="AQ30" s="42"/>
      <c r="AR30" s="43"/>
      <c r="BE30" s="323"/>
    </row>
    <row r="31" spans="1:71" s="3" customFormat="1" ht="14.45" hidden="1" customHeight="1">
      <c r="B31" s="41"/>
      <c r="C31" s="42"/>
      <c r="D31" s="42"/>
      <c r="E31" s="42"/>
      <c r="F31" s="30" t="s">
        <v>47</v>
      </c>
      <c r="G31" s="42"/>
      <c r="H31" s="42"/>
      <c r="I31" s="42"/>
      <c r="J31" s="42"/>
      <c r="K31" s="42"/>
      <c r="L31" s="318">
        <v>0.21</v>
      </c>
      <c r="M31" s="319"/>
      <c r="N31" s="319"/>
      <c r="O31" s="319"/>
      <c r="P31" s="319"/>
      <c r="Q31" s="42"/>
      <c r="R31" s="42"/>
      <c r="S31" s="42"/>
      <c r="T31" s="42"/>
      <c r="U31" s="42"/>
      <c r="V31" s="42"/>
      <c r="W31" s="320">
        <f>ROUND(BB94, 2)</f>
        <v>0</v>
      </c>
      <c r="X31" s="319"/>
      <c r="Y31" s="319"/>
      <c r="Z31" s="319"/>
      <c r="AA31" s="319"/>
      <c r="AB31" s="319"/>
      <c r="AC31" s="319"/>
      <c r="AD31" s="319"/>
      <c r="AE31" s="319"/>
      <c r="AF31" s="42"/>
      <c r="AG31" s="42"/>
      <c r="AH31" s="42"/>
      <c r="AI31" s="42"/>
      <c r="AJ31" s="42"/>
      <c r="AK31" s="320">
        <v>0</v>
      </c>
      <c r="AL31" s="319"/>
      <c r="AM31" s="319"/>
      <c r="AN31" s="319"/>
      <c r="AO31" s="319"/>
      <c r="AP31" s="42"/>
      <c r="AQ31" s="42"/>
      <c r="AR31" s="43"/>
      <c r="BE31" s="323"/>
    </row>
    <row r="32" spans="1:71" s="3" customFormat="1" ht="14.45" hidden="1" customHeight="1">
      <c r="B32" s="41"/>
      <c r="C32" s="42"/>
      <c r="D32" s="42"/>
      <c r="E32" s="42"/>
      <c r="F32" s="30" t="s">
        <v>48</v>
      </c>
      <c r="G32" s="42"/>
      <c r="H32" s="42"/>
      <c r="I32" s="42"/>
      <c r="J32" s="42"/>
      <c r="K32" s="42"/>
      <c r="L32" s="318">
        <v>0.15</v>
      </c>
      <c r="M32" s="319"/>
      <c r="N32" s="319"/>
      <c r="O32" s="319"/>
      <c r="P32" s="319"/>
      <c r="Q32" s="42"/>
      <c r="R32" s="42"/>
      <c r="S32" s="42"/>
      <c r="T32" s="42"/>
      <c r="U32" s="42"/>
      <c r="V32" s="42"/>
      <c r="W32" s="320">
        <f>ROUND(BC94, 2)</f>
        <v>0</v>
      </c>
      <c r="X32" s="319"/>
      <c r="Y32" s="319"/>
      <c r="Z32" s="319"/>
      <c r="AA32" s="319"/>
      <c r="AB32" s="319"/>
      <c r="AC32" s="319"/>
      <c r="AD32" s="319"/>
      <c r="AE32" s="319"/>
      <c r="AF32" s="42"/>
      <c r="AG32" s="42"/>
      <c r="AH32" s="42"/>
      <c r="AI32" s="42"/>
      <c r="AJ32" s="42"/>
      <c r="AK32" s="320">
        <v>0</v>
      </c>
      <c r="AL32" s="319"/>
      <c r="AM32" s="319"/>
      <c r="AN32" s="319"/>
      <c r="AO32" s="319"/>
      <c r="AP32" s="42"/>
      <c r="AQ32" s="42"/>
      <c r="AR32" s="43"/>
      <c r="BE32" s="323"/>
    </row>
    <row r="33" spans="1:57" s="3" customFormat="1" ht="14.45" hidden="1" customHeight="1">
      <c r="B33" s="41"/>
      <c r="C33" s="42"/>
      <c r="D33" s="42"/>
      <c r="E33" s="42"/>
      <c r="F33" s="30" t="s">
        <v>49</v>
      </c>
      <c r="G33" s="42"/>
      <c r="H33" s="42"/>
      <c r="I33" s="42"/>
      <c r="J33" s="42"/>
      <c r="K33" s="42"/>
      <c r="L33" s="318">
        <v>0</v>
      </c>
      <c r="M33" s="319"/>
      <c r="N33" s="319"/>
      <c r="O33" s="319"/>
      <c r="P33" s="319"/>
      <c r="Q33" s="42"/>
      <c r="R33" s="42"/>
      <c r="S33" s="42"/>
      <c r="T33" s="42"/>
      <c r="U33" s="42"/>
      <c r="V33" s="42"/>
      <c r="W33" s="320">
        <f>ROUND(BD94, 2)</f>
        <v>0</v>
      </c>
      <c r="X33" s="319"/>
      <c r="Y33" s="319"/>
      <c r="Z33" s="319"/>
      <c r="AA33" s="319"/>
      <c r="AB33" s="319"/>
      <c r="AC33" s="319"/>
      <c r="AD33" s="319"/>
      <c r="AE33" s="319"/>
      <c r="AF33" s="42"/>
      <c r="AG33" s="42"/>
      <c r="AH33" s="42"/>
      <c r="AI33" s="42"/>
      <c r="AJ33" s="42"/>
      <c r="AK33" s="320">
        <v>0</v>
      </c>
      <c r="AL33" s="319"/>
      <c r="AM33" s="319"/>
      <c r="AN33" s="319"/>
      <c r="AO33" s="319"/>
      <c r="AP33" s="42"/>
      <c r="AQ33" s="42"/>
      <c r="AR33" s="43"/>
      <c r="BE33" s="323"/>
    </row>
    <row r="34" spans="1:57" s="2" customFormat="1" ht="6.95" customHeight="1">
      <c r="A34" s="35"/>
      <c r="B34" s="36"/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40"/>
      <c r="BE34" s="322"/>
    </row>
    <row r="35" spans="1:57" s="2" customFormat="1" ht="25.9" customHeight="1">
      <c r="A35" s="35"/>
      <c r="B35" s="36"/>
      <c r="C35" s="44"/>
      <c r="D35" s="45" t="s">
        <v>50</v>
      </c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7" t="s">
        <v>51</v>
      </c>
      <c r="U35" s="46"/>
      <c r="V35" s="46"/>
      <c r="W35" s="46"/>
      <c r="X35" s="326" t="s">
        <v>52</v>
      </c>
      <c r="Y35" s="327"/>
      <c r="Z35" s="327"/>
      <c r="AA35" s="327"/>
      <c r="AB35" s="327"/>
      <c r="AC35" s="46"/>
      <c r="AD35" s="46"/>
      <c r="AE35" s="46"/>
      <c r="AF35" s="46"/>
      <c r="AG35" s="46"/>
      <c r="AH35" s="46"/>
      <c r="AI35" s="46"/>
      <c r="AJ35" s="46"/>
      <c r="AK35" s="328">
        <f>SUM(AK26:AK33)</f>
        <v>0</v>
      </c>
      <c r="AL35" s="327"/>
      <c r="AM35" s="327"/>
      <c r="AN35" s="327"/>
      <c r="AO35" s="329"/>
      <c r="AP35" s="44"/>
      <c r="AQ35" s="44"/>
      <c r="AR35" s="40"/>
      <c r="BE35" s="35"/>
    </row>
    <row r="36" spans="1:57" s="2" customFormat="1" ht="6.95" customHeight="1">
      <c r="A36" s="35"/>
      <c r="B36" s="36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40"/>
      <c r="BE36" s="35"/>
    </row>
    <row r="37" spans="1:57" s="2" customFormat="1" ht="14.45" customHeight="1">
      <c r="A37" s="35"/>
      <c r="B37" s="36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40"/>
      <c r="BE37" s="35"/>
    </row>
    <row r="38" spans="1:57" s="1" customFormat="1" ht="14.45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pans="1:57" s="1" customFormat="1" ht="14.45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pans="1:57" s="1" customFormat="1" ht="14.45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pans="1:57" s="1" customFormat="1" ht="14.45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pans="1:57" s="1" customFormat="1" ht="14.45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pans="1:57" s="1" customFormat="1" ht="14.45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pans="1:57" s="1" customFormat="1" ht="14.45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pans="1:57" s="1" customFormat="1" ht="14.45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pans="1:57" s="1" customFormat="1" ht="14.45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pans="1:57" s="1" customFormat="1" ht="14.45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pans="1:57" s="1" customFormat="1" ht="14.45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pans="1:57" s="2" customFormat="1" ht="14.45" customHeight="1">
      <c r="B49" s="48"/>
      <c r="C49" s="49"/>
      <c r="D49" s="50" t="s">
        <v>53</v>
      </c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0" t="s">
        <v>54</v>
      </c>
      <c r="AI49" s="51"/>
      <c r="AJ49" s="51"/>
      <c r="AK49" s="51"/>
      <c r="AL49" s="51"/>
      <c r="AM49" s="51"/>
      <c r="AN49" s="51"/>
      <c r="AO49" s="51"/>
      <c r="AP49" s="49"/>
      <c r="AQ49" s="49"/>
      <c r="AR49" s="52"/>
    </row>
    <row r="50" spans="1:57" ht="11.25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 spans="1:57" ht="11.25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 spans="1:57" ht="11.25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 spans="1:57" ht="11.25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 spans="1:57" ht="11.25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 spans="1:57" ht="11.2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 spans="1:57" ht="11.25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 spans="1:57" ht="11.25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 spans="1:57" ht="11.25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 spans="1:57" ht="11.25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pans="1:57" s="2" customFormat="1" ht="12.75">
      <c r="A60" s="35"/>
      <c r="B60" s="36"/>
      <c r="C60" s="37"/>
      <c r="D60" s="53" t="s">
        <v>55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53" t="s">
        <v>56</v>
      </c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53" t="s">
        <v>55</v>
      </c>
      <c r="AI60" s="39"/>
      <c r="AJ60" s="39"/>
      <c r="AK60" s="39"/>
      <c r="AL60" s="39"/>
      <c r="AM60" s="53" t="s">
        <v>56</v>
      </c>
      <c r="AN60" s="39"/>
      <c r="AO60" s="39"/>
      <c r="AP60" s="37"/>
      <c r="AQ60" s="37"/>
      <c r="AR60" s="40"/>
      <c r="BE60" s="35"/>
    </row>
    <row r="61" spans="1:57" ht="11.25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 spans="1:57" ht="11.25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 spans="1:57" ht="11.25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pans="1:57" s="2" customFormat="1" ht="12.75">
      <c r="A64" s="35"/>
      <c r="B64" s="36"/>
      <c r="C64" s="37"/>
      <c r="D64" s="50" t="s">
        <v>57</v>
      </c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  <c r="V64" s="54"/>
      <c r="W64" s="54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0" t="s">
        <v>58</v>
      </c>
      <c r="AI64" s="54"/>
      <c r="AJ64" s="54"/>
      <c r="AK64" s="54"/>
      <c r="AL64" s="54"/>
      <c r="AM64" s="54"/>
      <c r="AN64" s="54"/>
      <c r="AO64" s="54"/>
      <c r="AP64" s="37"/>
      <c r="AQ64" s="37"/>
      <c r="AR64" s="40"/>
      <c r="BE64" s="35"/>
    </row>
    <row r="65" spans="1:57" ht="11.2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 spans="1:57" ht="11.25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 spans="1:57" ht="11.25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 spans="1:57" ht="11.25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 spans="1:57" ht="11.25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 spans="1:57" ht="11.25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 spans="1:57" ht="11.25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 spans="1:57" ht="11.25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 spans="1:57" ht="11.2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 spans="1:57" ht="11.25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pans="1:57" s="2" customFormat="1" ht="12.75">
      <c r="A75" s="35"/>
      <c r="B75" s="36"/>
      <c r="C75" s="37"/>
      <c r="D75" s="53" t="s">
        <v>55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53" t="s">
        <v>56</v>
      </c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53" t="s">
        <v>55</v>
      </c>
      <c r="AI75" s="39"/>
      <c r="AJ75" s="39"/>
      <c r="AK75" s="39"/>
      <c r="AL75" s="39"/>
      <c r="AM75" s="53" t="s">
        <v>56</v>
      </c>
      <c r="AN75" s="39"/>
      <c r="AO75" s="39"/>
      <c r="AP75" s="37"/>
      <c r="AQ75" s="37"/>
      <c r="AR75" s="40"/>
      <c r="BE75" s="35"/>
    </row>
    <row r="76" spans="1:57" s="2" customFormat="1" ht="11.25">
      <c r="A76" s="35"/>
      <c r="B76" s="36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40"/>
      <c r="BE76" s="35"/>
    </row>
    <row r="77" spans="1:57" s="2" customFormat="1" ht="6.95" customHeight="1">
      <c r="A77" s="35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  <c r="AA77" s="56"/>
      <c r="AB77" s="56"/>
      <c r="AC77" s="56"/>
      <c r="AD77" s="56"/>
      <c r="AE77" s="56"/>
      <c r="AF77" s="56"/>
      <c r="AG77" s="56"/>
      <c r="AH77" s="56"/>
      <c r="AI77" s="56"/>
      <c r="AJ77" s="56"/>
      <c r="AK77" s="56"/>
      <c r="AL77" s="56"/>
      <c r="AM77" s="56"/>
      <c r="AN77" s="56"/>
      <c r="AO77" s="56"/>
      <c r="AP77" s="56"/>
      <c r="AQ77" s="56"/>
      <c r="AR77" s="40"/>
      <c r="BE77" s="35"/>
    </row>
    <row r="81" spans="1:91" s="2" customFormat="1" ht="6.95" customHeight="1">
      <c r="A81" s="35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40"/>
      <c r="BE81" s="35"/>
    </row>
    <row r="82" spans="1:91" s="2" customFormat="1" ht="24.95" customHeight="1">
      <c r="A82" s="35"/>
      <c r="B82" s="36"/>
      <c r="C82" s="24" t="s">
        <v>59</v>
      </c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40"/>
      <c r="BE82" s="35"/>
    </row>
    <row r="83" spans="1:9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40"/>
      <c r="BE83" s="35"/>
    </row>
    <row r="84" spans="1:91" s="4" customFormat="1" ht="12" customHeight="1">
      <c r="B84" s="59"/>
      <c r="C84" s="30" t="s">
        <v>12</v>
      </c>
      <c r="D84" s="60"/>
      <c r="E84" s="60"/>
      <c r="F84" s="60"/>
      <c r="G84" s="60"/>
      <c r="H84" s="60"/>
      <c r="I84" s="60"/>
      <c r="J84" s="60"/>
      <c r="K84" s="60"/>
      <c r="L84" s="60" t="str">
        <f>K5</f>
        <v>20170257-5</v>
      </c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1"/>
    </row>
    <row r="85" spans="1:91" s="5" customFormat="1" ht="36.950000000000003" customHeight="1">
      <c r="B85" s="62"/>
      <c r="C85" s="63" t="s">
        <v>15</v>
      </c>
      <c r="D85" s="64"/>
      <c r="E85" s="64"/>
      <c r="F85" s="64"/>
      <c r="G85" s="64"/>
      <c r="H85" s="64"/>
      <c r="I85" s="64"/>
      <c r="J85" s="64"/>
      <c r="K85" s="64"/>
      <c r="L85" s="297" t="str">
        <f>K6</f>
        <v>Výstavba kanalizace Horní Stakory - DPS - uznatelné náklady</v>
      </c>
      <c r="M85" s="298"/>
      <c r="N85" s="298"/>
      <c r="O85" s="298"/>
      <c r="P85" s="298"/>
      <c r="Q85" s="298"/>
      <c r="R85" s="298"/>
      <c r="S85" s="298"/>
      <c r="T85" s="298"/>
      <c r="U85" s="298"/>
      <c r="V85" s="298"/>
      <c r="W85" s="298"/>
      <c r="X85" s="298"/>
      <c r="Y85" s="298"/>
      <c r="Z85" s="298"/>
      <c r="AA85" s="298"/>
      <c r="AB85" s="298"/>
      <c r="AC85" s="298"/>
      <c r="AD85" s="298"/>
      <c r="AE85" s="298"/>
      <c r="AF85" s="298"/>
      <c r="AG85" s="298"/>
      <c r="AH85" s="298"/>
      <c r="AI85" s="298"/>
      <c r="AJ85" s="298"/>
      <c r="AK85" s="298"/>
      <c r="AL85" s="298"/>
      <c r="AM85" s="298"/>
      <c r="AN85" s="298"/>
      <c r="AO85" s="298"/>
      <c r="AP85" s="64"/>
      <c r="AQ85" s="64"/>
      <c r="AR85" s="65"/>
    </row>
    <row r="86" spans="1:91" s="2" customFormat="1" ht="6.95" customHeight="1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40"/>
      <c r="BE86" s="35"/>
    </row>
    <row r="87" spans="1:91" s="2" customFormat="1" ht="12" customHeight="1">
      <c r="A87" s="35"/>
      <c r="B87" s="36"/>
      <c r="C87" s="30" t="s">
        <v>19</v>
      </c>
      <c r="D87" s="37"/>
      <c r="E87" s="37"/>
      <c r="F87" s="37"/>
      <c r="G87" s="37"/>
      <c r="H87" s="37"/>
      <c r="I87" s="37"/>
      <c r="J87" s="37"/>
      <c r="K87" s="37"/>
      <c r="L87" s="66" t="str">
        <f>IF(K8="","",K8)</f>
        <v>Horní Stakory</v>
      </c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0" t="s">
        <v>21</v>
      </c>
      <c r="AJ87" s="37"/>
      <c r="AK87" s="37"/>
      <c r="AL87" s="37"/>
      <c r="AM87" s="299" t="str">
        <f>IF(AN8= "","",AN8)</f>
        <v>1. 2. 2019</v>
      </c>
      <c r="AN87" s="299"/>
      <c r="AO87" s="37"/>
      <c r="AP87" s="37"/>
      <c r="AQ87" s="37"/>
      <c r="AR87" s="40"/>
      <c r="BE87" s="35"/>
    </row>
    <row r="88" spans="1:91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40"/>
      <c r="BE88" s="35"/>
    </row>
    <row r="89" spans="1:91" s="2" customFormat="1" ht="15.2" customHeight="1">
      <c r="A89" s="35"/>
      <c r="B89" s="36"/>
      <c r="C89" s="30" t="s">
        <v>23</v>
      </c>
      <c r="D89" s="37"/>
      <c r="E89" s="37"/>
      <c r="F89" s="37"/>
      <c r="G89" s="37"/>
      <c r="H89" s="37"/>
      <c r="I89" s="37"/>
      <c r="J89" s="37"/>
      <c r="K89" s="37"/>
      <c r="L89" s="60" t="str">
        <f>IF(E11= "","",E11)</f>
        <v>Vodovody a kanalizace Mladá Boleslav, a.s.</v>
      </c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0" t="s">
        <v>31</v>
      </c>
      <c r="AJ89" s="37"/>
      <c r="AK89" s="37"/>
      <c r="AL89" s="37"/>
      <c r="AM89" s="295" t="str">
        <f>IF(E17="","",E17)</f>
        <v>ŠINDLAR s.r.o.</v>
      </c>
      <c r="AN89" s="296"/>
      <c r="AO89" s="296"/>
      <c r="AP89" s="296"/>
      <c r="AQ89" s="37"/>
      <c r="AR89" s="40"/>
      <c r="AS89" s="289" t="s">
        <v>60</v>
      </c>
      <c r="AT89" s="290"/>
      <c r="AU89" s="68"/>
      <c r="AV89" s="68"/>
      <c r="AW89" s="68"/>
      <c r="AX89" s="68"/>
      <c r="AY89" s="68"/>
      <c r="AZ89" s="68"/>
      <c r="BA89" s="68"/>
      <c r="BB89" s="68"/>
      <c r="BC89" s="68"/>
      <c r="BD89" s="69"/>
      <c r="BE89" s="35"/>
    </row>
    <row r="90" spans="1:91" s="2" customFormat="1" ht="15.2" customHeight="1">
      <c r="A90" s="35"/>
      <c r="B90" s="36"/>
      <c r="C90" s="30" t="s">
        <v>29</v>
      </c>
      <c r="D90" s="37"/>
      <c r="E90" s="37"/>
      <c r="F90" s="37"/>
      <c r="G90" s="37"/>
      <c r="H90" s="37"/>
      <c r="I90" s="37"/>
      <c r="J90" s="37"/>
      <c r="K90" s="37"/>
      <c r="L90" s="60" t="str">
        <f>IF(E14= "Vyplň údaj","",E14)</f>
        <v/>
      </c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0" t="s">
        <v>36</v>
      </c>
      <c r="AJ90" s="37"/>
      <c r="AK90" s="37"/>
      <c r="AL90" s="37"/>
      <c r="AM90" s="295" t="str">
        <f>IF(E20="","",E20)</f>
        <v>Roman Bárta</v>
      </c>
      <c r="AN90" s="296"/>
      <c r="AO90" s="296"/>
      <c r="AP90" s="296"/>
      <c r="AQ90" s="37"/>
      <c r="AR90" s="40"/>
      <c r="AS90" s="291"/>
      <c r="AT90" s="292"/>
      <c r="AU90" s="70"/>
      <c r="AV90" s="70"/>
      <c r="AW90" s="70"/>
      <c r="AX90" s="70"/>
      <c r="AY90" s="70"/>
      <c r="AZ90" s="70"/>
      <c r="BA90" s="70"/>
      <c r="BB90" s="70"/>
      <c r="BC90" s="70"/>
      <c r="BD90" s="71"/>
      <c r="BE90" s="35"/>
    </row>
    <row r="91" spans="1:91" s="2" customFormat="1" ht="10.9" customHeight="1">
      <c r="A91" s="35"/>
      <c r="B91" s="36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40"/>
      <c r="AS91" s="293"/>
      <c r="AT91" s="294"/>
      <c r="AU91" s="72"/>
      <c r="AV91" s="72"/>
      <c r="AW91" s="72"/>
      <c r="AX91" s="72"/>
      <c r="AY91" s="72"/>
      <c r="AZ91" s="72"/>
      <c r="BA91" s="72"/>
      <c r="BB91" s="72"/>
      <c r="BC91" s="72"/>
      <c r="BD91" s="73"/>
      <c r="BE91" s="35"/>
    </row>
    <row r="92" spans="1:91" s="2" customFormat="1" ht="29.25" customHeight="1">
      <c r="A92" s="35"/>
      <c r="B92" s="36"/>
      <c r="C92" s="310" t="s">
        <v>61</v>
      </c>
      <c r="D92" s="303"/>
      <c r="E92" s="303"/>
      <c r="F92" s="303"/>
      <c r="G92" s="303"/>
      <c r="H92" s="74"/>
      <c r="I92" s="302" t="s">
        <v>62</v>
      </c>
      <c r="J92" s="303"/>
      <c r="K92" s="303"/>
      <c r="L92" s="303"/>
      <c r="M92" s="303"/>
      <c r="N92" s="303"/>
      <c r="O92" s="303"/>
      <c r="P92" s="303"/>
      <c r="Q92" s="303"/>
      <c r="R92" s="303"/>
      <c r="S92" s="303"/>
      <c r="T92" s="303"/>
      <c r="U92" s="303"/>
      <c r="V92" s="303"/>
      <c r="W92" s="303"/>
      <c r="X92" s="303"/>
      <c r="Y92" s="303"/>
      <c r="Z92" s="303"/>
      <c r="AA92" s="303"/>
      <c r="AB92" s="303"/>
      <c r="AC92" s="303"/>
      <c r="AD92" s="303"/>
      <c r="AE92" s="303"/>
      <c r="AF92" s="303"/>
      <c r="AG92" s="305" t="s">
        <v>63</v>
      </c>
      <c r="AH92" s="303"/>
      <c r="AI92" s="303"/>
      <c r="AJ92" s="303"/>
      <c r="AK92" s="303"/>
      <c r="AL92" s="303"/>
      <c r="AM92" s="303"/>
      <c r="AN92" s="302" t="s">
        <v>64</v>
      </c>
      <c r="AO92" s="303"/>
      <c r="AP92" s="304"/>
      <c r="AQ92" s="75" t="s">
        <v>65</v>
      </c>
      <c r="AR92" s="40"/>
      <c r="AS92" s="76" t="s">
        <v>66</v>
      </c>
      <c r="AT92" s="77" t="s">
        <v>67</v>
      </c>
      <c r="AU92" s="77" t="s">
        <v>68</v>
      </c>
      <c r="AV92" s="77" t="s">
        <v>69</v>
      </c>
      <c r="AW92" s="77" t="s">
        <v>70</v>
      </c>
      <c r="AX92" s="77" t="s">
        <v>71</v>
      </c>
      <c r="AY92" s="77" t="s">
        <v>72</v>
      </c>
      <c r="AZ92" s="77" t="s">
        <v>73</v>
      </c>
      <c r="BA92" s="77" t="s">
        <v>74</v>
      </c>
      <c r="BB92" s="77" t="s">
        <v>75</v>
      </c>
      <c r="BC92" s="77" t="s">
        <v>76</v>
      </c>
      <c r="BD92" s="78" t="s">
        <v>77</v>
      </c>
      <c r="BE92" s="35"/>
    </row>
    <row r="93" spans="1:91" s="2" customFormat="1" ht="10.9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40"/>
      <c r="AS93" s="79"/>
      <c r="AT93" s="80"/>
      <c r="AU93" s="80"/>
      <c r="AV93" s="80"/>
      <c r="AW93" s="80"/>
      <c r="AX93" s="80"/>
      <c r="AY93" s="80"/>
      <c r="AZ93" s="80"/>
      <c r="BA93" s="80"/>
      <c r="BB93" s="80"/>
      <c r="BC93" s="80"/>
      <c r="BD93" s="81"/>
      <c r="BE93" s="35"/>
    </row>
    <row r="94" spans="1:91" s="6" customFormat="1" ht="32.450000000000003" customHeight="1">
      <c r="B94" s="82"/>
      <c r="C94" s="83" t="s">
        <v>78</v>
      </c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  <c r="Z94" s="84"/>
      <c r="AA94" s="84"/>
      <c r="AB94" s="84"/>
      <c r="AC94" s="84"/>
      <c r="AD94" s="84"/>
      <c r="AE94" s="84"/>
      <c r="AF94" s="84"/>
      <c r="AG94" s="308">
        <f>ROUND(AG95+AG105+AG140,2)</f>
        <v>0</v>
      </c>
      <c r="AH94" s="308"/>
      <c r="AI94" s="308"/>
      <c r="AJ94" s="308"/>
      <c r="AK94" s="308"/>
      <c r="AL94" s="308"/>
      <c r="AM94" s="308"/>
      <c r="AN94" s="309">
        <f t="shared" ref="AN94:AN140" si="0">SUM(AG94,AT94)</f>
        <v>0</v>
      </c>
      <c r="AO94" s="309"/>
      <c r="AP94" s="309"/>
      <c r="AQ94" s="86" t="s">
        <v>1</v>
      </c>
      <c r="AR94" s="87"/>
      <c r="AS94" s="88">
        <f>ROUND(AS95+AS105+AS140,2)</f>
        <v>0</v>
      </c>
      <c r="AT94" s="89">
        <f t="shared" ref="AT94:AT140" si="1">ROUND(SUM(AV94:AW94),2)</f>
        <v>0</v>
      </c>
      <c r="AU94" s="90">
        <f>ROUND(AU95+AU105+AU140,5)</f>
        <v>0</v>
      </c>
      <c r="AV94" s="89">
        <f>ROUND(AZ94*L29,2)</f>
        <v>0</v>
      </c>
      <c r="AW94" s="89">
        <f>ROUND(BA94*L30,2)</f>
        <v>0</v>
      </c>
      <c r="AX94" s="89">
        <f>ROUND(BB94*L29,2)</f>
        <v>0</v>
      </c>
      <c r="AY94" s="89">
        <f>ROUND(BC94*L30,2)</f>
        <v>0</v>
      </c>
      <c r="AZ94" s="89">
        <f>ROUND(AZ95+AZ105+AZ140,2)</f>
        <v>0</v>
      </c>
      <c r="BA94" s="89">
        <f>ROUND(BA95+BA105+BA140,2)</f>
        <v>0</v>
      </c>
      <c r="BB94" s="89">
        <f>ROUND(BB95+BB105+BB140,2)</f>
        <v>0</v>
      </c>
      <c r="BC94" s="89">
        <f>ROUND(BC95+BC105+BC140,2)</f>
        <v>0</v>
      </c>
      <c r="BD94" s="91">
        <f>ROUND(BD95+BD105+BD140,2)</f>
        <v>0</v>
      </c>
      <c r="BS94" s="92" t="s">
        <v>79</v>
      </c>
      <c r="BT94" s="92" t="s">
        <v>80</v>
      </c>
      <c r="BU94" s="93" t="s">
        <v>81</v>
      </c>
      <c r="BV94" s="92" t="s">
        <v>82</v>
      </c>
      <c r="BW94" s="92" t="s">
        <v>5</v>
      </c>
      <c r="BX94" s="92" t="s">
        <v>83</v>
      </c>
      <c r="CL94" s="92" t="s">
        <v>1</v>
      </c>
    </row>
    <row r="95" spans="1:91" s="7" customFormat="1" ht="16.5" customHeight="1">
      <c r="B95" s="94"/>
      <c r="C95" s="95"/>
      <c r="D95" s="301" t="s">
        <v>84</v>
      </c>
      <c r="E95" s="301"/>
      <c r="F95" s="301"/>
      <c r="G95" s="301"/>
      <c r="H95" s="301"/>
      <c r="I95" s="96"/>
      <c r="J95" s="301" t="s">
        <v>85</v>
      </c>
      <c r="K95" s="301"/>
      <c r="L95" s="301"/>
      <c r="M95" s="301"/>
      <c r="N95" s="301"/>
      <c r="O95" s="301"/>
      <c r="P95" s="301"/>
      <c r="Q95" s="301"/>
      <c r="R95" s="301"/>
      <c r="S95" s="301"/>
      <c r="T95" s="301"/>
      <c r="U95" s="301"/>
      <c r="V95" s="301"/>
      <c r="W95" s="301"/>
      <c r="X95" s="301"/>
      <c r="Y95" s="301"/>
      <c r="Z95" s="301"/>
      <c r="AA95" s="301"/>
      <c r="AB95" s="301"/>
      <c r="AC95" s="301"/>
      <c r="AD95" s="301"/>
      <c r="AE95" s="301"/>
      <c r="AF95" s="301"/>
      <c r="AG95" s="306">
        <f>ROUND(AG96,2)</f>
        <v>0</v>
      </c>
      <c r="AH95" s="288"/>
      <c r="AI95" s="288"/>
      <c r="AJ95" s="288"/>
      <c r="AK95" s="288"/>
      <c r="AL95" s="288"/>
      <c r="AM95" s="288"/>
      <c r="AN95" s="287">
        <f t="shared" si="0"/>
        <v>0</v>
      </c>
      <c r="AO95" s="288"/>
      <c r="AP95" s="288"/>
      <c r="AQ95" s="97" t="s">
        <v>86</v>
      </c>
      <c r="AR95" s="98"/>
      <c r="AS95" s="99">
        <f>ROUND(AS96,2)</f>
        <v>0</v>
      </c>
      <c r="AT95" s="100">
        <f t="shared" si="1"/>
        <v>0</v>
      </c>
      <c r="AU95" s="101">
        <f>ROUND(AU96,5)</f>
        <v>0</v>
      </c>
      <c r="AV95" s="100">
        <f>ROUND(AZ95*L29,2)</f>
        <v>0</v>
      </c>
      <c r="AW95" s="100">
        <f>ROUND(BA95*L30,2)</f>
        <v>0</v>
      </c>
      <c r="AX95" s="100">
        <f>ROUND(BB95*L29,2)</f>
        <v>0</v>
      </c>
      <c r="AY95" s="100">
        <f>ROUND(BC95*L30,2)</f>
        <v>0</v>
      </c>
      <c r="AZ95" s="100">
        <f>ROUND(AZ96,2)</f>
        <v>0</v>
      </c>
      <c r="BA95" s="100">
        <f>ROUND(BA96,2)</f>
        <v>0</v>
      </c>
      <c r="BB95" s="100">
        <f>ROUND(BB96,2)</f>
        <v>0</v>
      </c>
      <c r="BC95" s="100">
        <f>ROUND(BC96,2)</f>
        <v>0</v>
      </c>
      <c r="BD95" s="102">
        <f>ROUND(BD96,2)</f>
        <v>0</v>
      </c>
      <c r="BS95" s="103" t="s">
        <v>79</v>
      </c>
      <c r="BT95" s="103" t="s">
        <v>87</v>
      </c>
      <c r="BU95" s="103" t="s">
        <v>81</v>
      </c>
      <c r="BV95" s="103" t="s">
        <v>82</v>
      </c>
      <c r="BW95" s="103" t="s">
        <v>88</v>
      </c>
      <c r="BX95" s="103" t="s">
        <v>5</v>
      </c>
      <c r="CL95" s="103" t="s">
        <v>89</v>
      </c>
      <c r="CM95" s="103" t="s">
        <v>90</v>
      </c>
    </row>
    <row r="96" spans="1:91" s="4" customFormat="1" ht="16.5" customHeight="1">
      <c r="B96" s="59"/>
      <c r="C96" s="104"/>
      <c r="D96" s="104"/>
      <c r="E96" s="300" t="s">
        <v>91</v>
      </c>
      <c r="F96" s="300"/>
      <c r="G96" s="300"/>
      <c r="H96" s="300"/>
      <c r="I96" s="300"/>
      <c r="J96" s="104"/>
      <c r="K96" s="300" t="s">
        <v>92</v>
      </c>
      <c r="L96" s="300"/>
      <c r="M96" s="300"/>
      <c r="N96" s="300"/>
      <c r="O96" s="300"/>
      <c r="P96" s="300"/>
      <c r="Q96" s="300"/>
      <c r="R96" s="300"/>
      <c r="S96" s="300"/>
      <c r="T96" s="300"/>
      <c r="U96" s="300"/>
      <c r="V96" s="300"/>
      <c r="W96" s="300"/>
      <c r="X96" s="300"/>
      <c r="Y96" s="300"/>
      <c r="Z96" s="300"/>
      <c r="AA96" s="300"/>
      <c r="AB96" s="300"/>
      <c r="AC96" s="300"/>
      <c r="AD96" s="300"/>
      <c r="AE96" s="300"/>
      <c r="AF96" s="300"/>
      <c r="AG96" s="307">
        <f>ROUND(SUM(AG97:AG104),2)</f>
        <v>0</v>
      </c>
      <c r="AH96" s="286"/>
      <c r="AI96" s="286"/>
      <c r="AJ96" s="286"/>
      <c r="AK96" s="286"/>
      <c r="AL96" s="286"/>
      <c r="AM96" s="286"/>
      <c r="AN96" s="285">
        <f t="shared" si="0"/>
        <v>0</v>
      </c>
      <c r="AO96" s="286"/>
      <c r="AP96" s="286"/>
      <c r="AQ96" s="105" t="s">
        <v>93</v>
      </c>
      <c r="AR96" s="61"/>
      <c r="AS96" s="106">
        <f>ROUND(SUM(AS97:AS104),2)</f>
        <v>0</v>
      </c>
      <c r="AT96" s="107">
        <f t="shared" si="1"/>
        <v>0</v>
      </c>
      <c r="AU96" s="108">
        <f>ROUND(SUM(AU97:AU104),5)</f>
        <v>0</v>
      </c>
      <c r="AV96" s="107">
        <f>ROUND(AZ96*L29,2)</f>
        <v>0</v>
      </c>
      <c r="AW96" s="107">
        <f>ROUND(BA96*L30,2)</f>
        <v>0</v>
      </c>
      <c r="AX96" s="107">
        <f>ROUND(BB96*L29,2)</f>
        <v>0</v>
      </c>
      <c r="AY96" s="107">
        <f>ROUND(BC96*L30,2)</f>
        <v>0</v>
      </c>
      <c r="AZ96" s="107">
        <f>ROUND(SUM(AZ97:AZ104),2)</f>
        <v>0</v>
      </c>
      <c r="BA96" s="107">
        <f>ROUND(SUM(BA97:BA104),2)</f>
        <v>0</v>
      </c>
      <c r="BB96" s="107">
        <f>ROUND(SUM(BB97:BB104),2)</f>
        <v>0</v>
      </c>
      <c r="BC96" s="107">
        <f>ROUND(SUM(BC97:BC104),2)</f>
        <v>0</v>
      </c>
      <c r="BD96" s="109">
        <f>ROUND(SUM(BD97:BD104),2)</f>
        <v>0</v>
      </c>
      <c r="BS96" s="110" t="s">
        <v>79</v>
      </c>
      <c r="BT96" s="110" t="s">
        <v>90</v>
      </c>
      <c r="BV96" s="110" t="s">
        <v>82</v>
      </c>
      <c r="BW96" s="110" t="s">
        <v>94</v>
      </c>
      <c r="BX96" s="110" t="s">
        <v>88</v>
      </c>
      <c r="CL96" s="110" t="s">
        <v>89</v>
      </c>
    </row>
    <row r="97" spans="1:91" s="4" customFormat="1" ht="16.5" customHeight="1">
      <c r="A97" s="111" t="s">
        <v>95</v>
      </c>
      <c r="B97" s="59"/>
      <c r="C97" s="104"/>
      <c r="D97" s="104"/>
      <c r="E97" s="104"/>
      <c r="F97" s="300" t="s">
        <v>91</v>
      </c>
      <c r="G97" s="300"/>
      <c r="H97" s="300"/>
      <c r="I97" s="300"/>
      <c r="J97" s="300"/>
      <c r="K97" s="104"/>
      <c r="L97" s="300" t="s">
        <v>92</v>
      </c>
      <c r="M97" s="300"/>
      <c r="N97" s="300"/>
      <c r="O97" s="300"/>
      <c r="P97" s="300"/>
      <c r="Q97" s="300"/>
      <c r="R97" s="300"/>
      <c r="S97" s="300"/>
      <c r="T97" s="300"/>
      <c r="U97" s="300"/>
      <c r="V97" s="300"/>
      <c r="W97" s="300"/>
      <c r="X97" s="300"/>
      <c r="Y97" s="300"/>
      <c r="Z97" s="300"/>
      <c r="AA97" s="300"/>
      <c r="AB97" s="300"/>
      <c r="AC97" s="300"/>
      <c r="AD97" s="300"/>
      <c r="AE97" s="300"/>
      <c r="AF97" s="300"/>
      <c r="AG97" s="285">
        <f>'SO 02 - ČSOV 1 Horní Stakory'!J32</f>
        <v>0</v>
      </c>
      <c r="AH97" s="286"/>
      <c r="AI97" s="286"/>
      <c r="AJ97" s="286"/>
      <c r="AK97" s="286"/>
      <c r="AL97" s="286"/>
      <c r="AM97" s="286"/>
      <c r="AN97" s="285">
        <f t="shared" si="0"/>
        <v>0</v>
      </c>
      <c r="AO97" s="286"/>
      <c r="AP97" s="286"/>
      <c r="AQ97" s="105" t="s">
        <v>93</v>
      </c>
      <c r="AR97" s="61"/>
      <c r="AS97" s="106">
        <v>0</v>
      </c>
      <c r="AT97" s="107">
        <f t="shared" si="1"/>
        <v>0</v>
      </c>
      <c r="AU97" s="108">
        <f>'SO 02 - ČSOV 1 Horní Stakory'!P130</f>
        <v>0</v>
      </c>
      <c r="AV97" s="107">
        <f>'SO 02 - ČSOV 1 Horní Stakory'!J35</f>
        <v>0</v>
      </c>
      <c r="AW97" s="107">
        <f>'SO 02 - ČSOV 1 Horní Stakory'!J36</f>
        <v>0</v>
      </c>
      <c r="AX97" s="107">
        <f>'SO 02 - ČSOV 1 Horní Stakory'!J37</f>
        <v>0</v>
      </c>
      <c r="AY97" s="107">
        <f>'SO 02 - ČSOV 1 Horní Stakory'!J38</f>
        <v>0</v>
      </c>
      <c r="AZ97" s="107">
        <f>'SO 02 - ČSOV 1 Horní Stakory'!F35</f>
        <v>0</v>
      </c>
      <c r="BA97" s="107">
        <f>'SO 02 - ČSOV 1 Horní Stakory'!F36</f>
        <v>0</v>
      </c>
      <c r="BB97" s="107">
        <f>'SO 02 - ČSOV 1 Horní Stakory'!F37</f>
        <v>0</v>
      </c>
      <c r="BC97" s="107">
        <f>'SO 02 - ČSOV 1 Horní Stakory'!F38</f>
        <v>0</v>
      </c>
      <c r="BD97" s="109">
        <f>'SO 02 - ČSOV 1 Horní Stakory'!F39</f>
        <v>0</v>
      </c>
      <c r="BT97" s="110" t="s">
        <v>96</v>
      </c>
      <c r="BU97" s="110" t="s">
        <v>97</v>
      </c>
      <c r="BV97" s="110" t="s">
        <v>82</v>
      </c>
      <c r="BW97" s="110" t="s">
        <v>94</v>
      </c>
      <c r="BX97" s="110" t="s">
        <v>88</v>
      </c>
      <c r="CL97" s="110" t="s">
        <v>89</v>
      </c>
    </row>
    <row r="98" spans="1:91" s="4" customFormat="1" ht="25.5" customHeight="1">
      <c r="A98" s="111" t="s">
        <v>95</v>
      </c>
      <c r="B98" s="59"/>
      <c r="C98" s="104"/>
      <c r="D98" s="104"/>
      <c r="E98" s="104"/>
      <c r="F98" s="300" t="s">
        <v>98</v>
      </c>
      <c r="G98" s="300"/>
      <c r="H98" s="300"/>
      <c r="I98" s="300"/>
      <c r="J98" s="300"/>
      <c r="K98" s="104"/>
      <c r="L98" s="300" t="s">
        <v>99</v>
      </c>
      <c r="M98" s="300"/>
      <c r="N98" s="300"/>
      <c r="O98" s="300"/>
      <c r="P98" s="300"/>
      <c r="Q98" s="300"/>
      <c r="R98" s="300"/>
      <c r="S98" s="300"/>
      <c r="T98" s="300"/>
      <c r="U98" s="300"/>
      <c r="V98" s="300"/>
      <c r="W98" s="300"/>
      <c r="X98" s="300"/>
      <c r="Y98" s="300"/>
      <c r="Z98" s="300"/>
      <c r="AA98" s="300"/>
      <c r="AB98" s="300"/>
      <c r="AC98" s="300"/>
      <c r="AD98" s="300"/>
      <c r="AE98" s="300"/>
      <c r="AF98" s="300"/>
      <c r="AG98" s="285">
        <f>'SO 02.1. - Výtlačný řad V1'!J34</f>
        <v>0</v>
      </c>
      <c r="AH98" s="286"/>
      <c r="AI98" s="286"/>
      <c r="AJ98" s="286"/>
      <c r="AK98" s="286"/>
      <c r="AL98" s="286"/>
      <c r="AM98" s="286"/>
      <c r="AN98" s="285">
        <f t="shared" si="0"/>
        <v>0</v>
      </c>
      <c r="AO98" s="286"/>
      <c r="AP98" s="286"/>
      <c r="AQ98" s="105" t="s">
        <v>93</v>
      </c>
      <c r="AR98" s="61"/>
      <c r="AS98" s="106">
        <v>0</v>
      </c>
      <c r="AT98" s="107">
        <f t="shared" si="1"/>
        <v>0</v>
      </c>
      <c r="AU98" s="108">
        <f>'SO 02.1. - Výtlačný řad V1'!P137</f>
        <v>0</v>
      </c>
      <c r="AV98" s="107">
        <f>'SO 02.1. - Výtlačný řad V1'!J37</f>
        <v>0</v>
      </c>
      <c r="AW98" s="107">
        <f>'SO 02.1. - Výtlačný řad V1'!J38</f>
        <v>0</v>
      </c>
      <c r="AX98" s="107">
        <f>'SO 02.1. - Výtlačný řad V1'!J39</f>
        <v>0</v>
      </c>
      <c r="AY98" s="107">
        <f>'SO 02.1. - Výtlačný řad V1'!J40</f>
        <v>0</v>
      </c>
      <c r="AZ98" s="107">
        <f>'SO 02.1. - Výtlačný řad V1'!F37</f>
        <v>0</v>
      </c>
      <c r="BA98" s="107">
        <f>'SO 02.1. - Výtlačný řad V1'!F38</f>
        <v>0</v>
      </c>
      <c r="BB98" s="107">
        <f>'SO 02.1. - Výtlačný řad V1'!F39</f>
        <v>0</v>
      </c>
      <c r="BC98" s="107">
        <f>'SO 02.1. - Výtlačný řad V1'!F40</f>
        <v>0</v>
      </c>
      <c r="BD98" s="109">
        <f>'SO 02.1. - Výtlačný řad V1'!F41</f>
        <v>0</v>
      </c>
      <c r="BT98" s="110" t="s">
        <v>96</v>
      </c>
      <c r="BV98" s="110" t="s">
        <v>82</v>
      </c>
      <c r="BW98" s="110" t="s">
        <v>100</v>
      </c>
      <c r="BX98" s="110" t="s">
        <v>94</v>
      </c>
      <c r="CL98" s="110" t="s">
        <v>89</v>
      </c>
    </row>
    <row r="99" spans="1:91" s="4" customFormat="1" ht="25.5" customHeight="1">
      <c r="A99" s="111" t="s">
        <v>95</v>
      </c>
      <c r="B99" s="59"/>
      <c r="C99" s="104"/>
      <c r="D99" s="104"/>
      <c r="E99" s="104"/>
      <c r="F99" s="300" t="s">
        <v>101</v>
      </c>
      <c r="G99" s="300"/>
      <c r="H99" s="300"/>
      <c r="I99" s="300"/>
      <c r="J99" s="300"/>
      <c r="K99" s="104"/>
      <c r="L99" s="300" t="s">
        <v>102</v>
      </c>
      <c r="M99" s="300"/>
      <c r="N99" s="300"/>
      <c r="O99" s="300"/>
      <c r="P99" s="300"/>
      <c r="Q99" s="300"/>
      <c r="R99" s="300"/>
      <c r="S99" s="300"/>
      <c r="T99" s="300"/>
      <c r="U99" s="300"/>
      <c r="V99" s="300"/>
      <c r="W99" s="300"/>
      <c r="X99" s="300"/>
      <c r="Y99" s="300"/>
      <c r="Z99" s="300"/>
      <c r="AA99" s="300"/>
      <c r="AB99" s="300"/>
      <c r="AC99" s="300"/>
      <c r="AD99" s="300"/>
      <c r="AE99" s="300"/>
      <c r="AF99" s="300"/>
      <c r="AG99" s="285">
        <f>'SO 02.2. - Přípojka NN'!J34</f>
        <v>0</v>
      </c>
      <c r="AH99" s="286"/>
      <c r="AI99" s="286"/>
      <c r="AJ99" s="286"/>
      <c r="AK99" s="286"/>
      <c r="AL99" s="286"/>
      <c r="AM99" s="286"/>
      <c r="AN99" s="285">
        <f t="shared" si="0"/>
        <v>0</v>
      </c>
      <c r="AO99" s="286"/>
      <c r="AP99" s="286"/>
      <c r="AQ99" s="105" t="s">
        <v>93</v>
      </c>
      <c r="AR99" s="61"/>
      <c r="AS99" s="106">
        <v>0</v>
      </c>
      <c r="AT99" s="107">
        <f t="shared" si="1"/>
        <v>0</v>
      </c>
      <c r="AU99" s="108">
        <f>'SO 02.2. - Přípojka NN'!P126</f>
        <v>0</v>
      </c>
      <c r="AV99" s="107">
        <f>'SO 02.2. - Přípojka NN'!J37</f>
        <v>0</v>
      </c>
      <c r="AW99" s="107">
        <f>'SO 02.2. - Přípojka NN'!J38</f>
        <v>0</v>
      </c>
      <c r="AX99" s="107">
        <f>'SO 02.2. - Přípojka NN'!J39</f>
        <v>0</v>
      </c>
      <c r="AY99" s="107">
        <f>'SO 02.2. - Přípojka NN'!J40</f>
        <v>0</v>
      </c>
      <c r="AZ99" s="107">
        <f>'SO 02.2. - Přípojka NN'!F37</f>
        <v>0</v>
      </c>
      <c r="BA99" s="107">
        <f>'SO 02.2. - Přípojka NN'!F38</f>
        <v>0</v>
      </c>
      <c r="BB99" s="107">
        <f>'SO 02.2. - Přípojka NN'!F39</f>
        <v>0</v>
      </c>
      <c r="BC99" s="107">
        <f>'SO 02.2. - Přípojka NN'!F40</f>
        <v>0</v>
      </c>
      <c r="BD99" s="109">
        <f>'SO 02.2. - Přípojka NN'!F41</f>
        <v>0</v>
      </c>
      <c r="BT99" s="110" t="s">
        <v>96</v>
      </c>
      <c r="BV99" s="110" t="s">
        <v>82</v>
      </c>
      <c r="BW99" s="110" t="s">
        <v>103</v>
      </c>
      <c r="BX99" s="110" t="s">
        <v>94</v>
      </c>
      <c r="CL99" s="110" t="s">
        <v>89</v>
      </c>
    </row>
    <row r="100" spans="1:91" s="4" customFormat="1" ht="25.5" customHeight="1">
      <c r="A100" s="111" t="s">
        <v>95</v>
      </c>
      <c r="B100" s="59"/>
      <c r="C100" s="104"/>
      <c r="D100" s="104"/>
      <c r="E100" s="104"/>
      <c r="F100" s="300" t="s">
        <v>104</v>
      </c>
      <c r="G100" s="300"/>
      <c r="H100" s="300"/>
      <c r="I100" s="300"/>
      <c r="J100" s="300"/>
      <c r="K100" s="104"/>
      <c r="L100" s="300" t="s">
        <v>105</v>
      </c>
      <c r="M100" s="300"/>
      <c r="N100" s="300"/>
      <c r="O100" s="300"/>
      <c r="P100" s="300"/>
      <c r="Q100" s="300"/>
      <c r="R100" s="300"/>
      <c r="S100" s="300"/>
      <c r="T100" s="300"/>
      <c r="U100" s="300"/>
      <c r="V100" s="300"/>
      <c r="W100" s="300"/>
      <c r="X100" s="300"/>
      <c r="Y100" s="300"/>
      <c r="Z100" s="300"/>
      <c r="AA100" s="300"/>
      <c r="AB100" s="300"/>
      <c r="AC100" s="300"/>
      <c r="AD100" s="300"/>
      <c r="AE100" s="300"/>
      <c r="AF100" s="300"/>
      <c r="AG100" s="285">
        <f>'SO 02.3. - Oplocení'!J34</f>
        <v>0</v>
      </c>
      <c r="AH100" s="286"/>
      <c r="AI100" s="286"/>
      <c r="AJ100" s="286"/>
      <c r="AK100" s="286"/>
      <c r="AL100" s="286"/>
      <c r="AM100" s="286"/>
      <c r="AN100" s="285">
        <f t="shared" si="0"/>
        <v>0</v>
      </c>
      <c r="AO100" s="286"/>
      <c r="AP100" s="286"/>
      <c r="AQ100" s="105" t="s">
        <v>93</v>
      </c>
      <c r="AR100" s="61"/>
      <c r="AS100" s="106">
        <v>0</v>
      </c>
      <c r="AT100" s="107">
        <f t="shared" si="1"/>
        <v>0</v>
      </c>
      <c r="AU100" s="108">
        <f>'SO 02.3. - Oplocení'!P129</f>
        <v>0</v>
      </c>
      <c r="AV100" s="107">
        <f>'SO 02.3. - Oplocení'!J37</f>
        <v>0</v>
      </c>
      <c r="AW100" s="107">
        <f>'SO 02.3. - Oplocení'!J38</f>
        <v>0</v>
      </c>
      <c r="AX100" s="107">
        <f>'SO 02.3. - Oplocení'!J39</f>
        <v>0</v>
      </c>
      <c r="AY100" s="107">
        <f>'SO 02.3. - Oplocení'!J40</f>
        <v>0</v>
      </c>
      <c r="AZ100" s="107">
        <f>'SO 02.3. - Oplocení'!F37</f>
        <v>0</v>
      </c>
      <c r="BA100" s="107">
        <f>'SO 02.3. - Oplocení'!F38</f>
        <v>0</v>
      </c>
      <c r="BB100" s="107">
        <f>'SO 02.3. - Oplocení'!F39</f>
        <v>0</v>
      </c>
      <c r="BC100" s="107">
        <f>'SO 02.3. - Oplocení'!F40</f>
        <v>0</v>
      </c>
      <c r="BD100" s="109">
        <f>'SO 02.3. - Oplocení'!F41</f>
        <v>0</v>
      </c>
      <c r="BT100" s="110" t="s">
        <v>96</v>
      </c>
      <c r="BV100" s="110" t="s">
        <v>82</v>
      </c>
      <c r="BW100" s="110" t="s">
        <v>106</v>
      </c>
      <c r="BX100" s="110" t="s">
        <v>94</v>
      </c>
      <c r="CL100" s="110" t="s">
        <v>89</v>
      </c>
    </row>
    <row r="101" spans="1:91" s="4" customFormat="1" ht="25.5" customHeight="1">
      <c r="A101" s="111" t="s">
        <v>95</v>
      </c>
      <c r="B101" s="59"/>
      <c r="C101" s="104"/>
      <c r="D101" s="104"/>
      <c r="E101" s="104"/>
      <c r="F101" s="300" t="s">
        <v>107</v>
      </c>
      <c r="G101" s="300"/>
      <c r="H101" s="300"/>
      <c r="I101" s="300"/>
      <c r="J101" s="300"/>
      <c r="K101" s="104"/>
      <c r="L101" s="300" t="s">
        <v>108</v>
      </c>
      <c r="M101" s="300"/>
      <c r="N101" s="300"/>
      <c r="O101" s="300"/>
      <c r="P101" s="300"/>
      <c r="Q101" s="300"/>
      <c r="R101" s="300"/>
      <c r="S101" s="300"/>
      <c r="T101" s="300"/>
      <c r="U101" s="300"/>
      <c r="V101" s="300"/>
      <c r="W101" s="300"/>
      <c r="X101" s="300"/>
      <c r="Y101" s="300"/>
      <c r="Z101" s="300"/>
      <c r="AA101" s="300"/>
      <c r="AB101" s="300"/>
      <c r="AC101" s="300"/>
      <c r="AD101" s="300"/>
      <c r="AE101" s="300"/>
      <c r="AF101" s="300"/>
      <c r="AG101" s="285">
        <f>'SO 02.4. - Komunikace, zp...'!J34</f>
        <v>0</v>
      </c>
      <c r="AH101" s="286"/>
      <c r="AI101" s="286"/>
      <c r="AJ101" s="286"/>
      <c r="AK101" s="286"/>
      <c r="AL101" s="286"/>
      <c r="AM101" s="286"/>
      <c r="AN101" s="285">
        <f t="shared" si="0"/>
        <v>0</v>
      </c>
      <c r="AO101" s="286"/>
      <c r="AP101" s="286"/>
      <c r="AQ101" s="105" t="s">
        <v>93</v>
      </c>
      <c r="AR101" s="61"/>
      <c r="AS101" s="106">
        <v>0</v>
      </c>
      <c r="AT101" s="107">
        <f t="shared" si="1"/>
        <v>0</v>
      </c>
      <c r="AU101" s="108">
        <f>'SO 02.4. - Komunikace, zp...'!P132</f>
        <v>0</v>
      </c>
      <c r="AV101" s="107">
        <f>'SO 02.4. - Komunikace, zp...'!J37</f>
        <v>0</v>
      </c>
      <c r="AW101" s="107">
        <f>'SO 02.4. - Komunikace, zp...'!J38</f>
        <v>0</v>
      </c>
      <c r="AX101" s="107">
        <f>'SO 02.4. - Komunikace, zp...'!J39</f>
        <v>0</v>
      </c>
      <c r="AY101" s="107">
        <f>'SO 02.4. - Komunikace, zp...'!J40</f>
        <v>0</v>
      </c>
      <c r="AZ101" s="107">
        <f>'SO 02.4. - Komunikace, zp...'!F37</f>
        <v>0</v>
      </c>
      <c r="BA101" s="107">
        <f>'SO 02.4. - Komunikace, zp...'!F38</f>
        <v>0</v>
      </c>
      <c r="BB101" s="107">
        <f>'SO 02.4. - Komunikace, zp...'!F39</f>
        <v>0</v>
      </c>
      <c r="BC101" s="107">
        <f>'SO 02.4. - Komunikace, zp...'!F40</f>
        <v>0</v>
      </c>
      <c r="BD101" s="109">
        <f>'SO 02.4. - Komunikace, zp...'!F41</f>
        <v>0</v>
      </c>
      <c r="BT101" s="110" t="s">
        <v>96</v>
      </c>
      <c r="BV101" s="110" t="s">
        <v>82</v>
      </c>
      <c r="BW101" s="110" t="s">
        <v>109</v>
      </c>
      <c r="BX101" s="110" t="s">
        <v>94</v>
      </c>
      <c r="CL101" s="110" t="s">
        <v>89</v>
      </c>
    </row>
    <row r="102" spans="1:91" s="4" customFormat="1" ht="25.5" customHeight="1">
      <c r="A102" s="111" t="s">
        <v>95</v>
      </c>
      <c r="B102" s="59"/>
      <c r="C102" s="104"/>
      <c r="D102" s="104"/>
      <c r="E102" s="104"/>
      <c r="F102" s="300" t="s">
        <v>110</v>
      </c>
      <c r="G102" s="300"/>
      <c r="H102" s="300"/>
      <c r="I102" s="300"/>
      <c r="J102" s="300"/>
      <c r="K102" s="104"/>
      <c r="L102" s="300" t="s">
        <v>111</v>
      </c>
      <c r="M102" s="300"/>
      <c r="N102" s="300"/>
      <c r="O102" s="300"/>
      <c r="P102" s="300"/>
      <c r="Q102" s="300"/>
      <c r="R102" s="300"/>
      <c r="S102" s="300"/>
      <c r="T102" s="300"/>
      <c r="U102" s="300"/>
      <c r="V102" s="300"/>
      <c r="W102" s="300"/>
      <c r="X102" s="300"/>
      <c r="Y102" s="300"/>
      <c r="Z102" s="300"/>
      <c r="AA102" s="300"/>
      <c r="AB102" s="300"/>
      <c r="AC102" s="300"/>
      <c r="AD102" s="300"/>
      <c r="AE102" s="300"/>
      <c r="AF102" s="300"/>
      <c r="AG102" s="285">
        <f>'PS 02.1. - Strojně-techno...'!J34</f>
        <v>0</v>
      </c>
      <c r="AH102" s="286"/>
      <c r="AI102" s="286"/>
      <c r="AJ102" s="286"/>
      <c r="AK102" s="286"/>
      <c r="AL102" s="286"/>
      <c r="AM102" s="286"/>
      <c r="AN102" s="285">
        <f t="shared" si="0"/>
        <v>0</v>
      </c>
      <c r="AO102" s="286"/>
      <c r="AP102" s="286"/>
      <c r="AQ102" s="105" t="s">
        <v>93</v>
      </c>
      <c r="AR102" s="61"/>
      <c r="AS102" s="106">
        <v>0</v>
      </c>
      <c r="AT102" s="107">
        <f t="shared" si="1"/>
        <v>0</v>
      </c>
      <c r="AU102" s="108">
        <f>'PS 02.1. - Strojně-techno...'!P126</f>
        <v>0</v>
      </c>
      <c r="AV102" s="107">
        <f>'PS 02.1. - Strojně-techno...'!J37</f>
        <v>0</v>
      </c>
      <c r="AW102" s="107">
        <f>'PS 02.1. - Strojně-techno...'!J38</f>
        <v>0</v>
      </c>
      <c r="AX102" s="107">
        <f>'PS 02.1. - Strojně-techno...'!J39</f>
        <v>0</v>
      </c>
      <c r="AY102" s="107">
        <f>'PS 02.1. - Strojně-techno...'!J40</f>
        <v>0</v>
      </c>
      <c r="AZ102" s="107">
        <f>'PS 02.1. - Strojně-techno...'!F37</f>
        <v>0</v>
      </c>
      <c r="BA102" s="107">
        <f>'PS 02.1. - Strojně-techno...'!F38</f>
        <v>0</v>
      </c>
      <c r="BB102" s="107">
        <f>'PS 02.1. - Strojně-techno...'!F39</f>
        <v>0</v>
      </c>
      <c r="BC102" s="107">
        <f>'PS 02.1. - Strojně-techno...'!F40</f>
        <v>0</v>
      </c>
      <c r="BD102" s="109">
        <f>'PS 02.1. - Strojně-techno...'!F41</f>
        <v>0</v>
      </c>
      <c r="BT102" s="110" t="s">
        <v>96</v>
      </c>
      <c r="BV102" s="110" t="s">
        <v>82</v>
      </c>
      <c r="BW102" s="110" t="s">
        <v>112</v>
      </c>
      <c r="BX102" s="110" t="s">
        <v>94</v>
      </c>
      <c r="CL102" s="110" t="s">
        <v>89</v>
      </c>
    </row>
    <row r="103" spans="1:91" s="4" customFormat="1" ht="25.5" customHeight="1">
      <c r="A103" s="111" t="s">
        <v>95</v>
      </c>
      <c r="B103" s="59"/>
      <c r="C103" s="104"/>
      <c r="D103" s="104"/>
      <c r="E103" s="104"/>
      <c r="F103" s="300" t="s">
        <v>113</v>
      </c>
      <c r="G103" s="300"/>
      <c r="H103" s="300"/>
      <c r="I103" s="300"/>
      <c r="J103" s="300"/>
      <c r="K103" s="104"/>
      <c r="L103" s="300" t="s">
        <v>114</v>
      </c>
      <c r="M103" s="300"/>
      <c r="N103" s="300"/>
      <c r="O103" s="300"/>
      <c r="P103" s="300"/>
      <c r="Q103" s="300"/>
      <c r="R103" s="300"/>
      <c r="S103" s="300"/>
      <c r="T103" s="300"/>
      <c r="U103" s="300"/>
      <c r="V103" s="300"/>
      <c r="W103" s="300"/>
      <c r="X103" s="300"/>
      <c r="Y103" s="300"/>
      <c r="Z103" s="300"/>
      <c r="AA103" s="300"/>
      <c r="AB103" s="300"/>
      <c r="AC103" s="300"/>
      <c r="AD103" s="300"/>
      <c r="AE103" s="300"/>
      <c r="AF103" s="300"/>
      <c r="AG103" s="285">
        <f>'PS 02.2. - Elektrotechnic...'!J34</f>
        <v>0</v>
      </c>
      <c r="AH103" s="286"/>
      <c r="AI103" s="286"/>
      <c r="AJ103" s="286"/>
      <c r="AK103" s="286"/>
      <c r="AL103" s="286"/>
      <c r="AM103" s="286"/>
      <c r="AN103" s="285">
        <f t="shared" si="0"/>
        <v>0</v>
      </c>
      <c r="AO103" s="286"/>
      <c r="AP103" s="286"/>
      <c r="AQ103" s="105" t="s">
        <v>93</v>
      </c>
      <c r="AR103" s="61"/>
      <c r="AS103" s="106">
        <v>0</v>
      </c>
      <c r="AT103" s="107">
        <f t="shared" si="1"/>
        <v>0</v>
      </c>
      <c r="AU103" s="108">
        <f>'PS 02.2. - Elektrotechnic...'!P126</f>
        <v>0</v>
      </c>
      <c r="AV103" s="107">
        <f>'PS 02.2. - Elektrotechnic...'!J37</f>
        <v>0</v>
      </c>
      <c r="AW103" s="107">
        <f>'PS 02.2. - Elektrotechnic...'!J38</f>
        <v>0</v>
      </c>
      <c r="AX103" s="107">
        <f>'PS 02.2. - Elektrotechnic...'!J39</f>
        <v>0</v>
      </c>
      <c r="AY103" s="107">
        <f>'PS 02.2. - Elektrotechnic...'!J40</f>
        <v>0</v>
      </c>
      <c r="AZ103" s="107">
        <f>'PS 02.2. - Elektrotechnic...'!F37</f>
        <v>0</v>
      </c>
      <c r="BA103" s="107">
        <f>'PS 02.2. - Elektrotechnic...'!F38</f>
        <v>0</v>
      </c>
      <c r="BB103" s="107">
        <f>'PS 02.2. - Elektrotechnic...'!F39</f>
        <v>0</v>
      </c>
      <c r="BC103" s="107">
        <f>'PS 02.2. - Elektrotechnic...'!F40</f>
        <v>0</v>
      </c>
      <c r="BD103" s="109">
        <f>'PS 02.2. - Elektrotechnic...'!F41</f>
        <v>0</v>
      </c>
      <c r="BT103" s="110" t="s">
        <v>96</v>
      </c>
      <c r="BV103" s="110" t="s">
        <v>82</v>
      </c>
      <c r="BW103" s="110" t="s">
        <v>115</v>
      </c>
      <c r="BX103" s="110" t="s">
        <v>94</v>
      </c>
      <c r="CL103" s="110" t="s">
        <v>89</v>
      </c>
    </row>
    <row r="104" spans="1:91" s="4" customFormat="1" ht="25.5" customHeight="1">
      <c r="A104" s="111" t="s">
        <v>95</v>
      </c>
      <c r="B104" s="59"/>
      <c r="C104" s="104"/>
      <c r="D104" s="104"/>
      <c r="E104" s="104"/>
      <c r="F104" s="300" t="s">
        <v>116</v>
      </c>
      <c r="G104" s="300"/>
      <c r="H104" s="300"/>
      <c r="I104" s="300"/>
      <c r="J104" s="300"/>
      <c r="K104" s="104"/>
      <c r="L104" s="300" t="s">
        <v>117</v>
      </c>
      <c r="M104" s="300"/>
      <c r="N104" s="300"/>
      <c r="O104" s="300"/>
      <c r="P104" s="300"/>
      <c r="Q104" s="300"/>
      <c r="R104" s="300"/>
      <c r="S104" s="300"/>
      <c r="T104" s="300"/>
      <c r="U104" s="300"/>
      <c r="V104" s="300"/>
      <c r="W104" s="300"/>
      <c r="X104" s="300"/>
      <c r="Y104" s="300"/>
      <c r="Z104" s="300"/>
      <c r="AA104" s="300"/>
      <c r="AB104" s="300"/>
      <c r="AC104" s="300"/>
      <c r="AD104" s="300"/>
      <c r="AE104" s="300"/>
      <c r="AF104" s="300"/>
      <c r="AG104" s="285">
        <f>'PS 02.3. - SŘTP '!J34</f>
        <v>0</v>
      </c>
      <c r="AH104" s="286"/>
      <c r="AI104" s="286"/>
      <c r="AJ104" s="286"/>
      <c r="AK104" s="286"/>
      <c r="AL104" s="286"/>
      <c r="AM104" s="286"/>
      <c r="AN104" s="285">
        <f t="shared" si="0"/>
        <v>0</v>
      </c>
      <c r="AO104" s="286"/>
      <c r="AP104" s="286"/>
      <c r="AQ104" s="105" t="s">
        <v>93</v>
      </c>
      <c r="AR104" s="61"/>
      <c r="AS104" s="106">
        <v>0</v>
      </c>
      <c r="AT104" s="107">
        <f t="shared" si="1"/>
        <v>0</v>
      </c>
      <c r="AU104" s="108">
        <f>'PS 02.3. - SŘTP '!P126</f>
        <v>0</v>
      </c>
      <c r="AV104" s="107">
        <f>'PS 02.3. - SŘTP '!J37</f>
        <v>0</v>
      </c>
      <c r="AW104" s="107">
        <f>'PS 02.3. - SŘTP '!J38</f>
        <v>0</v>
      </c>
      <c r="AX104" s="107">
        <f>'PS 02.3. - SŘTP '!J39</f>
        <v>0</v>
      </c>
      <c r="AY104" s="107">
        <f>'PS 02.3. - SŘTP '!J40</f>
        <v>0</v>
      </c>
      <c r="AZ104" s="107">
        <f>'PS 02.3. - SŘTP '!F37</f>
        <v>0</v>
      </c>
      <c r="BA104" s="107">
        <f>'PS 02.3. - SŘTP '!F38</f>
        <v>0</v>
      </c>
      <c r="BB104" s="107">
        <f>'PS 02.3. - SŘTP '!F39</f>
        <v>0</v>
      </c>
      <c r="BC104" s="107">
        <f>'PS 02.3. - SŘTP '!F40</f>
        <v>0</v>
      </c>
      <c r="BD104" s="109">
        <f>'PS 02.3. - SŘTP '!F41</f>
        <v>0</v>
      </c>
      <c r="BT104" s="110" t="s">
        <v>96</v>
      </c>
      <c r="BV104" s="110" t="s">
        <v>82</v>
      </c>
      <c r="BW104" s="110" t="s">
        <v>118</v>
      </c>
      <c r="BX104" s="110" t="s">
        <v>94</v>
      </c>
      <c r="CL104" s="110" t="s">
        <v>89</v>
      </c>
    </row>
    <row r="105" spans="1:91" s="7" customFormat="1" ht="16.5" customHeight="1">
      <c r="B105" s="94"/>
      <c r="C105" s="95"/>
      <c r="D105" s="301" t="s">
        <v>119</v>
      </c>
      <c r="E105" s="301"/>
      <c r="F105" s="301"/>
      <c r="G105" s="301"/>
      <c r="H105" s="301"/>
      <c r="I105" s="96"/>
      <c r="J105" s="301" t="s">
        <v>120</v>
      </c>
      <c r="K105" s="301"/>
      <c r="L105" s="301"/>
      <c r="M105" s="301"/>
      <c r="N105" s="301"/>
      <c r="O105" s="301"/>
      <c r="P105" s="301"/>
      <c r="Q105" s="301"/>
      <c r="R105" s="301"/>
      <c r="S105" s="301"/>
      <c r="T105" s="301"/>
      <c r="U105" s="301"/>
      <c r="V105" s="301"/>
      <c r="W105" s="301"/>
      <c r="X105" s="301"/>
      <c r="Y105" s="301"/>
      <c r="Z105" s="301"/>
      <c r="AA105" s="301"/>
      <c r="AB105" s="301"/>
      <c r="AC105" s="301"/>
      <c r="AD105" s="301"/>
      <c r="AE105" s="301"/>
      <c r="AF105" s="301"/>
      <c r="AG105" s="306">
        <f>ROUND(AG106+AG131,2)</f>
        <v>0</v>
      </c>
      <c r="AH105" s="288"/>
      <c r="AI105" s="288"/>
      <c r="AJ105" s="288"/>
      <c r="AK105" s="288"/>
      <c r="AL105" s="288"/>
      <c r="AM105" s="288"/>
      <c r="AN105" s="287">
        <f t="shared" si="0"/>
        <v>0</v>
      </c>
      <c r="AO105" s="288"/>
      <c r="AP105" s="288"/>
      <c r="AQ105" s="97" t="s">
        <v>86</v>
      </c>
      <c r="AR105" s="98"/>
      <c r="AS105" s="99">
        <f>ROUND(AS106+AS131,2)</f>
        <v>0</v>
      </c>
      <c r="AT105" s="100">
        <f t="shared" si="1"/>
        <v>0</v>
      </c>
      <c r="AU105" s="101">
        <f>ROUND(AU106+AU131,5)</f>
        <v>0</v>
      </c>
      <c r="AV105" s="100">
        <f>ROUND(AZ105*L29,2)</f>
        <v>0</v>
      </c>
      <c r="AW105" s="100">
        <f>ROUND(BA105*L30,2)</f>
        <v>0</v>
      </c>
      <c r="AX105" s="100">
        <f>ROUND(BB105*L29,2)</f>
        <v>0</v>
      </c>
      <c r="AY105" s="100">
        <f>ROUND(BC105*L30,2)</f>
        <v>0</v>
      </c>
      <c r="AZ105" s="100">
        <f>ROUND(AZ106+AZ131,2)</f>
        <v>0</v>
      </c>
      <c r="BA105" s="100">
        <f>ROUND(BA106+BA131,2)</f>
        <v>0</v>
      </c>
      <c r="BB105" s="100">
        <f>ROUND(BB106+BB131,2)</f>
        <v>0</v>
      </c>
      <c r="BC105" s="100">
        <f>ROUND(BC106+BC131,2)</f>
        <v>0</v>
      </c>
      <c r="BD105" s="102">
        <f>ROUND(BD106+BD131,2)</f>
        <v>0</v>
      </c>
      <c r="BS105" s="103" t="s">
        <v>79</v>
      </c>
      <c r="BT105" s="103" t="s">
        <v>87</v>
      </c>
      <c r="BU105" s="103" t="s">
        <v>81</v>
      </c>
      <c r="BV105" s="103" t="s">
        <v>82</v>
      </c>
      <c r="BW105" s="103" t="s">
        <v>121</v>
      </c>
      <c r="BX105" s="103" t="s">
        <v>5</v>
      </c>
      <c r="CL105" s="103" t="s">
        <v>89</v>
      </c>
      <c r="CM105" s="103" t="s">
        <v>90</v>
      </c>
    </row>
    <row r="106" spans="1:91" s="4" customFormat="1" ht="16.5" customHeight="1">
      <c r="B106" s="59"/>
      <c r="C106" s="104"/>
      <c r="D106" s="104"/>
      <c r="E106" s="300" t="s">
        <v>122</v>
      </c>
      <c r="F106" s="300"/>
      <c r="G106" s="300"/>
      <c r="H106" s="300"/>
      <c r="I106" s="300"/>
      <c r="J106" s="104"/>
      <c r="K106" s="300" t="s">
        <v>120</v>
      </c>
      <c r="L106" s="300"/>
      <c r="M106" s="300"/>
      <c r="N106" s="300"/>
      <c r="O106" s="300"/>
      <c r="P106" s="300"/>
      <c r="Q106" s="300"/>
      <c r="R106" s="300"/>
      <c r="S106" s="300"/>
      <c r="T106" s="300"/>
      <c r="U106" s="300"/>
      <c r="V106" s="300"/>
      <c r="W106" s="300"/>
      <c r="X106" s="300"/>
      <c r="Y106" s="300"/>
      <c r="Z106" s="300"/>
      <c r="AA106" s="300"/>
      <c r="AB106" s="300"/>
      <c r="AC106" s="300"/>
      <c r="AD106" s="300"/>
      <c r="AE106" s="300"/>
      <c r="AF106" s="300"/>
      <c r="AG106" s="307">
        <f>ROUND(SUM(AG107:AG130),2)</f>
        <v>0</v>
      </c>
      <c r="AH106" s="286"/>
      <c r="AI106" s="286"/>
      <c r="AJ106" s="286"/>
      <c r="AK106" s="286"/>
      <c r="AL106" s="286"/>
      <c r="AM106" s="286"/>
      <c r="AN106" s="285">
        <f t="shared" si="0"/>
        <v>0</v>
      </c>
      <c r="AO106" s="286"/>
      <c r="AP106" s="286"/>
      <c r="AQ106" s="105" t="s">
        <v>93</v>
      </c>
      <c r="AR106" s="61"/>
      <c r="AS106" s="106">
        <f>ROUND(SUM(AS107:AS130),2)</f>
        <v>0</v>
      </c>
      <c r="AT106" s="107">
        <f t="shared" si="1"/>
        <v>0</v>
      </c>
      <c r="AU106" s="108">
        <f>ROUND(SUM(AU107:AU130),5)</f>
        <v>0</v>
      </c>
      <c r="AV106" s="107">
        <f>ROUND(AZ106*L29,2)</f>
        <v>0</v>
      </c>
      <c r="AW106" s="107">
        <f>ROUND(BA106*L30,2)</f>
        <v>0</v>
      </c>
      <c r="AX106" s="107">
        <f>ROUND(BB106*L29,2)</f>
        <v>0</v>
      </c>
      <c r="AY106" s="107">
        <f>ROUND(BC106*L30,2)</f>
        <v>0</v>
      </c>
      <c r="AZ106" s="107">
        <f>ROUND(SUM(AZ107:AZ130),2)</f>
        <v>0</v>
      </c>
      <c r="BA106" s="107">
        <f>ROUND(SUM(BA107:BA130),2)</f>
        <v>0</v>
      </c>
      <c r="BB106" s="107">
        <f>ROUND(SUM(BB107:BB130),2)</f>
        <v>0</v>
      </c>
      <c r="BC106" s="107">
        <f>ROUND(SUM(BC107:BC130),2)</f>
        <v>0</v>
      </c>
      <c r="BD106" s="109">
        <f>ROUND(SUM(BD107:BD130),2)</f>
        <v>0</v>
      </c>
      <c r="BS106" s="110" t="s">
        <v>79</v>
      </c>
      <c r="BT106" s="110" t="s">
        <v>90</v>
      </c>
      <c r="BU106" s="110" t="s">
        <v>81</v>
      </c>
      <c r="BV106" s="110" t="s">
        <v>82</v>
      </c>
      <c r="BW106" s="110" t="s">
        <v>123</v>
      </c>
      <c r="BX106" s="110" t="s">
        <v>121</v>
      </c>
      <c r="CL106" s="110" t="s">
        <v>89</v>
      </c>
    </row>
    <row r="107" spans="1:91" s="4" customFormat="1" ht="25.5" customHeight="1">
      <c r="A107" s="111" t="s">
        <v>95</v>
      </c>
      <c r="B107" s="59"/>
      <c r="C107" s="104"/>
      <c r="D107" s="104"/>
      <c r="E107" s="104"/>
      <c r="F107" s="300" t="s">
        <v>124</v>
      </c>
      <c r="G107" s="300"/>
      <c r="H107" s="300"/>
      <c r="I107" s="300"/>
      <c r="J107" s="300"/>
      <c r="K107" s="104"/>
      <c r="L107" s="300" t="s">
        <v>125</v>
      </c>
      <c r="M107" s="300"/>
      <c r="N107" s="300"/>
      <c r="O107" s="300"/>
      <c r="P107" s="300"/>
      <c r="Q107" s="300"/>
      <c r="R107" s="300"/>
      <c r="S107" s="300"/>
      <c r="T107" s="300"/>
      <c r="U107" s="300"/>
      <c r="V107" s="300"/>
      <c r="W107" s="300"/>
      <c r="X107" s="300"/>
      <c r="Y107" s="300"/>
      <c r="Z107" s="300"/>
      <c r="AA107" s="300"/>
      <c r="AB107" s="300"/>
      <c r="AC107" s="300"/>
      <c r="AD107" s="300"/>
      <c r="AE107" s="300"/>
      <c r="AF107" s="300"/>
      <c r="AG107" s="285">
        <f>'SO 01.1. - Stoka A'!J34</f>
        <v>0</v>
      </c>
      <c r="AH107" s="286"/>
      <c r="AI107" s="286"/>
      <c r="AJ107" s="286"/>
      <c r="AK107" s="286"/>
      <c r="AL107" s="286"/>
      <c r="AM107" s="286"/>
      <c r="AN107" s="285">
        <f t="shared" si="0"/>
        <v>0</v>
      </c>
      <c r="AO107" s="286"/>
      <c r="AP107" s="286"/>
      <c r="AQ107" s="105" t="s">
        <v>93</v>
      </c>
      <c r="AR107" s="61"/>
      <c r="AS107" s="106">
        <v>0</v>
      </c>
      <c r="AT107" s="107">
        <f t="shared" si="1"/>
        <v>0</v>
      </c>
      <c r="AU107" s="108">
        <f>'SO 01.1. - Stoka A'!P133</f>
        <v>0</v>
      </c>
      <c r="AV107" s="107">
        <f>'SO 01.1. - Stoka A'!J37</f>
        <v>0</v>
      </c>
      <c r="AW107" s="107">
        <f>'SO 01.1. - Stoka A'!J38</f>
        <v>0</v>
      </c>
      <c r="AX107" s="107">
        <f>'SO 01.1. - Stoka A'!J39</f>
        <v>0</v>
      </c>
      <c r="AY107" s="107">
        <f>'SO 01.1. - Stoka A'!J40</f>
        <v>0</v>
      </c>
      <c r="AZ107" s="107">
        <f>'SO 01.1. - Stoka A'!F37</f>
        <v>0</v>
      </c>
      <c r="BA107" s="107">
        <f>'SO 01.1. - Stoka A'!F38</f>
        <v>0</v>
      </c>
      <c r="BB107" s="107">
        <f>'SO 01.1. - Stoka A'!F39</f>
        <v>0</v>
      </c>
      <c r="BC107" s="107">
        <f>'SO 01.1. - Stoka A'!F40</f>
        <v>0</v>
      </c>
      <c r="BD107" s="109">
        <f>'SO 01.1. - Stoka A'!F41</f>
        <v>0</v>
      </c>
      <c r="BT107" s="110" t="s">
        <v>96</v>
      </c>
      <c r="BV107" s="110" t="s">
        <v>82</v>
      </c>
      <c r="BW107" s="110" t="s">
        <v>126</v>
      </c>
      <c r="BX107" s="110" t="s">
        <v>123</v>
      </c>
      <c r="CL107" s="110" t="s">
        <v>89</v>
      </c>
    </row>
    <row r="108" spans="1:91" s="4" customFormat="1" ht="25.5" customHeight="1">
      <c r="A108" s="111" t="s">
        <v>95</v>
      </c>
      <c r="B108" s="59"/>
      <c r="C108" s="104"/>
      <c r="D108" s="104"/>
      <c r="E108" s="104"/>
      <c r="F108" s="300" t="s">
        <v>127</v>
      </c>
      <c r="G108" s="300"/>
      <c r="H108" s="300"/>
      <c r="I108" s="300"/>
      <c r="J108" s="300"/>
      <c r="K108" s="104"/>
      <c r="L108" s="300" t="s">
        <v>128</v>
      </c>
      <c r="M108" s="300"/>
      <c r="N108" s="300"/>
      <c r="O108" s="300"/>
      <c r="P108" s="300"/>
      <c r="Q108" s="300"/>
      <c r="R108" s="300"/>
      <c r="S108" s="300"/>
      <c r="T108" s="300"/>
      <c r="U108" s="300"/>
      <c r="V108" s="300"/>
      <c r="W108" s="300"/>
      <c r="X108" s="300"/>
      <c r="Y108" s="300"/>
      <c r="Z108" s="300"/>
      <c r="AA108" s="300"/>
      <c r="AB108" s="300"/>
      <c r="AC108" s="300"/>
      <c r="AD108" s="300"/>
      <c r="AE108" s="300"/>
      <c r="AF108" s="300"/>
      <c r="AG108" s="285">
        <f>'SO 01.2. - Stoka A-1'!J34</f>
        <v>0</v>
      </c>
      <c r="AH108" s="286"/>
      <c r="AI108" s="286"/>
      <c r="AJ108" s="286"/>
      <c r="AK108" s="286"/>
      <c r="AL108" s="286"/>
      <c r="AM108" s="286"/>
      <c r="AN108" s="285">
        <f t="shared" si="0"/>
        <v>0</v>
      </c>
      <c r="AO108" s="286"/>
      <c r="AP108" s="286"/>
      <c r="AQ108" s="105" t="s">
        <v>93</v>
      </c>
      <c r="AR108" s="61"/>
      <c r="AS108" s="106">
        <v>0</v>
      </c>
      <c r="AT108" s="107">
        <f t="shared" si="1"/>
        <v>0</v>
      </c>
      <c r="AU108" s="108">
        <f>'SO 01.2. - Stoka A-1'!P133</f>
        <v>0</v>
      </c>
      <c r="AV108" s="107">
        <f>'SO 01.2. - Stoka A-1'!J37</f>
        <v>0</v>
      </c>
      <c r="AW108" s="107">
        <f>'SO 01.2. - Stoka A-1'!J38</f>
        <v>0</v>
      </c>
      <c r="AX108" s="107">
        <f>'SO 01.2. - Stoka A-1'!J39</f>
        <v>0</v>
      </c>
      <c r="AY108" s="107">
        <f>'SO 01.2. - Stoka A-1'!J40</f>
        <v>0</v>
      </c>
      <c r="AZ108" s="107">
        <f>'SO 01.2. - Stoka A-1'!F37</f>
        <v>0</v>
      </c>
      <c r="BA108" s="107">
        <f>'SO 01.2. - Stoka A-1'!F38</f>
        <v>0</v>
      </c>
      <c r="BB108" s="107">
        <f>'SO 01.2. - Stoka A-1'!F39</f>
        <v>0</v>
      </c>
      <c r="BC108" s="107">
        <f>'SO 01.2. - Stoka A-1'!F40</f>
        <v>0</v>
      </c>
      <c r="BD108" s="109">
        <f>'SO 01.2. - Stoka A-1'!F41</f>
        <v>0</v>
      </c>
      <c r="BT108" s="110" t="s">
        <v>96</v>
      </c>
      <c r="BV108" s="110" t="s">
        <v>82</v>
      </c>
      <c r="BW108" s="110" t="s">
        <v>129</v>
      </c>
      <c r="BX108" s="110" t="s">
        <v>123</v>
      </c>
      <c r="CL108" s="110" t="s">
        <v>89</v>
      </c>
    </row>
    <row r="109" spans="1:91" s="4" customFormat="1" ht="25.5" customHeight="1">
      <c r="A109" s="111" t="s">
        <v>95</v>
      </c>
      <c r="B109" s="59"/>
      <c r="C109" s="104"/>
      <c r="D109" s="104"/>
      <c r="E109" s="104"/>
      <c r="F109" s="300" t="s">
        <v>130</v>
      </c>
      <c r="G109" s="300"/>
      <c r="H109" s="300"/>
      <c r="I109" s="300"/>
      <c r="J109" s="300"/>
      <c r="K109" s="104"/>
      <c r="L109" s="300" t="s">
        <v>131</v>
      </c>
      <c r="M109" s="300"/>
      <c r="N109" s="300"/>
      <c r="O109" s="300"/>
      <c r="P109" s="300"/>
      <c r="Q109" s="300"/>
      <c r="R109" s="300"/>
      <c r="S109" s="300"/>
      <c r="T109" s="300"/>
      <c r="U109" s="300"/>
      <c r="V109" s="300"/>
      <c r="W109" s="300"/>
      <c r="X109" s="300"/>
      <c r="Y109" s="300"/>
      <c r="Z109" s="300"/>
      <c r="AA109" s="300"/>
      <c r="AB109" s="300"/>
      <c r="AC109" s="300"/>
      <c r="AD109" s="300"/>
      <c r="AE109" s="300"/>
      <c r="AF109" s="300"/>
      <c r="AG109" s="285">
        <f>'SO 01.3. - Stoka B'!J34</f>
        <v>0</v>
      </c>
      <c r="AH109" s="286"/>
      <c r="AI109" s="286"/>
      <c r="AJ109" s="286"/>
      <c r="AK109" s="286"/>
      <c r="AL109" s="286"/>
      <c r="AM109" s="286"/>
      <c r="AN109" s="285">
        <f t="shared" si="0"/>
        <v>0</v>
      </c>
      <c r="AO109" s="286"/>
      <c r="AP109" s="286"/>
      <c r="AQ109" s="105" t="s">
        <v>93</v>
      </c>
      <c r="AR109" s="61"/>
      <c r="AS109" s="106">
        <v>0</v>
      </c>
      <c r="AT109" s="107">
        <f t="shared" si="1"/>
        <v>0</v>
      </c>
      <c r="AU109" s="108">
        <f>'SO 01.3. - Stoka B'!P134</f>
        <v>0</v>
      </c>
      <c r="AV109" s="107">
        <f>'SO 01.3. - Stoka B'!J37</f>
        <v>0</v>
      </c>
      <c r="AW109" s="107">
        <f>'SO 01.3. - Stoka B'!J38</f>
        <v>0</v>
      </c>
      <c r="AX109" s="107">
        <f>'SO 01.3. - Stoka B'!J39</f>
        <v>0</v>
      </c>
      <c r="AY109" s="107">
        <f>'SO 01.3. - Stoka B'!J40</f>
        <v>0</v>
      </c>
      <c r="AZ109" s="107">
        <f>'SO 01.3. - Stoka B'!F37</f>
        <v>0</v>
      </c>
      <c r="BA109" s="107">
        <f>'SO 01.3. - Stoka B'!F38</f>
        <v>0</v>
      </c>
      <c r="BB109" s="107">
        <f>'SO 01.3. - Stoka B'!F39</f>
        <v>0</v>
      </c>
      <c r="BC109" s="107">
        <f>'SO 01.3. - Stoka B'!F40</f>
        <v>0</v>
      </c>
      <c r="BD109" s="109">
        <f>'SO 01.3. - Stoka B'!F41</f>
        <v>0</v>
      </c>
      <c r="BT109" s="110" t="s">
        <v>96</v>
      </c>
      <c r="BV109" s="110" t="s">
        <v>82</v>
      </c>
      <c r="BW109" s="110" t="s">
        <v>132</v>
      </c>
      <c r="BX109" s="110" t="s">
        <v>123</v>
      </c>
      <c r="CL109" s="110" t="s">
        <v>89</v>
      </c>
    </row>
    <row r="110" spans="1:91" s="4" customFormat="1" ht="25.5" customHeight="1">
      <c r="A110" s="111" t="s">
        <v>95</v>
      </c>
      <c r="B110" s="59"/>
      <c r="C110" s="104"/>
      <c r="D110" s="104"/>
      <c r="E110" s="104"/>
      <c r="F110" s="300" t="s">
        <v>133</v>
      </c>
      <c r="G110" s="300"/>
      <c r="H110" s="300"/>
      <c r="I110" s="300"/>
      <c r="J110" s="300"/>
      <c r="K110" s="104"/>
      <c r="L110" s="300" t="s">
        <v>134</v>
      </c>
      <c r="M110" s="300"/>
      <c r="N110" s="300"/>
      <c r="O110" s="300"/>
      <c r="P110" s="300"/>
      <c r="Q110" s="300"/>
      <c r="R110" s="300"/>
      <c r="S110" s="300"/>
      <c r="T110" s="300"/>
      <c r="U110" s="300"/>
      <c r="V110" s="300"/>
      <c r="W110" s="300"/>
      <c r="X110" s="300"/>
      <c r="Y110" s="300"/>
      <c r="Z110" s="300"/>
      <c r="AA110" s="300"/>
      <c r="AB110" s="300"/>
      <c r="AC110" s="300"/>
      <c r="AD110" s="300"/>
      <c r="AE110" s="300"/>
      <c r="AF110" s="300"/>
      <c r="AG110" s="285">
        <f>'SO 01.4. - Stoka BA'!J34</f>
        <v>0</v>
      </c>
      <c r="AH110" s="286"/>
      <c r="AI110" s="286"/>
      <c r="AJ110" s="286"/>
      <c r="AK110" s="286"/>
      <c r="AL110" s="286"/>
      <c r="AM110" s="286"/>
      <c r="AN110" s="285">
        <f t="shared" si="0"/>
        <v>0</v>
      </c>
      <c r="AO110" s="286"/>
      <c r="AP110" s="286"/>
      <c r="AQ110" s="105" t="s">
        <v>93</v>
      </c>
      <c r="AR110" s="61"/>
      <c r="AS110" s="106">
        <v>0</v>
      </c>
      <c r="AT110" s="107">
        <f t="shared" si="1"/>
        <v>0</v>
      </c>
      <c r="AU110" s="108">
        <f>'SO 01.4. - Stoka BA'!P135</f>
        <v>0</v>
      </c>
      <c r="AV110" s="107">
        <f>'SO 01.4. - Stoka BA'!J37</f>
        <v>0</v>
      </c>
      <c r="AW110" s="107">
        <f>'SO 01.4. - Stoka BA'!J38</f>
        <v>0</v>
      </c>
      <c r="AX110" s="107">
        <f>'SO 01.4. - Stoka BA'!J39</f>
        <v>0</v>
      </c>
      <c r="AY110" s="107">
        <f>'SO 01.4. - Stoka BA'!J40</f>
        <v>0</v>
      </c>
      <c r="AZ110" s="107">
        <f>'SO 01.4. - Stoka BA'!F37</f>
        <v>0</v>
      </c>
      <c r="BA110" s="107">
        <f>'SO 01.4. - Stoka BA'!F38</f>
        <v>0</v>
      </c>
      <c r="BB110" s="107">
        <f>'SO 01.4. - Stoka BA'!F39</f>
        <v>0</v>
      </c>
      <c r="BC110" s="107">
        <f>'SO 01.4. - Stoka BA'!F40</f>
        <v>0</v>
      </c>
      <c r="BD110" s="109">
        <f>'SO 01.4. - Stoka BA'!F41</f>
        <v>0</v>
      </c>
      <c r="BT110" s="110" t="s">
        <v>96</v>
      </c>
      <c r="BV110" s="110" t="s">
        <v>82</v>
      </c>
      <c r="BW110" s="110" t="s">
        <v>135</v>
      </c>
      <c r="BX110" s="110" t="s">
        <v>123</v>
      </c>
      <c r="CL110" s="110" t="s">
        <v>89</v>
      </c>
    </row>
    <row r="111" spans="1:91" s="4" customFormat="1" ht="25.5" customHeight="1">
      <c r="A111" s="111" t="s">
        <v>95</v>
      </c>
      <c r="B111" s="59"/>
      <c r="C111" s="104"/>
      <c r="D111" s="104"/>
      <c r="E111" s="104"/>
      <c r="F111" s="300" t="s">
        <v>136</v>
      </c>
      <c r="G111" s="300"/>
      <c r="H111" s="300"/>
      <c r="I111" s="300"/>
      <c r="J111" s="300"/>
      <c r="K111" s="104"/>
      <c r="L111" s="300" t="s">
        <v>137</v>
      </c>
      <c r="M111" s="300"/>
      <c r="N111" s="300"/>
      <c r="O111" s="300"/>
      <c r="P111" s="300"/>
      <c r="Q111" s="300"/>
      <c r="R111" s="300"/>
      <c r="S111" s="300"/>
      <c r="T111" s="300"/>
      <c r="U111" s="300"/>
      <c r="V111" s="300"/>
      <c r="W111" s="300"/>
      <c r="X111" s="300"/>
      <c r="Y111" s="300"/>
      <c r="Z111" s="300"/>
      <c r="AA111" s="300"/>
      <c r="AB111" s="300"/>
      <c r="AC111" s="300"/>
      <c r="AD111" s="300"/>
      <c r="AE111" s="300"/>
      <c r="AF111" s="300"/>
      <c r="AG111" s="285">
        <f>'SO 01.5. - Stoka BA-1'!J34</f>
        <v>0</v>
      </c>
      <c r="AH111" s="286"/>
      <c r="AI111" s="286"/>
      <c r="AJ111" s="286"/>
      <c r="AK111" s="286"/>
      <c r="AL111" s="286"/>
      <c r="AM111" s="286"/>
      <c r="AN111" s="285">
        <f t="shared" si="0"/>
        <v>0</v>
      </c>
      <c r="AO111" s="286"/>
      <c r="AP111" s="286"/>
      <c r="AQ111" s="105" t="s">
        <v>93</v>
      </c>
      <c r="AR111" s="61"/>
      <c r="AS111" s="106">
        <v>0</v>
      </c>
      <c r="AT111" s="107">
        <f t="shared" si="1"/>
        <v>0</v>
      </c>
      <c r="AU111" s="108">
        <f>'SO 01.5. - Stoka BA-1'!P134</f>
        <v>0</v>
      </c>
      <c r="AV111" s="107">
        <f>'SO 01.5. - Stoka BA-1'!J37</f>
        <v>0</v>
      </c>
      <c r="AW111" s="107">
        <f>'SO 01.5. - Stoka BA-1'!J38</f>
        <v>0</v>
      </c>
      <c r="AX111" s="107">
        <f>'SO 01.5. - Stoka BA-1'!J39</f>
        <v>0</v>
      </c>
      <c r="AY111" s="107">
        <f>'SO 01.5. - Stoka BA-1'!J40</f>
        <v>0</v>
      </c>
      <c r="AZ111" s="107">
        <f>'SO 01.5. - Stoka BA-1'!F37</f>
        <v>0</v>
      </c>
      <c r="BA111" s="107">
        <f>'SO 01.5. - Stoka BA-1'!F38</f>
        <v>0</v>
      </c>
      <c r="BB111" s="107">
        <f>'SO 01.5. - Stoka BA-1'!F39</f>
        <v>0</v>
      </c>
      <c r="BC111" s="107">
        <f>'SO 01.5. - Stoka BA-1'!F40</f>
        <v>0</v>
      </c>
      <c r="BD111" s="109">
        <f>'SO 01.5. - Stoka BA-1'!F41</f>
        <v>0</v>
      </c>
      <c r="BT111" s="110" t="s">
        <v>96</v>
      </c>
      <c r="BV111" s="110" t="s">
        <v>82</v>
      </c>
      <c r="BW111" s="110" t="s">
        <v>138</v>
      </c>
      <c r="BX111" s="110" t="s">
        <v>123</v>
      </c>
      <c r="CL111" s="110" t="s">
        <v>89</v>
      </c>
    </row>
    <row r="112" spans="1:91" s="4" customFormat="1" ht="25.5" customHeight="1">
      <c r="A112" s="111" t="s">
        <v>95</v>
      </c>
      <c r="B112" s="59"/>
      <c r="C112" s="104"/>
      <c r="D112" s="104"/>
      <c r="E112" s="104"/>
      <c r="F112" s="300" t="s">
        <v>139</v>
      </c>
      <c r="G112" s="300"/>
      <c r="H112" s="300"/>
      <c r="I112" s="300"/>
      <c r="J112" s="300"/>
      <c r="K112" s="104"/>
      <c r="L112" s="300" t="s">
        <v>140</v>
      </c>
      <c r="M112" s="300"/>
      <c r="N112" s="300"/>
      <c r="O112" s="300"/>
      <c r="P112" s="300"/>
      <c r="Q112" s="300"/>
      <c r="R112" s="300"/>
      <c r="S112" s="300"/>
      <c r="T112" s="300"/>
      <c r="U112" s="300"/>
      <c r="V112" s="300"/>
      <c r="W112" s="300"/>
      <c r="X112" s="300"/>
      <c r="Y112" s="300"/>
      <c r="Z112" s="300"/>
      <c r="AA112" s="300"/>
      <c r="AB112" s="300"/>
      <c r="AC112" s="300"/>
      <c r="AD112" s="300"/>
      <c r="AE112" s="300"/>
      <c r="AF112" s="300"/>
      <c r="AG112" s="285">
        <f>'SO 01.6. - Stoka BB'!J34</f>
        <v>0</v>
      </c>
      <c r="AH112" s="286"/>
      <c r="AI112" s="286"/>
      <c r="AJ112" s="286"/>
      <c r="AK112" s="286"/>
      <c r="AL112" s="286"/>
      <c r="AM112" s="286"/>
      <c r="AN112" s="285">
        <f t="shared" si="0"/>
        <v>0</v>
      </c>
      <c r="AO112" s="286"/>
      <c r="AP112" s="286"/>
      <c r="AQ112" s="105" t="s">
        <v>93</v>
      </c>
      <c r="AR112" s="61"/>
      <c r="AS112" s="106">
        <v>0</v>
      </c>
      <c r="AT112" s="107">
        <f t="shared" si="1"/>
        <v>0</v>
      </c>
      <c r="AU112" s="108">
        <f>'SO 01.6. - Stoka BB'!P133</f>
        <v>0</v>
      </c>
      <c r="AV112" s="107">
        <f>'SO 01.6. - Stoka BB'!J37</f>
        <v>0</v>
      </c>
      <c r="AW112" s="107">
        <f>'SO 01.6. - Stoka BB'!J38</f>
        <v>0</v>
      </c>
      <c r="AX112" s="107">
        <f>'SO 01.6. - Stoka BB'!J39</f>
        <v>0</v>
      </c>
      <c r="AY112" s="107">
        <f>'SO 01.6. - Stoka BB'!J40</f>
        <v>0</v>
      </c>
      <c r="AZ112" s="107">
        <f>'SO 01.6. - Stoka BB'!F37</f>
        <v>0</v>
      </c>
      <c r="BA112" s="107">
        <f>'SO 01.6. - Stoka BB'!F38</f>
        <v>0</v>
      </c>
      <c r="BB112" s="107">
        <f>'SO 01.6. - Stoka BB'!F39</f>
        <v>0</v>
      </c>
      <c r="BC112" s="107">
        <f>'SO 01.6. - Stoka BB'!F40</f>
        <v>0</v>
      </c>
      <c r="BD112" s="109">
        <f>'SO 01.6. - Stoka BB'!F41</f>
        <v>0</v>
      </c>
      <c r="BT112" s="110" t="s">
        <v>96</v>
      </c>
      <c r="BV112" s="110" t="s">
        <v>82</v>
      </c>
      <c r="BW112" s="110" t="s">
        <v>141</v>
      </c>
      <c r="BX112" s="110" t="s">
        <v>123</v>
      </c>
      <c r="CL112" s="110" t="s">
        <v>89</v>
      </c>
    </row>
    <row r="113" spans="1:90" s="4" customFormat="1" ht="25.5" customHeight="1">
      <c r="A113" s="111" t="s">
        <v>95</v>
      </c>
      <c r="B113" s="59"/>
      <c r="C113" s="104"/>
      <c r="D113" s="104"/>
      <c r="E113" s="104"/>
      <c r="F113" s="300" t="s">
        <v>142</v>
      </c>
      <c r="G113" s="300"/>
      <c r="H113" s="300"/>
      <c r="I113" s="300"/>
      <c r="J113" s="300"/>
      <c r="K113" s="104"/>
      <c r="L113" s="300" t="s">
        <v>143</v>
      </c>
      <c r="M113" s="300"/>
      <c r="N113" s="300"/>
      <c r="O113" s="300"/>
      <c r="P113" s="300"/>
      <c r="Q113" s="300"/>
      <c r="R113" s="300"/>
      <c r="S113" s="300"/>
      <c r="T113" s="300"/>
      <c r="U113" s="300"/>
      <c r="V113" s="300"/>
      <c r="W113" s="300"/>
      <c r="X113" s="300"/>
      <c r="Y113" s="300"/>
      <c r="Z113" s="300"/>
      <c r="AA113" s="300"/>
      <c r="AB113" s="300"/>
      <c r="AC113" s="300"/>
      <c r="AD113" s="300"/>
      <c r="AE113" s="300"/>
      <c r="AF113" s="300"/>
      <c r="AG113" s="285">
        <f>'SO 01.7. - Stoka BC'!J34</f>
        <v>0</v>
      </c>
      <c r="AH113" s="286"/>
      <c r="AI113" s="286"/>
      <c r="AJ113" s="286"/>
      <c r="AK113" s="286"/>
      <c r="AL113" s="286"/>
      <c r="AM113" s="286"/>
      <c r="AN113" s="285">
        <f t="shared" si="0"/>
        <v>0</v>
      </c>
      <c r="AO113" s="286"/>
      <c r="AP113" s="286"/>
      <c r="AQ113" s="105" t="s">
        <v>93</v>
      </c>
      <c r="AR113" s="61"/>
      <c r="AS113" s="106">
        <v>0</v>
      </c>
      <c r="AT113" s="107">
        <f t="shared" si="1"/>
        <v>0</v>
      </c>
      <c r="AU113" s="108">
        <f>'SO 01.7. - Stoka BC'!P133</f>
        <v>0</v>
      </c>
      <c r="AV113" s="107">
        <f>'SO 01.7. - Stoka BC'!J37</f>
        <v>0</v>
      </c>
      <c r="AW113" s="107">
        <f>'SO 01.7. - Stoka BC'!J38</f>
        <v>0</v>
      </c>
      <c r="AX113" s="107">
        <f>'SO 01.7. - Stoka BC'!J39</f>
        <v>0</v>
      </c>
      <c r="AY113" s="107">
        <f>'SO 01.7. - Stoka BC'!J40</f>
        <v>0</v>
      </c>
      <c r="AZ113" s="107">
        <f>'SO 01.7. - Stoka BC'!F37</f>
        <v>0</v>
      </c>
      <c r="BA113" s="107">
        <f>'SO 01.7. - Stoka BC'!F38</f>
        <v>0</v>
      </c>
      <c r="BB113" s="107">
        <f>'SO 01.7. - Stoka BC'!F39</f>
        <v>0</v>
      </c>
      <c r="BC113" s="107">
        <f>'SO 01.7. - Stoka BC'!F40</f>
        <v>0</v>
      </c>
      <c r="BD113" s="109">
        <f>'SO 01.7. - Stoka BC'!F41</f>
        <v>0</v>
      </c>
      <c r="BT113" s="110" t="s">
        <v>96</v>
      </c>
      <c r="BV113" s="110" t="s">
        <v>82</v>
      </c>
      <c r="BW113" s="110" t="s">
        <v>144</v>
      </c>
      <c r="BX113" s="110" t="s">
        <v>123</v>
      </c>
      <c r="CL113" s="110" t="s">
        <v>89</v>
      </c>
    </row>
    <row r="114" spans="1:90" s="4" customFormat="1" ht="25.5" customHeight="1">
      <c r="A114" s="111" t="s">
        <v>95</v>
      </c>
      <c r="B114" s="59"/>
      <c r="C114" s="104"/>
      <c r="D114" s="104"/>
      <c r="E114" s="104"/>
      <c r="F114" s="300" t="s">
        <v>145</v>
      </c>
      <c r="G114" s="300"/>
      <c r="H114" s="300"/>
      <c r="I114" s="300"/>
      <c r="J114" s="300"/>
      <c r="K114" s="104"/>
      <c r="L114" s="300" t="s">
        <v>146</v>
      </c>
      <c r="M114" s="300"/>
      <c r="N114" s="300"/>
      <c r="O114" s="300"/>
      <c r="P114" s="300"/>
      <c r="Q114" s="300"/>
      <c r="R114" s="300"/>
      <c r="S114" s="300"/>
      <c r="T114" s="300"/>
      <c r="U114" s="300"/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285">
        <f>'SO 01.8. - Stoka BD'!J34</f>
        <v>0</v>
      </c>
      <c r="AH114" s="286"/>
      <c r="AI114" s="286"/>
      <c r="AJ114" s="286"/>
      <c r="AK114" s="286"/>
      <c r="AL114" s="286"/>
      <c r="AM114" s="286"/>
      <c r="AN114" s="285">
        <f t="shared" si="0"/>
        <v>0</v>
      </c>
      <c r="AO114" s="286"/>
      <c r="AP114" s="286"/>
      <c r="AQ114" s="105" t="s">
        <v>93</v>
      </c>
      <c r="AR114" s="61"/>
      <c r="AS114" s="106">
        <v>0</v>
      </c>
      <c r="AT114" s="107">
        <f t="shared" si="1"/>
        <v>0</v>
      </c>
      <c r="AU114" s="108">
        <f>'SO 01.8. - Stoka BD'!P134</f>
        <v>0</v>
      </c>
      <c r="AV114" s="107">
        <f>'SO 01.8. - Stoka BD'!J37</f>
        <v>0</v>
      </c>
      <c r="AW114" s="107">
        <f>'SO 01.8. - Stoka BD'!J38</f>
        <v>0</v>
      </c>
      <c r="AX114" s="107">
        <f>'SO 01.8. - Stoka BD'!J39</f>
        <v>0</v>
      </c>
      <c r="AY114" s="107">
        <f>'SO 01.8. - Stoka BD'!J40</f>
        <v>0</v>
      </c>
      <c r="AZ114" s="107">
        <f>'SO 01.8. - Stoka BD'!F37</f>
        <v>0</v>
      </c>
      <c r="BA114" s="107">
        <f>'SO 01.8. - Stoka BD'!F38</f>
        <v>0</v>
      </c>
      <c r="BB114" s="107">
        <f>'SO 01.8. - Stoka BD'!F39</f>
        <v>0</v>
      </c>
      <c r="BC114" s="107">
        <f>'SO 01.8. - Stoka BD'!F40</f>
        <v>0</v>
      </c>
      <c r="BD114" s="109">
        <f>'SO 01.8. - Stoka BD'!F41</f>
        <v>0</v>
      </c>
      <c r="BT114" s="110" t="s">
        <v>96</v>
      </c>
      <c r="BV114" s="110" t="s">
        <v>82</v>
      </c>
      <c r="BW114" s="110" t="s">
        <v>147</v>
      </c>
      <c r="BX114" s="110" t="s">
        <v>123</v>
      </c>
      <c r="CL114" s="110" t="s">
        <v>89</v>
      </c>
    </row>
    <row r="115" spans="1:90" s="4" customFormat="1" ht="25.5" customHeight="1">
      <c r="A115" s="111" t="s">
        <v>95</v>
      </c>
      <c r="B115" s="59"/>
      <c r="C115" s="104"/>
      <c r="D115" s="104"/>
      <c r="E115" s="104"/>
      <c r="F115" s="300" t="s">
        <v>148</v>
      </c>
      <c r="G115" s="300"/>
      <c r="H115" s="300"/>
      <c r="I115" s="300"/>
      <c r="J115" s="300"/>
      <c r="K115" s="104"/>
      <c r="L115" s="300" t="s">
        <v>149</v>
      </c>
      <c r="M115" s="300"/>
      <c r="N115" s="300"/>
      <c r="O115" s="300"/>
      <c r="P115" s="300"/>
      <c r="Q115" s="300"/>
      <c r="R115" s="300"/>
      <c r="S115" s="300"/>
      <c r="T115" s="300"/>
      <c r="U115" s="300"/>
      <c r="V115" s="300"/>
      <c r="W115" s="300"/>
      <c r="X115" s="300"/>
      <c r="Y115" s="300"/>
      <c r="Z115" s="300"/>
      <c r="AA115" s="300"/>
      <c r="AB115" s="300"/>
      <c r="AC115" s="300"/>
      <c r="AD115" s="300"/>
      <c r="AE115" s="300"/>
      <c r="AF115" s="300"/>
      <c r="AG115" s="285">
        <f>'SO 01.9. - Stoka BD-1'!J34</f>
        <v>0</v>
      </c>
      <c r="AH115" s="286"/>
      <c r="AI115" s="286"/>
      <c r="AJ115" s="286"/>
      <c r="AK115" s="286"/>
      <c r="AL115" s="286"/>
      <c r="AM115" s="286"/>
      <c r="AN115" s="285">
        <f t="shared" si="0"/>
        <v>0</v>
      </c>
      <c r="AO115" s="286"/>
      <c r="AP115" s="286"/>
      <c r="AQ115" s="105" t="s">
        <v>93</v>
      </c>
      <c r="AR115" s="61"/>
      <c r="AS115" s="106">
        <v>0</v>
      </c>
      <c r="AT115" s="107">
        <f t="shared" si="1"/>
        <v>0</v>
      </c>
      <c r="AU115" s="108">
        <f>'SO 01.9. - Stoka BD-1'!P134</f>
        <v>0</v>
      </c>
      <c r="AV115" s="107">
        <f>'SO 01.9. - Stoka BD-1'!J37</f>
        <v>0</v>
      </c>
      <c r="AW115" s="107">
        <f>'SO 01.9. - Stoka BD-1'!J38</f>
        <v>0</v>
      </c>
      <c r="AX115" s="107">
        <f>'SO 01.9. - Stoka BD-1'!J39</f>
        <v>0</v>
      </c>
      <c r="AY115" s="107">
        <f>'SO 01.9. - Stoka BD-1'!J40</f>
        <v>0</v>
      </c>
      <c r="AZ115" s="107">
        <f>'SO 01.9. - Stoka BD-1'!F37</f>
        <v>0</v>
      </c>
      <c r="BA115" s="107">
        <f>'SO 01.9. - Stoka BD-1'!F38</f>
        <v>0</v>
      </c>
      <c r="BB115" s="107">
        <f>'SO 01.9. - Stoka BD-1'!F39</f>
        <v>0</v>
      </c>
      <c r="BC115" s="107">
        <f>'SO 01.9. - Stoka BD-1'!F40</f>
        <v>0</v>
      </c>
      <c r="BD115" s="109">
        <f>'SO 01.9. - Stoka BD-1'!F41</f>
        <v>0</v>
      </c>
      <c r="BT115" s="110" t="s">
        <v>96</v>
      </c>
      <c r="BV115" s="110" t="s">
        <v>82</v>
      </c>
      <c r="BW115" s="110" t="s">
        <v>150</v>
      </c>
      <c r="BX115" s="110" t="s">
        <v>123</v>
      </c>
      <c r="CL115" s="110" t="s">
        <v>89</v>
      </c>
    </row>
    <row r="116" spans="1:90" s="4" customFormat="1" ht="25.5" customHeight="1">
      <c r="A116" s="111" t="s">
        <v>95</v>
      </c>
      <c r="B116" s="59"/>
      <c r="C116" s="104"/>
      <c r="D116" s="104"/>
      <c r="E116" s="104"/>
      <c r="F116" s="300" t="s">
        <v>151</v>
      </c>
      <c r="G116" s="300"/>
      <c r="H116" s="300"/>
      <c r="I116" s="300"/>
      <c r="J116" s="300"/>
      <c r="K116" s="104"/>
      <c r="L116" s="300" t="s">
        <v>152</v>
      </c>
      <c r="M116" s="300"/>
      <c r="N116" s="300"/>
      <c r="O116" s="300"/>
      <c r="P116" s="300"/>
      <c r="Q116" s="300"/>
      <c r="R116" s="300"/>
      <c r="S116" s="300"/>
      <c r="T116" s="300"/>
      <c r="U116" s="300"/>
      <c r="V116" s="300"/>
      <c r="W116" s="300"/>
      <c r="X116" s="300"/>
      <c r="Y116" s="300"/>
      <c r="Z116" s="300"/>
      <c r="AA116" s="300"/>
      <c r="AB116" s="300"/>
      <c r="AC116" s="300"/>
      <c r="AD116" s="300"/>
      <c r="AE116" s="300"/>
      <c r="AF116" s="300"/>
      <c r="AG116" s="285">
        <f>'SO 01.10. - Stoka BD-1-1'!J34</f>
        <v>0</v>
      </c>
      <c r="AH116" s="286"/>
      <c r="AI116" s="286"/>
      <c r="AJ116" s="286"/>
      <c r="AK116" s="286"/>
      <c r="AL116" s="286"/>
      <c r="AM116" s="286"/>
      <c r="AN116" s="285">
        <f t="shared" si="0"/>
        <v>0</v>
      </c>
      <c r="AO116" s="286"/>
      <c r="AP116" s="286"/>
      <c r="AQ116" s="105" t="s">
        <v>93</v>
      </c>
      <c r="AR116" s="61"/>
      <c r="AS116" s="106">
        <v>0</v>
      </c>
      <c r="AT116" s="107">
        <f t="shared" si="1"/>
        <v>0</v>
      </c>
      <c r="AU116" s="108">
        <f>'SO 01.10. - Stoka BD-1-1'!P133</f>
        <v>0</v>
      </c>
      <c r="AV116" s="107">
        <f>'SO 01.10. - Stoka BD-1-1'!J37</f>
        <v>0</v>
      </c>
      <c r="AW116" s="107">
        <f>'SO 01.10. - Stoka BD-1-1'!J38</f>
        <v>0</v>
      </c>
      <c r="AX116" s="107">
        <f>'SO 01.10. - Stoka BD-1-1'!J39</f>
        <v>0</v>
      </c>
      <c r="AY116" s="107">
        <f>'SO 01.10. - Stoka BD-1-1'!J40</f>
        <v>0</v>
      </c>
      <c r="AZ116" s="107">
        <f>'SO 01.10. - Stoka BD-1-1'!F37</f>
        <v>0</v>
      </c>
      <c r="BA116" s="107">
        <f>'SO 01.10. - Stoka BD-1-1'!F38</f>
        <v>0</v>
      </c>
      <c r="BB116" s="107">
        <f>'SO 01.10. - Stoka BD-1-1'!F39</f>
        <v>0</v>
      </c>
      <c r="BC116" s="107">
        <f>'SO 01.10. - Stoka BD-1-1'!F40</f>
        <v>0</v>
      </c>
      <c r="BD116" s="109">
        <f>'SO 01.10. - Stoka BD-1-1'!F41</f>
        <v>0</v>
      </c>
      <c r="BT116" s="110" t="s">
        <v>96</v>
      </c>
      <c r="BV116" s="110" t="s">
        <v>82</v>
      </c>
      <c r="BW116" s="110" t="s">
        <v>153</v>
      </c>
      <c r="BX116" s="110" t="s">
        <v>123</v>
      </c>
      <c r="CL116" s="110" t="s">
        <v>89</v>
      </c>
    </row>
    <row r="117" spans="1:90" s="4" customFormat="1" ht="25.5" customHeight="1">
      <c r="A117" s="111" t="s">
        <v>95</v>
      </c>
      <c r="B117" s="59"/>
      <c r="C117" s="104"/>
      <c r="D117" s="104"/>
      <c r="E117" s="104"/>
      <c r="F117" s="300" t="s">
        <v>154</v>
      </c>
      <c r="G117" s="300"/>
      <c r="H117" s="300"/>
      <c r="I117" s="300"/>
      <c r="J117" s="300"/>
      <c r="K117" s="104"/>
      <c r="L117" s="300" t="s">
        <v>155</v>
      </c>
      <c r="M117" s="300"/>
      <c r="N117" s="300"/>
      <c r="O117" s="300"/>
      <c r="P117" s="300"/>
      <c r="Q117" s="300"/>
      <c r="R117" s="300"/>
      <c r="S117" s="300"/>
      <c r="T117" s="300"/>
      <c r="U117" s="300"/>
      <c r="V117" s="300"/>
      <c r="W117" s="300"/>
      <c r="X117" s="300"/>
      <c r="Y117" s="300"/>
      <c r="Z117" s="300"/>
      <c r="AA117" s="300"/>
      <c r="AB117" s="300"/>
      <c r="AC117" s="300"/>
      <c r="AD117" s="300"/>
      <c r="AE117" s="300"/>
      <c r="AF117" s="300"/>
      <c r="AG117" s="285">
        <f>'SO 01.11. - Stoka BD-1-2'!J34</f>
        <v>0</v>
      </c>
      <c r="AH117" s="286"/>
      <c r="AI117" s="286"/>
      <c r="AJ117" s="286"/>
      <c r="AK117" s="286"/>
      <c r="AL117" s="286"/>
      <c r="AM117" s="286"/>
      <c r="AN117" s="285">
        <f t="shared" si="0"/>
        <v>0</v>
      </c>
      <c r="AO117" s="286"/>
      <c r="AP117" s="286"/>
      <c r="AQ117" s="105" t="s">
        <v>93</v>
      </c>
      <c r="AR117" s="61"/>
      <c r="AS117" s="106">
        <v>0</v>
      </c>
      <c r="AT117" s="107">
        <f t="shared" si="1"/>
        <v>0</v>
      </c>
      <c r="AU117" s="108">
        <f>'SO 01.11. - Stoka BD-1-2'!P134</f>
        <v>0</v>
      </c>
      <c r="AV117" s="107">
        <f>'SO 01.11. - Stoka BD-1-2'!J37</f>
        <v>0</v>
      </c>
      <c r="AW117" s="107">
        <f>'SO 01.11. - Stoka BD-1-2'!J38</f>
        <v>0</v>
      </c>
      <c r="AX117" s="107">
        <f>'SO 01.11. - Stoka BD-1-2'!J39</f>
        <v>0</v>
      </c>
      <c r="AY117" s="107">
        <f>'SO 01.11. - Stoka BD-1-2'!J40</f>
        <v>0</v>
      </c>
      <c r="AZ117" s="107">
        <f>'SO 01.11. - Stoka BD-1-2'!F37</f>
        <v>0</v>
      </c>
      <c r="BA117" s="107">
        <f>'SO 01.11. - Stoka BD-1-2'!F38</f>
        <v>0</v>
      </c>
      <c r="BB117" s="107">
        <f>'SO 01.11. - Stoka BD-1-2'!F39</f>
        <v>0</v>
      </c>
      <c r="BC117" s="107">
        <f>'SO 01.11. - Stoka BD-1-2'!F40</f>
        <v>0</v>
      </c>
      <c r="BD117" s="109">
        <f>'SO 01.11. - Stoka BD-1-2'!F41</f>
        <v>0</v>
      </c>
      <c r="BT117" s="110" t="s">
        <v>96</v>
      </c>
      <c r="BV117" s="110" t="s">
        <v>82</v>
      </c>
      <c r="BW117" s="110" t="s">
        <v>156</v>
      </c>
      <c r="BX117" s="110" t="s">
        <v>123</v>
      </c>
      <c r="CL117" s="110" t="s">
        <v>89</v>
      </c>
    </row>
    <row r="118" spans="1:90" s="4" customFormat="1" ht="25.5" customHeight="1">
      <c r="A118" s="111" t="s">
        <v>95</v>
      </c>
      <c r="B118" s="59"/>
      <c r="C118" s="104"/>
      <c r="D118" s="104"/>
      <c r="E118" s="104"/>
      <c r="F118" s="300" t="s">
        <v>157</v>
      </c>
      <c r="G118" s="300"/>
      <c r="H118" s="300"/>
      <c r="I118" s="300"/>
      <c r="J118" s="300"/>
      <c r="K118" s="104"/>
      <c r="L118" s="300" t="s">
        <v>158</v>
      </c>
      <c r="M118" s="300"/>
      <c r="N118" s="300"/>
      <c r="O118" s="300"/>
      <c r="P118" s="300"/>
      <c r="Q118" s="300"/>
      <c r="R118" s="300"/>
      <c r="S118" s="300"/>
      <c r="T118" s="300"/>
      <c r="U118" s="300"/>
      <c r="V118" s="300"/>
      <c r="W118" s="300"/>
      <c r="X118" s="300"/>
      <c r="Y118" s="300"/>
      <c r="Z118" s="300"/>
      <c r="AA118" s="300"/>
      <c r="AB118" s="300"/>
      <c r="AC118" s="300"/>
      <c r="AD118" s="300"/>
      <c r="AE118" s="300"/>
      <c r="AF118" s="300"/>
      <c r="AG118" s="285">
        <f>'SO 01.12. - Stoka BD-1-2-1'!J34</f>
        <v>0</v>
      </c>
      <c r="AH118" s="286"/>
      <c r="AI118" s="286"/>
      <c r="AJ118" s="286"/>
      <c r="AK118" s="286"/>
      <c r="AL118" s="286"/>
      <c r="AM118" s="286"/>
      <c r="AN118" s="285">
        <f t="shared" si="0"/>
        <v>0</v>
      </c>
      <c r="AO118" s="286"/>
      <c r="AP118" s="286"/>
      <c r="AQ118" s="105" t="s">
        <v>93</v>
      </c>
      <c r="AR118" s="61"/>
      <c r="AS118" s="106">
        <v>0</v>
      </c>
      <c r="AT118" s="107">
        <f t="shared" si="1"/>
        <v>0</v>
      </c>
      <c r="AU118" s="108">
        <f>'SO 01.12. - Stoka BD-1-2-1'!P133</f>
        <v>0</v>
      </c>
      <c r="AV118" s="107">
        <f>'SO 01.12. - Stoka BD-1-2-1'!J37</f>
        <v>0</v>
      </c>
      <c r="AW118" s="107">
        <f>'SO 01.12. - Stoka BD-1-2-1'!J38</f>
        <v>0</v>
      </c>
      <c r="AX118" s="107">
        <f>'SO 01.12. - Stoka BD-1-2-1'!J39</f>
        <v>0</v>
      </c>
      <c r="AY118" s="107">
        <f>'SO 01.12. - Stoka BD-1-2-1'!J40</f>
        <v>0</v>
      </c>
      <c r="AZ118" s="107">
        <f>'SO 01.12. - Stoka BD-1-2-1'!F37</f>
        <v>0</v>
      </c>
      <c r="BA118" s="107">
        <f>'SO 01.12. - Stoka BD-1-2-1'!F38</f>
        <v>0</v>
      </c>
      <c r="BB118" s="107">
        <f>'SO 01.12. - Stoka BD-1-2-1'!F39</f>
        <v>0</v>
      </c>
      <c r="BC118" s="107">
        <f>'SO 01.12. - Stoka BD-1-2-1'!F40</f>
        <v>0</v>
      </c>
      <c r="BD118" s="109">
        <f>'SO 01.12. - Stoka BD-1-2-1'!F41</f>
        <v>0</v>
      </c>
      <c r="BT118" s="110" t="s">
        <v>96</v>
      </c>
      <c r="BV118" s="110" t="s">
        <v>82</v>
      </c>
      <c r="BW118" s="110" t="s">
        <v>159</v>
      </c>
      <c r="BX118" s="110" t="s">
        <v>123</v>
      </c>
      <c r="CL118" s="110" t="s">
        <v>89</v>
      </c>
    </row>
    <row r="119" spans="1:90" s="4" customFormat="1" ht="25.5" customHeight="1">
      <c r="A119" s="111" t="s">
        <v>95</v>
      </c>
      <c r="B119" s="59"/>
      <c r="C119" s="104"/>
      <c r="D119" s="104"/>
      <c r="E119" s="104"/>
      <c r="F119" s="300" t="s">
        <v>160</v>
      </c>
      <c r="G119" s="300"/>
      <c r="H119" s="300"/>
      <c r="I119" s="300"/>
      <c r="J119" s="300"/>
      <c r="K119" s="104"/>
      <c r="L119" s="300" t="s">
        <v>161</v>
      </c>
      <c r="M119" s="300"/>
      <c r="N119" s="300"/>
      <c r="O119" s="300"/>
      <c r="P119" s="300"/>
      <c r="Q119" s="300"/>
      <c r="R119" s="300"/>
      <c r="S119" s="300"/>
      <c r="T119" s="300"/>
      <c r="U119" s="300"/>
      <c r="V119" s="300"/>
      <c r="W119" s="300"/>
      <c r="X119" s="300"/>
      <c r="Y119" s="300"/>
      <c r="Z119" s="300"/>
      <c r="AA119" s="300"/>
      <c r="AB119" s="300"/>
      <c r="AC119" s="300"/>
      <c r="AD119" s="300"/>
      <c r="AE119" s="300"/>
      <c r="AF119" s="300"/>
      <c r="AG119" s="285">
        <f>'SO 01.13. - Stoka BD-1-3'!J34</f>
        <v>0</v>
      </c>
      <c r="AH119" s="286"/>
      <c r="AI119" s="286"/>
      <c r="AJ119" s="286"/>
      <c r="AK119" s="286"/>
      <c r="AL119" s="286"/>
      <c r="AM119" s="286"/>
      <c r="AN119" s="285">
        <f t="shared" si="0"/>
        <v>0</v>
      </c>
      <c r="AO119" s="286"/>
      <c r="AP119" s="286"/>
      <c r="AQ119" s="105" t="s">
        <v>93</v>
      </c>
      <c r="AR119" s="61"/>
      <c r="AS119" s="106">
        <v>0</v>
      </c>
      <c r="AT119" s="107">
        <f t="shared" si="1"/>
        <v>0</v>
      </c>
      <c r="AU119" s="108">
        <f>'SO 01.13. - Stoka BD-1-3'!P134</f>
        <v>0</v>
      </c>
      <c r="AV119" s="107">
        <f>'SO 01.13. - Stoka BD-1-3'!J37</f>
        <v>0</v>
      </c>
      <c r="AW119" s="107">
        <f>'SO 01.13. - Stoka BD-1-3'!J38</f>
        <v>0</v>
      </c>
      <c r="AX119" s="107">
        <f>'SO 01.13. - Stoka BD-1-3'!J39</f>
        <v>0</v>
      </c>
      <c r="AY119" s="107">
        <f>'SO 01.13. - Stoka BD-1-3'!J40</f>
        <v>0</v>
      </c>
      <c r="AZ119" s="107">
        <f>'SO 01.13. - Stoka BD-1-3'!F37</f>
        <v>0</v>
      </c>
      <c r="BA119" s="107">
        <f>'SO 01.13. - Stoka BD-1-3'!F38</f>
        <v>0</v>
      </c>
      <c r="BB119" s="107">
        <f>'SO 01.13. - Stoka BD-1-3'!F39</f>
        <v>0</v>
      </c>
      <c r="BC119" s="107">
        <f>'SO 01.13. - Stoka BD-1-3'!F40</f>
        <v>0</v>
      </c>
      <c r="BD119" s="109">
        <f>'SO 01.13. - Stoka BD-1-3'!F41</f>
        <v>0</v>
      </c>
      <c r="BT119" s="110" t="s">
        <v>96</v>
      </c>
      <c r="BV119" s="110" t="s">
        <v>82</v>
      </c>
      <c r="BW119" s="110" t="s">
        <v>162</v>
      </c>
      <c r="BX119" s="110" t="s">
        <v>123</v>
      </c>
      <c r="CL119" s="110" t="s">
        <v>89</v>
      </c>
    </row>
    <row r="120" spans="1:90" s="4" customFormat="1" ht="25.5" customHeight="1">
      <c r="A120" s="111" t="s">
        <v>95</v>
      </c>
      <c r="B120" s="59"/>
      <c r="C120" s="104"/>
      <c r="D120" s="104"/>
      <c r="E120" s="104"/>
      <c r="F120" s="300" t="s">
        <v>163</v>
      </c>
      <c r="G120" s="300"/>
      <c r="H120" s="300"/>
      <c r="I120" s="300"/>
      <c r="J120" s="300"/>
      <c r="K120" s="104"/>
      <c r="L120" s="300" t="s">
        <v>164</v>
      </c>
      <c r="M120" s="300"/>
      <c r="N120" s="300"/>
      <c r="O120" s="300"/>
      <c r="P120" s="300"/>
      <c r="Q120" s="300"/>
      <c r="R120" s="300"/>
      <c r="S120" s="300"/>
      <c r="T120" s="300"/>
      <c r="U120" s="300"/>
      <c r="V120" s="300"/>
      <c r="W120" s="300"/>
      <c r="X120" s="300"/>
      <c r="Y120" s="300"/>
      <c r="Z120" s="300"/>
      <c r="AA120" s="300"/>
      <c r="AB120" s="300"/>
      <c r="AC120" s="300"/>
      <c r="AD120" s="300"/>
      <c r="AE120" s="300"/>
      <c r="AF120" s="300"/>
      <c r="AG120" s="285">
        <f>'SO 01.14. - Stoka BD-2'!J34</f>
        <v>0</v>
      </c>
      <c r="AH120" s="286"/>
      <c r="AI120" s="286"/>
      <c r="AJ120" s="286"/>
      <c r="AK120" s="286"/>
      <c r="AL120" s="286"/>
      <c r="AM120" s="286"/>
      <c r="AN120" s="285">
        <f t="shared" si="0"/>
        <v>0</v>
      </c>
      <c r="AO120" s="286"/>
      <c r="AP120" s="286"/>
      <c r="AQ120" s="105" t="s">
        <v>93</v>
      </c>
      <c r="AR120" s="61"/>
      <c r="AS120" s="106">
        <v>0</v>
      </c>
      <c r="AT120" s="107">
        <f t="shared" si="1"/>
        <v>0</v>
      </c>
      <c r="AU120" s="108">
        <f>'SO 01.14. - Stoka BD-2'!P134</f>
        <v>0</v>
      </c>
      <c r="AV120" s="107">
        <f>'SO 01.14. - Stoka BD-2'!J37</f>
        <v>0</v>
      </c>
      <c r="AW120" s="107">
        <f>'SO 01.14. - Stoka BD-2'!J38</f>
        <v>0</v>
      </c>
      <c r="AX120" s="107">
        <f>'SO 01.14. - Stoka BD-2'!J39</f>
        <v>0</v>
      </c>
      <c r="AY120" s="107">
        <f>'SO 01.14. - Stoka BD-2'!J40</f>
        <v>0</v>
      </c>
      <c r="AZ120" s="107">
        <f>'SO 01.14. - Stoka BD-2'!F37</f>
        <v>0</v>
      </c>
      <c r="BA120" s="107">
        <f>'SO 01.14. - Stoka BD-2'!F38</f>
        <v>0</v>
      </c>
      <c r="BB120" s="107">
        <f>'SO 01.14. - Stoka BD-2'!F39</f>
        <v>0</v>
      </c>
      <c r="BC120" s="107">
        <f>'SO 01.14. - Stoka BD-2'!F40</f>
        <v>0</v>
      </c>
      <c r="BD120" s="109">
        <f>'SO 01.14. - Stoka BD-2'!F41</f>
        <v>0</v>
      </c>
      <c r="BT120" s="110" t="s">
        <v>96</v>
      </c>
      <c r="BV120" s="110" t="s">
        <v>82</v>
      </c>
      <c r="BW120" s="110" t="s">
        <v>165</v>
      </c>
      <c r="BX120" s="110" t="s">
        <v>123</v>
      </c>
      <c r="CL120" s="110" t="s">
        <v>89</v>
      </c>
    </row>
    <row r="121" spans="1:90" s="4" customFormat="1" ht="25.5" customHeight="1">
      <c r="A121" s="111" t="s">
        <v>95</v>
      </c>
      <c r="B121" s="59"/>
      <c r="C121" s="104"/>
      <c r="D121" s="104"/>
      <c r="E121" s="104"/>
      <c r="F121" s="300" t="s">
        <v>166</v>
      </c>
      <c r="G121" s="300"/>
      <c r="H121" s="300"/>
      <c r="I121" s="300"/>
      <c r="J121" s="300"/>
      <c r="K121" s="104"/>
      <c r="L121" s="300" t="s">
        <v>167</v>
      </c>
      <c r="M121" s="300"/>
      <c r="N121" s="300"/>
      <c r="O121" s="300"/>
      <c r="P121" s="300"/>
      <c r="Q121" s="300"/>
      <c r="R121" s="300"/>
      <c r="S121" s="300"/>
      <c r="T121" s="300"/>
      <c r="U121" s="300"/>
      <c r="V121" s="300"/>
      <c r="W121" s="300"/>
      <c r="X121" s="300"/>
      <c r="Y121" s="300"/>
      <c r="Z121" s="300"/>
      <c r="AA121" s="300"/>
      <c r="AB121" s="300"/>
      <c r="AC121" s="300"/>
      <c r="AD121" s="300"/>
      <c r="AE121" s="300"/>
      <c r="AF121" s="300"/>
      <c r="AG121" s="285">
        <f>'SO 01.15. - Stoka BD-3'!J34</f>
        <v>0</v>
      </c>
      <c r="AH121" s="286"/>
      <c r="AI121" s="286"/>
      <c r="AJ121" s="286"/>
      <c r="AK121" s="286"/>
      <c r="AL121" s="286"/>
      <c r="AM121" s="286"/>
      <c r="AN121" s="285">
        <f t="shared" si="0"/>
        <v>0</v>
      </c>
      <c r="AO121" s="286"/>
      <c r="AP121" s="286"/>
      <c r="AQ121" s="105" t="s">
        <v>93</v>
      </c>
      <c r="AR121" s="61"/>
      <c r="AS121" s="106">
        <v>0</v>
      </c>
      <c r="AT121" s="107">
        <f t="shared" si="1"/>
        <v>0</v>
      </c>
      <c r="AU121" s="108">
        <f>'SO 01.15. - Stoka BD-3'!P133</f>
        <v>0</v>
      </c>
      <c r="AV121" s="107">
        <f>'SO 01.15. - Stoka BD-3'!J37</f>
        <v>0</v>
      </c>
      <c r="AW121" s="107">
        <f>'SO 01.15. - Stoka BD-3'!J38</f>
        <v>0</v>
      </c>
      <c r="AX121" s="107">
        <f>'SO 01.15. - Stoka BD-3'!J39</f>
        <v>0</v>
      </c>
      <c r="AY121" s="107">
        <f>'SO 01.15. - Stoka BD-3'!J40</f>
        <v>0</v>
      </c>
      <c r="AZ121" s="107">
        <f>'SO 01.15. - Stoka BD-3'!F37</f>
        <v>0</v>
      </c>
      <c r="BA121" s="107">
        <f>'SO 01.15. - Stoka BD-3'!F38</f>
        <v>0</v>
      </c>
      <c r="BB121" s="107">
        <f>'SO 01.15. - Stoka BD-3'!F39</f>
        <v>0</v>
      </c>
      <c r="BC121" s="107">
        <f>'SO 01.15. - Stoka BD-3'!F40</f>
        <v>0</v>
      </c>
      <c r="BD121" s="109">
        <f>'SO 01.15. - Stoka BD-3'!F41</f>
        <v>0</v>
      </c>
      <c r="BT121" s="110" t="s">
        <v>96</v>
      </c>
      <c r="BV121" s="110" t="s">
        <v>82</v>
      </c>
      <c r="BW121" s="110" t="s">
        <v>168</v>
      </c>
      <c r="BX121" s="110" t="s">
        <v>123</v>
      </c>
      <c r="CL121" s="110" t="s">
        <v>89</v>
      </c>
    </row>
    <row r="122" spans="1:90" s="4" customFormat="1" ht="25.5" customHeight="1">
      <c r="A122" s="111" t="s">
        <v>95</v>
      </c>
      <c r="B122" s="59"/>
      <c r="C122" s="104"/>
      <c r="D122" s="104"/>
      <c r="E122" s="104"/>
      <c r="F122" s="300" t="s">
        <v>169</v>
      </c>
      <c r="G122" s="300"/>
      <c r="H122" s="300"/>
      <c r="I122" s="300"/>
      <c r="J122" s="300"/>
      <c r="K122" s="104"/>
      <c r="L122" s="300" t="s">
        <v>170</v>
      </c>
      <c r="M122" s="300"/>
      <c r="N122" s="300"/>
      <c r="O122" s="300"/>
      <c r="P122" s="300"/>
      <c r="Q122" s="300"/>
      <c r="R122" s="300"/>
      <c r="S122" s="300"/>
      <c r="T122" s="300"/>
      <c r="U122" s="300"/>
      <c r="V122" s="300"/>
      <c r="W122" s="300"/>
      <c r="X122" s="300"/>
      <c r="Y122" s="300"/>
      <c r="Z122" s="300"/>
      <c r="AA122" s="300"/>
      <c r="AB122" s="300"/>
      <c r="AC122" s="300"/>
      <c r="AD122" s="300"/>
      <c r="AE122" s="300"/>
      <c r="AF122" s="300"/>
      <c r="AG122" s="285">
        <f>'SO 01.16. - Stoka BD-4'!J34</f>
        <v>0</v>
      </c>
      <c r="AH122" s="286"/>
      <c r="AI122" s="286"/>
      <c r="AJ122" s="286"/>
      <c r="AK122" s="286"/>
      <c r="AL122" s="286"/>
      <c r="AM122" s="286"/>
      <c r="AN122" s="285">
        <f t="shared" si="0"/>
        <v>0</v>
      </c>
      <c r="AO122" s="286"/>
      <c r="AP122" s="286"/>
      <c r="AQ122" s="105" t="s">
        <v>93</v>
      </c>
      <c r="AR122" s="61"/>
      <c r="AS122" s="106">
        <v>0</v>
      </c>
      <c r="AT122" s="107">
        <f t="shared" si="1"/>
        <v>0</v>
      </c>
      <c r="AU122" s="108">
        <f>'SO 01.16. - Stoka BD-4'!P133</f>
        <v>0</v>
      </c>
      <c r="AV122" s="107">
        <f>'SO 01.16. - Stoka BD-4'!J37</f>
        <v>0</v>
      </c>
      <c r="AW122" s="107">
        <f>'SO 01.16. - Stoka BD-4'!J38</f>
        <v>0</v>
      </c>
      <c r="AX122" s="107">
        <f>'SO 01.16. - Stoka BD-4'!J39</f>
        <v>0</v>
      </c>
      <c r="AY122" s="107">
        <f>'SO 01.16. - Stoka BD-4'!J40</f>
        <v>0</v>
      </c>
      <c r="AZ122" s="107">
        <f>'SO 01.16. - Stoka BD-4'!F37</f>
        <v>0</v>
      </c>
      <c r="BA122" s="107">
        <f>'SO 01.16. - Stoka BD-4'!F38</f>
        <v>0</v>
      </c>
      <c r="BB122" s="107">
        <f>'SO 01.16. - Stoka BD-4'!F39</f>
        <v>0</v>
      </c>
      <c r="BC122" s="107">
        <f>'SO 01.16. - Stoka BD-4'!F40</f>
        <v>0</v>
      </c>
      <c r="BD122" s="109">
        <f>'SO 01.16. - Stoka BD-4'!F41</f>
        <v>0</v>
      </c>
      <c r="BT122" s="110" t="s">
        <v>96</v>
      </c>
      <c r="BV122" s="110" t="s">
        <v>82</v>
      </c>
      <c r="BW122" s="110" t="s">
        <v>171</v>
      </c>
      <c r="BX122" s="110" t="s">
        <v>123</v>
      </c>
      <c r="CL122" s="110" t="s">
        <v>89</v>
      </c>
    </row>
    <row r="123" spans="1:90" s="4" customFormat="1" ht="25.5" customHeight="1">
      <c r="A123" s="111" t="s">
        <v>95</v>
      </c>
      <c r="B123" s="59"/>
      <c r="C123" s="104"/>
      <c r="D123" s="104"/>
      <c r="E123" s="104"/>
      <c r="F123" s="300" t="s">
        <v>172</v>
      </c>
      <c r="G123" s="300"/>
      <c r="H123" s="300"/>
      <c r="I123" s="300"/>
      <c r="J123" s="300"/>
      <c r="K123" s="104"/>
      <c r="L123" s="300" t="s">
        <v>173</v>
      </c>
      <c r="M123" s="300"/>
      <c r="N123" s="300"/>
      <c r="O123" s="300"/>
      <c r="P123" s="300"/>
      <c r="Q123" s="300"/>
      <c r="R123" s="300"/>
      <c r="S123" s="300"/>
      <c r="T123" s="300"/>
      <c r="U123" s="300"/>
      <c r="V123" s="300"/>
      <c r="W123" s="300"/>
      <c r="X123" s="300"/>
      <c r="Y123" s="300"/>
      <c r="Z123" s="300"/>
      <c r="AA123" s="300"/>
      <c r="AB123" s="300"/>
      <c r="AC123" s="300"/>
      <c r="AD123" s="300"/>
      <c r="AE123" s="300"/>
      <c r="AF123" s="300"/>
      <c r="AG123" s="285">
        <f>'SO 01.17. - Stoka BD-4-1'!J34</f>
        <v>0</v>
      </c>
      <c r="AH123" s="286"/>
      <c r="AI123" s="286"/>
      <c r="AJ123" s="286"/>
      <c r="AK123" s="286"/>
      <c r="AL123" s="286"/>
      <c r="AM123" s="286"/>
      <c r="AN123" s="285">
        <f t="shared" si="0"/>
        <v>0</v>
      </c>
      <c r="AO123" s="286"/>
      <c r="AP123" s="286"/>
      <c r="AQ123" s="105" t="s">
        <v>93</v>
      </c>
      <c r="AR123" s="61"/>
      <c r="AS123" s="106">
        <v>0</v>
      </c>
      <c r="AT123" s="107">
        <f t="shared" si="1"/>
        <v>0</v>
      </c>
      <c r="AU123" s="108">
        <f>'SO 01.17. - Stoka BD-4-1'!P134</f>
        <v>0</v>
      </c>
      <c r="AV123" s="107">
        <f>'SO 01.17. - Stoka BD-4-1'!J37</f>
        <v>0</v>
      </c>
      <c r="AW123" s="107">
        <f>'SO 01.17. - Stoka BD-4-1'!J38</f>
        <v>0</v>
      </c>
      <c r="AX123" s="107">
        <f>'SO 01.17. - Stoka BD-4-1'!J39</f>
        <v>0</v>
      </c>
      <c r="AY123" s="107">
        <f>'SO 01.17. - Stoka BD-4-1'!J40</f>
        <v>0</v>
      </c>
      <c r="AZ123" s="107">
        <f>'SO 01.17. - Stoka BD-4-1'!F37</f>
        <v>0</v>
      </c>
      <c r="BA123" s="107">
        <f>'SO 01.17. - Stoka BD-4-1'!F38</f>
        <v>0</v>
      </c>
      <c r="BB123" s="107">
        <f>'SO 01.17. - Stoka BD-4-1'!F39</f>
        <v>0</v>
      </c>
      <c r="BC123" s="107">
        <f>'SO 01.17. - Stoka BD-4-1'!F40</f>
        <v>0</v>
      </c>
      <c r="BD123" s="109">
        <f>'SO 01.17. - Stoka BD-4-1'!F41</f>
        <v>0</v>
      </c>
      <c r="BT123" s="110" t="s">
        <v>96</v>
      </c>
      <c r="BV123" s="110" t="s">
        <v>82</v>
      </c>
      <c r="BW123" s="110" t="s">
        <v>174</v>
      </c>
      <c r="BX123" s="110" t="s">
        <v>123</v>
      </c>
      <c r="CL123" s="110" t="s">
        <v>89</v>
      </c>
    </row>
    <row r="124" spans="1:90" s="4" customFormat="1" ht="25.5" customHeight="1">
      <c r="A124" s="111" t="s">
        <v>95</v>
      </c>
      <c r="B124" s="59"/>
      <c r="C124" s="104"/>
      <c r="D124" s="104"/>
      <c r="E124" s="104"/>
      <c r="F124" s="300" t="s">
        <v>175</v>
      </c>
      <c r="G124" s="300"/>
      <c r="H124" s="300"/>
      <c r="I124" s="300"/>
      <c r="J124" s="300"/>
      <c r="K124" s="104"/>
      <c r="L124" s="300" t="s">
        <v>176</v>
      </c>
      <c r="M124" s="300"/>
      <c r="N124" s="300"/>
      <c r="O124" s="300"/>
      <c r="P124" s="300"/>
      <c r="Q124" s="300"/>
      <c r="R124" s="300"/>
      <c r="S124" s="300"/>
      <c r="T124" s="300"/>
      <c r="U124" s="300"/>
      <c r="V124" s="300"/>
      <c r="W124" s="300"/>
      <c r="X124" s="300"/>
      <c r="Y124" s="300"/>
      <c r="Z124" s="300"/>
      <c r="AA124" s="300"/>
      <c r="AB124" s="300"/>
      <c r="AC124" s="300"/>
      <c r="AD124" s="300"/>
      <c r="AE124" s="300"/>
      <c r="AF124" s="300"/>
      <c r="AG124" s="285">
        <f>'SO 01.18. - Stoka BD-4-2'!J34</f>
        <v>0</v>
      </c>
      <c r="AH124" s="286"/>
      <c r="AI124" s="286"/>
      <c r="AJ124" s="286"/>
      <c r="AK124" s="286"/>
      <c r="AL124" s="286"/>
      <c r="AM124" s="286"/>
      <c r="AN124" s="285">
        <f t="shared" si="0"/>
        <v>0</v>
      </c>
      <c r="AO124" s="286"/>
      <c r="AP124" s="286"/>
      <c r="AQ124" s="105" t="s">
        <v>93</v>
      </c>
      <c r="AR124" s="61"/>
      <c r="AS124" s="106">
        <v>0</v>
      </c>
      <c r="AT124" s="107">
        <f t="shared" si="1"/>
        <v>0</v>
      </c>
      <c r="AU124" s="108">
        <f>'SO 01.18. - Stoka BD-4-2'!P134</f>
        <v>0</v>
      </c>
      <c r="AV124" s="107">
        <f>'SO 01.18. - Stoka BD-4-2'!J37</f>
        <v>0</v>
      </c>
      <c r="AW124" s="107">
        <f>'SO 01.18. - Stoka BD-4-2'!J38</f>
        <v>0</v>
      </c>
      <c r="AX124" s="107">
        <f>'SO 01.18. - Stoka BD-4-2'!J39</f>
        <v>0</v>
      </c>
      <c r="AY124" s="107">
        <f>'SO 01.18. - Stoka BD-4-2'!J40</f>
        <v>0</v>
      </c>
      <c r="AZ124" s="107">
        <f>'SO 01.18. - Stoka BD-4-2'!F37</f>
        <v>0</v>
      </c>
      <c r="BA124" s="107">
        <f>'SO 01.18. - Stoka BD-4-2'!F38</f>
        <v>0</v>
      </c>
      <c r="BB124" s="107">
        <f>'SO 01.18. - Stoka BD-4-2'!F39</f>
        <v>0</v>
      </c>
      <c r="BC124" s="107">
        <f>'SO 01.18. - Stoka BD-4-2'!F40</f>
        <v>0</v>
      </c>
      <c r="BD124" s="109">
        <f>'SO 01.18. - Stoka BD-4-2'!F41</f>
        <v>0</v>
      </c>
      <c r="BT124" s="110" t="s">
        <v>96</v>
      </c>
      <c r="BV124" s="110" t="s">
        <v>82</v>
      </c>
      <c r="BW124" s="110" t="s">
        <v>177</v>
      </c>
      <c r="BX124" s="110" t="s">
        <v>123</v>
      </c>
      <c r="CL124" s="110" t="s">
        <v>89</v>
      </c>
    </row>
    <row r="125" spans="1:90" s="4" customFormat="1" ht="25.5" customHeight="1">
      <c r="A125" s="111" t="s">
        <v>95</v>
      </c>
      <c r="B125" s="59"/>
      <c r="C125" s="104"/>
      <c r="D125" s="104"/>
      <c r="E125" s="104"/>
      <c r="F125" s="300" t="s">
        <v>178</v>
      </c>
      <c r="G125" s="300"/>
      <c r="H125" s="300"/>
      <c r="I125" s="300"/>
      <c r="J125" s="300"/>
      <c r="K125" s="104"/>
      <c r="L125" s="300" t="s">
        <v>179</v>
      </c>
      <c r="M125" s="300"/>
      <c r="N125" s="300"/>
      <c r="O125" s="300"/>
      <c r="P125" s="300"/>
      <c r="Q125" s="300"/>
      <c r="R125" s="300"/>
      <c r="S125" s="300"/>
      <c r="T125" s="300"/>
      <c r="U125" s="300"/>
      <c r="V125" s="300"/>
      <c r="W125" s="300"/>
      <c r="X125" s="300"/>
      <c r="Y125" s="300"/>
      <c r="Z125" s="300"/>
      <c r="AA125" s="300"/>
      <c r="AB125" s="300"/>
      <c r="AC125" s="300"/>
      <c r="AD125" s="300"/>
      <c r="AE125" s="300"/>
      <c r="AF125" s="300"/>
      <c r="AG125" s="285">
        <f>'SO 01.19. - Stoka BD-4-3'!J34</f>
        <v>0</v>
      </c>
      <c r="AH125" s="286"/>
      <c r="AI125" s="286"/>
      <c r="AJ125" s="286"/>
      <c r="AK125" s="286"/>
      <c r="AL125" s="286"/>
      <c r="AM125" s="286"/>
      <c r="AN125" s="285">
        <f t="shared" si="0"/>
        <v>0</v>
      </c>
      <c r="AO125" s="286"/>
      <c r="AP125" s="286"/>
      <c r="AQ125" s="105" t="s">
        <v>93</v>
      </c>
      <c r="AR125" s="61"/>
      <c r="AS125" s="106">
        <v>0</v>
      </c>
      <c r="AT125" s="107">
        <f t="shared" si="1"/>
        <v>0</v>
      </c>
      <c r="AU125" s="108">
        <f>'SO 01.19. - Stoka BD-4-3'!P134</f>
        <v>0</v>
      </c>
      <c r="AV125" s="107">
        <f>'SO 01.19. - Stoka BD-4-3'!J37</f>
        <v>0</v>
      </c>
      <c r="AW125" s="107">
        <f>'SO 01.19. - Stoka BD-4-3'!J38</f>
        <v>0</v>
      </c>
      <c r="AX125" s="107">
        <f>'SO 01.19. - Stoka BD-4-3'!J39</f>
        <v>0</v>
      </c>
      <c r="AY125" s="107">
        <f>'SO 01.19. - Stoka BD-4-3'!J40</f>
        <v>0</v>
      </c>
      <c r="AZ125" s="107">
        <f>'SO 01.19. - Stoka BD-4-3'!F37</f>
        <v>0</v>
      </c>
      <c r="BA125" s="107">
        <f>'SO 01.19. - Stoka BD-4-3'!F38</f>
        <v>0</v>
      </c>
      <c r="BB125" s="107">
        <f>'SO 01.19. - Stoka BD-4-3'!F39</f>
        <v>0</v>
      </c>
      <c r="BC125" s="107">
        <f>'SO 01.19. - Stoka BD-4-3'!F40</f>
        <v>0</v>
      </c>
      <c r="BD125" s="109">
        <f>'SO 01.19. - Stoka BD-4-3'!F41</f>
        <v>0</v>
      </c>
      <c r="BT125" s="110" t="s">
        <v>96</v>
      </c>
      <c r="BV125" s="110" t="s">
        <v>82</v>
      </c>
      <c r="BW125" s="110" t="s">
        <v>180</v>
      </c>
      <c r="BX125" s="110" t="s">
        <v>123</v>
      </c>
      <c r="CL125" s="110" t="s">
        <v>89</v>
      </c>
    </row>
    <row r="126" spans="1:90" s="4" customFormat="1" ht="25.5" customHeight="1">
      <c r="A126" s="111" t="s">
        <v>95</v>
      </c>
      <c r="B126" s="59"/>
      <c r="C126" s="104"/>
      <c r="D126" s="104"/>
      <c r="E126" s="104"/>
      <c r="F126" s="300" t="s">
        <v>181</v>
      </c>
      <c r="G126" s="300"/>
      <c r="H126" s="300"/>
      <c r="I126" s="300"/>
      <c r="J126" s="300"/>
      <c r="K126" s="104"/>
      <c r="L126" s="300" t="s">
        <v>182</v>
      </c>
      <c r="M126" s="300"/>
      <c r="N126" s="300"/>
      <c r="O126" s="300"/>
      <c r="P126" s="300"/>
      <c r="Q126" s="300"/>
      <c r="R126" s="300"/>
      <c r="S126" s="300"/>
      <c r="T126" s="300"/>
      <c r="U126" s="300"/>
      <c r="V126" s="300"/>
      <c r="W126" s="300"/>
      <c r="X126" s="300"/>
      <c r="Y126" s="300"/>
      <c r="Z126" s="300"/>
      <c r="AA126" s="300"/>
      <c r="AB126" s="300"/>
      <c r="AC126" s="300"/>
      <c r="AD126" s="300"/>
      <c r="AE126" s="300"/>
      <c r="AF126" s="300"/>
      <c r="AG126" s="285">
        <f>'SO 01.20. - Stoka BD-4-4'!J34</f>
        <v>0</v>
      </c>
      <c r="AH126" s="286"/>
      <c r="AI126" s="286"/>
      <c r="AJ126" s="286"/>
      <c r="AK126" s="286"/>
      <c r="AL126" s="286"/>
      <c r="AM126" s="286"/>
      <c r="AN126" s="285">
        <f t="shared" si="0"/>
        <v>0</v>
      </c>
      <c r="AO126" s="286"/>
      <c r="AP126" s="286"/>
      <c r="AQ126" s="105" t="s">
        <v>93</v>
      </c>
      <c r="AR126" s="61"/>
      <c r="AS126" s="106">
        <v>0</v>
      </c>
      <c r="AT126" s="107">
        <f t="shared" si="1"/>
        <v>0</v>
      </c>
      <c r="AU126" s="108">
        <f>'SO 01.20. - Stoka BD-4-4'!P134</f>
        <v>0</v>
      </c>
      <c r="AV126" s="107">
        <f>'SO 01.20. - Stoka BD-4-4'!J37</f>
        <v>0</v>
      </c>
      <c r="AW126" s="107">
        <f>'SO 01.20. - Stoka BD-4-4'!J38</f>
        <v>0</v>
      </c>
      <c r="AX126" s="107">
        <f>'SO 01.20. - Stoka BD-4-4'!J39</f>
        <v>0</v>
      </c>
      <c r="AY126" s="107">
        <f>'SO 01.20. - Stoka BD-4-4'!J40</f>
        <v>0</v>
      </c>
      <c r="AZ126" s="107">
        <f>'SO 01.20. - Stoka BD-4-4'!F37</f>
        <v>0</v>
      </c>
      <c r="BA126" s="107">
        <f>'SO 01.20. - Stoka BD-4-4'!F38</f>
        <v>0</v>
      </c>
      <c r="BB126" s="107">
        <f>'SO 01.20. - Stoka BD-4-4'!F39</f>
        <v>0</v>
      </c>
      <c r="BC126" s="107">
        <f>'SO 01.20. - Stoka BD-4-4'!F40</f>
        <v>0</v>
      </c>
      <c r="BD126" s="109">
        <f>'SO 01.20. - Stoka BD-4-4'!F41</f>
        <v>0</v>
      </c>
      <c r="BT126" s="110" t="s">
        <v>96</v>
      </c>
      <c r="BV126" s="110" t="s">
        <v>82</v>
      </c>
      <c r="BW126" s="110" t="s">
        <v>183</v>
      </c>
      <c r="BX126" s="110" t="s">
        <v>123</v>
      </c>
      <c r="CL126" s="110" t="s">
        <v>89</v>
      </c>
    </row>
    <row r="127" spans="1:90" s="4" customFormat="1" ht="25.5" customHeight="1">
      <c r="A127" s="111" t="s">
        <v>95</v>
      </c>
      <c r="B127" s="59"/>
      <c r="C127" s="104"/>
      <c r="D127" s="104"/>
      <c r="E127" s="104"/>
      <c r="F127" s="300" t="s">
        <v>184</v>
      </c>
      <c r="G127" s="300"/>
      <c r="H127" s="300"/>
      <c r="I127" s="300"/>
      <c r="J127" s="300"/>
      <c r="K127" s="104"/>
      <c r="L127" s="300" t="s">
        <v>185</v>
      </c>
      <c r="M127" s="300"/>
      <c r="N127" s="300"/>
      <c r="O127" s="300"/>
      <c r="P127" s="300"/>
      <c r="Q127" s="300"/>
      <c r="R127" s="300"/>
      <c r="S127" s="300"/>
      <c r="T127" s="300"/>
      <c r="U127" s="300"/>
      <c r="V127" s="300"/>
      <c r="W127" s="300"/>
      <c r="X127" s="300"/>
      <c r="Y127" s="300"/>
      <c r="Z127" s="300"/>
      <c r="AA127" s="300"/>
      <c r="AB127" s="300"/>
      <c r="AC127" s="300"/>
      <c r="AD127" s="300"/>
      <c r="AE127" s="300"/>
      <c r="AF127" s="300"/>
      <c r="AG127" s="285">
        <f>'SO 01.21. - Stoka BD-4-5'!J34</f>
        <v>0</v>
      </c>
      <c r="AH127" s="286"/>
      <c r="AI127" s="286"/>
      <c r="AJ127" s="286"/>
      <c r="AK127" s="286"/>
      <c r="AL127" s="286"/>
      <c r="AM127" s="286"/>
      <c r="AN127" s="285">
        <f t="shared" si="0"/>
        <v>0</v>
      </c>
      <c r="AO127" s="286"/>
      <c r="AP127" s="286"/>
      <c r="AQ127" s="105" t="s">
        <v>93</v>
      </c>
      <c r="AR127" s="61"/>
      <c r="AS127" s="106">
        <v>0</v>
      </c>
      <c r="AT127" s="107">
        <f t="shared" si="1"/>
        <v>0</v>
      </c>
      <c r="AU127" s="108">
        <f>'SO 01.21. - Stoka BD-4-5'!P134</f>
        <v>0</v>
      </c>
      <c r="AV127" s="107">
        <f>'SO 01.21. - Stoka BD-4-5'!J37</f>
        <v>0</v>
      </c>
      <c r="AW127" s="107">
        <f>'SO 01.21. - Stoka BD-4-5'!J38</f>
        <v>0</v>
      </c>
      <c r="AX127" s="107">
        <f>'SO 01.21. - Stoka BD-4-5'!J39</f>
        <v>0</v>
      </c>
      <c r="AY127" s="107">
        <f>'SO 01.21. - Stoka BD-4-5'!J40</f>
        <v>0</v>
      </c>
      <c r="AZ127" s="107">
        <f>'SO 01.21. - Stoka BD-4-5'!F37</f>
        <v>0</v>
      </c>
      <c r="BA127" s="107">
        <f>'SO 01.21. - Stoka BD-4-5'!F38</f>
        <v>0</v>
      </c>
      <c r="BB127" s="107">
        <f>'SO 01.21. - Stoka BD-4-5'!F39</f>
        <v>0</v>
      </c>
      <c r="BC127" s="107">
        <f>'SO 01.21. - Stoka BD-4-5'!F40</f>
        <v>0</v>
      </c>
      <c r="BD127" s="109">
        <f>'SO 01.21. - Stoka BD-4-5'!F41</f>
        <v>0</v>
      </c>
      <c r="BT127" s="110" t="s">
        <v>96</v>
      </c>
      <c r="BV127" s="110" t="s">
        <v>82</v>
      </c>
      <c r="BW127" s="110" t="s">
        <v>186</v>
      </c>
      <c r="BX127" s="110" t="s">
        <v>123</v>
      </c>
      <c r="CL127" s="110" t="s">
        <v>89</v>
      </c>
    </row>
    <row r="128" spans="1:90" s="4" customFormat="1" ht="25.5" customHeight="1">
      <c r="A128" s="111" t="s">
        <v>95</v>
      </c>
      <c r="B128" s="59"/>
      <c r="C128" s="104"/>
      <c r="D128" s="104"/>
      <c r="E128" s="104"/>
      <c r="F128" s="300" t="s">
        <v>187</v>
      </c>
      <c r="G128" s="300"/>
      <c r="H128" s="300"/>
      <c r="I128" s="300"/>
      <c r="J128" s="300"/>
      <c r="K128" s="104"/>
      <c r="L128" s="300" t="s">
        <v>188</v>
      </c>
      <c r="M128" s="300"/>
      <c r="N128" s="300"/>
      <c r="O128" s="300"/>
      <c r="P128" s="300"/>
      <c r="Q128" s="300"/>
      <c r="R128" s="300"/>
      <c r="S128" s="300"/>
      <c r="T128" s="300"/>
      <c r="U128" s="300"/>
      <c r="V128" s="300"/>
      <c r="W128" s="300"/>
      <c r="X128" s="300"/>
      <c r="Y128" s="300"/>
      <c r="Z128" s="300"/>
      <c r="AA128" s="300"/>
      <c r="AB128" s="300"/>
      <c r="AC128" s="300"/>
      <c r="AD128" s="300"/>
      <c r="AE128" s="300"/>
      <c r="AF128" s="300"/>
      <c r="AG128" s="285">
        <f>'SO 01.22. - Stoka BD-4-6'!J34</f>
        <v>0</v>
      </c>
      <c r="AH128" s="286"/>
      <c r="AI128" s="286"/>
      <c r="AJ128" s="286"/>
      <c r="AK128" s="286"/>
      <c r="AL128" s="286"/>
      <c r="AM128" s="286"/>
      <c r="AN128" s="285">
        <f t="shared" si="0"/>
        <v>0</v>
      </c>
      <c r="AO128" s="286"/>
      <c r="AP128" s="286"/>
      <c r="AQ128" s="105" t="s">
        <v>93</v>
      </c>
      <c r="AR128" s="61"/>
      <c r="AS128" s="106">
        <v>0</v>
      </c>
      <c r="AT128" s="107">
        <f t="shared" si="1"/>
        <v>0</v>
      </c>
      <c r="AU128" s="108">
        <f>'SO 01.22. - Stoka BD-4-6'!P133</f>
        <v>0</v>
      </c>
      <c r="AV128" s="107">
        <f>'SO 01.22. - Stoka BD-4-6'!J37</f>
        <v>0</v>
      </c>
      <c r="AW128" s="107">
        <f>'SO 01.22. - Stoka BD-4-6'!J38</f>
        <v>0</v>
      </c>
      <c r="AX128" s="107">
        <f>'SO 01.22. - Stoka BD-4-6'!J39</f>
        <v>0</v>
      </c>
      <c r="AY128" s="107">
        <f>'SO 01.22. - Stoka BD-4-6'!J40</f>
        <v>0</v>
      </c>
      <c r="AZ128" s="107">
        <f>'SO 01.22. - Stoka BD-4-6'!F37</f>
        <v>0</v>
      </c>
      <c r="BA128" s="107">
        <f>'SO 01.22. - Stoka BD-4-6'!F38</f>
        <v>0</v>
      </c>
      <c r="BB128" s="107">
        <f>'SO 01.22. - Stoka BD-4-6'!F39</f>
        <v>0</v>
      </c>
      <c r="BC128" s="107">
        <f>'SO 01.22. - Stoka BD-4-6'!F40</f>
        <v>0</v>
      </c>
      <c r="BD128" s="109">
        <f>'SO 01.22. - Stoka BD-4-6'!F41</f>
        <v>0</v>
      </c>
      <c r="BT128" s="110" t="s">
        <v>96</v>
      </c>
      <c r="BV128" s="110" t="s">
        <v>82</v>
      </c>
      <c r="BW128" s="110" t="s">
        <v>189</v>
      </c>
      <c r="BX128" s="110" t="s">
        <v>123</v>
      </c>
      <c r="CL128" s="110" t="s">
        <v>89</v>
      </c>
    </row>
    <row r="129" spans="1:91" s="4" customFormat="1" ht="25.5" customHeight="1">
      <c r="A129" s="111" t="s">
        <v>95</v>
      </c>
      <c r="B129" s="59"/>
      <c r="C129" s="104"/>
      <c r="D129" s="104"/>
      <c r="E129" s="104"/>
      <c r="F129" s="300" t="s">
        <v>190</v>
      </c>
      <c r="G129" s="300"/>
      <c r="H129" s="300"/>
      <c r="I129" s="300"/>
      <c r="J129" s="300"/>
      <c r="K129" s="104"/>
      <c r="L129" s="300" t="s">
        <v>191</v>
      </c>
      <c r="M129" s="300"/>
      <c r="N129" s="300"/>
      <c r="O129" s="300"/>
      <c r="P129" s="300"/>
      <c r="Q129" s="300"/>
      <c r="R129" s="300"/>
      <c r="S129" s="300"/>
      <c r="T129" s="300"/>
      <c r="U129" s="300"/>
      <c r="V129" s="300"/>
      <c r="W129" s="300"/>
      <c r="X129" s="300"/>
      <c r="Y129" s="300"/>
      <c r="Z129" s="300"/>
      <c r="AA129" s="300"/>
      <c r="AB129" s="300"/>
      <c r="AC129" s="300"/>
      <c r="AD129" s="300"/>
      <c r="AE129" s="300"/>
      <c r="AF129" s="300"/>
      <c r="AG129" s="285">
        <f>'SO 01.23. - Stoka BD-4-7'!J34</f>
        <v>0</v>
      </c>
      <c r="AH129" s="286"/>
      <c r="AI129" s="286"/>
      <c r="AJ129" s="286"/>
      <c r="AK129" s="286"/>
      <c r="AL129" s="286"/>
      <c r="AM129" s="286"/>
      <c r="AN129" s="285">
        <f t="shared" si="0"/>
        <v>0</v>
      </c>
      <c r="AO129" s="286"/>
      <c r="AP129" s="286"/>
      <c r="AQ129" s="105" t="s">
        <v>93</v>
      </c>
      <c r="AR129" s="61"/>
      <c r="AS129" s="106">
        <v>0</v>
      </c>
      <c r="AT129" s="107">
        <f t="shared" si="1"/>
        <v>0</v>
      </c>
      <c r="AU129" s="108">
        <f>'SO 01.23. - Stoka BD-4-7'!P132</f>
        <v>0</v>
      </c>
      <c r="AV129" s="107">
        <f>'SO 01.23. - Stoka BD-4-7'!J37</f>
        <v>0</v>
      </c>
      <c r="AW129" s="107">
        <f>'SO 01.23. - Stoka BD-4-7'!J38</f>
        <v>0</v>
      </c>
      <c r="AX129" s="107">
        <f>'SO 01.23. - Stoka BD-4-7'!J39</f>
        <v>0</v>
      </c>
      <c r="AY129" s="107">
        <f>'SO 01.23. - Stoka BD-4-7'!J40</f>
        <v>0</v>
      </c>
      <c r="AZ129" s="107">
        <f>'SO 01.23. - Stoka BD-4-7'!F37</f>
        <v>0</v>
      </c>
      <c r="BA129" s="107">
        <f>'SO 01.23. - Stoka BD-4-7'!F38</f>
        <v>0</v>
      </c>
      <c r="BB129" s="107">
        <f>'SO 01.23. - Stoka BD-4-7'!F39</f>
        <v>0</v>
      </c>
      <c r="BC129" s="107">
        <f>'SO 01.23. - Stoka BD-4-7'!F40</f>
        <v>0</v>
      </c>
      <c r="BD129" s="109">
        <f>'SO 01.23. - Stoka BD-4-7'!F41</f>
        <v>0</v>
      </c>
      <c r="BT129" s="110" t="s">
        <v>96</v>
      </c>
      <c r="BV129" s="110" t="s">
        <v>82</v>
      </c>
      <c r="BW129" s="110" t="s">
        <v>192</v>
      </c>
      <c r="BX129" s="110" t="s">
        <v>123</v>
      </c>
      <c r="CL129" s="110" t="s">
        <v>89</v>
      </c>
    </row>
    <row r="130" spans="1:91" s="4" customFormat="1" ht="25.5" customHeight="1">
      <c r="A130" s="111" t="s">
        <v>95</v>
      </c>
      <c r="B130" s="59"/>
      <c r="C130" s="104"/>
      <c r="D130" s="104"/>
      <c r="E130" s="104"/>
      <c r="F130" s="300" t="s">
        <v>193</v>
      </c>
      <c r="G130" s="300"/>
      <c r="H130" s="300"/>
      <c r="I130" s="300"/>
      <c r="J130" s="300"/>
      <c r="K130" s="104"/>
      <c r="L130" s="300" t="s">
        <v>194</v>
      </c>
      <c r="M130" s="300"/>
      <c r="N130" s="300"/>
      <c r="O130" s="300"/>
      <c r="P130" s="300"/>
      <c r="Q130" s="300"/>
      <c r="R130" s="300"/>
      <c r="S130" s="300"/>
      <c r="T130" s="300"/>
      <c r="U130" s="300"/>
      <c r="V130" s="300"/>
      <c r="W130" s="300"/>
      <c r="X130" s="300"/>
      <c r="Y130" s="300"/>
      <c r="Z130" s="300"/>
      <c r="AA130" s="300"/>
      <c r="AB130" s="300"/>
      <c r="AC130" s="300"/>
      <c r="AD130" s="300"/>
      <c r="AE130" s="300"/>
      <c r="AF130" s="300"/>
      <c r="AG130" s="285">
        <f>'SO 01.24. - VÝTLAK V3'!J34</f>
        <v>0</v>
      </c>
      <c r="AH130" s="286"/>
      <c r="AI130" s="286"/>
      <c r="AJ130" s="286"/>
      <c r="AK130" s="286"/>
      <c r="AL130" s="286"/>
      <c r="AM130" s="286"/>
      <c r="AN130" s="285">
        <f t="shared" si="0"/>
        <v>0</v>
      </c>
      <c r="AO130" s="286"/>
      <c r="AP130" s="286"/>
      <c r="AQ130" s="105" t="s">
        <v>93</v>
      </c>
      <c r="AR130" s="61"/>
      <c r="AS130" s="106">
        <v>0</v>
      </c>
      <c r="AT130" s="107">
        <f t="shared" si="1"/>
        <v>0</v>
      </c>
      <c r="AU130" s="108">
        <f>'SO 01.24. - VÝTLAK V3'!P132</f>
        <v>0</v>
      </c>
      <c r="AV130" s="107">
        <f>'SO 01.24. - VÝTLAK V3'!J37</f>
        <v>0</v>
      </c>
      <c r="AW130" s="107">
        <f>'SO 01.24. - VÝTLAK V3'!J38</f>
        <v>0</v>
      </c>
      <c r="AX130" s="107">
        <f>'SO 01.24. - VÝTLAK V3'!J39</f>
        <v>0</v>
      </c>
      <c r="AY130" s="107">
        <f>'SO 01.24. - VÝTLAK V3'!J40</f>
        <v>0</v>
      </c>
      <c r="AZ130" s="107">
        <f>'SO 01.24. - VÝTLAK V3'!F37</f>
        <v>0</v>
      </c>
      <c r="BA130" s="107">
        <f>'SO 01.24. - VÝTLAK V3'!F38</f>
        <v>0</v>
      </c>
      <c r="BB130" s="107">
        <f>'SO 01.24. - VÝTLAK V3'!F39</f>
        <v>0</v>
      </c>
      <c r="BC130" s="107">
        <f>'SO 01.24. - VÝTLAK V3'!F40</f>
        <v>0</v>
      </c>
      <c r="BD130" s="109">
        <f>'SO 01.24. - VÝTLAK V3'!F41</f>
        <v>0</v>
      </c>
      <c r="BT130" s="110" t="s">
        <v>96</v>
      </c>
      <c r="BV130" s="110" t="s">
        <v>82</v>
      </c>
      <c r="BW130" s="110" t="s">
        <v>195</v>
      </c>
      <c r="BX130" s="110" t="s">
        <v>123</v>
      </c>
      <c r="CL130" s="110" t="s">
        <v>89</v>
      </c>
    </row>
    <row r="131" spans="1:91" s="4" customFormat="1" ht="16.5" customHeight="1">
      <c r="B131" s="59"/>
      <c r="C131" s="104"/>
      <c r="D131" s="104"/>
      <c r="E131" s="300" t="s">
        <v>196</v>
      </c>
      <c r="F131" s="300"/>
      <c r="G131" s="300"/>
      <c r="H131" s="300"/>
      <c r="I131" s="300"/>
      <c r="J131" s="104"/>
      <c r="K131" s="300" t="s">
        <v>197</v>
      </c>
      <c r="L131" s="300"/>
      <c r="M131" s="300"/>
      <c r="N131" s="300"/>
      <c r="O131" s="300"/>
      <c r="P131" s="300"/>
      <c r="Q131" s="300"/>
      <c r="R131" s="300"/>
      <c r="S131" s="300"/>
      <c r="T131" s="300"/>
      <c r="U131" s="300"/>
      <c r="V131" s="300"/>
      <c r="W131" s="300"/>
      <c r="X131" s="300"/>
      <c r="Y131" s="300"/>
      <c r="Z131" s="300"/>
      <c r="AA131" s="300"/>
      <c r="AB131" s="300"/>
      <c r="AC131" s="300"/>
      <c r="AD131" s="300"/>
      <c r="AE131" s="300"/>
      <c r="AF131" s="300"/>
      <c r="AG131" s="307">
        <f>ROUND(SUM(AG132:AG139),2)</f>
        <v>0</v>
      </c>
      <c r="AH131" s="286"/>
      <c r="AI131" s="286"/>
      <c r="AJ131" s="286"/>
      <c r="AK131" s="286"/>
      <c r="AL131" s="286"/>
      <c r="AM131" s="286"/>
      <c r="AN131" s="285">
        <f t="shared" si="0"/>
        <v>0</v>
      </c>
      <c r="AO131" s="286"/>
      <c r="AP131" s="286"/>
      <c r="AQ131" s="105" t="s">
        <v>93</v>
      </c>
      <c r="AR131" s="61"/>
      <c r="AS131" s="106">
        <f>ROUND(SUM(AS132:AS139),2)</f>
        <v>0</v>
      </c>
      <c r="AT131" s="107">
        <f t="shared" si="1"/>
        <v>0</v>
      </c>
      <c r="AU131" s="108">
        <f>ROUND(SUM(AU132:AU139),5)</f>
        <v>0</v>
      </c>
      <c r="AV131" s="107">
        <f>ROUND(AZ131*L29,2)</f>
        <v>0</v>
      </c>
      <c r="AW131" s="107">
        <f>ROUND(BA131*L30,2)</f>
        <v>0</v>
      </c>
      <c r="AX131" s="107">
        <f>ROUND(BB131*L29,2)</f>
        <v>0</v>
      </c>
      <c r="AY131" s="107">
        <f>ROUND(BC131*L30,2)</f>
        <v>0</v>
      </c>
      <c r="AZ131" s="107">
        <f>ROUND(SUM(AZ132:AZ139),2)</f>
        <v>0</v>
      </c>
      <c r="BA131" s="107">
        <f>ROUND(SUM(BA132:BA139),2)</f>
        <v>0</v>
      </c>
      <c r="BB131" s="107">
        <f>ROUND(SUM(BB132:BB139),2)</f>
        <v>0</v>
      </c>
      <c r="BC131" s="107">
        <f>ROUND(SUM(BC132:BC139),2)</f>
        <v>0</v>
      </c>
      <c r="BD131" s="109">
        <f>ROUND(SUM(BD132:BD139),2)</f>
        <v>0</v>
      </c>
      <c r="BS131" s="110" t="s">
        <v>79</v>
      </c>
      <c r="BT131" s="110" t="s">
        <v>90</v>
      </c>
      <c r="BV131" s="110" t="s">
        <v>82</v>
      </c>
      <c r="BW131" s="110" t="s">
        <v>198</v>
      </c>
      <c r="BX131" s="110" t="s">
        <v>121</v>
      </c>
      <c r="CL131" s="110" t="s">
        <v>89</v>
      </c>
    </row>
    <row r="132" spans="1:91" s="4" customFormat="1" ht="16.5" customHeight="1">
      <c r="A132" s="111" t="s">
        <v>95</v>
      </c>
      <c r="B132" s="59"/>
      <c r="C132" s="104"/>
      <c r="D132" s="104"/>
      <c r="E132" s="104"/>
      <c r="F132" s="300" t="s">
        <v>196</v>
      </c>
      <c r="G132" s="300"/>
      <c r="H132" s="300"/>
      <c r="I132" s="300"/>
      <c r="J132" s="300"/>
      <c r="K132" s="104"/>
      <c r="L132" s="300" t="s">
        <v>197</v>
      </c>
      <c r="M132" s="300"/>
      <c r="N132" s="300"/>
      <c r="O132" s="300"/>
      <c r="P132" s="300"/>
      <c r="Q132" s="300"/>
      <c r="R132" s="300"/>
      <c r="S132" s="300"/>
      <c r="T132" s="300"/>
      <c r="U132" s="300"/>
      <c r="V132" s="300"/>
      <c r="W132" s="300"/>
      <c r="X132" s="300"/>
      <c r="Y132" s="300"/>
      <c r="Z132" s="300"/>
      <c r="AA132" s="300"/>
      <c r="AB132" s="300"/>
      <c r="AC132" s="300"/>
      <c r="AD132" s="300"/>
      <c r="AE132" s="300"/>
      <c r="AF132" s="300"/>
      <c r="AG132" s="285">
        <f>'SO 03 - ČSOV 2 Chaloupky'!J32</f>
        <v>0</v>
      </c>
      <c r="AH132" s="286"/>
      <c r="AI132" s="286"/>
      <c r="AJ132" s="286"/>
      <c r="AK132" s="286"/>
      <c r="AL132" s="286"/>
      <c r="AM132" s="286"/>
      <c r="AN132" s="285">
        <f t="shared" si="0"/>
        <v>0</v>
      </c>
      <c r="AO132" s="286"/>
      <c r="AP132" s="286"/>
      <c r="AQ132" s="105" t="s">
        <v>93</v>
      </c>
      <c r="AR132" s="61"/>
      <c r="AS132" s="106">
        <v>0</v>
      </c>
      <c r="AT132" s="107">
        <f t="shared" si="1"/>
        <v>0</v>
      </c>
      <c r="AU132" s="108">
        <f>'SO 03 - ČSOV 2 Chaloupky'!P130</f>
        <v>0</v>
      </c>
      <c r="AV132" s="107">
        <f>'SO 03 - ČSOV 2 Chaloupky'!J35</f>
        <v>0</v>
      </c>
      <c r="AW132" s="107">
        <f>'SO 03 - ČSOV 2 Chaloupky'!J36</f>
        <v>0</v>
      </c>
      <c r="AX132" s="107">
        <f>'SO 03 - ČSOV 2 Chaloupky'!J37</f>
        <v>0</v>
      </c>
      <c r="AY132" s="107">
        <f>'SO 03 - ČSOV 2 Chaloupky'!J38</f>
        <v>0</v>
      </c>
      <c r="AZ132" s="107">
        <f>'SO 03 - ČSOV 2 Chaloupky'!F35</f>
        <v>0</v>
      </c>
      <c r="BA132" s="107">
        <f>'SO 03 - ČSOV 2 Chaloupky'!F36</f>
        <v>0</v>
      </c>
      <c r="BB132" s="107">
        <f>'SO 03 - ČSOV 2 Chaloupky'!F37</f>
        <v>0</v>
      </c>
      <c r="BC132" s="107">
        <f>'SO 03 - ČSOV 2 Chaloupky'!F38</f>
        <v>0</v>
      </c>
      <c r="BD132" s="109">
        <f>'SO 03 - ČSOV 2 Chaloupky'!F39</f>
        <v>0</v>
      </c>
      <c r="BT132" s="110" t="s">
        <v>96</v>
      </c>
      <c r="BU132" s="110" t="s">
        <v>97</v>
      </c>
      <c r="BV132" s="110" t="s">
        <v>82</v>
      </c>
      <c r="BW132" s="110" t="s">
        <v>198</v>
      </c>
      <c r="BX132" s="110" t="s">
        <v>121</v>
      </c>
      <c r="CL132" s="110" t="s">
        <v>89</v>
      </c>
    </row>
    <row r="133" spans="1:91" s="4" customFormat="1" ht="25.5" customHeight="1">
      <c r="A133" s="111" t="s">
        <v>95</v>
      </c>
      <c r="B133" s="59"/>
      <c r="C133" s="104"/>
      <c r="D133" s="104"/>
      <c r="E133" s="104"/>
      <c r="F133" s="300" t="s">
        <v>199</v>
      </c>
      <c r="G133" s="300"/>
      <c r="H133" s="300"/>
      <c r="I133" s="300"/>
      <c r="J133" s="300"/>
      <c r="K133" s="104"/>
      <c r="L133" s="300" t="s">
        <v>200</v>
      </c>
      <c r="M133" s="300"/>
      <c r="N133" s="300"/>
      <c r="O133" s="300"/>
      <c r="P133" s="300"/>
      <c r="Q133" s="300"/>
      <c r="R133" s="300"/>
      <c r="S133" s="300"/>
      <c r="T133" s="300"/>
      <c r="U133" s="300"/>
      <c r="V133" s="300"/>
      <c r="W133" s="300"/>
      <c r="X133" s="300"/>
      <c r="Y133" s="300"/>
      <c r="Z133" s="300"/>
      <c r="AA133" s="300"/>
      <c r="AB133" s="300"/>
      <c r="AC133" s="300"/>
      <c r="AD133" s="300"/>
      <c r="AE133" s="300"/>
      <c r="AF133" s="300"/>
      <c r="AG133" s="285">
        <f>'SO 03.1. - Výtlačný řad V2'!J34</f>
        <v>0</v>
      </c>
      <c r="AH133" s="286"/>
      <c r="AI133" s="286"/>
      <c r="AJ133" s="286"/>
      <c r="AK133" s="286"/>
      <c r="AL133" s="286"/>
      <c r="AM133" s="286"/>
      <c r="AN133" s="285">
        <f t="shared" si="0"/>
        <v>0</v>
      </c>
      <c r="AO133" s="286"/>
      <c r="AP133" s="286"/>
      <c r="AQ133" s="105" t="s">
        <v>93</v>
      </c>
      <c r="AR133" s="61"/>
      <c r="AS133" s="106">
        <v>0</v>
      </c>
      <c r="AT133" s="107">
        <f t="shared" si="1"/>
        <v>0</v>
      </c>
      <c r="AU133" s="108">
        <f>'SO 03.1. - Výtlačný řad V2'!P133</f>
        <v>0</v>
      </c>
      <c r="AV133" s="107">
        <f>'SO 03.1. - Výtlačný řad V2'!J37</f>
        <v>0</v>
      </c>
      <c r="AW133" s="107">
        <f>'SO 03.1. - Výtlačný řad V2'!J38</f>
        <v>0</v>
      </c>
      <c r="AX133" s="107">
        <f>'SO 03.1. - Výtlačný řad V2'!J39</f>
        <v>0</v>
      </c>
      <c r="AY133" s="107">
        <f>'SO 03.1. - Výtlačný řad V2'!J40</f>
        <v>0</v>
      </c>
      <c r="AZ133" s="107">
        <f>'SO 03.1. - Výtlačný řad V2'!F37</f>
        <v>0</v>
      </c>
      <c r="BA133" s="107">
        <f>'SO 03.1. - Výtlačný řad V2'!F38</f>
        <v>0</v>
      </c>
      <c r="BB133" s="107">
        <f>'SO 03.1. - Výtlačný řad V2'!F39</f>
        <v>0</v>
      </c>
      <c r="BC133" s="107">
        <f>'SO 03.1. - Výtlačný řad V2'!F40</f>
        <v>0</v>
      </c>
      <c r="BD133" s="109">
        <f>'SO 03.1. - Výtlačný řad V2'!F41</f>
        <v>0</v>
      </c>
      <c r="BT133" s="110" t="s">
        <v>96</v>
      </c>
      <c r="BV133" s="110" t="s">
        <v>82</v>
      </c>
      <c r="BW133" s="110" t="s">
        <v>201</v>
      </c>
      <c r="BX133" s="110" t="s">
        <v>198</v>
      </c>
      <c r="CL133" s="110" t="s">
        <v>89</v>
      </c>
    </row>
    <row r="134" spans="1:91" s="4" customFormat="1" ht="25.5" customHeight="1">
      <c r="A134" s="111" t="s">
        <v>95</v>
      </c>
      <c r="B134" s="59"/>
      <c r="C134" s="104"/>
      <c r="D134" s="104"/>
      <c r="E134" s="104"/>
      <c r="F134" s="300" t="s">
        <v>202</v>
      </c>
      <c r="G134" s="300"/>
      <c r="H134" s="300"/>
      <c r="I134" s="300"/>
      <c r="J134" s="300"/>
      <c r="K134" s="104"/>
      <c r="L134" s="300" t="s">
        <v>102</v>
      </c>
      <c r="M134" s="300"/>
      <c r="N134" s="300"/>
      <c r="O134" s="300"/>
      <c r="P134" s="300"/>
      <c r="Q134" s="300"/>
      <c r="R134" s="300"/>
      <c r="S134" s="300"/>
      <c r="T134" s="300"/>
      <c r="U134" s="300"/>
      <c r="V134" s="300"/>
      <c r="W134" s="300"/>
      <c r="X134" s="300"/>
      <c r="Y134" s="300"/>
      <c r="Z134" s="300"/>
      <c r="AA134" s="300"/>
      <c r="AB134" s="300"/>
      <c r="AC134" s="300"/>
      <c r="AD134" s="300"/>
      <c r="AE134" s="300"/>
      <c r="AF134" s="300"/>
      <c r="AG134" s="285">
        <f>'SO 03.2. - Přípojka NN'!J34</f>
        <v>0</v>
      </c>
      <c r="AH134" s="286"/>
      <c r="AI134" s="286"/>
      <c r="AJ134" s="286"/>
      <c r="AK134" s="286"/>
      <c r="AL134" s="286"/>
      <c r="AM134" s="286"/>
      <c r="AN134" s="285">
        <f t="shared" si="0"/>
        <v>0</v>
      </c>
      <c r="AO134" s="286"/>
      <c r="AP134" s="286"/>
      <c r="AQ134" s="105" t="s">
        <v>93</v>
      </c>
      <c r="AR134" s="61"/>
      <c r="AS134" s="106">
        <v>0</v>
      </c>
      <c r="AT134" s="107">
        <f t="shared" si="1"/>
        <v>0</v>
      </c>
      <c r="AU134" s="108">
        <f>'SO 03.2. - Přípojka NN'!P126</f>
        <v>0</v>
      </c>
      <c r="AV134" s="107">
        <f>'SO 03.2. - Přípojka NN'!J37</f>
        <v>0</v>
      </c>
      <c r="AW134" s="107">
        <f>'SO 03.2. - Přípojka NN'!J38</f>
        <v>0</v>
      </c>
      <c r="AX134" s="107">
        <f>'SO 03.2. - Přípojka NN'!J39</f>
        <v>0</v>
      </c>
      <c r="AY134" s="107">
        <f>'SO 03.2. - Přípojka NN'!J40</f>
        <v>0</v>
      </c>
      <c r="AZ134" s="107">
        <f>'SO 03.2. - Přípojka NN'!F37</f>
        <v>0</v>
      </c>
      <c r="BA134" s="107">
        <f>'SO 03.2. - Přípojka NN'!F38</f>
        <v>0</v>
      </c>
      <c r="BB134" s="107">
        <f>'SO 03.2. - Přípojka NN'!F39</f>
        <v>0</v>
      </c>
      <c r="BC134" s="107">
        <f>'SO 03.2. - Přípojka NN'!F40</f>
        <v>0</v>
      </c>
      <c r="BD134" s="109">
        <f>'SO 03.2. - Přípojka NN'!F41</f>
        <v>0</v>
      </c>
      <c r="BT134" s="110" t="s">
        <v>96</v>
      </c>
      <c r="BV134" s="110" t="s">
        <v>82</v>
      </c>
      <c r="BW134" s="110" t="s">
        <v>203</v>
      </c>
      <c r="BX134" s="110" t="s">
        <v>198</v>
      </c>
      <c r="CL134" s="110" t="s">
        <v>89</v>
      </c>
    </row>
    <row r="135" spans="1:91" s="4" customFormat="1" ht="25.5" customHeight="1">
      <c r="A135" s="111" t="s">
        <v>95</v>
      </c>
      <c r="B135" s="59"/>
      <c r="C135" s="104"/>
      <c r="D135" s="104"/>
      <c r="E135" s="104"/>
      <c r="F135" s="300" t="s">
        <v>204</v>
      </c>
      <c r="G135" s="300"/>
      <c r="H135" s="300"/>
      <c r="I135" s="300"/>
      <c r="J135" s="300"/>
      <c r="K135" s="104"/>
      <c r="L135" s="300" t="s">
        <v>105</v>
      </c>
      <c r="M135" s="300"/>
      <c r="N135" s="300"/>
      <c r="O135" s="300"/>
      <c r="P135" s="300"/>
      <c r="Q135" s="300"/>
      <c r="R135" s="300"/>
      <c r="S135" s="300"/>
      <c r="T135" s="300"/>
      <c r="U135" s="300"/>
      <c r="V135" s="300"/>
      <c r="W135" s="300"/>
      <c r="X135" s="300"/>
      <c r="Y135" s="300"/>
      <c r="Z135" s="300"/>
      <c r="AA135" s="300"/>
      <c r="AB135" s="300"/>
      <c r="AC135" s="300"/>
      <c r="AD135" s="300"/>
      <c r="AE135" s="300"/>
      <c r="AF135" s="300"/>
      <c r="AG135" s="285">
        <f>'SO 03.3. - Oplocení'!J34</f>
        <v>0</v>
      </c>
      <c r="AH135" s="286"/>
      <c r="AI135" s="286"/>
      <c r="AJ135" s="286"/>
      <c r="AK135" s="286"/>
      <c r="AL135" s="286"/>
      <c r="AM135" s="286"/>
      <c r="AN135" s="285">
        <f t="shared" si="0"/>
        <v>0</v>
      </c>
      <c r="AO135" s="286"/>
      <c r="AP135" s="286"/>
      <c r="AQ135" s="105" t="s">
        <v>93</v>
      </c>
      <c r="AR135" s="61"/>
      <c r="AS135" s="106">
        <v>0</v>
      </c>
      <c r="AT135" s="107">
        <f t="shared" si="1"/>
        <v>0</v>
      </c>
      <c r="AU135" s="108">
        <f>'SO 03.3. - Oplocení'!P129</f>
        <v>0</v>
      </c>
      <c r="AV135" s="107">
        <f>'SO 03.3. - Oplocení'!J37</f>
        <v>0</v>
      </c>
      <c r="AW135" s="107">
        <f>'SO 03.3. - Oplocení'!J38</f>
        <v>0</v>
      </c>
      <c r="AX135" s="107">
        <f>'SO 03.3. - Oplocení'!J39</f>
        <v>0</v>
      </c>
      <c r="AY135" s="107">
        <f>'SO 03.3. - Oplocení'!J40</f>
        <v>0</v>
      </c>
      <c r="AZ135" s="107">
        <f>'SO 03.3. - Oplocení'!F37</f>
        <v>0</v>
      </c>
      <c r="BA135" s="107">
        <f>'SO 03.3. - Oplocení'!F38</f>
        <v>0</v>
      </c>
      <c r="BB135" s="107">
        <f>'SO 03.3. - Oplocení'!F39</f>
        <v>0</v>
      </c>
      <c r="BC135" s="107">
        <f>'SO 03.3. - Oplocení'!F40</f>
        <v>0</v>
      </c>
      <c r="BD135" s="109">
        <f>'SO 03.3. - Oplocení'!F41</f>
        <v>0</v>
      </c>
      <c r="BT135" s="110" t="s">
        <v>96</v>
      </c>
      <c r="BV135" s="110" t="s">
        <v>82</v>
      </c>
      <c r="BW135" s="110" t="s">
        <v>205</v>
      </c>
      <c r="BX135" s="110" t="s">
        <v>198</v>
      </c>
      <c r="CL135" s="110" t="s">
        <v>89</v>
      </c>
    </row>
    <row r="136" spans="1:91" s="4" customFormat="1" ht="25.5" customHeight="1">
      <c r="A136" s="111" t="s">
        <v>95</v>
      </c>
      <c r="B136" s="59"/>
      <c r="C136" s="104"/>
      <c r="D136" s="104"/>
      <c r="E136" s="104"/>
      <c r="F136" s="300" t="s">
        <v>206</v>
      </c>
      <c r="G136" s="300"/>
      <c r="H136" s="300"/>
      <c r="I136" s="300"/>
      <c r="J136" s="300"/>
      <c r="K136" s="104"/>
      <c r="L136" s="300" t="s">
        <v>108</v>
      </c>
      <c r="M136" s="300"/>
      <c r="N136" s="300"/>
      <c r="O136" s="300"/>
      <c r="P136" s="300"/>
      <c r="Q136" s="300"/>
      <c r="R136" s="300"/>
      <c r="S136" s="300"/>
      <c r="T136" s="300"/>
      <c r="U136" s="300"/>
      <c r="V136" s="300"/>
      <c r="W136" s="300"/>
      <c r="X136" s="300"/>
      <c r="Y136" s="300"/>
      <c r="Z136" s="300"/>
      <c r="AA136" s="300"/>
      <c r="AB136" s="300"/>
      <c r="AC136" s="300"/>
      <c r="AD136" s="300"/>
      <c r="AE136" s="300"/>
      <c r="AF136" s="300"/>
      <c r="AG136" s="285">
        <f>'SO 03.4. - Komunikace, zp...'!J34</f>
        <v>0</v>
      </c>
      <c r="AH136" s="286"/>
      <c r="AI136" s="286"/>
      <c r="AJ136" s="286"/>
      <c r="AK136" s="286"/>
      <c r="AL136" s="286"/>
      <c r="AM136" s="286"/>
      <c r="AN136" s="285">
        <f t="shared" si="0"/>
        <v>0</v>
      </c>
      <c r="AO136" s="286"/>
      <c r="AP136" s="286"/>
      <c r="AQ136" s="105" t="s">
        <v>93</v>
      </c>
      <c r="AR136" s="61"/>
      <c r="AS136" s="106">
        <v>0</v>
      </c>
      <c r="AT136" s="107">
        <f t="shared" si="1"/>
        <v>0</v>
      </c>
      <c r="AU136" s="108">
        <f>'SO 03.4. - Komunikace, zp...'!P130</f>
        <v>0</v>
      </c>
      <c r="AV136" s="107">
        <f>'SO 03.4. - Komunikace, zp...'!J37</f>
        <v>0</v>
      </c>
      <c r="AW136" s="107">
        <f>'SO 03.4. - Komunikace, zp...'!J38</f>
        <v>0</v>
      </c>
      <c r="AX136" s="107">
        <f>'SO 03.4. - Komunikace, zp...'!J39</f>
        <v>0</v>
      </c>
      <c r="AY136" s="107">
        <f>'SO 03.4. - Komunikace, zp...'!J40</f>
        <v>0</v>
      </c>
      <c r="AZ136" s="107">
        <f>'SO 03.4. - Komunikace, zp...'!F37</f>
        <v>0</v>
      </c>
      <c r="BA136" s="107">
        <f>'SO 03.4. - Komunikace, zp...'!F38</f>
        <v>0</v>
      </c>
      <c r="BB136" s="107">
        <f>'SO 03.4. - Komunikace, zp...'!F39</f>
        <v>0</v>
      </c>
      <c r="BC136" s="107">
        <f>'SO 03.4. - Komunikace, zp...'!F40</f>
        <v>0</v>
      </c>
      <c r="BD136" s="109">
        <f>'SO 03.4. - Komunikace, zp...'!F41</f>
        <v>0</v>
      </c>
      <c r="BT136" s="110" t="s">
        <v>96</v>
      </c>
      <c r="BV136" s="110" t="s">
        <v>82</v>
      </c>
      <c r="BW136" s="110" t="s">
        <v>207</v>
      </c>
      <c r="BX136" s="110" t="s">
        <v>198</v>
      </c>
      <c r="CL136" s="110" t="s">
        <v>89</v>
      </c>
    </row>
    <row r="137" spans="1:91" s="4" customFormat="1" ht="25.5" customHeight="1">
      <c r="A137" s="111" t="s">
        <v>95</v>
      </c>
      <c r="B137" s="59"/>
      <c r="C137" s="104"/>
      <c r="D137" s="104"/>
      <c r="E137" s="104"/>
      <c r="F137" s="300" t="s">
        <v>208</v>
      </c>
      <c r="G137" s="300"/>
      <c r="H137" s="300"/>
      <c r="I137" s="300"/>
      <c r="J137" s="300"/>
      <c r="K137" s="104"/>
      <c r="L137" s="300" t="s">
        <v>111</v>
      </c>
      <c r="M137" s="300"/>
      <c r="N137" s="300"/>
      <c r="O137" s="300"/>
      <c r="P137" s="300"/>
      <c r="Q137" s="300"/>
      <c r="R137" s="300"/>
      <c r="S137" s="300"/>
      <c r="T137" s="300"/>
      <c r="U137" s="300"/>
      <c r="V137" s="300"/>
      <c r="W137" s="300"/>
      <c r="X137" s="300"/>
      <c r="Y137" s="300"/>
      <c r="Z137" s="300"/>
      <c r="AA137" s="300"/>
      <c r="AB137" s="300"/>
      <c r="AC137" s="300"/>
      <c r="AD137" s="300"/>
      <c r="AE137" s="300"/>
      <c r="AF137" s="300"/>
      <c r="AG137" s="285">
        <f>'PS 03.1. - Strojně-techno...'!J34</f>
        <v>0</v>
      </c>
      <c r="AH137" s="286"/>
      <c r="AI137" s="286"/>
      <c r="AJ137" s="286"/>
      <c r="AK137" s="286"/>
      <c r="AL137" s="286"/>
      <c r="AM137" s="286"/>
      <c r="AN137" s="285">
        <f t="shared" si="0"/>
        <v>0</v>
      </c>
      <c r="AO137" s="286"/>
      <c r="AP137" s="286"/>
      <c r="AQ137" s="105" t="s">
        <v>93</v>
      </c>
      <c r="AR137" s="61"/>
      <c r="AS137" s="106">
        <v>0</v>
      </c>
      <c r="AT137" s="107">
        <f t="shared" si="1"/>
        <v>0</v>
      </c>
      <c r="AU137" s="108">
        <f>'PS 03.1. - Strojně-techno...'!P126</f>
        <v>0</v>
      </c>
      <c r="AV137" s="107">
        <f>'PS 03.1. - Strojně-techno...'!J37</f>
        <v>0</v>
      </c>
      <c r="AW137" s="107">
        <f>'PS 03.1. - Strojně-techno...'!J38</f>
        <v>0</v>
      </c>
      <c r="AX137" s="107">
        <f>'PS 03.1. - Strojně-techno...'!J39</f>
        <v>0</v>
      </c>
      <c r="AY137" s="107">
        <f>'PS 03.1. - Strojně-techno...'!J40</f>
        <v>0</v>
      </c>
      <c r="AZ137" s="107">
        <f>'PS 03.1. - Strojně-techno...'!F37</f>
        <v>0</v>
      </c>
      <c r="BA137" s="107">
        <f>'PS 03.1. - Strojně-techno...'!F38</f>
        <v>0</v>
      </c>
      <c r="BB137" s="107">
        <f>'PS 03.1. - Strojně-techno...'!F39</f>
        <v>0</v>
      </c>
      <c r="BC137" s="107">
        <f>'PS 03.1. - Strojně-techno...'!F40</f>
        <v>0</v>
      </c>
      <c r="BD137" s="109">
        <f>'PS 03.1. - Strojně-techno...'!F41</f>
        <v>0</v>
      </c>
      <c r="BT137" s="110" t="s">
        <v>96</v>
      </c>
      <c r="BV137" s="110" t="s">
        <v>82</v>
      </c>
      <c r="BW137" s="110" t="s">
        <v>209</v>
      </c>
      <c r="BX137" s="110" t="s">
        <v>198</v>
      </c>
      <c r="CL137" s="110" t="s">
        <v>89</v>
      </c>
    </row>
    <row r="138" spans="1:91" s="4" customFormat="1" ht="25.5" customHeight="1">
      <c r="A138" s="111" t="s">
        <v>95</v>
      </c>
      <c r="B138" s="59"/>
      <c r="C138" s="104"/>
      <c r="D138" s="104"/>
      <c r="E138" s="104"/>
      <c r="F138" s="300" t="s">
        <v>210</v>
      </c>
      <c r="G138" s="300"/>
      <c r="H138" s="300"/>
      <c r="I138" s="300"/>
      <c r="J138" s="300"/>
      <c r="K138" s="104"/>
      <c r="L138" s="300" t="s">
        <v>114</v>
      </c>
      <c r="M138" s="300"/>
      <c r="N138" s="300"/>
      <c r="O138" s="300"/>
      <c r="P138" s="300"/>
      <c r="Q138" s="300"/>
      <c r="R138" s="300"/>
      <c r="S138" s="300"/>
      <c r="T138" s="300"/>
      <c r="U138" s="300"/>
      <c r="V138" s="300"/>
      <c r="W138" s="300"/>
      <c r="X138" s="300"/>
      <c r="Y138" s="300"/>
      <c r="Z138" s="300"/>
      <c r="AA138" s="300"/>
      <c r="AB138" s="300"/>
      <c r="AC138" s="300"/>
      <c r="AD138" s="300"/>
      <c r="AE138" s="300"/>
      <c r="AF138" s="300"/>
      <c r="AG138" s="285">
        <f>'PS 03.2. - Elektrotechnic...'!J34</f>
        <v>0</v>
      </c>
      <c r="AH138" s="286"/>
      <c r="AI138" s="286"/>
      <c r="AJ138" s="286"/>
      <c r="AK138" s="286"/>
      <c r="AL138" s="286"/>
      <c r="AM138" s="286"/>
      <c r="AN138" s="285">
        <f t="shared" si="0"/>
        <v>0</v>
      </c>
      <c r="AO138" s="286"/>
      <c r="AP138" s="286"/>
      <c r="AQ138" s="105" t="s">
        <v>93</v>
      </c>
      <c r="AR138" s="61"/>
      <c r="AS138" s="106">
        <v>0</v>
      </c>
      <c r="AT138" s="107">
        <f t="shared" si="1"/>
        <v>0</v>
      </c>
      <c r="AU138" s="108">
        <f>'PS 03.2. - Elektrotechnic...'!P126</f>
        <v>0</v>
      </c>
      <c r="AV138" s="107">
        <f>'PS 03.2. - Elektrotechnic...'!J37</f>
        <v>0</v>
      </c>
      <c r="AW138" s="107">
        <f>'PS 03.2. - Elektrotechnic...'!J38</f>
        <v>0</v>
      </c>
      <c r="AX138" s="107">
        <f>'PS 03.2. - Elektrotechnic...'!J39</f>
        <v>0</v>
      </c>
      <c r="AY138" s="107">
        <f>'PS 03.2. - Elektrotechnic...'!J40</f>
        <v>0</v>
      </c>
      <c r="AZ138" s="107">
        <f>'PS 03.2. - Elektrotechnic...'!F37</f>
        <v>0</v>
      </c>
      <c r="BA138" s="107">
        <f>'PS 03.2. - Elektrotechnic...'!F38</f>
        <v>0</v>
      </c>
      <c r="BB138" s="107">
        <f>'PS 03.2. - Elektrotechnic...'!F39</f>
        <v>0</v>
      </c>
      <c r="BC138" s="107">
        <f>'PS 03.2. - Elektrotechnic...'!F40</f>
        <v>0</v>
      </c>
      <c r="BD138" s="109">
        <f>'PS 03.2. - Elektrotechnic...'!F41</f>
        <v>0</v>
      </c>
      <c r="BT138" s="110" t="s">
        <v>96</v>
      </c>
      <c r="BV138" s="110" t="s">
        <v>82</v>
      </c>
      <c r="BW138" s="110" t="s">
        <v>211</v>
      </c>
      <c r="BX138" s="110" t="s">
        <v>198</v>
      </c>
      <c r="CL138" s="110" t="s">
        <v>89</v>
      </c>
    </row>
    <row r="139" spans="1:91" s="4" customFormat="1" ht="25.5" customHeight="1">
      <c r="A139" s="111" t="s">
        <v>95</v>
      </c>
      <c r="B139" s="59"/>
      <c r="C139" s="104"/>
      <c r="D139" s="104"/>
      <c r="E139" s="104"/>
      <c r="F139" s="300" t="s">
        <v>212</v>
      </c>
      <c r="G139" s="300"/>
      <c r="H139" s="300"/>
      <c r="I139" s="300"/>
      <c r="J139" s="300"/>
      <c r="K139" s="104"/>
      <c r="L139" s="300" t="s">
        <v>117</v>
      </c>
      <c r="M139" s="300"/>
      <c r="N139" s="300"/>
      <c r="O139" s="300"/>
      <c r="P139" s="300"/>
      <c r="Q139" s="300"/>
      <c r="R139" s="300"/>
      <c r="S139" s="300"/>
      <c r="T139" s="300"/>
      <c r="U139" s="300"/>
      <c r="V139" s="300"/>
      <c r="W139" s="300"/>
      <c r="X139" s="300"/>
      <c r="Y139" s="300"/>
      <c r="Z139" s="300"/>
      <c r="AA139" s="300"/>
      <c r="AB139" s="300"/>
      <c r="AC139" s="300"/>
      <c r="AD139" s="300"/>
      <c r="AE139" s="300"/>
      <c r="AF139" s="300"/>
      <c r="AG139" s="285">
        <f>'PS 03.3. - SŘTP '!J34</f>
        <v>0</v>
      </c>
      <c r="AH139" s="286"/>
      <c r="AI139" s="286"/>
      <c r="AJ139" s="286"/>
      <c r="AK139" s="286"/>
      <c r="AL139" s="286"/>
      <c r="AM139" s="286"/>
      <c r="AN139" s="285">
        <f t="shared" si="0"/>
        <v>0</v>
      </c>
      <c r="AO139" s="286"/>
      <c r="AP139" s="286"/>
      <c r="AQ139" s="105" t="s">
        <v>93</v>
      </c>
      <c r="AR139" s="61"/>
      <c r="AS139" s="106">
        <v>0</v>
      </c>
      <c r="AT139" s="107">
        <f t="shared" si="1"/>
        <v>0</v>
      </c>
      <c r="AU139" s="108">
        <f>'PS 03.3. - SŘTP '!P126</f>
        <v>0</v>
      </c>
      <c r="AV139" s="107">
        <f>'PS 03.3. - SŘTP '!J37</f>
        <v>0</v>
      </c>
      <c r="AW139" s="107">
        <f>'PS 03.3. - SŘTP '!J38</f>
        <v>0</v>
      </c>
      <c r="AX139" s="107">
        <f>'PS 03.3. - SŘTP '!J39</f>
        <v>0</v>
      </c>
      <c r="AY139" s="107">
        <f>'PS 03.3. - SŘTP '!J40</f>
        <v>0</v>
      </c>
      <c r="AZ139" s="107">
        <f>'PS 03.3. - SŘTP '!F37</f>
        <v>0</v>
      </c>
      <c r="BA139" s="107">
        <f>'PS 03.3. - SŘTP '!F38</f>
        <v>0</v>
      </c>
      <c r="BB139" s="107">
        <f>'PS 03.3. - SŘTP '!F39</f>
        <v>0</v>
      </c>
      <c r="BC139" s="107">
        <f>'PS 03.3. - SŘTP '!F40</f>
        <v>0</v>
      </c>
      <c r="BD139" s="109">
        <f>'PS 03.3. - SŘTP '!F41</f>
        <v>0</v>
      </c>
      <c r="BT139" s="110" t="s">
        <v>96</v>
      </c>
      <c r="BV139" s="110" t="s">
        <v>82</v>
      </c>
      <c r="BW139" s="110" t="s">
        <v>213</v>
      </c>
      <c r="BX139" s="110" t="s">
        <v>198</v>
      </c>
      <c r="CL139" s="110" t="s">
        <v>89</v>
      </c>
    </row>
    <row r="140" spans="1:91" s="7" customFormat="1" ht="16.5" customHeight="1">
      <c r="A140" s="111" t="s">
        <v>95</v>
      </c>
      <c r="B140" s="94"/>
      <c r="C140" s="95"/>
      <c r="D140" s="301" t="s">
        <v>214</v>
      </c>
      <c r="E140" s="301"/>
      <c r="F140" s="301"/>
      <c r="G140" s="301"/>
      <c r="H140" s="301"/>
      <c r="I140" s="96"/>
      <c r="J140" s="301" t="s">
        <v>215</v>
      </c>
      <c r="K140" s="301"/>
      <c r="L140" s="301"/>
      <c r="M140" s="301"/>
      <c r="N140" s="301"/>
      <c r="O140" s="301"/>
      <c r="P140" s="301"/>
      <c r="Q140" s="301"/>
      <c r="R140" s="301"/>
      <c r="S140" s="301"/>
      <c r="T140" s="301"/>
      <c r="U140" s="301"/>
      <c r="V140" s="301"/>
      <c r="W140" s="301"/>
      <c r="X140" s="301"/>
      <c r="Y140" s="301"/>
      <c r="Z140" s="301"/>
      <c r="AA140" s="301"/>
      <c r="AB140" s="301"/>
      <c r="AC140" s="301"/>
      <c r="AD140" s="301"/>
      <c r="AE140" s="301"/>
      <c r="AF140" s="301"/>
      <c r="AG140" s="287">
        <f>'03 - Vedlejší a ostaní ná...'!J30</f>
        <v>0</v>
      </c>
      <c r="AH140" s="288"/>
      <c r="AI140" s="288"/>
      <c r="AJ140" s="288"/>
      <c r="AK140" s="288"/>
      <c r="AL140" s="288"/>
      <c r="AM140" s="288"/>
      <c r="AN140" s="287">
        <f t="shared" si="0"/>
        <v>0</v>
      </c>
      <c r="AO140" s="288"/>
      <c r="AP140" s="288"/>
      <c r="AQ140" s="97" t="s">
        <v>86</v>
      </c>
      <c r="AR140" s="98"/>
      <c r="AS140" s="112">
        <v>0</v>
      </c>
      <c r="AT140" s="113">
        <f t="shared" si="1"/>
        <v>0</v>
      </c>
      <c r="AU140" s="114">
        <f>'03 - Vedlejší a ostaní ná...'!P117</f>
        <v>0</v>
      </c>
      <c r="AV140" s="113">
        <f>'03 - Vedlejší a ostaní ná...'!J33</f>
        <v>0</v>
      </c>
      <c r="AW140" s="113">
        <f>'03 - Vedlejší a ostaní ná...'!J34</f>
        <v>0</v>
      </c>
      <c r="AX140" s="113">
        <f>'03 - Vedlejší a ostaní ná...'!J35</f>
        <v>0</v>
      </c>
      <c r="AY140" s="113">
        <f>'03 - Vedlejší a ostaní ná...'!J36</f>
        <v>0</v>
      </c>
      <c r="AZ140" s="113">
        <f>'03 - Vedlejší a ostaní ná...'!F33</f>
        <v>0</v>
      </c>
      <c r="BA140" s="113">
        <f>'03 - Vedlejší a ostaní ná...'!F34</f>
        <v>0</v>
      </c>
      <c r="BB140" s="113">
        <f>'03 - Vedlejší a ostaní ná...'!F35</f>
        <v>0</v>
      </c>
      <c r="BC140" s="113">
        <f>'03 - Vedlejší a ostaní ná...'!F36</f>
        <v>0</v>
      </c>
      <c r="BD140" s="115">
        <f>'03 - Vedlejší a ostaní ná...'!F37</f>
        <v>0</v>
      </c>
      <c r="BT140" s="103" t="s">
        <v>87</v>
      </c>
      <c r="BV140" s="103" t="s">
        <v>82</v>
      </c>
      <c r="BW140" s="103" t="s">
        <v>216</v>
      </c>
      <c r="BX140" s="103" t="s">
        <v>5</v>
      </c>
      <c r="CL140" s="103" t="s">
        <v>1</v>
      </c>
      <c r="CM140" s="103" t="s">
        <v>90</v>
      </c>
    </row>
    <row r="141" spans="1:91" s="2" customFormat="1" ht="30" customHeight="1">
      <c r="A141" s="35"/>
      <c r="B141" s="36"/>
      <c r="C141" s="37"/>
      <c r="D141" s="37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40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</row>
    <row r="142" spans="1:91" s="2" customFormat="1" ht="6.95" customHeight="1">
      <c r="A142" s="35"/>
      <c r="B142" s="55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  <c r="AA142" s="56"/>
      <c r="AB142" s="56"/>
      <c r="AC142" s="56"/>
      <c r="AD142" s="56"/>
      <c r="AE142" s="56"/>
      <c r="AF142" s="56"/>
      <c r="AG142" s="56"/>
      <c r="AH142" s="56"/>
      <c r="AI142" s="56"/>
      <c r="AJ142" s="56"/>
      <c r="AK142" s="56"/>
      <c r="AL142" s="56"/>
      <c r="AM142" s="56"/>
      <c r="AN142" s="56"/>
      <c r="AO142" s="56"/>
      <c r="AP142" s="56"/>
      <c r="AQ142" s="56"/>
      <c r="AR142" s="40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</row>
  </sheetData>
  <sheetProtection algorithmName="SHA-512" hashValue="B5mHeza0N3uqRFyDZ8v0qhlF2v69hr7L5Dt3r7eYUSv8S8mjE1b1PvwA9pGoR/HrIJ7qlN1PiAb1Jiluvk4dZg==" saltValue="3M3rvyVgxtq9+Tgoo/d+qaV029dcKgriEYDsOSrhsdopIkdFlsOTH0NJ0p3qTVOepdWoSTYH6lLUrnEUWQvkJg==" spinCount="100000" sheet="1" objects="1" scenarios="1" formatColumns="0" formatRows="0"/>
  <mergeCells count="222">
    <mergeCell ref="AR2:BE2"/>
    <mergeCell ref="BE5:BE34"/>
    <mergeCell ref="AK26:AO26"/>
    <mergeCell ref="W29:AE29"/>
    <mergeCell ref="AK29:AO29"/>
    <mergeCell ref="W30:AE30"/>
    <mergeCell ref="AK30:AO30"/>
    <mergeCell ref="AK31:AO31"/>
    <mergeCell ref="W32:AE32"/>
    <mergeCell ref="AK32:AO32"/>
    <mergeCell ref="W33:AE33"/>
    <mergeCell ref="AK33:AO33"/>
    <mergeCell ref="L133:AF133"/>
    <mergeCell ref="L134:AF134"/>
    <mergeCell ref="L135:AF135"/>
    <mergeCell ref="L136:AF136"/>
    <mergeCell ref="L137:AF137"/>
    <mergeCell ref="K5:AO5"/>
    <mergeCell ref="K6:AO6"/>
    <mergeCell ref="E14:AJ14"/>
    <mergeCell ref="E23:AN23"/>
    <mergeCell ref="L28:P28"/>
    <mergeCell ref="W28:AE28"/>
    <mergeCell ref="AK28:AO28"/>
    <mergeCell ref="L29:P29"/>
    <mergeCell ref="L30:P30"/>
    <mergeCell ref="L31:P31"/>
    <mergeCell ref="L32:P32"/>
    <mergeCell ref="L33:P33"/>
    <mergeCell ref="W31:AE31"/>
    <mergeCell ref="X35:AB35"/>
    <mergeCell ref="AK35:AO35"/>
    <mergeCell ref="AG128:AM128"/>
    <mergeCell ref="AG129:AM129"/>
    <mergeCell ref="AG130:AM130"/>
    <mergeCell ref="AG131:AM131"/>
    <mergeCell ref="AG132:AM132"/>
    <mergeCell ref="L123:AF123"/>
    <mergeCell ref="L124:AF124"/>
    <mergeCell ref="L125:AF125"/>
    <mergeCell ref="L126:AF126"/>
    <mergeCell ref="L127:AF127"/>
    <mergeCell ref="L128:AF128"/>
    <mergeCell ref="L129:AF129"/>
    <mergeCell ref="L130:AF130"/>
    <mergeCell ref="K131:AF131"/>
    <mergeCell ref="L132:AF132"/>
    <mergeCell ref="AN125:AP125"/>
    <mergeCell ref="AN126:AP126"/>
    <mergeCell ref="AN127:AP127"/>
    <mergeCell ref="AG118:AM118"/>
    <mergeCell ref="AG119:AM119"/>
    <mergeCell ref="AG120:AM120"/>
    <mergeCell ref="AG121:AM121"/>
    <mergeCell ref="AG122:AM122"/>
    <mergeCell ref="AG123:AM123"/>
    <mergeCell ref="AG124:AM124"/>
    <mergeCell ref="AG125:AM125"/>
    <mergeCell ref="AG126:AM126"/>
    <mergeCell ref="AG127:AM127"/>
    <mergeCell ref="F123:J123"/>
    <mergeCell ref="F124:J124"/>
    <mergeCell ref="AN113:AP113"/>
    <mergeCell ref="AN114:AP114"/>
    <mergeCell ref="AN115:AP115"/>
    <mergeCell ref="AN116:AP116"/>
    <mergeCell ref="AN117:AP117"/>
    <mergeCell ref="AN118:AP118"/>
    <mergeCell ref="AN119:AP119"/>
    <mergeCell ref="AN120:AP120"/>
    <mergeCell ref="AN121:AP121"/>
    <mergeCell ref="AN122:AP122"/>
    <mergeCell ref="AN123:AP123"/>
    <mergeCell ref="AN124:AP124"/>
    <mergeCell ref="L118:AF118"/>
    <mergeCell ref="L119:AF119"/>
    <mergeCell ref="L120:AF120"/>
    <mergeCell ref="L121:AF121"/>
    <mergeCell ref="L122:AF122"/>
    <mergeCell ref="F110:J110"/>
    <mergeCell ref="F117:J117"/>
    <mergeCell ref="F111:J111"/>
    <mergeCell ref="F112:J112"/>
    <mergeCell ref="F113:J113"/>
    <mergeCell ref="F114:J114"/>
    <mergeCell ref="F115:J115"/>
    <mergeCell ref="F116:J116"/>
    <mergeCell ref="F118:J118"/>
    <mergeCell ref="F119:J119"/>
    <mergeCell ref="F120:J120"/>
    <mergeCell ref="F121:J121"/>
    <mergeCell ref="F122:J122"/>
    <mergeCell ref="AG110:AM110"/>
    <mergeCell ref="AG111:AM111"/>
    <mergeCell ref="AG112:AM112"/>
    <mergeCell ref="AG113:AM113"/>
    <mergeCell ref="AG114:AM114"/>
    <mergeCell ref="AG115:AM115"/>
    <mergeCell ref="AG116:AM116"/>
    <mergeCell ref="AG117:AM117"/>
    <mergeCell ref="L108:AF108"/>
    <mergeCell ref="L109:AF109"/>
    <mergeCell ref="L110:AF110"/>
    <mergeCell ref="L111:AF111"/>
    <mergeCell ref="L112:AF112"/>
    <mergeCell ref="L113:AF113"/>
    <mergeCell ref="L114:AF114"/>
    <mergeCell ref="L115:AF115"/>
    <mergeCell ref="L116:AF116"/>
    <mergeCell ref="L117:AF117"/>
    <mergeCell ref="AN105:AP105"/>
    <mergeCell ref="AN106:AP106"/>
    <mergeCell ref="AN107:AP107"/>
    <mergeCell ref="AN108:AP108"/>
    <mergeCell ref="AN109:AP109"/>
    <mergeCell ref="AN110:AP110"/>
    <mergeCell ref="AN111:AP111"/>
    <mergeCell ref="AN112:AP112"/>
    <mergeCell ref="F101:J101"/>
    <mergeCell ref="F102:J102"/>
    <mergeCell ref="F103:J103"/>
    <mergeCell ref="F104:J104"/>
    <mergeCell ref="D105:H105"/>
    <mergeCell ref="E106:I106"/>
    <mergeCell ref="F107:J107"/>
    <mergeCell ref="F108:J108"/>
    <mergeCell ref="F109:J109"/>
    <mergeCell ref="AG103:AM103"/>
    <mergeCell ref="AG104:AM104"/>
    <mergeCell ref="AG105:AM105"/>
    <mergeCell ref="AG106:AM106"/>
    <mergeCell ref="AG107:AM107"/>
    <mergeCell ref="AG108:AM108"/>
    <mergeCell ref="AG109:AM109"/>
    <mergeCell ref="L102:AF102"/>
    <mergeCell ref="L103:AF103"/>
    <mergeCell ref="L104:AF104"/>
    <mergeCell ref="J105:AF105"/>
    <mergeCell ref="K106:AF106"/>
    <mergeCell ref="L107:AF107"/>
    <mergeCell ref="D95:H95"/>
    <mergeCell ref="E96:I96"/>
    <mergeCell ref="F97:J97"/>
    <mergeCell ref="F98:J98"/>
    <mergeCell ref="F99:J99"/>
    <mergeCell ref="F100:J100"/>
    <mergeCell ref="C92:G92"/>
    <mergeCell ref="I92:AF92"/>
    <mergeCell ref="J95:AF95"/>
    <mergeCell ref="K96:AF96"/>
    <mergeCell ref="L97:AF97"/>
    <mergeCell ref="L98:AF98"/>
    <mergeCell ref="L99:AF99"/>
    <mergeCell ref="L100:AF100"/>
    <mergeCell ref="L101:AF101"/>
    <mergeCell ref="F134:J134"/>
    <mergeCell ref="F135:J135"/>
    <mergeCell ref="F136:J136"/>
    <mergeCell ref="F137:J137"/>
    <mergeCell ref="F138:J138"/>
    <mergeCell ref="F139:J139"/>
    <mergeCell ref="D140:H140"/>
    <mergeCell ref="L139:AF139"/>
    <mergeCell ref="L138:AF138"/>
    <mergeCell ref="J140:AF140"/>
    <mergeCell ref="F126:J126"/>
    <mergeCell ref="F125:J125"/>
    <mergeCell ref="F127:J127"/>
    <mergeCell ref="F128:J128"/>
    <mergeCell ref="F129:J129"/>
    <mergeCell ref="F130:J130"/>
    <mergeCell ref="E131:I131"/>
    <mergeCell ref="F132:J132"/>
    <mergeCell ref="F133:J133"/>
    <mergeCell ref="L85:AO85"/>
    <mergeCell ref="AM87:AN87"/>
    <mergeCell ref="AM89:AP89"/>
    <mergeCell ref="AN129:AP129"/>
    <mergeCell ref="AN128:AP128"/>
    <mergeCell ref="AN130:AP130"/>
    <mergeCell ref="AN131:AP131"/>
    <mergeCell ref="AN132:AP132"/>
    <mergeCell ref="AN133:AP133"/>
    <mergeCell ref="AN92:AP92"/>
    <mergeCell ref="AG92:AM92"/>
    <mergeCell ref="AN95:AP95"/>
    <mergeCell ref="AG95:AM95"/>
    <mergeCell ref="AN96:AP96"/>
    <mergeCell ref="AG96:AM96"/>
    <mergeCell ref="AN97:AP97"/>
    <mergeCell ref="AG97:AM97"/>
    <mergeCell ref="AG98:AM98"/>
    <mergeCell ref="AG99:AM99"/>
    <mergeCell ref="AG100:AM100"/>
    <mergeCell ref="AG101:AM101"/>
    <mergeCell ref="AG102:AM102"/>
    <mergeCell ref="AG94:AM94"/>
    <mergeCell ref="AN94:AP94"/>
    <mergeCell ref="AG134:AM134"/>
    <mergeCell ref="AG133:AM133"/>
    <mergeCell ref="AG135:AM135"/>
    <mergeCell ref="AG136:AM136"/>
    <mergeCell ref="AG137:AM137"/>
    <mergeCell ref="AG138:AM138"/>
    <mergeCell ref="AG139:AM139"/>
    <mergeCell ref="AG140:AM140"/>
    <mergeCell ref="AS89:AT91"/>
    <mergeCell ref="AM90:AP90"/>
    <mergeCell ref="AN134:AP134"/>
    <mergeCell ref="AN135:AP135"/>
    <mergeCell ref="AN136:AP136"/>
    <mergeCell ref="AN137:AP137"/>
    <mergeCell ref="AN138:AP138"/>
    <mergeCell ref="AN139:AP139"/>
    <mergeCell ref="AN140:AP140"/>
    <mergeCell ref="AN98:AP98"/>
    <mergeCell ref="AN101:AP101"/>
    <mergeCell ref="AN99:AP99"/>
    <mergeCell ref="AN100:AP100"/>
    <mergeCell ref="AN102:AP102"/>
    <mergeCell ref="AN103:AP103"/>
    <mergeCell ref="AN104:AP104"/>
  </mergeCells>
  <hyperlinks>
    <hyperlink ref="A97" location="'SO 02 - ČSOV 1 Horní Stakory'!C2" display="/" xr:uid="{00000000-0004-0000-0000-000000000000}"/>
    <hyperlink ref="A98" location="'SO 02.1. - Výtlačný řad V1'!C2" display="/" xr:uid="{00000000-0004-0000-0000-000001000000}"/>
    <hyperlink ref="A99" location="'SO 02.2. - Přípojka NN'!C2" display="/" xr:uid="{00000000-0004-0000-0000-000002000000}"/>
    <hyperlink ref="A100" location="'SO 02.3. - Oplocení'!C2" display="/" xr:uid="{00000000-0004-0000-0000-000003000000}"/>
    <hyperlink ref="A101" location="'SO 02.4. - Komunikace, zp...'!C2" display="/" xr:uid="{00000000-0004-0000-0000-000004000000}"/>
    <hyperlink ref="A102" location="'PS 02.1. - Strojně-techno...'!C2" display="/" xr:uid="{00000000-0004-0000-0000-000005000000}"/>
    <hyperlink ref="A103" location="'PS 02.2. - Elektrotechnic...'!C2" display="/" xr:uid="{00000000-0004-0000-0000-000006000000}"/>
    <hyperlink ref="A104" location="'PS 02.3. - SŘTP '!C2" display="/" xr:uid="{00000000-0004-0000-0000-000007000000}"/>
    <hyperlink ref="A107" location="'SO 01.1. - Stoka A'!C2" display="/" xr:uid="{00000000-0004-0000-0000-000008000000}"/>
    <hyperlink ref="A108" location="'SO 01.2. - Stoka A-1'!C2" display="/" xr:uid="{00000000-0004-0000-0000-000009000000}"/>
    <hyperlink ref="A109" location="'SO 01.3. - Stoka B'!C2" display="/" xr:uid="{00000000-0004-0000-0000-00000A000000}"/>
    <hyperlink ref="A110" location="'SO 01.4. - Stoka BA'!C2" display="/" xr:uid="{00000000-0004-0000-0000-00000B000000}"/>
    <hyperlink ref="A111" location="'SO 01.5. - Stoka BA-1'!C2" display="/" xr:uid="{00000000-0004-0000-0000-00000C000000}"/>
    <hyperlink ref="A112" location="'SO 01.6. - Stoka BB'!C2" display="/" xr:uid="{00000000-0004-0000-0000-00000D000000}"/>
    <hyperlink ref="A113" location="'SO 01.7. - Stoka BC'!C2" display="/" xr:uid="{00000000-0004-0000-0000-00000E000000}"/>
    <hyperlink ref="A114" location="'SO 01.8. - Stoka BD'!C2" display="/" xr:uid="{00000000-0004-0000-0000-00000F000000}"/>
    <hyperlink ref="A115" location="'SO 01.9. - Stoka BD-1'!C2" display="/" xr:uid="{00000000-0004-0000-0000-000010000000}"/>
    <hyperlink ref="A116" location="'SO 01.10. - Stoka BD-1-1'!C2" display="/" xr:uid="{00000000-0004-0000-0000-000011000000}"/>
    <hyperlink ref="A117" location="'SO 01.11. - Stoka BD-1-2'!C2" display="/" xr:uid="{00000000-0004-0000-0000-000012000000}"/>
    <hyperlink ref="A118" location="'SO 01.12. - Stoka BD-1-2-1'!C2" display="/" xr:uid="{00000000-0004-0000-0000-000013000000}"/>
    <hyperlink ref="A119" location="'SO 01.13. - Stoka BD-1-3'!C2" display="/" xr:uid="{00000000-0004-0000-0000-000014000000}"/>
    <hyperlink ref="A120" location="'SO 01.14. - Stoka BD-2'!C2" display="/" xr:uid="{00000000-0004-0000-0000-000015000000}"/>
    <hyperlink ref="A121" location="'SO 01.15. - Stoka BD-3'!C2" display="/" xr:uid="{00000000-0004-0000-0000-000016000000}"/>
    <hyperlink ref="A122" location="'SO 01.16. - Stoka BD-4'!C2" display="/" xr:uid="{00000000-0004-0000-0000-000017000000}"/>
    <hyperlink ref="A123" location="'SO 01.17. - Stoka BD-4-1'!C2" display="/" xr:uid="{00000000-0004-0000-0000-000018000000}"/>
    <hyperlink ref="A124" location="'SO 01.18. - Stoka BD-4-2'!C2" display="/" xr:uid="{00000000-0004-0000-0000-000019000000}"/>
    <hyperlink ref="A125" location="'SO 01.19. - Stoka BD-4-3'!C2" display="/" xr:uid="{00000000-0004-0000-0000-00001A000000}"/>
    <hyperlink ref="A126" location="'SO 01.20. - Stoka BD-4-4'!C2" display="/" xr:uid="{00000000-0004-0000-0000-00001B000000}"/>
    <hyperlink ref="A127" location="'SO 01.21. - Stoka BD-4-5'!C2" display="/" xr:uid="{00000000-0004-0000-0000-00001C000000}"/>
    <hyperlink ref="A128" location="'SO 01.22. - Stoka BD-4-6'!C2" display="/" xr:uid="{00000000-0004-0000-0000-00001D000000}"/>
    <hyperlink ref="A129" location="'SO 01.23. - Stoka BD-4-7'!C2" display="/" xr:uid="{00000000-0004-0000-0000-00001E000000}"/>
    <hyperlink ref="A130" location="'SO 01.24. - VÝTLAK V3'!C2" display="/" xr:uid="{00000000-0004-0000-0000-00001F000000}"/>
    <hyperlink ref="A132" location="'SO 03 - ČSOV 2 Chaloupky'!C2" display="/" xr:uid="{00000000-0004-0000-0000-000020000000}"/>
    <hyperlink ref="A133" location="'SO 03.1. - Výtlačný řad V2'!C2" display="/" xr:uid="{00000000-0004-0000-0000-000021000000}"/>
    <hyperlink ref="A134" location="'SO 03.2. - Přípojka NN'!C2" display="/" xr:uid="{00000000-0004-0000-0000-000022000000}"/>
    <hyperlink ref="A135" location="'SO 03.3. - Oplocení'!C2" display="/" xr:uid="{00000000-0004-0000-0000-000023000000}"/>
    <hyperlink ref="A136" location="'SO 03.4. - Komunikace, zp...'!C2" display="/" xr:uid="{00000000-0004-0000-0000-000024000000}"/>
    <hyperlink ref="A137" location="'PS 03.1. - Strojně-techno...'!C2" display="/" xr:uid="{00000000-0004-0000-0000-000025000000}"/>
    <hyperlink ref="A138" location="'PS 03.2. - Elektrotechnic...'!C2" display="/" xr:uid="{00000000-0004-0000-0000-000026000000}"/>
    <hyperlink ref="A139" location="'PS 03.3. - SŘTP '!C2" display="/" xr:uid="{00000000-0004-0000-0000-000027000000}"/>
    <hyperlink ref="A140" location="'03 - Vedlejší a ostaní ná...'!C2" display="/" xr:uid="{00000000-0004-0000-0000-00002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393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94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s="1" customFormat="1" ht="12" customHeight="1">
      <c r="B8" s="21"/>
      <c r="D8" s="122" t="s">
        <v>218</v>
      </c>
      <c r="I8" s="116"/>
      <c r="L8" s="21"/>
    </row>
    <row r="9" spans="1:46" s="2" customFormat="1" ht="16.5" customHeight="1">
      <c r="A9" s="35"/>
      <c r="B9" s="40"/>
      <c r="C9" s="35"/>
      <c r="D9" s="35"/>
      <c r="E9" s="331" t="s">
        <v>219</v>
      </c>
      <c r="F9" s="333"/>
      <c r="G9" s="333"/>
      <c r="H9" s="333"/>
      <c r="I9" s="123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2" t="s">
        <v>220</v>
      </c>
      <c r="E10" s="35"/>
      <c r="F10" s="35"/>
      <c r="G10" s="35"/>
      <c r="H10" s="35"/>
      <c r="I10" s="123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34" t="s">
        <v>221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2" t="s">
        <v>17</v>
      </c>
      <c r="E13" s="35"/>
      <c r="F13" s="110" t="s">
        <v>89</v>
      </c>
      <c r="G13" s="35"/>
      <c r="H13" s="35"/>
      <c r="I13" s="124" t="s">
        <v>18</v>
      </c>
      <c r="J13" s="110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2" t="s">
        <v>19</v>
      </c>
      <c r="E14" s="35"/>
      <c r="F14" s="110" t="s">
        <v>20</v>
      </c>
      <c r="G14" s="35"/>
      <c r="H14" s="35"/>
      <c r="I14" s="124" t="s">
        <v>21</v>
      </c>
      <c r="J14" s="125" t="str">
        <f>'Rekapitulace stavby'!AN8</f>
        <v>1. 2. 2019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123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23</v>
      </c>
      <c r="E16" s="35"/>
      <c r="F16" s="35"/>
      <c r="G16" s="35"/>
      <c r="H16" s="35"/>
      <c r="I16" s="124" t="s">
        <v>24</v>
      </c>
      <c r="J16" s="110" t="s">
        <v>25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0" t="s">
        <v>26</v>
      </c>
      <c r="F17" s="35"/>
      <c r="G17" s="35"/>
      <c r="H17" s="35"/>
      <c r="I17" s="124" t="s">
        <v>27</v>
      </c>
      <c r="J17" s="110" t="s">
        <v>28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123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2" t="s">
        <v>29</v>
      </c>
      <c r="E19" s="35"/>
      <c r="F19" s="35"/>
      <c r="G19" s="35"/>
      <c r="H19" s="35"/>
      <c r="I19" s="124" t="s">
        <v>24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35" t="str">
        <f>'Rekapitulace stavby'!E14</f>
        <v>Vyplň údaj</v>
      </c>
      <c r="F20" s="336"/>
      <c r="G20" s="336"/>
      <c r="H20" s="336"/>
      <c r="I20" s="124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123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2" t="s">
        <v>31</v>
      </c>
      <c r="E22" s="35"/>
      <c r="F22" s="35"/>
      <c r="G22" s="35"/>
      <c r="H22" s="35"/>
      <c r="I22" s="124" t="s">
        <v>24</v>
      </c>
      <c r="J22" s="110" t="s">
        <v>32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0" t="s">
        <v>33</v>
      </c>
      <c r="F23" s="35"/>
      <c r="G23" s="35"/>
      <c r="H23" s="35"/>
      <c r="I23" s="124" t="s">
        <v>27</v>
      </c>
      <c r="J23" s="110" t="s">
        <v>34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123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2" t="s">
        <v>36</v>
      </c>
      <c r="E25" s="35"/>
      <c r="F25" s="35"/>
      <c r="G25" s="35"/>
      <c r="H25" s="35"/>
      <c r="I25" s="124" t="s">
        <v>24</v>
      </c>
      <c r="J25" s="110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0" t="s">
        <v>37</v>
      </c>
      <c r="F26" s="35"/>
      <c r="G26" s="35"/>
      <c r="H26" s="35"/>
      <c r="I26" s="124" t="s">
        <v>27</v>
      </c>
      <c r="J26" s="110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123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2" t="s">
        <v>38</v>
      </c>
      <c r="E28" s="35"/>
      <c r="F28" s="35"/>
      <c r="G28" s="35"/>
      <c r="H28" s="35"/>
      <c r="I28" s="123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89.25" customHeight="1">
      <c r="A29" s="126"/>
      <c r="B29" s="127"/>
      <c r="C29" s="126"/>
      <c r="D29" s="126"/>
      <c r="E29" s="337" t="s">
        <v>39</v>
      </c>
      <c r="F29" s="337"/>
      <c r="G29" s="337"/>
      <c r="H29" s="337"/>
      <c r="I29" s="128"/>
      <c r="J29" s="126"/>
      <c r="K29" s="126"/>
      <c r="L29" s="129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30"/>
      <c r="E31" s="130"/>
      <c r="F31" s="130"/>
      <c r="G31" s="130"/>
      <c r="H31" s="130"/>
      <c r="I31" s="131"/>
      <c r="J31" s="130"/>
      <c r="K31" s="130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32" t="s">
        <v>40</v>
      </c>
      <c r="E32" s="35"/>
      <c r="F32" s="35"/>
      <c r="G32" s="35"/>
      <c r="H32" s="35"/>
      <c r="I32" s="123"/>
      <c r="J32" s="133">
        <f>ROUND(J130,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34" t="s">
        <v>42</v>
      </c>
      <c r="G34" s="35"/>
      <c r="H34" s="35"/>
      <c r="I34" s="135" t="s">
        <v>41</v>
      </c>
      <c r="J34" s="134" t="s">
        <v>43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6" t="s">
        <v>44</v>
      </c>
      <c r="E35" s="122" t="s">
        <v>45</v>
      </c>
      <c r="F35" s="137">
        <f>ROUND((SUM(BE130:BE392)),  2)</f>
        <v>0</v>
      </c>
      <c r="G35" s="35"/>
      <c r="H35" s="35"/>
      <c r="I35" s="138">
        <v>0.21</v>
      </c>
      <c r="J35" s="137">
        <f>ROUND(((SUM(BE130:BE392))*I35),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2" t="s">
        <v>46</v>
      </c>
      <c r="F36" s="137">
        <f>ROUND((SUM(BF130:BF392)),  2)</f>
        <v>0</v>
      </c>
      <c r="G36" s="35"/>
      <c r="H36" s="35"/>
      <c r="I36" s="138">
        <v>0.15</v>
      </c>
      <c r="J36" s="137">
        <f>ROUND(((SUM(BF130:BF392))*I36),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2" t="s">
        <v>47</v>
      </c>
      <c r="F37" s="137">
        <f>ROUND((SUM(BG130:BG392)),  2)</f>
        <v>0</v>
      </c>
      <c r="G37" s="35"/>
      <c r="H37" s="35"/>
      <c r="I37" s="138">
        <v>0.21</v>
      </c>
      <c r="J37" s="137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2" t="s">
        <v>48</v>
      </c>
      <c r="F38" s="137">
        <f>ROUND((SUM(BH130:BH392)),  2)</f>
        <v>0</v>
      </c>
      <c r="G38" s="35"/>
      <c r="H38" s="35"/>
      <c r="I38" s="138">
        <v>0.15</v>
      </c>
      <c r="J38" s="137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49</v>
      </c>
      <c r="F39" s="137">
        <f>ROUND((SUM(BI130:BI392)),  2)</f>
        <v>0</v>
      </c>
      <c r="G39" s="35"/>
      <c r="H39" s="35"/>
      <c r="I39" s="138">
        <v>0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123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9"/>
      <c r="D41" s="140" t="s">
        <v>50</v>
      </c>
      <c r="E41" s="141"/>
      <c r="F41" s="141"/>
      <c r="G41" s="142" t="s">
        <v>51</v>
      </c>
      <c r="H41" s="143" t="s">
        <v>52</v>
      </c>
      <c r="I41" s="144"/>
      <c r="J41" s="145">
        <f>SUM(J32:J39)</f>
        <v>0</v>
      </c>
      <c r="K41" s="146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I43" s="116"/>
      <c r="L43" s="21"/>
    </row>
    <row r="44" spans="1:31" s="1" customFormat="1" ht="14.45" customHeight="1">
      <c r="B44" s="21"/>
      <c r="I44" s="116"/>
      <c r="L44" s="21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219</v>
      </c>
      <c r="F87" s="340"/>
      <c r="G87" s="340"/>
      <c r="H87" s="340"/>
      <c r="I87" s="123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220</v>
      </c>
      <c r="D88" s="37"/>
      <c r="E88" s="37"/>
      <c r="F88" s="37"/>
      <c r="G88" s="37"/>
      <c r="H88" s="37"/>
      <c r="I88" s="123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SO 02 - ČSOV 1 Horní Stakory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19</v>
      </c>
      <c r="D91" s="37"/>
      <c r="E91" s="37"/>
      <c r="F91" s="28" t="str">
        <f>F14</f>
        <v>Horní Stakory</v>
      </c>
      <c r="G91" s="37"/>
      <c r="H91" s="37"/>
      <c r="I91" s="124" t="s">
        <v>21</v>
      </c>
      <c r="J91" s="67" t="str">
        <f>IF(J14="","",J14)</f>
        <v>1. 2. 2019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23</v>
      </c>
      <c r="D93" s="37"/>
      <c r="E93" s="37"/>
      <c r="F93" s="28" t="str">
        <f>E17</f>
        <v>Vodovody a kanalizace Mladá Boleslav, a.s.</v>
      </c>
      <c r="G93" s="37"/>
      <c r="H93" s="37"/>
      <c r="I93" s="124" t="s">
        <v>31</v>
      </c>
      <c r="J93" s="33" t="str">
        <f>E23</f>
        <v>ŠINDLAR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29</v>
      </c>
      <c r="D94" s="37"/>
      <c r="E94" s="37"/>
      <c r="F94" s="28" t="str">
        <f>IF(E20="","",E20)</f>
        <v>Vyplň údaj</v>
      </c>
      <c r="G94" s="37"/>
      <c r="H94" s="37"/>
      <c r="I94" s="124" t="s">
        <v>36</v>
      </c>
      <c r="J94" s="33" t="str">
        <f>E26</f>
        <v>Roman Bárta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123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63" t="s">
        <v>223</v>
      </c>
      <c r="D96" s="164"/>
      <c r="E96" s="164"/>
      <c r="F96" s="164"/>
      <c r="G96" s="164"/>
      <c r="H96" s="164"/>
      <c r="I96" s="165"/>
      <c r="J96" s="166" t="s">
        <v>224</v>
      </c>
      <c r="K96" s="164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67" t="s">
        <v>225</v>
      </c>
      <c r="D98" s="37"/>
      <c r="E98" s="37"/>
      <c r="F98" s="37"/>
      <c r="G98" s="37"/>
      <c r="H98" s="37"/>
      <c r="I98" s="123"/>
      <c r="J98" s="85">
        <f>J130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226</v>
      </c>
    </row>
    <row r="99" spans="1:47" s="9" customFormat="1" ht="24.95" customHeight="1">
      <c r="B99" s="168"/>
      <c r="C99" s="169"/>
      <c r="D99" s="170" t="s">
        <v>227</v>
      </c>
      <c r="E99" s="171"/>
      <c r="F99" s="171"/>
      <c r="G99" s="171"/>
      <c r="H99" s="171"/>
      <c r="I99" s="172"/>
      <c r="J99" s="173">
        <f>J131</f>
        <v>0</v>
      </c>
      <c r="K99" s="169"/>
      <c r="L99" s="174"/>
    </row>
    <row r="100" spans="1:47" s="10" customFormat="1" ht="19.899999999999999" customHeight="1">
      <c r="B100" s="175"/>
      <c r="C100" s="104"/>
      <c r="D100" s="176" t="s">
        <v>228</v>
      </c>
      <c r="E100" s="177"/>
      <c r="F100" s="177"/>
      <c r="G100" s="177"/>
      <c r="H100" s="177"/>
      <c r="I100" s="178"/>
      <c r="J100" s="179">
        <f>J132</f>
        <v>0</v>
      </c>
      <c r="K100" s="104"/>
      <c r="L100" s="180"/>
    </row>
    <row r="101" spans="1:47" s="10" customFormat="1" ht="19.899999999999999" customHeight="1">
      <c r="B101" s="175"/>
      <c r="C101" s="104"/>
      <c r="D101" s="176" t="s">
        <v>229</v>
      </c>
      <c r="E101" s="177"/>
      <c r="F101" s="177"/>
      <c r="G101" s="177"/>
      <c r="H101" s="177"/>
      <c r="I101" s="178"/>
      <c r="J101" s="179">
        <f>J204</f>
        <v>0</v>
      </c>
      <c r="K101" s="104"/>
      <c r="L101" s="180"/>
    </row>
    <row r="102" spans="1:47" s="10" customFormat="1" ht="19.899999999999999" customHeight="1">
      <c r="B102" s="175"/>
      <c r="C102" s="104"/>
      <c r="D102" s="176" t="s">
        <v>230</v>
      </c>
      <c r="E102" s="177"/>
      <c r="F102" s="177"/>
      <c r="G102" s="177"/>
      <c r="H102" s="177"/>
      <c r="I102" s="178"/>
      <c r="J102" s="179">
        <f>J249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231</v>
      </c>
      <c r="E103" s="177"/>
      <c r="F103" s="177"/>
      <c r="G103" s="177"/>
      <c r="H103" s="177"/>
      <c r="I103" s="178"/>
      <c r="J103" s="179">
        <f>J283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232</v>
      </c>
      <c r="E104" s="177"/>
      <c r="F104" s="177"/>
      <c r="G104" s="177"/>
      <c r="H104" s="177"/>
      <c r="I104" s="178"/>
      <c r="J104" s="179">
        <f>J307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233</v>
      </c>
      <c r="E105" s="177"/>
      <c r="F105" s="177"/>
      <c r="G105" s="177"/>
      <c r="H105" s="177"/>
      <c r="I105" s="178"/>
      <c r="J105" s="179">
        <f>J347</f>
        <v>0</v>
      </c>
      <c r="K105" s="104"/>
      <c r="L105" s="180"/>
    </row>
    <row r="106" spans="1:47" s="9" customFormat="1" ht="24.95" customHeight="1">
      <c r="B106" s="168"/>
      <c r="C106" s="169"/>
      <c r="D106" s="170" t="s">
        <v>234</v>
      </c>
      <c r="E106" s="171"/>
      <c r="F106" s="171"/>
      <c r="G106" s="171"/>
      <c r="H106" s="171"/>
      <c r="I106" s="172"/>
      <c r="J106" s="173">
        <f>J349</f>
        <v>0</v>
      </c>
      <c r="K106" s="169"/>
      <c r="L106" s="174"/>
    </row>
    <row r="107" spans="1:47" s="10" customFormat="1" ht="19.899999999999999" customHeight="1">
      <c r="B107" s="175"/>
      <c r="C107" s="104"/>
      <c r="D107" s="176" t="s">
        <v>235</v>
      </c>
      <c r="E107" s="177"/>
      <c r="F107" s="177"/>
      <c r="G107" s="177"/>
      <c r="H107" s="177"/>
      <c r="I107" s="178"/>
      <c r="J107" s="179">
        <f>J350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236</v>
      </c>
      <c r="E108" s="177"/>
      <c r="F108" s="177"/>
      <c r="G108" s="177"/>
      <c r="H108" s="177"/>
      <c r="I108" s="178"/>
      <c r="J108" s="179">
        <f>J379</f>
        <v>0</v>
      </c>
      <c r="K108" s="104"/>
      <c r="L108" s="180"/>
    </row>
    <row r="109" spans="1:47" s="2" customFormat="1" ht="21.75" customHeight="1">
      <c r="A109" s="35"/>
      <c r="B109" s="36"/>
      <c r="C109" s="37"/>
      <c r="D109" s="37"/>
      <c r="E109" s="37"/>
      <c r="F109" s="37"/>
      <c r="G109" s="37"/>
      <c r="H109" s="37"/>
      <c r="I109" s="123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55"/>
      <c r="C110" s="56"/>
      <c r="D110" s="56"/>
      <c r="E110" s="56"/>
      <c r="F110" s="56"/>
      <c r="G110" s="56"/>
      <c r="H110" s="56"/>
      <c r="I110" s="159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5" customHeight="1">
      <c r="A114" s="35"/>
      <c r="B114" s="57"/>
      <c r="C114" s="58"/>
      <c r="D114" s="58"/>
      <c r="E114" s="58"/>
      <c r="F114" s="58"/>
      <c r="G114" s="58"/>
      <c r="H114" s="58"/>
      <c r="I114" s="162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5" customHeight="1">
      <c r="A115" s="35"/>
      <c r="B115" s="36"/>
      <c r="C115" s="24" t="s">
        <v>237</v>
      </c>
      <c r="D115" s="37"/>
      <c r="E115" s="37"/>
      <c r="F115" s="37"/>
      <c r="G115" s="37"/>
      <c r="H115" s="37"/>
      <c r="I115" s="123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>
      <c r="A117" s="35"/>
      <c r="B117" s="36"/>
      <c r="C117" s="30" t="s">
        <v>15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6.5" customHeight="1">
      <c r="A118" s="35"/>
      <c r="B118" s="36"/>
      <c r="C118" s="37"/>
      <c r="D118" s="37"/>
      <c r="E118" s="338" t="str">
        <f>E7</f>
        <v>Výstavba kanalizace Horní Stakory - DPS - uznatelné náklady</v>
      </c>
      <c r="F118" s="339"/>
      <c r="G118" s="339"/>
      <c r="H118" s="339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>
      <c r="B119" s="22"/>
      <c r="C119" s="30" t="s">
        <v>218</v>
      </c>
      <c r="D119" s="23"/>
      <c r="E119" s="23"/>
      <c r="F119" s="23"/>
      <c r="G119" s="23"/>
      <c r="H119" s="23"/>
      <c r="I119" s="116"/>
      <c r="J119" s="23"/>
      <c r="K119" s="23"/>
      <c r="L119" s="21"/>
    </row>
    <row r="120" spans="1:31" s="2" customFormat="1" ht="16.5" customHeight="1">
      <c r="A120" s="35"/>
      <c r="B120" s="36"/>
      <c r="C120" s="37"/>
      <c r="D120" s="37"/>
      <c r="E120" s="338" t="s">
        <v>219</v>
      </c>
      <c r="F120" s="340"/>
      <c r="G120" s="340"/>
      <c r="H120" s="340"/>
      <c r="I120" s="123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220</v>
      </c>
      <c r="D121" s="37"/>
      <c r="E121" s="37"/>
      <c r="F121" s="37"/>
      <c r="G121" s="37"/>
      <c r="H121" s="37"/>
      <c r="I121" s="123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>
      <c r="A122" s="35"/>
      <c r="B122" s="36"/>
      <c r="C122" s="37"/>
      <c r="D122" s="37"/>
      <c r="E122" s="297" t="str">
        <f>E11</f>
        <v>SO 02 - ČSOV 1 Horní Stakory</v>
      </c>
      <c r="F122" s="340"/>
      <c r="G122" s="340"/>
      <c r="H122" s="340"/>
      <c r="I122" s="123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123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19</v>
      </c>
      <c r="D124" s="37"/>
      <c r="E124" s="37"/>
      <c r="F124" s="28" t="str">
        <f>F14</f>
        <v>Horní Stakory</v>
      </c>
      <c r="G124" s="37"/>
      <c r="H124" s="37"/>
      <c r="I124" s="124" t="s">
        <v>21</v>
      </c>
      <c r="J124" s="67" t="str">
        <f>IF(J14="","",J14)</f>
        <v>1. 2. 2019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23</v>
      </c>
      <c r="D126" s="37"/>
      <c r="E126" s="37"/>
      <c r="F126" s="28" t="str">
        <f>E17</f>
        <v>Vodovody a kanalizace Mladá Boleslav, a.s.</v>
      </c>
      <c r="G126" s="37"/>
      <c r="H126" s="37"/>
      <c r="I126" s="124" t="s">
        <v>31</v>
      </c>
      <c r="J126" s="33" t="str">
        <f>E23</f>
        <v>ŠINDLAR s.r.o.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2" customHeight="1">
      <c r="A127" s="35"/>
      <c r="B127" s="36"/>
      <c r="C127" s="30" t="s">
        <v>29</v>
      </c>
      <c r="D127" s="37"/>
      <c r="E127" s="37"/>
      <c r="F127" s="28" t="str">
        <f>IF(E20="","",E20)</f>
        <v>Vyplň údaj</v>
      </c>
      <c r="G127" s="37"/>
      <c r="H127" s="37"/>
      <c r="I127" s="124" t="s">
        <v>36</v>
      </c>
      <c r="J127" s="33" t="str">
        <f>E26</f>
        <v>Roman Bárta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>
      <c r="A128" s="35"/>
      <c r="B128" s="36"/>
      <c r="C128" s="37"/>
      <c r="D128" s="37"/>
      <c r="E128" s="37"/>
      <c r="F128" s="37"/>
      <c r="G128" s="37"/>
      <c r="H128" s="37"/>
      <c r="I128" s="123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1" customFormat="1" ht="29.25" customHeight="1">
      <c r="A129" s="181"/>
      <c r="B129" s="182"/>
      <c r="C129" s="183" t="s">
        <v>238</v>
      </c>
      <c r="D129" s="184" t="s">
        <v>65</v>
      </c>
      <c r="E129" s="184" t="s">
        <v>61</v>
      </c>
      <c r="F129" s="184" t="s">
        <v>62</v>
      </c>
      <c r="G129" s="184" t="s">
        <v>239</v>
      </c>
      <c r="H129" s="184" t="s">
        <v>240</v>
      </c>
      <c r="I129" s="185" t="s">
        <v>241</v>
      </c>
      <c r="J129" s="184" t="s">
        <v>224</v>
      </c>
      <c r="K129" s="186" t="s">
        <v>242</v>
      </c>
      <c r="L129" s="187"/>
      <c r="M129" s="76" t="s">
        <v>1</v>
      </c>
      <c r="N129" s="77" t="s">
        <v>44</v>
      </c>
      <c r="O129" s="77" t="s">
        <v>243</v>
      </c>
      <c r="P129" s="77" t="s">
        <v>244</v>
      </c>
      <c r="Q129" s="77" t="s">
        <v>245</v>
      </c>
      <c r="R129" s="77" t="s">
        <v>246</v>
      </c>
      <c r="S129" s="77" t="s">
        <v>247</v>
      </c>
      <c r="T129" s="78" t="s">
        <v>248</v>
      </c>
      <c r="U129" s="181"/>
      <c r="V129" s="181"/>
      <c r="W129" s="181"/>
      <c r="X129" s="181"/>
      <c r="Y129" s="181"/>
      <c r="Z129" s="181"/>
      <c r="AA129" s="181"/>
      <c r="AB129" s="181"/>
      <c r="AC129" s="181"/>
      <c r="AD129" s="181"/>
      <c r="AE129" s="181"/>
    </row>
    <row r="130" spans="1:65" s="2" customFormat="1" ht="22.9" customHeight="1">
      <c r="A130" s="35"/>
      <c r="B130" s="36"/>
      <c r="C130" s="83" t="s">
        <v>249</v>
      </c>
      <c r="D130" s="37"/>
      <c r="E130" s="37"/>
      <c r="F130" s="37"/>
      <c r="G130" s="37"/>
      <c r="H130" s="37"/>
      <c r="I130" s="123"/>
      <c r="J130" s="188">
        <f>BK130</f>
        <v>0</v>
      </c>
      <c r="K130" s="37"/>
      <c r="L130" s="40"/>
      <c r="M130" s="79"/>
      <c r="N130" s="189"/>
      <c r="O130" s="80"/>
      <c r="P130" s="190">
        <f>P131+P349</f>
        <v>0</v>
      </c>
      <c r="Q130" s="80"/>
      <c r="R130" s="190">
        <f>R131+R349</f>
        <v>30.824979785</v>
      </c>
      <c r="S130" s="80"/>
      <c r="T130" s="191">
        <f>T131+T349</f>
        <v>0.13245000000000001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79</v>
      </c>
      <c r="AU130" s="18" t="s">
        <v>226</v>
      </c>
      <c r="BK130" s="192">
        <f>BK131+BK349</f>
        <v>0</v>
      </c>
    </row>
    <row r="131" spans="1:65" s="12" customFormat="1" ht="25.9" customHeight="1">
      <c r="B131" s="193"/>
      <c r="C131" s="194"/>
      <c r="D131" s="195" t="s">
        <v>79</v>
      </c>
      <c r="E131" s="196" t="s">
        <v>250</v>
      </c>
      <c r="F131" s="196" t="s">
        <v>251</v>
      </c>
      <c r="G131" s="194"/>
      <c r="H131" s="194"/>
      <c r="I131" s="197"/>
      <c r="J131" s="198">
        <f>BK131</f>
        <v>0</v>
      </c>
      <c r="K131" s="194"/>
      <c r="L131" s="199"/>
      <c r="M131" s="200"/>
      <c r="N131" s="201"/>
      <c r="O131" s="201"/>
      <c r="P131" s="202">
        <f>P132+P204+P249+P283+P307+P347</f>
        <v>0</v>
      </c>
      <c r="Q131" s="201"/>
      <c r="R131" s="202">
        <f>R132+R204+R249+R283+R307+R347</f>
        <v>30.532761284999999</v>
      </c>
      <c r="S131" s="201"/>
      <c r="T131" s="203">
        <f>T132+T204+T249+T283+T307+T347</f>
        <v>0.13245000000000001</v>
      </c>
      <c r="AR131" s="204" t="s">
        <v>87</v>
      </c>
      <c r="AT131" s="205" t="s">
        <v>79</v>
      </c>
      <c r="AU131" s="205" t="s">
        <v>80</v>
      </c>
      <c r="AY131" s="204" t="s">
        <v>252</v>
      </c>
      <c r="BK131" s="206">
        <f>BK132+BK204+BK249+BK283+BK307+BK347</f>
        <v>0</v>
      </c>
    </row>
    <row r="132" spans="1:65" s="12" customFormat="1" ht="22.9" customHeight="1">
      <c r="B132" s="193"/>
      <c r="C132" s="194"/>
      <c r="D132" s="195" t="s">
        <v>79</v>
      </c>
      <c r="E132" s="207" t="s">
        <v>87</v>
      </c>
      <c r="F132" s="207" t="s">
        <v>253</v>
      </c>
      <c r="G132" s="194"/>
      <c r="H132" s="194"/>
      <c r="I132" s="197"/>
      <c r="J132" s="208">
        <f>BK132</f>
        <v>0</v>
      </c>
      <c r="K132" s="194"/>
      <c r="L132" s="199"/>
      <c r="M132" s="200"/>
      <c r="N132" s="201"/>
      <c r="O132" s="201"/>
      <c r="P132" s="202">
        <f>SUM(P133:P203)</f>
        <v>0</v>
      </c>
      <c r="Q132" s="201"/>
      <c r="R132" s="202">
        <f>SUM(R133:R203)</f>
        <v>0.92739578499999997</v>
      </c>
      <c r="S132" s="201"/>
      <c r="T132" s="203">
        <f>SUM(T133:T203)</f>
        <v>0</v>
      </c>
      <c r="AR132" s="204" t="s">
        <v>87</v>
      </c>
      <c r="AT132" s="205" t="s">
        <v>79</v>
      </c>
      <c r="AU132" s="205" t="s">
        <v>87</v>
      </c>
      <c r="AY132" s="204" t="s">
        <v>252</v>
      </c>
      <c r="BK132" s="206">
        <f>SUM(BK133:BK203)</f>
        <v>0</v>
      </c>
    </row>
    <row r="133" spans="1:65" s="2" customFormat="1" ht="24" customHeight="1">
      <c r="A133" s="35"/>
      <c r="B133" s="36"/>
      <c r="C133" s="209" t="s">
        <v>87</v>
      </c>
      <c r="D133" s="209" t="s">
        <v>254</v>
      </c>
      <c r="E133" s="210" t="s">
        <v>255</v>
      </c>
      <c r="F133" s="211" t="s">
        <v>256</v>
      </c>
      <c r="G133" s="212" t="s">
        <v>257</v>
      </c>
      <c r="H133" s="213">
        <v>672</v>
      </c>
      <c r="I133" s="214"/>
      <c r="J133" s="213">
        <f>ROUND(I133*H133,2)</f>
        <v>0</v>
      </c>
      <c r="K133" s="211" t="s">
        <v>258</v>
      </c>
      <c r="L133" s="40"/>
      <c r="M133" s="215" t="s">
        <v>1</v>
      </c>
      <c r="N133" s="216" t="s">
        <v>45</v>
      </c>
      <c r="O133" s="7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19" t="s">
        <v>259</v>
      </c>
      <c r="AT133" s="219" t="s">
        <v>254</v>
      </c>
      <c r="AU133" s="219" t="s">
        <v>90</v>
      </c>
      <c r="AY133" s="18" t="s">
        <v>252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87</v>
      </c>
      <c r="BK133" s="220">
        <f>ROUND(I133*H133,2)</f>
        <v>0</v>
      </c>
      <c r="BL133" s="18" t="s">
        <v>259</v>
      </c>
      <c r="BM133" s="219" t="s">
        <v>260</v>
      </c>
    </row>
    <row r="134" spans="1:65" s="13" customFormat="1" ht="11.25">
      <c r="B134" s="221"/>
      <c r="C134" s="222"/>
      <c r="D134" s="223" t="s">
        <v>261</v>
      </c>
      <c r="E134" s="224" t="s">
        <v>1</v>
      </c>
      <c r="F134" s="225" t="s">
        <v>262</v>
      </c>
      <c r="G134" s="222"/>
      <c r="H134" s="226">
        <v>672</v>
      </c>
      <c r="I134" s="227"/>
      <c r="J134" s="222"/>
      <c r="K134" s="222"/>
      <c r="L134" s="228"/>
      <c r="M134" s="229"/>
      <c r="N134" s="230"/>
      <c r="O134" s="230"/>
      <c r="P134" s="230"/>
      <c r="Q134" s="230"/>
      <c r="R134" s="230"/>
      <c r="S134" s="230"/>
      <c r="T134" s="231"/>
      <c r="AT134" s="232" t="s">
        <v>261</v>
      </c>
      <c r="AU134" s="232" t="s">
        <v>90</v>
      </c>
      <c r="AV134" s="13" t="s">
        <v>90</v>
      </c>
      <c r="AW134" s="13" t="s">
        <v>35</v>
      </c>
      <c r="AX134" s="13" t="s">
        <v>87</v>
      </c>
      <c r="AY134" s="232" t="s">
        <v>252</v>
      </c>
    </row>
    <row r="135" spans="1:65" s="2" customFormat="1" ht="24" customHeight="1">
      <c r="A135" s="35"/>
      <c r="B135" s="36"/>
      <c r="C135" s="209" t="s">
        <v>90</v>
      </c>
      <c r="D135" s="209" t="s">
        <v>254</v>
      </c>
      <c r="E135" s="210" t="s">
        <v>263</v>
      </c>
      <c r="F135" s="211" t="s">
        <v>264</v>
      </c>
      <c r="G135" s="212" t="s">
        <v>265</v>
      </c>
      <c r="H135" s="213">
        <v>3.65</v>
      </c>
      <c r="I135" s="214"/>
      <c r="J135" s="213">
        <f>ROUND(I135*H135,2)</f>
        <v>0</v>
      </c>
      <c r="K135" s="211" t="s">
        <v>258</v>
      </c>
      <c r="L135" s="40"/>
      <c r="M135" s="215" t="s">
        <v>1</v>
      </c>
      <c r="N135" s="216" t="s">
        <v>45</v>
      </c>
      <c r="O135" s="72"/>
      <c r="P135" s="217">
        <f>O135*H135</f>
        <v>0</v>
      </c>
      <c r="Q135" s="217">
        <v>1.1820000000000001E-2</v>
      </c>
      <c r="R135" s="217">
        <f>Q135*H135</f>
        <v>4.3143000000000001E-2</v>
      </c>
      <c r="S135" s="217">
        <v>0</v>
      </c>
      <c r="T135" s="218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19" t="s">
        <v>259</v>
      </c>
      <c r="AT135" s="219" t="s">
        <v>254</v>
      </c>
      <c r="AU135" s="219" t="s">
        <v>90</v>
      </c>
      <c r="AY135" s="18" t="s">
        <v>252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87</v>
      </c>
      <c r="BK135" s="220">
        <f>ROUND(I135*H135,2)</f>
        <v>0</v>
      </c>
      <c r="BL135" s="18" t="s">
        <v>259</v>
      </c>
      <c r="BM135" s="219" t="s">
        <v>266</v>
      </c>
    </row>
    <row r="136" spans="1:65" s="14" customFormat="1" ht="11.25">
      <c r="B136" s="233"/>
      <c r="C136" s="234"/>
      <c r="D136" s="223" t="s">
        <v>261</v>
      </c>
      <c r="E136" s="235" t="s">
        <v>1</v>
      </c>
      <c r="F136" s="236" t="s">
        <v>267</v>
      </c>
      <c r="G136" s="234"/>
      <c r="H136" s="235" t="s">
        <v>1</v>
      </c>
      <c r="I136" s="237"/>
      <c r="J136" s="234"/>
      <c r="K136" s="234"/>
      <c r="L136" s="238"/>
      <c r="M136" s="239"/>
      <c r="N136" s="240"/>
      <c r="O136" s="240"/>
      <c r="P136" s="240"/>
      <c r="Q136" s="240"/>
      <c r="R136" s="240"/>
      <c r="S136" s="240"/>
      <c r="T136" s="241"/>
      <c r="AT136" s="242" t="s">
        <v>261</v>
      </c>
      <c r="AU136" s="242" t="s">
        <v>90</v>
      </c>
      <c r="AV136" s="14" t="s">
        <v>87</v>
      </c>
      <c r="AW136" s="14" t="s">
        <v>35</v>
      </c>
      <c r="AX136" s="14" t="s">
        <v>80</v>
      </c>
      <c r="AY136" s="242" t="s">
        <v>252</v>
      </c>
    </row>
    <row r="137" spans="1:65" s="13" customFormat="1" ht="11.25">
      <c r="B137" s="221"/>
      <c r="C137" s="222"/>
      <c r="D137" s="223" t="s">
        <v>261</v>
      </c>
      <c r="E137" s="224" t="s">
        <v>1</v>
      </c>
      <c r="F137" s="225" t="s">
        <v>268</v>
      </c>
      <c r="G137" s="222"/>
      <c r="H137" s="226">
        <v>3.65</v>
      </c>
      <c r="I137" s="227"/>
      <c r="J137" s="222"/>
      <c r="K137" s="222"/>
      <c r="L137" s="228"/>
      <c r="M137" s="229"/>
      <c r="N137" s="230"/>
      <c r="O137" s="230"/>
      <c r="P137" s="230"/>
      <c r="Q137" s="230"/>
      <c r="R137" s="230"/>
      <c r="S137" s="230"/>
      <c r="T137" s="231"/>
      <c r="AT137" s="232" t="s">
        <v>261</v>
      </c>
      <c r="AU137" s="232" t="s">
        <v>90</v>
      </c>
      <c r="AV137" s="13" t="s">
        <v>90</v>
      </c>
      <c r="AW137" s="13" t="s">
        <v>35</v>
      </c>
      <c r="AX137" s="13" t="s">
        <v>87</v>
      </c>
      <c r="AY137" s="232" t="s">
        <v>252</v>
      </c>
    </row>
    <row r="138" spans="1:65" s="2" customFormat="1" ht="24" customHeight="1">
      <c r="A138" s="35"/>
      <c r="B138" s="36"/>
      <c r="C138" s="209" t="s">
        <v>96</v>
      </c>
      <c r="D138" s="209" t="s">
        <v>254</v>
      </c>
      <c r="E138" s="210" t="s">
        <v>269</v>
      </c>
      <c r="F138" s="211" t="s">
        <v>270</v>
      </c>
      <c r="G138" s="212" t="s">
        <v>265</v>
      </c>
      <c r="H138" s="213">
        <v>3.65</v>
      </c>
      <c r="I138" s="214"/>
      <c r="J138" s="213">
        <f>ROUND(I138*H138,2)</f>
        <v>0</v>
      </c>
      <c r="K138" s="211" t="s">
        <v>258</v>
      </c>
      <c r="L138" s="40"/>
      <c r="M138" s="215" t="s">
        <v>1</v>
      </c>
      <c r="N138" s="216" t="s">
        <v>45</v>
      </c>
      <c r="O138" s="7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19" t="s">
        <v>259</v>
      </c>
      <c r="AT138" s="219" t="s">
        <v>254</v>
      </c>
      <c r="AU138" s="219" t="s">
        <v>90</v>
      </c>
      <c r="AY138" s="18" t="s">
        <v>252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87</v>
      </c>
      <c r="BK138" s="220">
        <f>ROUND(I138*H138,2)</f>
        <v>0</v>
      </c>
      <c r="BL138" s="18" t="s">
        <v>259</v>
      </c>
      <c r="BM138" s="219" t="s">
        <v>271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272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3" customFormat="1" ht="11.25">
      <c r="B140" s="221"/>
      <c r="C140" s="222"/>
      <c r="D140" s="223" t="s">
        <v>261</v>
      </c>
      <c r="E140" s="224" t="s">
        <v>1</v>
      </c>
      <c r="F140" s="225" t="s">
        <v>268</v>
      </c>
      <c r="G140" s="222"/>
      <c r="H140" s="226">
        <v>3.65</v>
      </c>
      <c r="I140" s="227"/>
      <c r="J140" s="222"/>
      <c r="K140" s="222"/>
      <c r="L140" s="228"/>
      <c r="M140" s="229"/>
      <c r="N140" s="230"/>
      <c r="O140" s="230"/>
      <c r="P140" s="230"/>
      <c r="Q140" s="230"/>
      <c r="R140" s="230"/>
      <c r="S140" s="230"/>
      <c r="T140" s="231"/>
      <c r="AT140" s="232" t="s">
        <v>261</v>
      </c>
      <c r="AU140" s="232" t="s">
        <v>90</v>
      </c>
      <c r="AV140" s="13" t="s">
        <v>90</v>
      </c>
      <c r="AW140" s="13" t="s">
        <v>35</v>
      </c>
      <c r="AX140" s="13" t="s">
        <v>87</v>
      </c>
      <c r="AY140" s="232" t="s">
        <v>252</v>
      </c>
    </row>
    <row r="141" spans="1:65" s="2" customFormat="1" ht="48" customHeight="1">
      <c r="A141" s="35"/>
      <c r="B141" s="36"/>
      <c r="C141" s="209" t="s">
        <v>259</v>
      </c>
      <c r="D141" s="209" t="s">
        <v>254</v>
      </c>
      <c r="E141" s="210" t="s">
        <v>273</v>
      </c>
      <c r="F141" s="211" t="s">
        <v>274</v>
      </c>
      <c r="G141" s="212" t="s">
        <v>275</v>
      </c>
      <c r="H141" s="213">
        <v>9.7799999999999994</v>
      </c>
      <c r="I141" s="214"/>
      <c r="J141" s="213">
        <f>ROUND(I141*H141,2)</f>
        <v>0</v>
      </c>
      <c r="K141" s="211" t="s">
        <v>258</v>
      </c>
      <c r="L141" s="40"/>
      <c r="M141" s="215" t="s">
        <v>1</v>
      </c>
      <c r="N141" s="216" t="s">
        <v>45</v>
      </c>
      <c r="O141" s="7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19" t="s">
        <v>259</v>
      </c>
      <c r="AT141" s="219" t="s">
        <v>254</v>
      </c>
      <c r="AU141" s="219" t="s">
        <v>90</v>
      </c>
      <c r="AY141" s="18" t="s">
        <v>252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87</v>
      </c>
      <c r="BK141" s="220">
        <f>ROUND(I141*H141,2)</f>
        <v>0</v>
      </c>
      <c r="BL141" s="18" t="s">
        <v>259</v>
      </c>
      <c r="BM141" s="219" t="s">
        <v>276</v>
      </c>
    </row>
    <row r="142" spans="1:65" s="14" customFormat="1" ht="11.25">
      <c r="B142" s="233"/>
      <c r="C142" s="234"/>
      <c r="D142" s="223" t="s">
        <v>261</v>
      </c>
      <c r="E142" s="235" t="s">
        <v>1</v>
      </c>
      <c r="F142" s="236" t="s">
        <v>277</v>
      </c>
      <c r="G142" s="234"/>
      <c r="H142" s="235" t="s">
        <v>1</v>
      </c>
      <c r="I142" s="237"/>
      <c r="J142" s="234"/>
      <c r="K142" s="234"/>
      <c r="L142" s="238"/>
      <c r="M142" s="239"/>
      <c r="N142" s="240"/>
      <c r="O142" s="240"/>
      <c r="P142" s="240"/>
      <c r="Q142" s="240"/>
      <c r="R142" s="240"/>
      <c r="S142" s="240"/>
      <c r="T142" s="241"/>
      <c r="AT142" s="242" t="s">
        <v>261</v>
      </c>
      <c r="AU142" s="242" t="s">
        <v>90</v>
      </c>
      <c r="AV142" s="14" t="s">
        <v>87</v>
      </c>
      <c r="AW142" s="14" t="s">
        <v>35</v>
      </c>
      <c r="AX142" s="14" t="s">
        <v>80</v>
      </c>
      <c r="AY142" s="242" t="s">
        <v>252</v>
      </c>
    </row>
    <row r="143" spans="1:65" s="13" customFormat="1" ht="11.25">
      <c r="B143" s="221"/>
      <c r="C143" s="222"/>
      <c r="D143" s="223" t="s">
        <v>261</v>
      </c>
      <c r="E143" s="224" t="s">
        <v>1</v>
      </c>
      <c r="F143" s="225" t="s">
        <v>278</v>
      </c>
      <c r="G143" s="222"/>
      <c r="H143" s="226">
        <v>9.7799999999999994</v>
      </c>
      <c r="I143" s="227"/>
      <c r="J143" s="222"/>
      <c r="K143" s="222"/>
      <c r="L143" s="228"/>
      <c r="M143" s="229"/>
      <c r="N143" s="230"/>
      <c r="O143" s="230"/>
      <c r="P143" s="230"/>
      <c r="Q143" s="230"/>
      <c r="R143" s="230"/>
      <c r="S143" s="230"/>
      <c r="T143" s="231"/>
      <c r="AT143" s="232" t="s">
        <v>261</v>
      </c>
      <c r="AU143" s="232" t="s">
        <v>90</v>
      </c>
      <c r="AV143" s="13" t="s">
        <v>90</v>
      </c>
      <c r="AW143" s="13" t="s">
        <v>35</v>
      </c>
      <c r="AX143" s="13" t="s">
        <v>87</v>
      </c>
      <c r="AY143" s="232" t="s">
        <v>252</v>
      </c>
    </row>
    <row r="144" spans="1:65" s="2" customFormat="1" ht="36" customHeight="1">
      <c r="A144" s="35"/>
      <c r="B144" s="36"/>
      <c r="C144" s="209" t="s">
        <v>279</v>
      </c>
      <c r="D144" s="209" t="s">
        <v>254</v>
      </c>
      <c r="E144" s="210" t="s">
        <v>280</v>
      </c>
      <c r="F144" s="211" t="s">
        <v>281</v>
      </c>
      <c r="G144" s="212" t="s">
        <v>275</v>
      </c>
      <c r="H144" s="213">
        <v>28.62</v>
      </c>
      <c r="I144" s="214"/>
      <c r="J144" s="213">
        <f>ROUND(I144*H144,2)</f>
        <v>0</v>
      </c>
      <c r="K144" s="211" t="s">
        <v>258</v>
      </c>
      <c r="L144" s="40"/>
      <c r="M144" s="215" t="s">
        <v>1</v>
      </c>
      <c r="N144" s="216" t="s">
        <v>45</v>
      </c>
      <c r="O144" s="7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19" t="s">
        <v>259</v>
      </c>
      <c r="AT144" s="219" t="s">
        <v>254</v>
      </c>
      <c r="AU144" s="219" t="s">
        <v>90</v>
      </c>
      <c r="AY144" s="18" t="s">
        <v>252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87</v>
      </c>
      <c r="BK144" s="220">
        <f>ROUND(I144*H144,2)</f>
        <v>0</v>
      </c>
      <c r="BL144" s="18" t="s">
        <v>259</v>
      </c>
      <c r="BM144" s="219" t="s">
        <v>282</v>
      </c>
    </row>
    <row r="145" spans="1:65" s="14" customFormat="1" ht="11.25">
      <c r="B145" s="233"/>
      <c r="C145" s="234"/>
      <c r="D145" s="223" t="s">
        <v>261</v>
      </c>
      <c r="E145" s="235" t="s">
        <v>1</v>
      </c>
      <c r="F145" s="236" t="s">
        <v>267</v>
      </c>
      <c r="G145" s="234"/>
      <c r="H145" s="235" t="s">
        <v>1</v>
      </c>
      <c r="I145" s="237"/>
      <c r="J145" s="234"/>
      <c r="K145" s="234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261</v>
      </c>
      <c r="AU145" s="242" t="s">
        <v>90</v>
      </c>
      <c r="AV145" s="14" t="s">
        <v>87</v>
      </c>
      <c r="AW145" s="14" t="s">
        <v>35</v>
      </c>
      <c r="AX145" s="14" t="s">
        <v>80</v>
      </c>
      <c r="AY145" s="242" t="s">
        <v>252</v>
      </c>
    </row>
    <row r="146" spans="1:65" s="13" customFormat="1" ht="11.25">
      <c r="B146" s="221"/>
      <c r="C146" s="222"/>
      <c r="D146" s="223" t="s">
        <v>261</v>
      </c>
      <c r="E146" s="224" t="s">
        <v>1</v>
      </c>
      <c r="F146" s="225" t="s">
        <v>283</v>
      </c>
      <c r="G146" s="222"/>
      <c r="H146" s="226">
        <v>28.62</v>
      </c>
      <c r="I146" s="227"/>
      <c r="J146" s="222"/>
      <c r="K146" s="222"/>
      <c r="L146" s="228"/>
      <c r="M146" s="229"/>
      <c r="N146" s="230"/>
      <c r="O146" s="230"/>
      <c r="P146" s="230"/>
      <c r="Q146" s="230"/>
      <c r="R146" s="230"/>
      <c r="S146" s="230"/>
      <c r="T146" s="231"/>
      <c r="AT146" s="232" t="s">
        <v>261</v>
      </c>
      <c r="AU146" s="232" t="s">
        <v>90</v>
      </c>
      <c r="AV146" s="13" t="s">
        <v>90</v>
      </c>
      <c r="AW146" s="13" t="s">
        <v>35</v>
      </c>
      <c r="AX146" s="13" t="s">
        <v>87</v>
      </c>
      <c r="AY146" s="232" t="s">
        <v>252</v>
      </c>
    </row>
    <row r="147" spans="1:65" s="2" customFormat="1" ht="36" customHeight="1">
      <c r="A147" s="35"/>
      <c r="B147" s="36"/>
      <c r="C147" s="209" t="s">
        <v>284</v>
      </c>
      <c r="D147" s="209" t="s">
        <v>254</v>
      </c>
      <c r="E147" s="210" t="s">
        <v>285</v>
      </c>
      <c r="F147" s="211" t="s">
        <v>286</v>
      </c>
      <c r="G147" s="212" t="s">
        <v>275</v>
      </c>
      <c r="H147" s="213">
        <v>40.89</v>
      </c>
      <c r="I147" s="214"/>
      <c r="J147" s="213">
        <f>ROUND(I147*H147,2)</f>
        <v>0</v>
      </c>
      <c r="K147" s="211" t="s">
        <v>258</v>
      </c>
      <c r="L147" s="40"/>
      <c r="M147" s="215" t="s">
        <v>1</v>
      </c>
      <c r="N147" s="216" t="s">
        <v>45</v>
      </c>
      <c r="O147" s="7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19" t="s">
        <v>259</v>
      </c>
      <c r="AT147" s="219" t="s">
        <v>254</v>
      </c>
      <c r="AU147" s="219" t="s">
        <v>90</v>
      </c>
      <c r="AY147" s="18" t="s">
        <v>252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87</v>
      </c>
      <c r="BK147" s="220">
        <f>ROUND(I147*H147,2)</f>
        <v>0</v>
      </c>
      <c r="BL147" s="18" t="s">
        <v>259</v>
      </c>
      <c r="BM147" s="219" t="s">
        <v>287</v>
      </c>
    </row>
    <row r="148" spans="1:65" s="14" customFormat="1" ht="11.25">
      <c r="B148" s="233"/>
      <c r="C148" s="234"/>
      <c r="D148" s="223" t="s">
        <v>261</v>
      </c>
      <c r="E148" s="235" t="s">
        <v>1</v>
      </c>
      <c r="F148" s="236" t="s">
        <v>267</v>
      </c>
      <c r="G148" s="234"/>
      <c r="H148" s="235" t="s">
        <v>1</v>
      </c>
      <c r="I148" s="237"/>
      <c r="J148" s="234"/>
      <c r="K148" s="234"/>
      <c r="L148" s="238"/>
      <c r="M148" s="239"/>
      <c r="N148" s="240"/>
      <c r="O148" s="240"/>
      <c r="P148" s="240"/>
      <c r="Q148" s="240"/>
      <c r="R148" s="240"/>
      <c r="S148" s="240"/>
      <c r="T148" s="241"/>
      <c r="AT148" s="242" t="s">
        <v>261</v>
      </c>
      <c r="AU148" s="242" t="s">
        <v>90</v>
      </c>
      <c r="AV148" s="14" t="s">
        <v>87</v>
      </c>
      <c r="AW148" s="14" t="s">
        <v>35</v>
      </c>
      <c r="AX148" s="14" t="s">
        <v>80</v>
      </c>
      <c r="AY148" s="242" t="s">
        <v>252</v>
      </c>
    </row>
    <row r="149" spans="1:65" s="13" customFormat="1" ht="11.25">
      <c r="B149" s="221"/>
      <c r="C149" s="222"/>
      <c r="D149" s="223" t="s">
        <v>261</v>
      </c>
      <c r="E149" s="224" t="s">
        <v>1</v>
      </c>
      <c r="F149" s="225" t="s">
        <v>288</v>
      </c>
      <c r="G149" s="222"/>
      <c r="H149" s="226">
        <v>40.89</v>
      </c>
      <c r="I149" s="227"/>
      <c r="J149" s="222"/>
      <c r="K149" s="222"/>
      <c r="L149" s="228"/>
      <c r="M149" s="229"/>
      <c r="N149" s="230"/>
      <c r="O149" s="230"/>
      <c r="P149" s="230"/>
      <c r="Q149" s="230"/>
      <c r="R149" s="230"/>
      <c r="S149" s="230"/>
      <c r="T149" s="231"/>
      <c r="AT149" s="232" t="s">
        <v>261</v>
      </c>
      <c r="AU149" s="232" t="s">
        <v>90</v>
      </c>
      <c r="AV149" s="13" t="s">
        <v>90</v>
      </c>
      <c r="AW149" s="13" t="s">
        <v>35</v>
      </c>
      <c r="AX149" s="13" t="s">
        <v>87</v>
      </c>
      <c r="AY149" s="232" t="s">
        <v>252</v>
      </c>
    </row>
    <row r="150" spans="1:65" s="2" customFormat="1" ht="36" customHeight="1">
      <c r="A150" s="35"/>
      <c r="B150" s="36"/>
      <c r="C150" s="209" t="s">
        <v>289</v>
      </c>
      <c r="D150" s="209" t="s">
        <v>254</v>
      </c>
      <c r="E150" s="210" t="s">
        <v>290</v>
      </c>
      <c r="F150" s="211" t="s">
        <v>291</v>
      </c>
      <c r="G150" s="212" t="s">
        <v>275</v>
      </c>
      <c r="H150" s="213">
        <v>12.27</v>
      </c>
      <c r="I150" s="214"/>
      <c r="J150" s="213">
        <f>ROUND(I150*H150,2)</f>
        <v>0</v>
      </c>
      <c r="K150" s="211" t="s">
        <v>258</v>
      </c>
      <c r="L150" s="40"/>
      <c r="M150" s="215" t="s">
        <v>1</v>
      </c>
      <c r="N150" s="216" t="s">
        <v>45</v>
      </c>
      <c r="O150" s="72"/>
      <c r="P150" s="217">
        <f>O150*H150</f>
        <v>0</v>
      </c>
      <c r="Q150" s="217">
        <v>0</v>
      </c>
      <c r="R150" s="217">
        <f>Q150*H150</f>
        <v>0</v>
      </c>
      <c r="S150" s="217">
        <v>0</v>
      </c>
      <c r="T150" s="218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19" t="s">
        <v>259</v>
      </c>
      <c r="AT150" s="219" t="s">
        <v>254</v>
      </c>
      <c r="AU150" s="219" t="s">
        <v>90</v>
      </c>
      <c r="AY150" s="18" t="s">
        <v>252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87</v>
      </c>
      <c r="BK150" s="220">
        <f>ROUND(I150*H150,2)</f>
        <v>0</v>
      </c>
      <c r="BL150" s="18" t="s">
        <v>259</v>
      </c>
      <c r="BM150" s="219" t="s">
        <v>292</v>
      </c>
    </row>
    <row r="151" spans="1:65" s="2" customFormat="1" ht="19.5">
      <c r="A151" s="35"/>
      <c r="B151" s="36"/>
      <c r="C151" s="37"/>
      <c r="D151" s="223" t="s">
        <v>293</v>
      </c>
      <c r="E151" s="37"/>
      <c r="F151" s="243" t="s">
        <v>294</v>
      </c>
      <c r="G151" s="37"/>
      <c r="H151" s="37"/>
      <c r="I151" s="123"/>
      <c r="J151" s="37"/>
      <c r="K151" s="37"/>
      <c r="L151" s="40"/>
      <c r="M151" s="244"/>
      <c r="N151" s="245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293</v>
      </c>
      <c r="AU151" s="18" t="s">
        <v>90</v>
      </c>
    </row>
    <row r="152" spans="1:65" s="13" customFormat="1" ht="11.25">
      <c r="B152" s="221"/>
      <c r="C152" s="222"/>
      <c r="D152" s="223" t="s">
        <v>261</v>
      </c>
      <c r="E152" s="222"/>
      <c r="F152" s="225" t="s">
        <v>295</v>
      </c>
      <c r="G152" s="222"/>
      <c r="H152" s="226">
        <v>12.27</v>
      </c>
      <c r="I152" s="227"/>
      <c r="J152" s="222"/>
      <c r="K152" s="222"/>
      <c r="L152" s="228"/>
      <c r="M152" s="229"/>
      <c r="N152" s="230"/>
      <c r="O152" s="230"/>
      <c r="P152" s="230"/>
      <c r="Q152" s="230"/>
      <c r="R152" s="230"/>
      <c r="S152" s="230"/>
      <c r="T152" s="231"/>
      <c r="AT152" s="232" t="s">
        <v>261</v>
      </c>
      <c r="AU152" s="232" t="s">
        <v>90</v>
      </c>
      <c r="AV152" s="13" t="s">
        <v>90</v>
      </c>
      <c r="AW152" s="13" t="s">
        <v>4</v>
      </c>
      <c r="AX152" s="13" t="s">
        <v>87</v>
      </c>
      <c r="AY152" s="232" t="s">
        <v>252</v>
      </c>
    </row>
    <row r="153" spans="1:65" s="2" customFormat="1" ht="36" customHeight="1">
      <c r="A153" s="35"/>
      <c r="B153" s="36"/>
      <c r="C153" s="209" t="s">
        <v>296</v>
      </c>
      <c r="D153" s="209" t="s">
        <v>254</v>
      </c>
      <c r="E153" s="210" t="s">
        <v>297</v>
      </c>
      <c r="F153" s="211" t="s">
        <v>298</v>
      </c>
      <c r="G153" s="212" t="s">
        <v>275</v>
      </c>
      <c r="H153" s="213">
        <v>104.81</v>
      </c>
      <c r="I153" s="214"/>
      <c r="J153" s="213">
        <f>ROUND(I153*H153,2)</f>
        <v>0</v>
      </c>
      <c r="K153" s="211" t="s">
        <v>258</v>
      </c>
      <c r="L153" s="40"/>
      <c r="M153" s="215" t="s">
        <v>1</v>
      </c>
      <c r="N153" s="216" t="s">
        <v>45</v>
      </c>
      <c r="O153" s="72"/>
      <c r="P153" s="217">
        <f>O153*H153</f>
        <v>0</v>
      </c>
      <c r="Q153" s="217">
        <v>0</v>
      </c>
      <c r="R153" s="217">
        <f>Q153*H153</f>
        <v>0</v>
      </c>
      <c r="S153" s="217">
        <v>0</v>
      </c>
      <c r="T153" s="218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19" t="s">
        <v>259</v>
      </c>
      <c r="AT153" s="219" t="s">
        <v>254</v>
      </c>
      <c r="AU153" s="219" t="s">
        <v>90</v>
      </c>
      <c r="AY153" s="18" t="s">
        <v>252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87</v>
      </c>
      <c r="BK153" s="220">
        <f>ROUND(I153*H153,2)</f>
        <v>0</v>
      </c>
      <c r="BL153" s="18" t="s">
        <v>259</v>
      </c>
      <c r="BM153" s="219" t="s">
        <v>299</v>
      </c>
    </row>
    <row r="154" spans="1:65" s="14" customFormat="1" ht="11.25">
      <c r="B154" s="233"/>
      <c r="C154" s="234"/>
      <c r="D154" s="223" t="s">
        <v>261</v>
      </c>
      <c r="E154" s="235" t="s">
        <v>1</v>
      </c>
      <c r="F154" s="236" t="s">
        <v>267</v>
      </c>
      <c r="G154" s="234"/>
      <c r="H154" s="235" t="s">
        <v>1</v>
      </c>
      <c r="I154" s="237"/>
      <c r="J154" s="234"/>
      <c r="K154" s="234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261</v>
      </c>
      <c r="AU154" s="242" t="s">
        <v>90</v>
      </c>
      <c r="AV154" s="14" t="s">
        <v>87</v>
      </c>
      <c r="AW154" s="14" t="s">
        <v>35</v>
      </c>
      <c r="AX154" s="14" t="s">
        <v>80</v>
      </c>
      <c r="AY154" s="242" t="s">
        <v>252</v>
      </c>
    </row>
    <row r="155" spans="1:65" s="13" customFormat="1" ht="11.25">
      <c r="B155" s="221"/>
      <c r="C155" s="222"/>
      <c r="D155" s="223" t="s">
        <v>261</v>
      </c>
      <c r="E155" s="224" t="s">
        <v>1</v>
      </c>
      <c r="F155" s="225" t="s">
        <v>300</v>
      </c>
      <c r="G155" s="222"/>
      <c r="H155" s="226">
        <v>91.59</v>
      </c>
      <c r="I155" s="227"/>
      <c r="J155" s="222"/>
      <c r="K155" s="222"/>
      <c r="L155" s="228"/>
      <c r="M155" s="229"/>
      <c r="N155" s="230"/>
      <c r="O155" s="230"/>
      <c r="P155" s="230"/>
      <c r="Q155" s="230"/>
      <c r="R155" s="230"/>
      <c r="S155" s="230"/>
      <c r="T155" s="231"/>
      <c r="AT155" s="232" t="s">
        <v>261</v>
      </c>
      <c r="AU155" s="232" t="s">
        <v>90</v>
      </c>
      <c r="AV155" s="13" t="s">
        <v>90</v>
      </c>
      <c r="AW155" s="13" t="s">
        <v>35</v>
      </c>
      <c r="AX155" s="13" t="s">
        <v>80</v>
      </c>
      <c r="AY155" s="232" t="s">
        <v>252</v>
      </c>
    </row>
    <row r="156" spans="1:65" s="13" customFormat="1" ht="11.25">
      <c r="B156" s="221"/>
      <c r="C156" s="222"/>
      <c r="D156" s="223" t="s">
        <v>261</v>
      </c>
      <c r="E156" s="224" t="s">
        <v>1</v>
      </c>
      <c r="F156" s="225" t="s">
        <v>301</v>
      </c>
      <c r="G156" s="222"/>
      <c r="H156" s="226">
        <v>13.22</v>
      </c>
      <c r="I156" s="227"/>
      <c r="J156" s="222"/>
      <c r="K156" s="222"/>
      <c r="L156" s="228"/>
      <c r="M156" s="229"/>
      <c r="N156" s="230"/>
      <c r="O156" s="230"/>
      <c r="P156" s="230"/>
      <c r="Q156" s="230"/>
      <c r="R156" s="230"/>
      <c r="S156" s="230"/>
      <c r="T156" s="231"/>
      <c r="AT156" s="232" t="s">
        <v>261</v>
      </c>
      <c r="AU156" s="232" t="s">
        <v>90</v>
      </c>
      <c r="AV156" s="13" t="s">
        <v>90</v>
      </c>
      <c r="AW156" s="13" t="s">
        <v>35</v>
      </c>
      <c r="AX156" s="13" t="s">
        <v>80</v>
      </c>
      <c r="AY156" s="232" t="s">
        <v>252</v>
      </c>
    </row>
    <row r="157" spans="1:65" s="15" customFormat="1" ht="11.25">
      <c r="B157" s="246"/>
      <c r="C157" s="247"/>
      <c r="D157" s="223" t="s">
        <v>261</v>
      </c>
      <c r="E157" s="248" t="s">
        <v>1</v>
      </c>
      <c r="F157" s="249" t="s">
        <v>302</v>
      </c>
      <c r="G157" s="247"/>
      <c r="H157" s="250">
        <v>104.81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AT157" s="256" t="s">
        <v>261</v>
      </c>
      <c r="AU157" s="256" t="s">
        <v>90</v>
      </c>
      <c r="AV157" s="15" t="s">
        <v>259</v>
      </c>
      <c r="AW157" s="15" t="s">
        <v>35</v>
      </c>
      <c r="AX157" s="15" t="s">
        <v>87</v>
      </c>
      <c r="AY157" s="256" t="s">
        <v>252</v>
      </c>
    </row>
    <row r="158" spans="1:65" s="2" customFormat="1" ht="36" customHeight="1">
      <c r="A158" s="35"/>
      <c r="B158" s="36"/>
      <c r="C158" s="209" t="s">
        <v>303</v>
      </c>
      <c r="D158" s="209" t="s">
        <v>254</v>
      </c>
      <c r="E158" s="210" t="s">
        <v>304</v>
      </c>
      <c r="F158" s="211" t="s">
        <v>305</v>
      </c>
      <c r="G158" s="212" t="s">
        <v>275</v>
      </c>
      <c r="H158" s="213">
        <v>31.44</v>
      </c>
      <c r="I158" s="214"/>
      <c r="J158" s="213">
        <f>ROUND(I158*H158,2)</f>
        <v>0</v>
      </c>
      <c r="K158" s="211" t="s">
        <v>258</v>
      </c>
      <c r="L158" s="40"/>
      <c r="M158" s="215" t="s">
        <v>1</v>
      </c>
      <c r="N158" s="216" t="s">
        <v>45</v>
      </c>
      <c r="O158" s="72"/>
      <c r="P158" s="217">
        <f>O158*H158</f>
        <v>0</v>
      </c>
      <c r="Q158" s="217">
        <v>0</v>
      </c>
      <c r="R158" s="217">
        <f>Q158*H158</f>
        <v>0</v>
      </c>
      <c r="S158" s="217">
        <v>0</v>
      </c>
      <c r="T158" s="218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19" t="s">
        <v>259</v>
      </c>
      <c r="AT158" s="219" t="s">
        <v>254</v>
      </c>
      <c r="AU158" s="219" t="s">
        <v>90</v>
      </c>
      <c r="AY158" s="18" t="s">
        <v>252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87</v>
      </c>
      <c r="BK158" s="220">
        <f>ROUND(I158*H158,2)</f>
        <v>0</v>
      </c>
      <c r="BL158" s="18" t="s">
        <v>259</v>
      </c>
      <c r="BM158" s="219" t="s">
        <v>306</v>
      </c>
    </row>
    <row r="159" spans="1:65" s="2" customFormat="1" ht="19.5">
      <c r="A159" s="35"/>
      <c r="B159" s="36"/>
      <c r="C159" s="37"/>
      <c r="D159" s="223" t="s">
        <v>293</v>
      </c>
      <c r="E159" s="37"/>
      <c r="F159" s="243" t="s">
        <v>294</v>
      </c>
      <c r="G159" s="37"/>
      <c r="H159" s="37"/>
      <c r="I159" s="123"/>
      <c r="J159" s="37"/>
      <c r="K159" s="37"/>
      <c r="L159" s="40"/>
      <c r="M159" s="244"/>
      <c r="N159" s="245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293</v>
      </c>
      <c r="AU159" s="18" t="s">
        <v>90</v>
      </c>
    </row>
    <row r="160" spans="1:65" s="13" customFormat="1" ht="11.25">
      <c r="B160" s="221"/>
      <c r="C160" s="222"/>
      <c r="D160" s="223" t="s">
        <v>261</v>
      </c>
      <c r="E160" s="222"/>
      <c r="F160" s="225" t="s">
        <v>307</v>
      </c>
      <c r="G160" s="222"/>
      <c r="H160" s="226">
        <v>31.44</v>
      </c>
      <c r="I160" s="227"/>
      <c r="J160" s="222"/>
      <c r="K160" s="222"/>
      <c r="L160" s="228"/>
      <c r="M160" s="229"/>
      <c r="N160" s="230"/>
      <c r="O160" s="230"/>
      <c r="P160" s="230"/>
      <c r="Q160" s="230"/>
      <c r="R160" s="230"/>
      <c r="S160" s="230"/>
      <c r="T160" s="231"/>
      <c r="AT160" s="232" t="s">
        <v>261</v>
      </c>
      <c r="AU160" s="232" t="s">
        <v>90</v>
      </c>
      <c r="AV160" s="13" t="s">
        <v>90</v>
      </c>
      <c r="AW160" s="13" t="s">
        <v>4</v>
      </c>
      <c r="AX160" s="13" t="s">
        <v>87</v>
      </c>
      <c r="AY160" s="232" t="s">
        <v>252</v>
      </c>
    </row>
    <row r="161" spans="1:65" s="2" customFormat="1" ht="48" customHeight="1">
      <c r="A161" s="35"/>
      <c r="B161" s="36"/>
      <c r="C161" s="209" t="s">
        <v>308</v>
      </c>
      <c r="D161" s="209" t="s">
        <v>254</v>
      </c>
      <c r="E161" s="210" t="s">
        <v>309</v>
      </c>
      <c r="F161" s="211" t="s">
        <v>310</v>
      </c>
      <c r="G161" s="212" t="s">
        <v>275</v>
      </c>
      <c r="H161" s="213">
        <v>10.41</v>
      </c>
      <c r="I161" s="214"/>
      <c r="J161" s="213">
        <f>ROUND(I161*H161,2)</f>
        <v>0</v>
      </c>
      <c r="K161" s="211" t="s">
        <v>1</v>
      </c>
      <c r="L161" s="40"/>
      <c r="M161" s="215" t="s">
        <v>1</v>
      </c>
      <c r="N161" s="216" t="s">
        <v>45</v>
      </c>
      <c r="O161" s="72"/>
      <c r="P161" s="217">
        <f>O161*H161</f>
        <v>0</v>
      </c>
      <c r="Q161" s="217">
        <v>3.3985E-3</v>
      </c>
      <c r="R161" s="217">
        <f>Q161*H161</f>
        <v>3.5378384999999998E-2</v>
      </c>
      <c r="S161" s="217">
        <v>0</v>
      </c>
      <c r="T161" s="218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19" t="s">
        <v>259</v>
      </c>
      <c r="AT161" s="219" t="s">
        <v>254</v>
      </c>
      <c r="AU161" s="219" t="s">
        <v>90</v>
      </c>
      <c r="AY161" s="18" t="s">
        <v>252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87</v>
      </c>
      <c r="BK161" s="220">
        <f>ROUND(I161*H161,2)</f>
        <v>0</v>
      </c>
      <c r="BL161" s="18" t="s">
        <v>259</v>
      </c>
      <c r="BM161" s="219" t="s">
        <v>311</v>
      </c>
    </row>
    <row r="162" spans="1:65" s="14" customFormat="1" ht="11.25">
      <c r="B162" s="233"/>
      <c r="C162" s="234"/>
      <c r="D162" s="223" t="s">
        <v>261</v>
      </c>
      <c r="E162" s="235" t="s">
        <v>1</v>
      </c>
      <c r="F162" s="236" t="s">
        <v>267</v>
      </c>
      <c r="G162" s="234"/>
      <c r="H162" s="235" t="s">
        <v>1</v>
      </c>
      <c r="I162" s="237"/>
      <c r="J162" s="234"/>
      <c r="K162" s="234"/>
      <c r="L162" s="238"/>
      <c r="M162" s="239"/>
      <c r="N162" s="240"/>
      <c r="O162" s="240"/>
      <c r="P162" s="240"/>
      <c r="Q162" s="240"/>
      <c r="R162" s="240"/>
      <c r="S162" s="240"/>
      <c r="T162" s="241"/>
      <c r="AT162" s="242" t="s">
        <v>261</v>
      </c>
      <c r="AU162" s="242" t="s">
        <v>90</v>
      </c>
      <c r="AV162" s="14" t="s">
        <v>87</v>
      </c>
      <c r="AW162" s="14" t="s">
        <v>35</v>
      </c>
      <c r="AX162" s="14" t="s">
        <v>80</v>
      </c>
      <c r="AY162" s="242" t="s">
        <v>252</v>
      </c>
    </row>
    <row r="163" spans="1:65" s="13" customFormat="1" ht="11.25">
      <c r="B163" s="221"/>
      <c r="C163" s="222"/>
      <c r="D163" s="223" t="s">
        <v>261</v>
      </c>
      <c r="E163" s="224" t="s">
        <v>1</v>
      </c>
      <c r="F163" s="225" t="s">
        <v>312</v>
      </c>
      <c r="G163" s="222"/>
      <c r="H163" s="226">
        <v>10.09</v>
      </c>
      <c r="I163" s="227"/>
      <c r="J163" s="222"/>
      <c r="K163" s="222"/>
      <c r="L163" s="228"/>
      <c r="M163" s="229"/>
      <c r="N163" s="230"/>
      <c r="O163" s="230"/>
      <c r="P163" s="230"/>
      <c r="Q163" s="230"/>
      <c r="R163" s="230"/>
      <c r="S163" s="230"/>
      <c r="T163" s="231"/>
      <c r="AT163" s="232" t="s">
        <v>261</v>
      </c>
      <c r="AU163" s="232" t="s">
        <v>90</v>
      </c>
      <c r="AV163" s="13" t="s">
        <v>90</v>
      </c>
      <c r="AW163" s="13" t="s">
        <v>35</v>
      </c>
      <c r="AX163" s="13" t="s">
        <v>80</v>
      </c>
      <c r="AY163" s="232" t="s">
        <v>252</v>
      </c>
    </row>
    <row r="164" spans="1:65" s="13" customFormat="1" ht="11.25">
      <c r="B164" s="221"/>
      <c r="C164" s="222"/>
      <c r="D164" s="223" t="s">
        <v>261</v>
      </c>
      <c r="E164" s="224" t="s">
        <v>1</v>
      </c>
      <c r="F164" s="225" t="s">
        <v>313</v>
      </c>
      <c r="G164" s="222"/>
      <c r="H164" s="226">
        <v>0.32</v>
      </c>
      <c r="I164" s="227"/>
      <c r="J164" s="222"/>
      <c r="K164" s="222"/>
      <c r="L164" s="228"/>
      <c r="M164" s="229"/>
      <c r="N164" s="230"/>
      <c r="O164" s="230"/>
      <c r="P164" s="230"/>
      <c r="Q164" s="230"/>
      <c r="R164" s="230"/>
      <c r="S164" s="230"/>
      <c r="T164" s="231"/>
      <c r="AT164" s="232" t="s">
        <v>261</v>
      </c>
      <c r="AU164" s="232" t="s">
        <v>90</v>
      </c>
      <c r="AV164" s="13" t="s">
        <v>90</v>
      </c>
      <c r="AW164" s="13" t="s">
        <v>35</v>
      </c>
      <c r="AX164" s="13" t="s">
        <v>80</v>
      </c>
      <c r="AY164" s="232" t="s">
        <v>252</v>
      </c>
    </row>
    <row r="165" spans="1:65" s="15" customFormat="1" ht="11.25">
      <c r="B165" s="246"/>
      <c r="C165" s="247"/>
      <c r="D165" s="223" t="s">
        <v>261</v>
      </c>
      <c r="E165" s="248" t="s">
        <v>1</v>
      </c>
      <c r="F165" s="249" t="s">
        <v>302</v>
      </c>
      <c r="G165" s="247"/>
      <c r="H165" s="250">
        <v>10.41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AT165" s="256" t="s">
        <v>261</v>
      </c>
      <c r="AU165" s="256" t="s">
        <v>90</v>
      </c>
      <c r="AV165" s="15" t="s">
        <v>259</v>
      </c>
      <c r="AW165" s="15" t="s">
        <v>35</v>
      </c>
      <c r="AX165" s="15" t="s">
        <v>87</v>
      </c>
      <c r="AY165" s="256" t="s">
        <v>252</v>
      </c>
    </row>
    <row r="166" spans="1:65" s="2" customFormat="1" ht="24" customHeight="1">
      <c r="A166" s="35"/>
      <c r="B166" s="36"/>
      <c r="C166" s="209" t="s">
        <v>314</v>
      </c>
      <c r="D166" s="209" t="s">
        <v>254</v>
      </c>
      <c r="E166" s="210" t="s">
        <v>315</v>
      </c>
      <c r="F166" s="211" t="s">
        <v>316</v>
      </c>
      <c r="G166" s="212" t="s">
        <v>317</v>
      </c>
      <c r="H166" s="213">
        <v>78.02</v>
      </c>
      <c r="I166" s="214"/>
      <c r="J166" s="213">
        <f>ROUND(I166*H166,2)</f>
        <v>0</v>
      </c>
      <c r="K166" s="211" t="s">
        <v>258</v>
      </c>
      <c r="L166" s="40"/>
      <c r="M166" s="215" t="s">
        <v>1</v>
      </c>
      <c r="N166" s="216" t="s">
        <v>45</v>
      </c>
      <c r="O166" s="72"/>
      <c r="P166" s="217">
        <f>O166*H166</f>
        <v>0</v>
      </c>
      <c r="Q166" s="217">
        <v>4.4400000000000004E-3</v>
      </c>
      <c r="R166" s="217">
        <f>Q166*H166</f>
        <v>0.34640880000000002</v>
      </c>
      <c r="S166" s="217">
        <v>0</v>
      </c>
      <c r="T166" s="218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19" t="s">
        <v>259</v>
      </c>
      <c r="AT166" s="219" t="s">
        <v>254</v>
      </c>
      <c r="AU166" s="219" t="s">
        <v>90</v>
      </c>
      <c r="AY166" s="18" t="s">
        <v>252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87</v>
      </c>
      <c r="BK166" s="220">
        <f>ROUND(I166*H166,2)</f>
        <v>0</v>
      </c>
      <c r="BL166" s="18" t="s">
        <v>259</v>
      </c>
      <c r="BM166" s="219" t="s">
        <v>318</v>
      </c>
    </row>
    <row r="167" spans="1:65" s="14" customFormat="1" ht="11.25">
      <c r="B167" s="233"/>
      <c r="C167" s="234"/>
      <c r="D167" s="223" t="s">
        <v>261</v>
      </c>
      <c r="E167" s="235" t="s">
        <v>1</v>
      </c>
      <c r="F167" s="236" t="s">
        <v>267</v>
      </c>
      <c r="G167" s="234"/>
      <c r="H167" s="235" t="s">
        <v>1</v>
      </c>
      <c r="I167" s="237"/>
      <c r="J167" s="234"/>
      <c r="K167" s="234"/>
      <c r="L167" s="238"/>
      <c r="M167" s="239"/>
      <c r="N167" s="240"/>
      <c r="O167" s="240"/>
      <c r="P167" s="240"/>
      <c r="Q167" s="240"/>
      <c r="R167" s="240"/>
      <c r="S167" s="240"/>
      <c r="T167" s="241"/>
      <c r="AT167" s="242" t="s">
        <v>261</v>
      </c>
      <c r="AU167" s="242" t="s">
        <v>90</v>
      </c>
      <c r="AV167" s="14" t="s">
        <v>87</v>
      </c>
      <c r="AW167" s="14" t="s">
        <v>35</v>
      </c>
      <c r="AX167" s="14" t="s">
        <v>80</v>
      </c>
      <c r="AY167" s="242" t="s">
        <v>252</v>
      </c>
    </row>
    <row r="168" spans="1:65" s="13" customFormat="1" ht="11.25">
      <c r="B168" s="221"/>
      <c r="C168" s="222"/>
      <c r="D168" s="223" t="s">
        <v>261</v>
      </c>
      <c r="E168" s="224" t="s">
        <v>1</v>
      </c>
      <c r="F168" s="225" t="s">
        <v>319</v>
      </c>
      <c r="G168" s="222"/>
      <c r="H168" s="226">
        <v>59.54</v>
      </c>
      <c r="I168" s="227"/>
      <c r="J168" s="222"/>
      <c r="K168" s="222"/>
      <c r="L168" s="228"/>
      <c r="M168" s="229"/>
      <c r="N168" s="230"/>
      <c r="O168" s="230"/>
      <c r="P168" s="230"/>
      <c r="Q168" s="230"/>
      <c r="R168" s="230"/>
      <c r="S168" s="230"/>
      <c r="T168" s="231"/>
      <c r="AT168" s="232" t="s">
        <v>261</v>
      </c>
      <c r="AU168" s="232" t="s">
        <v>90</v>
      </c>
      <c r="AV168" s="13" t="s">
        <v>90</v>
      </c>
      <c r="AW168" s="13" t="s">
        <v>35</v>
      </c>
      <c r="AX168" s="13" t="s">
        <v>80</v>
      </c>
      <c r="AY168" s="232" t="s">
        <v>252</v>
      </c>
    </row>
    <row r="169" spans="1:65" s="13" customFormat="1" ht="11.25">
      <c r="B169" s="221"/>
      <c r="C169" s="222"/>
      <c r="D169" s="223" t="s">
        <v>261</v>
      </c>
      <c r="E169" s="224" t="s">
        <v>1</v>
      </c>
      <c r="F169" s="225" t="s">
        <v>320</v>
      </c>
      <c r="G169" s="222"/>
      <c r="H169" s="226">
        <v>18.48</v>
      </c>
      <c r="I169" s="227"/>
      <c r="J169" s="222"/>
      <c r="K169" s="222"/>
      <c r="L169" s="228"/>
      <c r="M169" s="229"/>
      <c r="N169" s="230"/>
      <c r="O169" s="230"/>
      <c r="P169" s="230"/>
      <c r="Q169" s="230"/>
      <c r="R169" s="230"/>
      <c r="S169" s="230"/>
      <c r="T169" s="231"/>
      <c r="AT169" s="232" t="s">
        <v>261</v>
      </c>
      <c r="AU169" s="232" t="s">
        <v>90</v>
      </c>
      <c r="AV169" s="13" t="s">
        <v>90</v>
      </c>
      <c r="AW169" s="13" t="s">
        <v>35</v>
      </c>
      <c r="AX169" s="13" t="s">
        <v>80</v>
      </c>
      <c r="AY169" s="232" t="s">
        <v>252</v>
      </c>
    </row>
    <row r="170" spans="1:65" s="15" customFormat="1" ht="11.25">
      <c r="B170" s="246"/>
      <c r="C170" s="247"/>
      <c r="D170" s="223" t="s">
        <v>261</v>
      </c>
      <c r="E170" s="248" t="s">
        <v>1</v>
      </c>
      <c r="F170" s="249" t="s">
        <v>302</v>
      </c>
      <c r="G170" s="247"/>
      <c r="H170" s="250">
        <v>78.02</v>
      </c>
      <c r="I170" s="251"/>
      <c r="J170" s="247"/>
      <c r="K170" s="247"/>
      <c r="L170" s="252"/>
      <c r="M170" s="253"/>
      <c r="N170" s="254"/>
      <c r="O170" s="254"/>
      <c r="P170" s="254"/>
      <c r="Q170" s="254"/>
      <c r="R170" s="254"/>
      <c r="S170" s="254"/>
      <c r="T170" s="255"/>
      <c r="AT170" s="256" t="s">
        <v>261</v>
      </c>
      <c r="AU170" s="256" t="s">
        <v>90</v>
      </c>
      <c r="AV170" s="15" t="s">
        <v>259</v>
      </c>
      <c r="AW170" s="15" t="s">
        <v>35</v>
      </c>
      <c r="AX170" s="15" t="s">
        <v>87</v>
      </c>
      <c r="AY170" s="256" t="s">
        <v>252</v>
      </c>
    </row>
    <row r="171" spans="1:65" s="2" customFormat="1" ht="36" customHeight="1">
      <c r="A171" s="35"/>
      <c r="B171" s="36"/>
      <c r="C171" s="209" t="s">
        <v>321</v>
      </c>
      <c r="D171" s="209" t="s">
        <v>254</v>
      </c>
      <c r="E171" s="210" t="s">
        <v>322</v>
      </c>
      <c r="F171" s="211" t="s">
        <v>323</v>
      </c>
      <c r="G171" s="212" t="s">
        <v>317</v>
      </c>
      <c r="H171" s="213">
        <v>85.07</v>
      </c>
      <c r="I171" s="214"/>
      <c r="J171" s="213">
        <f>ROUND(I171*H171,2)</f>
        <v>0</v>
      </c>
      <c r="K171" s="211" t="s">
        <v>258</v>
      </c>
      <c r="L171" s="40"/>
      <c r="M171" s="215" t="s">
        <v>1</v>
      </c>
      <c r="N171" s="216" t="s">
        <v>45</v>
      </c>
      <c r="O171" s="72"/>
      <c r="P171" s="217">
        <f>O171*H171</f>
        <v>0</v>
      </c>
      <c r="Q171" s="217">
        <v>0</v>
      </c>
      <c r="R171" s="217">
        <f>Q171*H171</f>
        <v>0</v>
      </c>
      <c r="S171" s="217">
        <v>0</v>
      </c>
      <c r="T171" s="218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19" t="s">
        <v>259</v>
      </c>
      <c r="AT171" s="219" t="s">
        <v>254</v>
      </c>
      <c r="AU171" s="219" t="s">
        <v>90</v>
      </c>
      <c r="AY171" s="18" t="s">
        <v>252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87</v>
      </c>
      <c r="BK171" s="220">
        <f>ROUND(I171*H171,2)</f>
        <v>0</v>
      </c>
      <c r="BL171" s="18" t="s">
        <v>259</v>
      </c>
      <c r="BM171" s="219" t="s">
        <v>324</v>
      </c>
    </row>
    <row r="172" spans="1:65" s="14" customFormat="1" ht="11.25">
      <c r="B172" s="233"/>
      <c r="C172" s="234"/>
      <c r="D172" s="223" t="s">
        <v>261</v>
      </c>
      <c r="E172" s="235" t="s">
        <v>1</v>
      </c>
      <c r="F172" s="236" t="s">
        <v>272</v>
      </c>
      <c r="G172" s="234"/>
      <c r="H172" s="235" t="s">
        <v>1</v>
      </c>
      <c r="I172" s="237"/>
      <c r="J172" s="234"/>
      <c r="K172" s="234"/>
      <c r="L172" s="238"/>
      <c r="M172" s="239"/>
      <c r="N172" s="240"/>
      <c r="O172" s="240"/>
      <c r="P172" s="240"/>
      <c r="Q172" s="240"/>
      <c r="R172" s="240"/>
      <c r="S172" s="240"/>
      <c r="T172" s="241"/>
      <c r="AT172" s="242" t="s">
        <v>261</v>
      </c>
      <c r="AU172" s="242" t="s">
        <v>90</v>
      </c>
      <c r="AV172" s="14" t="s">
        <v>87</v>
      </c>
      <c r="AW172" s="14" t="s">
        <v>35</v>
      </c>
      <c r="AX172" s="14" t="s">
        <v>80</v>
      </c>
      <c r="AY172" s="242" t="s">
        <v>252</v>
      </c>
    </row>
    <row r="173" spans="1:65" s="13" customFormat="1" ht="11.25">
      <c r="B173" s="221"/>
      <c r="C173" s="222"/>
      <c r="D173" s="223" t="s">
        <v>261</v>
      </c>
      <c r="E173" s="224" t="s">
        <v>1</v>
      </c>
      <c r="F173" s="225" t="s">
        <v>325</v>
      </c>
      <c r="G173" s="222"/>
      <c r="H173" s="226">
        <v>85.07</v>
      </c>
      <c r="I173" s="227"/>
      <c r="J173" s="222"/>
      <c r="K173" s="222"/>
      <c r="L173" s="228"/>
      <c r="M173" s="229"/>
      <c r="N173" s="230"/>
      <c r="O173" s="230"/>
      <c r="P173" s="230"/>
      <c r="Q173" s="230"/>
      <c r="R173" s="230"/>
      <c r="S173" s="230"/>
      <c r="T173" s="231"/>
      <c r="AT173" s="232" t="s">
        <v>261</v>
      </c>
      <c r="AU173" s="232" t="s">
        <v>90</v>
      </c>
      <c r="AV173" s="13" t="s">
        <v>90</v>
      </c>
      <c r="AW173" s="13" t="s">
        <v>35</v>
      </c>
      <c r="AX173" s="13" t="s">
        <v>87</v>
      </c>
      <c r="AY173" s="232" t="s">
        <v>252</v>
      </c>
    </row>
    <row r="174" spans="1:65" s="2" customFormat="1" ht="24" customHeight="1">
      <c r="A174" s="35"/>
      <c r="B174" s="36"/>
      <c r="C174" s="209" t="s">
        <v>326</v>
      </c>
      <c r="D174" s="209" t="s">
        <v>254</v>
      </c>
      <c r="E174" s="210" t="s">
        <v>327</v>
      </c>
      <c r="F174" s="211" t="s">
        <v>328</v>
      </c>
      <c r="G174" s="212" t="s">
        <v>275</v>
      </c>
      <c r="H174" s="213">
        <v>184.73</v>
      </c>
      <c r="I174" s="214"/>
      <c r="J174" s="213">
        <f>ROUND(I174*H174,2)</f>
        <v>0</v>
      </c>
      <c r="K174" s="211" t="s">
        <v>258</v>
      </c>
      <c r="L174" s="40"/>
      <c r="M174" s="215" t="s">
        <v>1</v>
      </c>
      <c r="N174" s="216" t="s">
        <v>45</v>
      </c>
      <c r="O174" s="72"/>
      <c r="P174" s="217">
        <f>O174*H174</f>
        <v>0</v>
      </c>
      <c r="Q174" s="217">
        <v>2.7200000000000002E-3</v>
      </c>
      <c r="R174" s="217">
        <f>Q174*H174</f>
        <v>0.50246559999999996</v>
      </c>
      <c r="S174" s="217">
        <v>0</v>
      </c>
      <c r="T174" s="218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19" t="s">
        <v>259</v>
      </c>
      <c r="AT174" s="219" t="s">
        <v>254</v>
      </c>
      <c r="AU174" s="219" t="s">
        <v>90</v>
      </c>
      <c r="AY174" s="18" t="s">
        <v>252</v>
      </c>
      <c r="BE174" s="220">
        <f>IF(N174="základní",J174,0)</f>
        <v>0</v>
      </c>
      <c r="BF174" s="220">
        <f>IF(N174="snížená",J174,0)</f>
        <v>0</v>
      </c>
      <c r="BG174" s="220">
        <f>IF(N174="zákl. přenesená",J174,0)</f>
        <v>0</v>
      </c>
      <c r="BH174" s="220">
        <f>IF(N174="sníž. přenesená",J174,0)</f>
        <v>0</v>
      </c>
      <c r="BI174" s="220">
        <f>IF(N174="nulová",J174,0)</f>
        <v>0</v>
      </c>
      <c r="BJ174" s="18" t="s">
        <v>87</v>
      </c>
      <c r="BK174" s="220">
        <f>ROUND(I174*H174,2)</f>
        <v>0</v>
      </c>
      <c r="BL174" s="18" t="s">
        <v>259</v>
      </c>
      <c r="BM174" s="219" t="s">
        <v>329</v>
      </c>
    </row>
    <row r="175" spans="1:65" s="14" customFormat="1" ht="11.25">
      <c r="B175" s="233"/>
      <c r="C175" s="234"/>
      <c r="D175" s="223" t="s">
        <v>261</v>
      </c>
      <c r="E175" s="235" t="s">
        <v>1</v>
      </c>
      <c r="F175" s="236" t="s">
        <v>330</v>
      </c>
      <c r="G175" s="234"/>
      <c r="H175" s="235" t="s">
        <v>1</v>
      </c>
      <c r="I175" s="237"/>
      <c r="J175" s="234"/>
      <c r="K175" s="234"/>
      <c r="L175" s="238"/>
      <c r="M175" s="239"/>
      <c r="N175" s="240"/>
      <c r="O175" s="240"/>
      <c r="P175" s="240"/>
      <c r="Q175" s="240"/>
      <c r="R175" s="240"/>
      <c r="S175" s="240"/>
      <c r="T175" s="241"/>
      <c r="AT175" s="242" t="s">
        <v>261</v>
      </c>
      <c r="AU175" s="242" t="s">
        <v>90</v>
      </c>
      <c r="AV175" s="14" t="s">
        <v>87</v>
      </c>
      <c r="AW175" s="14" t="s">
        <v>35</v>
      </c>
      <c r="AX175" s="14" t="s">
        <v>80</v>
      </c>
      <c r="AY175" s="242" t="s">
        <v>252</v>
      </c>
    </row>
    <row r="176" spans="1:65" s="13" customFormat="1" ht="11.25">
      <c r="B176" s="221"/>
      <c r="C176" s="222"/>
      <c r="D176" s="223" t="s">
        <v>261</v>
      </c>
      <c r="E176" s="224" t="s">
        <v>1</v>
      </c>
      <c r="F176" s="225" t="s">
        <v>331</v>
      </c>
      <c r="G176" s="222"/>
      <c r="H176" s="226">
        <v>184.73</v>
      </c>
      <c r="I176" s="227"/>
      <c r="J176" s="222"/>
      <c r="K176" s="222"/>
      <c r="L176" s="228"/>
      <c r="M176" s="229"/>
      <c r="N176" s="230"/>
      <c r="O176" s="230"/>
      <c r="P176" s="230"/>
      <c r="Q176" s="230"/>
      <c r="R176" s="230"/>
      <c r="S176" s="230"/>
      <c r="T176" s="231"/>
      <c r="AT176" s="232" t="s">
        <v>261</v>
      </c>
      <c r="AU176" s="232" t="s">
        <v>90</v>
      </c>
      <c r="AV176" s="13" t="s">
        <v>90</v>
      </c>
      <c r="AW176" s="13" t="s">
        <v>35</v>
      </c>
      <c r="AX176" s="13" t="s">
        <v>87</v>
      </c>
      <c r="AY176" s="232" t="s">
        <v>252</v>
      </c>
    </row>
    <row r="177" spans="1:65" s="2" customFormat="1" ht="36" customHeight="1">
      <c r="A177" s="35"/>
      <c r="B177" s="36"/>
      <c r="C177" s="209" t="s">
        <v>332</v>
      </c>
      <c r="D177" s="209" t="s">
        <v>254</v>
      </c>
      <c r="E177" s="210" t="s">
        <v>333</v>
      </c>
      <c r="F177" s="211" t="s">
        <v>334</v>
      </c>
      <c r="G177" s="212" t="s">
        <v>275</v>
      </c>
      <c r="H177" s="213">
        <v>184.73</v>
      </c>
      <c r="I177" s="214"/>
      <c r="J177" s="213">
        <f>ROUND(I177*H177,2)</f>
        <v>0</v>
      </c>
      <c r="K177" s="211" t="s">
        <v>258</v>
      </c>
      <c r="L177" s="40"/>
      <c r="M177" s="215" t="s">
        <v>1</v>
      </c>
      <c r="N177" s="216" t="s">
        <v>45</v>
      </c>
      <c r="O177" s="72"/>
      <c r="P177" s="217">
        <f>O177*H177</f>
        <v>0</v>
      </c>
      <c r="Q177" s="217">
        <v>0</v>
      </c>
      <c r="R177" s="217">
        <f>Q177*H177</f>
        <v>0</v>
      </c>
      <c r="S177" s="217">
        <v>0</v>
      </c>
      <c r="T177" s="218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19" t="s">
        <v>259</v>
      </c>
      <c r="AT177" s="219" t="s">
        <v>254</v>
      </c>
      <c r="AU177" s="219" t="s">
        <v>90</v>
      </c>
      <c r="AY177" s="18" t="s">
        <v>252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87</v>
      </c>
      <c r="BK177" s="220">
        <f>ROUND(I177*H177,2)</f>
        <v>0</v>
      </c>
      <c r="BL177" s="18" t="s">
        <v>259</v>
      </c>
      <c r="BM177" s="219" t="s">
        <v>335</v>
      </c>
    </row>
    <row r="178" spans="1:65" s="14" customFormat="1" ht="11.25">
      <c r="B178" s="233"/>
      <c r="C178" s="234"/>
      <c r="D178" s="223" t="s">
        <v>261</v>
      </c>
      <c r="E178" s="235" t="s">
        <v>1</v>
      </c>
      <c r="F178" s="236" t="s">
        <v>272</v>
      </c>
      <c r="G178" s="234"/>
      <c r="H178" s="235" t="s">
        <v>1</v>
      </c>
      <c r="I178" s="237"/>
      <c r="J178" s="234"/>
      <c r="K178" s="234"/>
      <c r="L178" s="238"/>
      <c r="M178" s="239"/>
      <c r="N178" s="240"/>
      <c r="O178" s="240"/>
      <c r="P178" s="240"/>
      <c r="Q178" s="240"/>
      <c r="R178" s="240"/>
      <c r="S178" s="240"/>
      <c r="T178" s="241"/>
      <c r="AT178" s="242" t="s">
        <v>261</v>
      </c>
      <c r="AU178" s="242" t="s">
        <v>90</v>
      </c>
      <c r="AV178" s="14" t="s">
        <v>87</v>
      </c>
      <c r="AW178" s="14" t="s">
        <v>35</v>
      </c>
      <c r="AX178" s="14" t="s">
        <v>80</v>
      </c>
      <c r="AY178" s="242" t="s">
        <v>252</v>
      </c>
    </row>
    <row r="179" spans="1:65" s="13" customFormat="1" ht="11.25">
      <c r="B179" s="221"/>
      <c r="C179" s="222"/>
      <c r="D179" s="223" t="s">
        <v>261</v>
      </c>
      <c r="E179" s="224" t="s">
        <v>1</v>
      </c>
      <c r="F179" s="225" t="s">
        <v>336</v>
      </c>
      <c r="G179" s="222"/>
      <c r="H179" s="226">
        <v>184.73</v>
      </c>
      <c r="I179" s="227"/>
      <c r="J179" s="222"/>
      <c r="K179" s="222"/>
      <c r="L179" s="228"/>
      <c r="M179" s="229"/>
      <c r="N179" s="230"/>
      <c r="O179" s="230"/>
      <c r="P179" s="230"/>
      <c r="Q179" s="230"/>
      <c r="R179" s="230"/>
      <c r="S179" s="230"/>
      <c r="T179" s="231"/>
      <c r="AT179" s="232" t="s">
        <v>261</v>
      </c>
      <c r="AU179" s="232" t="s">
        <v>90</v>
      </c>
      <c r="AV179" s="13" t="s">
        <v>90</v>
      </c>
      <c r="AW179" s="13" t="s">
        <v>35</v>
      </c>
      <c r="AX179" s="13" t="s">
        <v>87</v>
      </c>
      <c r="AY179" s="232" t="s">
        <v>252</v>
      </c>
    </row>
    <row r="180" spans="1:65" s="2" customFormat="1" ht="16.5" customHeight="1">
      <c r="A180" s="35"/>
      <c r="B180" s="36"/>
      <c r="C180" s="209" t="s">
        <v>8</v>
      </c>
      <c r="D180" s="209" t="s">
        <v>254</v>
      </c>
      <c r="E180" s="210" t="s">
        <v>337</v>
      </c>
      <c r="F180" s="211" t="s">
        <v>338</v>
      </c>
      <c r="G180" s="212" t="s">
        <v>275</v>
      </c>
      <c r="H180" s="213">
        <v>153.69999999999999</v>
      </c>
      <c r="I180" s="214"/>
      <c r="J180" s="213">
        <f>ROUND(I180*H180,2)</f>
        <v>0</v>
      </c>
      <c r="K180" s="211" t="s">
        <v>1</v>
      </c>
      <c r="L180" s="40"/>
      <c r="M180" s="215" t="s">
        <v>1</v>
      </c>
      <c r="N180" s="216" t="s">
        <v>45</v>
      </c>
      <c r="O180" s="72"/>
      <c r="P180" s="217">
        <f>O180*H180</f>
        <v>0</v>
      </c>
      <c r="Q180" s="217">
        <v>0</v>
      </c>
      <c r="R180" s="217">
        <f>Q180*H180</f>
        <v>0</v>
      </c>
      <c r="S180" s="217">
        <v>0</v>
      </c>
      <c r="T180" s="218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19" t="s">
        <v>259</v>
      </c>
      <c r="AT180" s="219" t="s">
        <v>254</v>
      </c>
      <c r="AU180" s="219" t="s">
        <v>90</v>
      </c>
      <c r="AY180" s="18" t="s">
        <v>252</v>
      </c>
      <c r="BE180" s="220">
        <f>IF(N180="základní",J180,0)</f>
        <v>0</v>
      </c>
      <c r="BF180" s="220">
        <f>IF(N180="snížená",J180,0)</f>
        <v>0</v>
      </c>
      <c r="BG180" s="220">
        <f>IF(N180="zákl. přenesená",J180,0)</f>
        <v>0</v>
      </c>
      <c r="BH180" s="220">
        <f>IF(N180="sníž. přenesená",J180,0)</f>
        <v>0</v>
      </c>
      <c r="BI180" s="220">
        <f>IF(N180="nulová",J180,0)</f>
        <v>0</v>
      </c>
      <c r="BJ180" s="18" t="s">
        <v>87</v>
      </c>
      <c r="BK180" s="220">
        <f>ROUND(I180*H180,2)</f>
        <v>0</v>
      </c>
      <c r="BL180" s="18" t="s">
        <v>259</v>
      </c>
      <c r="BM180" s="219" t="s">
        <v>339</v>
      </c>
    </row>
    <row r="181" spans="1:65" s="14" customFormat="1" ht="11.25">
      <c r="B181" s="233"/>
      <c r="C181" s="234"/>
      <c r="D181" s="223" t="s">
        <v>261</v>
      </c>
      <c r="E181" s="235" t="s">
        <v>1</v>
      </c>
      <c r="F181" s="236" t="s">
        <v>340</v>
      </c>
      <c r="G181" s="234"/>
      <c r="H181" s="235" t="s">
        <v>1</v>
      </c>
      <c r="I181" s="237"/>
      <c r="J181" s="234"/>
      <c r="K181" s="234"/>
      <c r="L181" s="238"/>
      <c r="M181" s="239"/>
      <c r="N181" s="240"/>
      <c r="O181" s="240"/>
      <c r="P181" s="240"/>
      <c r="Q181" s="240"/>
      <c r="R181" s="240"/>
      <c r="S181" s="240"/>
      <c r="T181" s="241"/>
      <c r="AT181" s="242" t="s">
        <v>261</v>
      </c>
      <c r="AU181" s="242" t="s">
        <v>90</v>
      </c>
      <c r="AV181" s="14" t="s">
        <v>87</v>
      </c>
      <c r="AW181" s="14" t="s">
        <v>35</v>
      </c>
      <c r="AX181" s="14" t="s">
        <v>80</v>
      </c>
      <c r="AY181" s="242" t="s">
        <v>252</v>
      </c>
    </row>
    <row r="182" spans="1:65" s="14" customFormat="1" ht="11.25">
      <c r="B182" s="233"/>
      <c r="C182" s="234"/>
      <c r="D182" s="223" t="s">
        <v>261</v>
      </c>
      <c r="E182" s="235" t="s">
        <v>1</v>
      </c>
      <c r="F182" s="236" t="s">
        <v>341</v>
      </c>
      <c r="G182" s="234"/>
      <c r="H182" s="235" t="s">
        <v>1</v>
      </c>
      <c r="I182" s="237"/>
      <c r="J182" s="234"/>
      <c r="K182" s="234"/>
      <c r="L182" s="238"/>
      <c r="M182" s="239"/>
      <c r="N182" s="240"/>
      <c r="O182" s="240"/>
      <c r="P182" s="240"/>
      <c r="Q182" s="240"/>
      <c r="R182" s="240"/>
      <c r="S182" s="240"/>
      <c r="T182" s="241"/>
      <c r="AT182" s="242" t="s">
        <v>261</v>
      </c>
      <c r="AU182" s="242" t="s">
        <v>90</v>
      </c>
      <c r="AV182" s="14" t="s">
        <v>87</v>
      </c>
      <c r="AW182" s="14" t="s">
        <v>35</v>
      </c>
      <c r="AX182" s="14" t="s">
        <v>80</v>
      </c>
      <c r="AY182" s="242" t="s">
        <v>252</v>
      </c>
    </row>
    <row r="183" spans="1:65" s="13" customFormat="1" ht="11.25">
      <c r="B183" s="221"/>
      <c r="C183" s="222"/>
      <c r="D183" s="223" t="s">
        <v>261</v>
      </c>
      <c r="E183" s="224" t="s">
        <v>1</v>
      </c>
      <c r="F183" s="225" t="s">
        <v>342</v>
      </c>
      <c r="G183" s="222"/>
      <c r="H183" s="226">
        <v>143.91999999999999</v>
      </c>
      <c r="I183" s="227"/>
      <c r="J183" s="222"/>
      <c r="K183" s="222"/>
      <c r="L183" s="228"/>
      <c r="M183" s="229"/>
      <c r="N183" s="230"/>
      <c r="O183" s="230"/>
      <c r="P183" s="230"/>
      <c r="Q183" s="230"/>
      <c r="R183" s="230"/>
      <c r="S183" s="230"/>
      <c r="T183" s="231"/>
      <c r="AT183" s="232" t="s">
        <v>261</v>
      </c>
      <c r="AU183" s="232" t="s">
        <v>90</v>
      </c>
      <c r="AV183" s="13" t="s">
        <v>90</v>
      </c>
      <c r="AW183" s="13" t="s">
        <v>35</v>
      </c>
      <c r="AX183" s="13" t="s">
        <v>80</v>
      </c>
      <c r="AY183" s="232" t="s">
        <v>252</v>
      </c>
    </row>
    <row r="184" spans="1:65" s="13" customFormat="1" ht="11.25">
      <c r="B184" s="221"/>
      <c r="C184" s="222"/>
      <c r="D184" s="223" t="s">
        <v>261</v>
      </c>
      <c r="E184" s="224" t="s">
        <v>1</v>
      </c>
      <c r="F184" s="225" t="s">
        <v>343</v>
      </c>
      <c r="G184" s="222"/>
      <c r="H184" s="226">
        <v>9.7799999999999994</v>
      </c>
      <c r="I184" s="227"/>
      <c r="J184" s="222"/>
      <c r="K184" s="222"/>
      <c r="L184" s="228"/>
      <c r="M184" s="229"/>
      <c r="N184" s="230"/>
      <c r="O184" s="230"/>
      <c r="P184" s="230"/>
      <c r="Q184" s="230"/>
      <c r="R184" s="230"/>
      <c r="S184" s="230"/>
      <c r="T184" s="231"/>
      <c r="AT184" s="232" t="s">
        <v>261</v>
      </c>
      <c r="AU184" s="232" t="s">
        <v>90</v>
      </c>
      <c r="AV184" s="13" t="s">
        <v>90</v>
      </c>
      <c r="AW184" s="13" t="s">
        <v>35</v>
      </c>
      <c r="AX184" s="13" t="s">
        <v>80</v>
      </c>
      <c r="AY184" s="232" t="s">
        <v>252</v>
      </c>
    </row>
    <row r="185" spans="1:65" s="15" customFormat="1" ht="11.25">
      <c r="B185" s="246"/>
      <c r="C185" s="247"/>
      <c r="D185" s="223" t="s">
        <v>261</v>
      </c>
      <c r="E185" s="248" t="s">
        <v>1</v>
      </c>
      <c r="F185" s="249" t="s">
        <v>302</v>
      </c>
      <c r="G185" s="247"/>
      <c r="H185" s="250">
        <v>153.69999999999999</v>
      </c>
      <c r="I185" s="251"/>
      <c r="J185" s="247"/>
      <c r="K185" s="247"/>
      <c r="L185" s="252"/>
      <c r="M185" s="253"/>
      <c r="N185" s="254"/>
      <c r="O185" s="254"/>
      <c r="P185" s="254"/>
      <c r="Q185" s="254"/>
      <c r="R185" s="254"/>
      <c r="S185" s="254"/>
      <c r="T185" s="255"/>
      <c r="AT185" s="256" t="s">
        <v>261</v>
      </c>
      <c r="AU185" s="256" t="s">
        <v>90</v>
      </c>
      <c r="AV185" s="15" t="s">
        <v>259</v>
      </c>
      <c r="AW185" s="15" t="s">
        <v>35</v>
      </c>
      <c r="AX185" s="15" t="s">
        <v>87</v>
      </c>
      <c r="AY185" s="256" t="s">
        <v>252</v>
      </c>
    </row>
    <row r="186" spans="1:65" s="2" customFormat="1" ht="24" customHeight="1">
      <c r="A186" s="35"/>
      <c r="B186" s="36"/>
      <c r="C186" s="209" t="s">
        <v>344</v>
      </c>
      <c r="D186" s="209" t="s">
        <v>254</v>
      </c>
      <c r="E186" s="210" t="s">
        <v>345</v>
      </c>
      <c r="F186" s="211" t="s">
        <v>346</v>
      </c>
      <c r="G186" s="212" t="s">
        <v>275</v>
      </c>
      <c r="H186" s="213">
        <v>40.81</v>
      </c>
      <c r="I186" s="214"/>
      <c r="J186" s="213">
        <f>ROUND(I186*H186,2)</f>
        <v>0</v>
      </c>
      <c r="K186" s="211" t="s">
        <v>1</v>
      </c>
      <c r="L186" s="40"/>
      <c r="M186" s="215" t="s">
        <v>1</v>
      </c>
      <c r="N186" s="216" t="s">
        <v>45</v>
      </c>
      <c r="O186" s="72"/>
      <c r="P186" s="217">
        <f>O186*H186</f>
        <v>0</v>
      </c>
      <c r="Q186" s="217">
        <v>0</v>
      </c>
      <c r="R186" s="217">
        <f>Q186*H186</f>
        <v>0</v>
      </c>
      <c r="S186" s="217">
        <v>0</v>
      </c>
      <c r="T186" s="218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19" t="s">
        <v>259</v>
      </c>
      <c r="AT186" s="219" t="s">
        <v>254</v>
      </c>
      <c r="AU186" s="219" t="s">
        <v>90</v>
      </c>
      <c r="AY186" s="18" t="s">
        <v>252</v>
      </c>
      <c r="BE186" s="220">
        <f>IF(N186="základní",J186,0)</f>
        <v>0</v>
      </c>
      <c r="BF186" s="220">
        <f>IF(N186="snížená",J186,0)</f>
        <v>0</v>
      </c>
      <c r="BG186" s="220">
        <f>IF(N186="zákl. přenesená",J186,0)</f>
        <v>0</v>
      </c>
      <c r="BH186" s="220">
        <f>IF(N186="sníž. přenesená",J186,0)</f>
        <v>0</v>
      </c>
      <c r="BI186" s="220">
        <f>IF(N186="nulová",J186,0)</f>
        <v>0</v>
      </c>
      <c r="BJ186" s="18" t="s">
        <v>87</v>
      </c>
      <c r="BK186" s="220">
        <f>ROUND(I186*H186,2)</f>
        <v>0</v>
      </c>
      <c r="BL186" s="18" t="s">
        <v>259</v>
      </c>
      <c r="BM186" s="219" t="s">
        <v>347</v>
      </c>
    </row>
    <row r="187" spans="1:65" s="14" customFormat="1" ht="11.25">
      <c r="B187" s="233"/>
      <c r="C187" s="234"/>
      <c r="D187" s="223" t="s">
        <v>261</v>
      </c>
      <c r="E187" s="235" t="s">
        <v>1</v>
      </c>
      <c r="F187" s="236" t="s">
        <v>348</v>
      </c>
      <c r="G187" s="234"/>
      <c r="H187" s="235" t="s">
        <v>1</v>
      </c>
      <c r="I187" s="237"/>
      <c r="J187" s="234"/>
      <c r="K187" s="234"/>
      <c r="L187" s="238"/>
      <c r="M187" s="239"/>
      <c r="N187" s="240"/>
      <c r="O187" s="240"/>
      <c r="P187" s="240"/>
      <c r="Q187" s="240"/>
      <c r="R187" s="240"/>
      <c r="S187" s="240"/>
      <c r="T187" s="241"/>
      <c r="AT187" s="242" t="s">
        <v>261</v>
      </c>
      <c r="AU187" s="242" t="s">
        <v>90</v>
      </c>
      <c r="AV187" s="14" t="s">
        <v>87</v>
      </c>
      <c r="AW187" s="14" t="s">
        <v>35</v>
      </c>
      <c r="AX187" s="14" t="s">
        <v>80</v>
      </c>
      <c r="AY187" s="242" t="s">
        <v>252</v>
      </c>
    </row>
    <row r="188" spans="1:65" s="14" customFormat="1" ht="11.25">
      <c r="B188" s="233"/>
      <c r="C188" s="234"/>
      <c r="D188" s="223" t="s">
        <v>261</v>
      </c>
      <c r="E188" s="235" t="s">
        <v>1</v>
      </c>
      <c r="F188" s="236" t="s">
        <v>349</v>
      </c>
      <c r="G188" s="234"/>
      <c r="H188" s="235" t="s">
        <v>1</v>
      </c>
      <c r="I188" s="237"/>
      <c r="J188" s="234"/>
      <c r="K188" s="234"/>
      <c r="L188" s="238"/>
      <c r="M188" s="239"/>
      <c r="N188" s="240"/>
      <c r="O188" s="240"/>
      <c r="P188" s="240"/>
      <c r="Q188" s="240"/>
      <c r="R188" s="240"/>
      <c r="S188" s="240"/>
      <c r="T188" s="241"/>
      <c r="AT188" s="242" t="s">
        <v>261</v>
      </c>
      <c r="AU188" s="242" t="s">
        <v>90</v>
      </c>
      <c r="AV188" s="14" t="s">
        <v>87</v>
      </c>
      <c r="AW188" s="14" t="s">
        <v>35</v>
      </c>
      <c r="AX188" s="14" t="s">
        <v>80</v>
      </c>
      <c r="AY188" s="242" t="s">
        <v>252</v>
      </c>
    </row>
    <row r="189" spans="1:65" s="13" customFormat="1" ht="11.25">
      <c r="B189" s="221"/>
      <c r="C189" s="222"/>
      <c r="D189" s="223" t="s">
        <v>261</v>
      </c>
      <c r="E189" s="224" t="s">
        <v>1</v>
      </c>
      <c r="F189" s="225" t="s">
        <v>350</v>
      </c>
      <c r="G189" s="222"/>
      <c r="H189" s="226">
        <v>184.73</v>
      </c>
      <c r="I189" s="227"/>
      <c r="J189" s="222"/>
      <c r="K189" s="222"/>
      <c r="L189" s="228"/>
      <c r="M189" s="229"/>
      <c r="N189" s="230"/>
      <c r="O189" s="230"/>
      <c r="P189" s="230"/>
      <c r="Q189" s="230"/>
      <c r="R189" s="230"/>
      <c r="S189" s="230"/>
      <c r="T189" s="231"/>
      <c r="AT189" s="232" t="s">
        <v>261</v>
      </c>
      <c r="AU189" s="232" t="s">
        <v>90</v>
      </c>
      <c r="AV189" s="13" t="s">
        <v>90</v>
      </c>
      <c r="AW189" s="13" t="s">
        <v>35</v>
      </c>
      <c r="AX189" s="13" t="s">
        <v>80</v>
      </c>
      <c r="AY189" s="232" t="s">
        <v>252</v>
      </c>
    </row>
    <row r="190" spans="1:65" s="13" customFormat="1" ht="11.25">
      <c r="B190" s="221"/>
      <c r="C190" s="222"/>
      <c r="D190" s="223" t="s">
        <v>261</v>
      </c>
      <c r="E190" s="224" t="s">
        <v>1</v>
      </c>
      <c r="F190" s="225" t="s">
        <v>351</v>
      </c>
      <c r="G190" s="222"/>
      <c r="H190" s="226">
        <v>-143.91999999999999</v>
      </c>
      <c r="I190" s="227"/>
      <c r="J190" s="222"/>
      <c r="K190" s="222"/>
      <c r="L190" s="228"/>
      <c r="M190" s="229"/>
      <c r="N190" s="230"/>
      <c r="O190" s="230"/>
      <c r="P190" s="230"/>
      <c r="Q190" s="230"/>
      <c r="R190" s="230"/>
      <c r="S190" s="230"/>
      <c r="T190" s="231"/>
      <c r="AT190" s="232" t="s">
        <v>261</v>
      </c>
      <c r="AU190" s="232" t="s">
        <v>90</v>
      </c>
      <c r="AV190" s="13" t="s">
        <v>90</v>
      </c>
      <c r="AW190" s="13" t="s">
        <v>35</v>
      </c>
      <c r="AX190" s="13" t="s">
        <v>80</v>
      </c>
      <c r="AY190" s="232" t="s">
        <v>252</v>
      </c>
    </row>
    <row r="191" spans="1:65" s="15" customFormat="1" ht="11.25">
      <c r="B191" s="246"/>
      <c r="C191" s="247"/>
      <c r="D191" s="223" t="s">
        <v>261</v>
      </c>
      <c r="E191" s="248" t="s">
        <v>1</v>
      </c>
      <c r="F191" s="249" t="s">
        <v>302</v>
      </c>
      <c r="G191" s="247"/>
      <c r="H191" s="250">
        <v>40.81</v>
      </c>
      <c r="I191" s="251"/>
      <c r="J191" s="247"/>
      <c r="K191" s="247"/>
      <c r="L191" s="252"/>
      <c r="M191" s="253"/>
      <c r="N191" s="254"/>
      <c r="O191" s="254"/>
      <c r="P191" s="254"/>
      <c r="Q191" s="254"/>
      <c r="R191" s="254"/>
      <c r="S191" s="254"/>
      <c r="T191" s="255"/>
      <c r="AT191" s="256" t="s">
        <v>261</v>
      </c>
      <c r="AU191" s="256" t="s">
        <v>90</v>
      </c>
      <c r="AV191" s="15" t="s">
        <v>259</v>
      </c>
      <c r="AW191" s="15" t="s">
        <v>35</v>
      </c>
      <c r="AX191" s="15" t="s">
        <v>87</v>
      </c>
      <c r="AY191" s="256" t="s">
        <v>252</v>
      </c>
    </row>
    <row r="192" spans="1:65" s="2" customFormat="1" ht="36" customHeight="1">
      <c r="A192" s="35"/>
      <c r="B192" s="36"/>
      <c r="C192" s="209" t="s">
        <v>352</v>
      </c>
      <c r="D192" s="209" t="s">
        <v>254</v>
      </c>
      <c r="E192" s="210" t="s">
        <v>353</v>
      </c>
      <c r="F192" s="211" t="s">
        <v>354</v>
      </c>
      <c r="G192" s="212" t="s">
        <v>275</v>
      </c>
      <c r="H192" s="213">
        <v>143.91999999999999</v>
      </c>
      <c r="I192" s="214"/>
      <c r="J192" s="213">
        <f>ROUND(I192*H192,2)</f>
        <v>0</v>
      </c>
      <c r="K192" s="211" t="s">
        <v>258</v>
      </c>
      <c r="L192" s="40"/>
      <c r="M192" s="215" t="s">
        <v>1</v>
      </c>
      <c r="N192" s="216" t="s">
        <v>45</v>
      </c>
      <c r="O192" s="72"/>
      <c r="P192" s="217">
        <f>O192*H192</f>
        <v>0</v>
      </c>
      <c r="Q192" s="217">
        <v>0</v>
      </c>
      <c r="R192" s="217">
        <f>Q192*H192</f>
        <v>0</v>
      </c>
      <c r="S192" s="217">
        <v>0</v>
      </c>
      <c r="T192" s="218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19" t="s">
        <v>259</v>
      </c>
      <c r="AT192" s="219" t="s">
        <v>254</v>
      </c>
      <c r="AU192" s="219" t="s">
        <v>90</v>
      </c>
      <c r="AY192" s="18" t="s">
        <v>252</v>
      </c>
      <c r="BE192" s="220">
        <f>IF(N192="základní",J192,0)</f>
        <v>0</v>
      </c>
      <c r="BF192" s="220">
        <f>IF(N192="snížená",J192,0)</f>
        <v>0</v>
      </c>
      <c r="BG192" s="220">
        <f>IF(N192="zákl. přenesená",J192,0)</f>
        <v>0</v>
      </c>
      <c r="BH192" s="220">
        <f>IF(N192="sníž. přenesená",J192,0)</f>
        <v>0</v>
      </c>
      <c r="BI192" s="220">
        <f>IF(N192="nulová",J192,0)</f>
        <v>0</v>
      </c>
      <c r="BJ192" s="18" t="s">
        <v>87</v>
      </c>
      <c r="BK192" s="220">
        <f>ROUND(I192*H192,2)</f>
        <v>0</v>
      </c>
      <c r="BL192" s="18" t="s">
        <v>259</v>
      </c>
      <c r="BM192" s="219" t="s">
        <v>355</v>
      </c>
    </row>
    <row r="193" spans="1:65" s="14" customFormat="1" ht="11.25">
      <c r="B193" s="233"/>
      <c r="C193" s="234"/>
      <c r="D193" s="223" t="s">
        <v>261</v>
      </c>
      <c r="E193" s="235" t="s">
        <v>1</v>
      </c>
      <c r="F193" s="236" t="s">
        <v>267</v>
      </c>
      <c r="G193" s="234"/>
      <c r="H193" s="235" t="s">
        <v>1</v>
      </c>
      <c r="I193" s="237"/>
      <c r="J193" s="234"/>
      <c r="K193" s="234"/>
      <c r="L193" s="238"/>
      <c r="M193" s="239"/>
      <c r="N193" s="240"/>
      <c r="O193" s="240"/>
      <c r="P193" s="240"/>
      <c r="Q193" s="240"/>
      <c r="R193" s="240"/>
      <c r="S193" s="240"/>
      <c r="T193" s="241"/>
      <c r="AT193" s="242" t="s">
        <v>261</v>
      </c>
      <c r="AU193" s="242" t="s">
        <v>90</v>
      </c>
      <c r="AV193" s="14" t="s">
        <v>87</v>
      </c>
      <c r="AW193" s="14" t="s">
        <v>35</v>
      </c>
      <c r="AX193" s="14" t="s">
        <v>80</v>
      </c>
      <c r="AY193" s="242" t="s">
        <v>252</v>
      </c>
    </row>
    <row r="194" spans="1:65" s="14" customFormat="1" ht="11.25">
      <c r="B194" s="233"/>
      <c r="C194" s="234"/>
      <c r="D194" s="223" t="s">
        <v>261</v>
      </c>
      <c r="E194" s="235" t="s">
        <v>1</v>
      </c>
      <c r="F194" s="236" t="s">
        <v>356</v>
      </c>
      <c r="G194" s="234"/>
      <c r="H194" s="235" t="s">
        <v>1</v>
      </c>
      <c r="I194" s="237"/>
      <c r="J194" s="234"/>
      <c r="K194" s="234"/>
      <c r="L194" s="238"/>
      <c r="M194" s="239"/>
      <c r="N194" s="240"/>
      <c r="O194" s="240"/>
      <c r="P194" s="240"/>
      <c r="Q194" s="240"/>
      <c r="R194" s="240"/>
      <c r="S194" s="240"/>
      <c r="T194" s="241"/>
      <c r="AT194" s="242" t="s">
        <v>261</v>
      </c>
      <c r="AU194" s="242" t="s">
        <v>90</v>
      </c>
      <c r="AV194" s="14" t="s">
        <v>87</v>
      </c>
      <c r="AW194" s="14" t="s">
        <v>35</v>
      </c>
      <c r="AX194" s="14" t="s">
        <v>80</v>
      </c>
      <c r="AY194" s="242" t="s">
        <v>252</v>
      </c>
    </row>
    <row r="195" spans="1:65" s="13" customFormat="1" ht="11.25">
      <c r="B195" s="221"/>
      <c r="C195" s="222"/>
      <c r="D195" s="223" t="s">
        <v>261</v>
      </c>
      <c r="E195" s="224" t="s">
        <v>1</v>
      </c>
      <c r="F195" s="225" t="s">
        <v>350</v>
      </c>
      <c r="G195" s="222"/>
      <c r="H195" s="226">
        <v>184.73</v>
      </c>
      <c r="I195" s="227"/>
      <c r="J195" s="222"/>
      <c r="K195" s="222"/>
      <c r="L195" s="228"/>
      <c r="M195" s="229"/>
      <c r="N195" s="230"/>
      <c r="O195" s="230"/>
      <c r="P195" s="230"/>
      <c r="Q195" s="230"/>
      <c r="R195" s="230"/>
      <c r="S195" s="230"/>
      <c r="T195" s="231"/>
      <c r="AT195" s="232" t="s">
        <v>261</v>
      </c>
      <c r="AU195" s="232" t="s">
        <v>90</v>
      </c>
      <c r="AV195" s="13" t="s">
        <v>90</v>
      </c>
      <c r="AW195" s="13" t="s">
        <v>35</v>
      </c>
      <c r="AX195" s="13" t="s">
        <v>80</v>
      </c>
      <c r="AY195" s="232" t="s">
        <v>252</v>
      </c>
    </row>
    <row r="196" spans="1:65" s="13" customFormat="1" ht="11.25">
      <c r="B196" s="221"/>
      <c r="C196" s="222"/>
      <c r="D196" s="223" t="s">
        <v>261</v>
      </c>
      <c r="E196" s="224" t="s">
        <v>1</v>
      </c>
      <c r="F196" s="225" t="s">
        <v>357</v>
      </c>
      <c r="G196" s="222"/>
      <c r="H196" s="226">
        <v>-1.79</v>
      </c>
      <c r="I196" s="227"/>
      <c r="J196" s="222"/>
      <c r="K196" s="222"/>
      <c r="L196" s="228"/>
      <c r="M196" s="229"/>
      <c r="N196" s="230"/>
      <c r="O196" s="230"/>
      <c r="P196" s="230"/>
      <c r="Q196" s="230"/>
      <c r="R196" s="230"/>
      <c r="S196" s="230"/>
      <c r="T196" s="231"/>
      <c r="AT196" s="232" t="s">
        <v>261</v>
      </c>
      <c r="AU196" s="232" t="s">
        <v>90</v>
      </c>
      <c r="AV196" s="13" t="s">
        <v>90</v>
      </c>
      <c r="AW196" s="13" t="s">
        <v>35</v>
      </c>
      <c r="AX196" s="13" t="s">
        <v>80</v>
      </c>
      <c r="AY196" s="232" t="s">
        <v>252</v>
      </c>
    </row>
    <row r="197" spans="1:65" s="13" customFormat="1" ht="11.25">
      <c r="B197" s="221"/>
      <c r="C197" s="222"/>
      <c r="D197" s="223" t="s">
        <v>261</v>
      </c>
      <c r="E197" s="224" t="s">
        <v>1</v>
      </c>
      <c r="F197" s="225" t="s">
        <v>358</v>
      </c>
      <c r="G197" s="222"/>
      <c r="H197" s="226">
        <v>-21.65</v>
      </c>
      <c r="I197" s="227"/>
      <c r="J197" s="222"/>
      <c r="K197" s="222"/>
      <c r="L197" s="228"/>
      <c r="M197" s="229"/>
      <c r="N197" s="230"/>
      <c r="O197" s="230"/>
      <c r="P197" s="230"/>
      <c r="Q197" s="230"/>
      <c r="R197" s="230"/>
      <c r="S197" s="230"/>
      <c r="T197" s="231"/>
      <c r="AT197" s="232" t="s">
        <v>261</v>
      </c>
      <c r="AU197" s="232" t="s">
        <v>90</v>
      </c>
      <c r="AV197" s="13" t="s">
        <v>90</v>
      </c>
      <c r="AW197" s="13" t="s">
        <v>35</v>
      </c>
      <c r="AX197" s="13" t="s">
        <v>80</v>
      </c>
      <c r="AY197" s="232" t="s">
        <v>252</v>
      </c>
    </row>
    <row r="198" spans="1:65" s="13" customFormat="1" ht="11.25">
      <c r="B198" s="221"/>
      <c r="C198" s="222"/>
      <c r="D198" s="223" t="s">
        <v>261</v>
      </c>
      <c r="E198" s="224" t="s">
        <v>1</v>
      </c>
      <c r="F198" s="225" t="s">
        <v>359</v>
      </c>
      <c r="G198" s="222"/>
      <c r="H198" s="226">
        <v>-9.19</v>
      </c>
      <c r="I198" s="227"/>
      <c r="J198" s="222"/>
      <c r="K198" s="222"/>
      <c r="L198" s="228"/>
      <c r="M198" s="229"/>
      <c r="N198" s="230"/>
      <c r="O198" s="230"/>
      <c r="P198" s="230"/>
      <c r="Q198" s="230"/>
      <c r="R198" s="230"/>
      <c r="S198" s="230"/>
      <c r="T198" s="231"/>
      <c r="AT198" s="232" t="s">
        <v>261</v>
      </c>
      <c r="AU198" s="232" t="s">
        <v>90</v>
      </c>
      <c r="AV198" s="13" t="s">
        <v>90</v>
      </c>
      <c r="AW198" s="13" t="s">
        <v>35</v>
      </c>
      <c r="AX198" s="13" t="s">
        <v>80</v>
      </c>
      <c r="AY198" s="232" t="s">
        <v>252</v>
      </c>
    </row>
    <row r="199" spans="1:65" s="13" customFormat="1" ht="11.25">
      <c r="B199" s="221"/>
      <c r="C199" s="222"/>
      <c r="D199" s="223" t="s">
        <v>261</v>
      </c>
      <c r="E199" s="224" t="s">
        <v>1</v>
      </c>
      <c r="F199" s="225" t="s">
        <v>360</v>
      </c>
      <c r="G199" s="222"/>
      <c r="H199" s="226">
        <v>-8.18</v>
      </c>
      <c r="I199" s="227"/>
      <c r="J199" s="222"/>
      <c r="K199" s="222"/>
      <c r="L199" s="228"/>
      <c r="M199" s="229"/>
      <c r="N199" s="230"/>
      <c r="O199" s="230"/>
      <c r="P199" s="230"/>
      <c r="Q199" s="230"/>
      <c r="R199" s="230"/>
      <c r="S199" s="230"/>
      <c r="T199" s="231"/>
      <c r="AT199" s="232" t="s">
        <v>261</v>
      </c>
      <c r="AU199" s="232" t="s">
        <v>90</v>
      </c>
      <c r="AV199" s="13" t="s">
        <v>90</v>
      </c>
      <c r="AW199" s="13" t="s">
        <v>35</v>
      </c>
      <c r="AX199" s="13" t="s">
        <v>80</v>
      </c>
      <c r="AY199" s="232" t="s">
        <v>252</v>
      </c>
    </row>
    <row r="200" spans="1:65" s="15" customFormat="1" ht="11.25">
      <c r="B200" s="246"/>
      <c r="C200" s="247"/>
      <c r="D200" s="223" t="s">
        <v>261</v>
      </c>
      <c r="E200" s="248" t="s">
        <v>1</v>
      </c>
      <c r="F200" s="249" t="s">
        <v>302</v>
      </c>
      <c r="G200" s="247"/>
      <c r="H200" s="250">
        <v>143.91999999999999</v>
      </c>
      <c r="I200" s="251"/>
      <c r="J200" s="247"/>
      <c r="K200" s="247"/>
      <c r="L200" s="252"/>
      <c r="M200" s="253"/>
      <c r="N200" s="254"/>
      <c r="O200" s="254"/>
      <c r="P200" s="254"/>
      <c r="Q200" s="254"/>
      <c r="R200" s="254"/>
      <c r="S200" s="254"/>
      <c r="T200" s="255"/>
      <c r="AT200" s="256" t="s">
        <v>261</v>
      </c>
      <c r="AU200" s="256" t="s">
        <v>90</v>
      </c>
      <c r="AV200" s="15" t="s">
        <v>259</v>
      </c>
      <c r="AW200" s="15" t="s">
        <v>35</v>
      </c>
      <c r="AX200" s="15" t="s">
        <v>87</v>
      </c>
      <c r="AY200" s="256" t="s">
        <v>252</v>
      </c>
    </row>
    <row r="201" spans="1:65" s="2" customFormat="1" ht="36" customHeight="1">
      <c r="A201" s="35"/>
      <c r="B201" s="36"/>
      <c r="C201" s="209" t="s">
        <v>361</v>
      </c>
      <c r="D201" s="209" t="s">
        <v>254</v>
      </c>
      <c r="E201" s="210" t="s">
        <v>362</v>
      </c>
      <c r="F201" s="211" t="s">
        <v>363</v>
      </c>
      <c r="G201" s="212" t="s">
        <v>317</v>
      </c>
      <c r="H201" s="213">
        <v>32.6</v>
      </c>
      <c r="I201" s="214"/>
      <c r="J201" s="213">
        <f>ROUND(I201*H201,2)</f>
        <v>0</v>
      </c>
      <c r="K201" s="211" t="s">
        <v>258</v>
      </c>
      <c r="L201" s="40"/>
      <c r="M201" s="215" t="s">
        <v>1</v>
      </c>
      <c r="N201" s="216" t="s">
        <v>45</v>
      </c>
      <c r="O201" s="72"/>
      <c r="P201" s="217">
        <f>O201*H201</f>
        <v>0</v>
      </c>
      <c r="Q201" s="217">
        <v>0</v>
      </c>
      <c r="R201" s="217">
        <f>Q201*H201</f>
        <v>0</v>
      </c>
      <c r="S201" s="217">
        <v>0</v>
      </c>
      <c r="T201" s="218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19" t="s">
        <v>259</v>
      </c>
      <c r="AT201" s="219" t="s">
        <v>254</v>
      </c>
      <c r="AU201" s="219" t="s">
        <v>90</v>
      </c>
      <c r="AY201" s="18" t="s">
        <v>252</v>
      </c>
      <c r="BE201" s="220">
        <f>IF(N201="základní",J201,0)</f>
        <v>0</v>
      </c>
      <c r="BF201" s="220">
        <f>IF(N201="snížená",J201,0)</f>
        <v>0</v>
      </c>
      <c r="BG201" s="220">
        <f>IF(N201="zákl. přenesená",J201,0)</f>
        <v>0</v>
      </c>
      <c r="BH201" s="220">
        <f>IF(N201="sníž. přenesená",J201,0)</f>
        <v>0</v>
      </c>
      <c r="BI201" s="220">
        <f>IF(N201="nulová",J201,0)</f>
        <v>0</v>
      </c>
      <c r="BJ201" s="18" t="s">
        <v>87</v>
      </c>
      <c r="BK201" s="220">
        <f>ROUND(I201*H201,2)</f>
        <v>0</v>
      </c>
      <c r="BL201" s="18" t="s">
        <v>259</v>
      </c>
      <c r="BM201" s="219" t="s">
        <v>364</v>
      </c>
    </row>
    <row r="202" spans="1:65" s="14" customFormat="1" ht="11.25">
      <c r="B202" s="233"/>
      <c r="C202" s="234"/>
      <c r="D202" s="223" t="s">
        <v>261</v>
      </c>
      <c r="E202" s="235" t="s">
        <v>1</v>
      </c>
      <c r="F202" s="236" t="s">
        <v>365</v>
      </c>
      <c r="G202" s="234"/>
      <c r="H202" s="235" t="s">
        <v>1</v>
      </c>
      <c r="I202" s="237"/>
      <c r="J202" s="234"/>
      <c r="K202" s="234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261</v>
      </c>
      <c r="AU202" s="242" t="s">
        <v>90</v>
      </c>
      <c r="AV202" s="14" t="s">
        <v>87</v>
      </c>
      <c r="AW202" s="14" t="s">
        <v>35</v>
      </c>
      <c r="AX202" s="14" t="s">
        <v>80</v>
      </c>
      <c r="AY202" s="242" t="s">
        <v>252</v>
      </c>
    </row>
    <row r="203" spans="1:65" s="13" customFormat="1" ht="11.25">
      <c r="B203" s="221"/>
      <c r="C203" s="222"/>
      <c r="D203" s="223" t="s">
        <v>261</v>
      </c>
      <c r="E203" s="224" t="s">
        <v>1</v>
      </c>
      <c r="F203" s="225" t="s">
        <v>366</v>
      </c>
      <c r="G203" s="222"/>
      <c r="H203" s="226">
        <v>32.6</v>
      </c>
      <c r="I203" s="227"/>
      <c r="J203" s="222"/>
      <c r="K203" s="222"/>
      <c r="L203" s="228"/>
      <c r="M203" s="229"/>
      <c r="N203" s="230"/>
      <c r="O203" s="230"/>
      <c r="P203" s="230"/>
      <c r="Q203" s="230"/>
      <c r="R203" s="230"/>
      <c r="S203" s="230"/>
      <c r="T203" s="231"/>
      <c r="AT203" s="232" t="s">
        <v>261</v>
      </c>
      <c r="AU203" s="232" t="s">
        <v>90</v>
      </c>
      <c r="AV203" s="13" t="s">
        <v>90</v>
      </c>
      <c r="AW203" s="13" t="s">
        <v>35</v>
      </c>
      <c r="AX203" s="13" t="s">
        <v>87</v>
      </c>
      <c r="AY203" s="232" t="s">
        <v>252</v>
      </c>
    </row>
    <row r="204" spans="1:65" s="12" customFormat="1" ht="22.9" customHeight="1">
      <c r="B204" s="193"/>
      <c r="C204" s="194"/>
      <c r="D204" s="195" t="s">
        <v>79</v>
      </c>
      <c r="E204" s="207" t="s">
        <v>96</v>
      </c>
      <c r="F204" s="207" t="s">
        <v>367</v>
      </c>
      <c r="G204" s="194"/>
      <c r="H204" s="194"/>
      <c r="I204" s="197"/>
      <c r="J204" s="208">
        <f>BK204</f>
        <v>0</v>
      </c>
      <c r="K204" s="194"/>
      <c r="L204" s="199"/>
      <c r="M204" s="200"/>
      <c r="N204" s="201"/>
      <c r="O204" s="201"/>
      <c r="P204" s="202">
        <f>SUM(P205:P248)</f>
        <v>0</v>
      </c>
      <c r="Q204" s="201"/>
      <c r="R204" s="202">
        <f>SUM(R205:R248)</f>
        <v>27.716559999999998</v>
      </c>
      <c r="S204" s="201"/>
      <c r="T204" s="203">
        <f>SUM(T205:T248)</f>
        <v>0</v>
      </c>
      <c r="AR204" s="204" t="s">
        <v>87</v>
      </c>
      <c r="AT204" s="205" t="s">
        <v>79</v>
      </c>
      <c r="AU204" s="205" t="s">
        <v>87</v>
      </c>
      <c r="AY204" s="204" t="s">
        <v>252</v>
      </c>
      <c r="BK204" s="206">
        <f>SUM(BK205:BK248)</f>
        <v>0</v>
      </c>
    </row>
    <row r="205" spans="1:65" s="2" customFormat="1" ht="24" customHeight="1">
      <c r="A205" s="35"/>
      <c r="B205" s="36"/>
      <c r="C205" s="209" t="s">
        <v>368</v>
      </c>
      <c r="D205" s="209" t="s">
        <v>254</v>
      </c>
      <c r="E205" s="210" t="s">
        <v>369</v>
      </c>
      <c r="F205" s="211" t="s">
        <v>370</v>
      </c>
      <c r="G205" s="212" t="s">
        <v>275</v>
      </c>
      <c r="H205" s="213">
        <v>6</v>
      </c>
      <c r="I205" s="214"/>
      <c r="J205" s="213">
        <f>ROUND(I205*H205,2)</f>
        <v>0</v>
      </c>
      <c r="K205" s="211" t="s">
        <v>1</v>
      </c>
      <c r="L205" s="40"/>
      <c r="M205" s="215" t="s">
        <v>1</v>
      </c>
      <c r="N205" s="216" t="s">
        <v>45</v>
      </c>
      <c r="O205" s="72"/>
      <c r="P205" s="217">
        <f>O205*H205</f>
        <v>0</v>
      </c>
      <c r="Q205" s="217">
        <v>5.7000000000000002E-2</v>
      </c>
      <c r="R205" s="217">
        <f>Q205*H205</f>
        <v>0.34200000000000003</v>
      </c>
      <c r="S205" s="217">
        <v>0</v>
      </c>
      <c r="T205" s="218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19" t="s">
        <v>259</v>
      </c>
      <c r="AT205" s="219" t="s">
        <v>254</v>
      </c>
      <c r="AU205" s="219" t="s">
        <v>90</v>
      </c>
      <c r="AY205" s="18" t="s">
        <v>252</v>
      </c>
      <c r="BE205" s="220">
        <f>IF(N205="základní",J205,0)</f>
        <v>0</v>
      </c>
      <c r="BF205" s="220">
        <f>IF(N205="snížená",J205,0)</f>
        <v>0</v>
      </c>
      <c r="BG205" s="220">
        <f>IF(N205="zákl. přenesená",J205,0)</f>
        <v>0</v>
      </c>
      <c r="BH205" s="220">
        <f>IF(N205="sníž. přenesená",J205,0)</f>
        <v>0</v>
      </c>
      <c r="BI205" s="220">
        <f>IF(N205="nulová",J205,0)</f>
        <v>0</v>
      </c>
      <c r="BJ205" s="18" t="s">
        <v>87</v>
      </c>
      <c r="BK205" s="220">
        <f>ROUND(I205*H205,2)</f>
        <v>0</v>
      </c>
      <c r="BL205" s="18" t="s">
        <v>259</v>
      </c>
      <c r="BM205" s="219" t="s">
        <v>371</v>
      </c>
    </row>
    <row r="206" spans="1:65" s="14" customFormat="1" ht="11.25">
      <c r="B206" s="233"/>
      <c r="C206" s="234"/>
      <c r="D206" s="223" t="s">
        <v>261</v>
      </c>
      <c r="E206" s="235" t="s">
        <v>1</v>
      </c>
      <c r="F206" s="236" t="s">
        <v>372</v>
      </c>
      <c r="G206" s="234"/>
      <c r="H206" s="235" t="s">
        <v>1</v>
      </c>
      <c r="I206" s="237"/>
      <c r="J206" s="234"/>
      <c r="K206" s="234"/>
      <c r="L206" s="238"/>
      <c r="M206" s="239"/>
      <c r="N206" s="240"/>
      <c r="O206" s="240"/>
      <c r="P206" s="240"/>
      <c r="Q206" s="240"/>
      <c r="R206" s="240"/>
      <c r="S206" s="240"/>
      <c r="T206" s="241"/>
      <c r="AT206" s="242" t="s">
        <v>261</v>
      </c>
      <c r="AU206" s="242" t="s">
        <v>90</v>
      </c>
      <c r="AV206" s="14" t="s">
        <v>87</v>
      </c>
      <c r="AW206" s="14" t="s">
        <v>35</v>
      </c>
      <c r="AX206" s="14" t="s">
        <v>80</v>
      </c>
      <c r="AY206" s="242" t="s">
        <v>252</v>
      </c>
    </row>
    <row r="207" spans="1:65" s="13" customFormat="1" ht="11.25">
      <c r="B207" s="221"/>
      <c r="C207" s="222"/>
      <c r="D207" s="223" t="s">
        <v>261</v>
      </c>
      <c r="E207" s="224" t="s">
        <v>1</v>
      </c>
      <c r="F207" s="225" t="s">
        <v>373</v>
      </c>
      <c r="G207" s="222"/>
      <c r="H207" s="226">
        <v>6</v>
      </c>
      <c r="I207" s="227"/>
      <c r="J207" s="222"/>
      <c r="K207" s="222"/>
      <c r="L207" s="228"/>
      <c r="M207" s="229"/>
      <c r="N207" s="230"/>
      <c r="O207" s="230"/>
      <c r="P207" s="230"/>
      <c r="Q207" s="230"/>
      <c r="R207" s="230"/>
      <c r="S207" s="230"/>
      <c r="T207" s="231"/>
      <c r="AT207" s="232" t="s">
        <v>261</v>
      </c>
      <c r="AU207" s="232" t="s">
        <v>90</v>
      </c>
      <c r="AV207" s="13" t="s">
        <v>90</v>
      </c>
      <c r="AW207" s="13" t="s">
        <v>35</v>
      </c>
      <c r="AX207" s="13" t="s">
        <v>87</v>
      </c>
      <c r="AY207" s="232" t="s">
        <v>252</v>
      </c>
    </row>
    <row r="208" spans="1:65" s="2" customFormat="1" ht="16.5" customHeight="1">
      <c r="A208" s="35"/>
      <c r="B208" s="36"/>
      <c r="C208" s="257" t="s">
        <v>374</v>
      </c>
      <c r="D208" s="257" t="s">
        <v>375</v>
      </c>
      <c r="E208" s="258" t="s">
        <v>376</v>
      </c>
      <c r="F208" s="259" t="s">
        <v>377</v>
      </c>
      <c r="G208" s="260" t="s">
        <v>378</v>
      </c>
      <c r="H208" s="261">
        <v>1</v>
      </c>
      <c r="I208" s="262"/>
      <c r="J208" s="261">
        <f>ROUND(I208*H208,2)</f>
        <v>0</v>
      </c>
      <c r="K208" s="259" t="s">
        <v>1</v>
      </c>
      <c r="L208" s="263"/>
      <c r="M208" s="264" t="s">
        <v>1</v>
      </c>
      <c r="N208" s="265" t="s">
        <v>45</v>
      </c>
      <c r="O208" s="72"/>
      <c r="P208" s="217">
        <f>O208*H208</f>
        <v>0</v>
      </c>
      <c r="Q208" s="217">
        <v>10</v>
      </c>
      <c r="R208" s="217">
        <f>Q208*H208</f>
        <v>10</v>
      </c>
      <c r="S208" s="217">
        <v>0</v>
      </c>
      <c r="T208" s="218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19" t="s">
        <v>296</v>
      </c>
      <c r="AT208" s="219" t="s">
        <v>375</v>
      </c>
      <c r="AU208" s="219" t="s">
        <v>90</v>
      </c>
      <c r="AY208" s="18" t="s">
        <v>252</v>
      </c>
      <c r="BE208" s="220">
        <f>IF(N208="základní",J208,0)</f>
        <v>0</v>
      </c>
      <c r="BF208" s="220">
        <f>IF(N208="snížená",J208,0)</f>
        <v>0</v>
      </c>
      <c r="BG208" s="220">
        <f>IF(N208="zákl. přenesená",J208,0)</f>
        <v>0</v>
      </c>
      <c r="BH208" s="220">
        <f>IF(N208="sníž. přenesená",J208,0)</f>
        <v>0</v>
      </c>
      <c r="BI208" s="220">
        <f>IF(N208="nulová",J208,0)</f>
        <v>0</v>
      </c>
      <c r="BJ208" s="18" t="s">
        <v>87</v>
      </c>
      <c r="BK208" s="220">
        <f>ROUND(I208*H208,2)</f>
        <v>0</v>
      </c>
      <c r="BL208" s="18" t="s">
        <v>259</v>
      </c>
      <c r="BM208" s="219" t="s">
        <v>379</v>
      </c>
    </row>
    <row r="209" spans="1:65" s="14" customFormat="1" ht="11.25">
      <c r="B209" s="233"/>
      <c r="C209" s="234"/>
      <c r="D209" s="223" t="s">
        <v>261</v>
      </c>
      <c r="E209" s="235" t="s">
        <v>1</v>
      </c>
      <c r="F209" s="236" t="s">
        <v>372</v>
      </c>
      <c r="G209" s="234"/>
      <c r="H209" s="235" t="s">
        <v>1</v>
      </c>
      <c r="I209" s="237"/>
      <c r="J209" s="234"/>
      <c r="K209" s="234"/>
      <c r="L209" s="238"/>
      <c r="M209" s="239"/>
      <c r="N209" s="240"/>
      <c r="O209" s="240"/>
      <c r="P209" s="240"/>
      <c r="Q209" s="240"/>
      <c r="R209" s="240"/>
      <c r="S209" s="240"/>
      <c r="T209" s="241"/>
      <c r="AT209" s="242" t="s">
        <v>261</v>
      </c>
      <c r="AU209" s="242" t="s">
        <v>90</v>
      </c>
      <c r="AV209" s="14" t="s">
        <v>87</v>
      </c>
      <c r="AW209" s="14" t="s">
        <v>35</v>
      </c>
      <c r="AX209" s="14" t="s">
        <v>80</v>
      </c>
      <c r="AY209" s="242" t="s">
        <v>252</v>
      </c>
    </row>
    <row r="210" spans="1:65" s="14" customFormat="1" ht="11.25">
      <c r="B210" s="233"/>
      <c r="C210" s="234"/>
      <c r="D210" s="223" t="s">
        <v>261</v>
      </c>
      <c r="E210" s="235" t="s">
        <v>1</v>
      </c>
      <c r="F210" s="236" t="s">
        <v>380</v>
      </c>
      <c r="G210" s="234"/>
      <c r="H210" s="235" t="s">
        <v>1</v>
      </c>
      <c r="I210" s="237"/>
      <c r="J210" s="234"/>
      <c r="K210" s="234"/>
      <c r="L210" s="238"/>
      <c r="M210" s="239"/>
      <c r="N210" s="240"/>
      <c r="O210" s="240"/>
      <c r="P210" s="240"/>
      <c r="Q210" s="240"/>
      <c r="R210" s="240"/>
      <c r="S210" s="240"/>
      <c r="T210" s="241"/>
      <c r="AT210" s="242" t="s">
        <v>261</v>
      </c>
      <c r="AU210" s="242" t="s">
        <v>90</v>
      </c>
      <c r="AV210" s="14" t="s">
        <v>87</v>
      </c>
      <c r="AW210" s="14" t="s">
        <v>35</v>
      </c>
      <c r="AX210" s="14" t="s">
        <v>80</v>
      </c>
      <c r="AY210" s="242" t="s">
        <v>252</v>
      </c>
    </row>
    <row r="211" spans="1:65" s="13" customFormat="1" ht="11.25">
      <c r="B211" s="221"/>
      <c r="C211" s="222"/>
      <c r="D211" s="223" t="s">
        <v>261</v>
      </c>
      <c r="E211" s="224" t="s">
        <v>1</v>
      </c>
      <c r="F211" s="225" t="s">
        <v>87</v>
      </c>
      <c r="G211" s="222"/>
      <c r="H211" s="226">
        <v>1</v>
      </c>
      <c r="I211" s="227"/>
      <c r="J211" s="222"/>
      <c r="K211" s="222"/>
      <c r="L211" s="228"/>
      <c r="M211" s="229"/>
      <c r="N211" s="230"/>
      <c r="O211" s="230"/>
      <c r="P211" s="230"/>
      <c r="Q211" s="230"/>
      <c r="R211" s="230"/>
      <c r="S211" s="230"/>
      <c r="T211" s="231"/>
      <c r="AT211" s="232" t="s">
        <v>261</v>
      </c>
      <c r="AU211" s="232" t="s">
        <v>90</v>
      </c>
      <c r="AV211" s="13" t="s">
        <v>90</v>
      </c>
      <c r="AW211" s="13" t="s">
        <v>35</v>
      </c>
      <c r="AX211" s="13" t="s">
        <v>87</v>
      </c>
      <c r="AY211" s="232" t="s">
        <v>252</v>
      </c>
    </row>
    <row r="212" spans="1:65" s="2" customFormat="1" ht="24" customHeight="1">
      <c r="A212" s="35"/>
      <c r="B212" s="36"/>
      <c r="C212" s="257" t="s">
        <v>7</v>
      </c>
      <c r="D212" s="257" t="s">
        <v>375</v>
      </c>
      <c r="E212" s="258" t="s">
        <v>381</v>
      </c>
      <c r="F212" s="259" t="s">
        <v>382</v>
      </c>
      <c r="G212" s="260" t="s">
        <v>378</v>
      </c>
      <c r="H212" s="261">
        <v>1</v>
      </c>
      <c r="I212" s="262"/>
      <c r="J212" s="261">
        <f>ROUND(I212*H212,2)</f>
        <v>0</v>
      </c>
      <c r="K212" s="259" t="s">
        <v>1</v>
      </c>
      <c r="L212" s="263"/>
      <c r="M212" s="264" t="s">
        <v>1</v>
      </c>
      <c r="N212" s="265" t="s">
        <v>45</v>
      </c>
      <c r="O212" s="72"/>
      <c r="P212" s="217">
        <f>O212*H212</f>
        <v>0</v>
      </c>
      <c r="Q212" s="217">
        <v>3.5</v>
      </c>
      <c r="R212" s="217">
        <f>Q212*H212</f>
        <v>3.5</v>
      </c>
      <c r="S212" s="217">
        <v>0</v>
      </c>
      <c r="T212" s="218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19" t="s">
        <v>296</v>
      </c>
      <c r="AT212" s="219" t="s">
        <v>375</v>
      </c>
      <c r="AU212" s="219" t="s">
        <v>90</v>
      </c>
      <c r="AY212" s="18" t="s">
        <v>252</v>
      </c>
      <c r="BE212" s="220">
        <f>IF(N212="základní",J212,0)</f>
        <v>0</v>
      </c>
      <c r="BF212" s="220">
        <f>IF(N212="snížená",J212,0)</f>
        <v>0</v>
      </c>
      <c r="BG212" s="220">
        <f>IF(N212="zákl. přenesená",J212,0)</f>
        <v>0</v>
      </c>
      <c r="BH212" s="220">
        <f>IF(N212="sníž. přenesená",J212,0)</f>
        <v>0</v>
      </c>
      <c r="BI212" s="220">
        <f>IF(N212="nulová",J212,0)</f>
        <v>0</v>
      </c>
      <c r="BJ212" s="18" t="s">
        <v>87</v>
      </c>
      <c r="BK212" s="220">
        <f>ROUND(I212*H212,2)</f>
        <v>0</v>
      </c>
      <c r="BL212" s="18" t="s">
        <v>259</v>
      </c>
      <c r="BM212" s="219" t="s">
        <v>383</v>
      </c>
    </row>
    <row r="213" spans="1:65" s="14" customFormat="1" ht="11.25">
      <c r="B213" s="233"/>
      <c r="C213" s="234"/>
      <c r="D213" s="223" t="s">
        <v>261</v>
      </c>
      <c r="E213" s="235" t="s">
        <v>1</v>
      </c>
      <c r="F213" s="236" t="s">
        <v>372</v>
      </c>
      <c r="G213" s="234"/>
      <c r="H213" s="235" t="s">
        <v>1</v>
      </c>
      <c r="I213" s="237"/>
      <c r="J213" s="234"/>
      <c r="K213" s="234"/>
      <c r="L213" s="238"/>
      <c r="M213" s="239"/>
      <c r="N213" s="240"/>
      <c r="O213" s="240"/>
      <c r="P213" s="240"/>
      <c r="Q213" s="240"/>
      <c r="R213" s="240"/>
      <c r="S213" s="240"/>
      <c r="T213" s="241"/>
      <c r="AT213" s="242" t="s">
        <v>261</v>
      </c>
      <c r="AU213" s="242" t="s">
        <v>90</v>
      </c>
      <c r="AV213" s="14" t="s">
        <v>87</v>
      </c>
      <c r="AW213" s="14" t="s">
        <v>35</v>
      </c>
      <c r="AX213" s="14" t="s">
        <v>80</v>
      </c>
      <c r="AY213" s="242" t="s">
        <v>252</v>
      </c>
    </row>
    <row r="214" spans="1:65" s="14" customFormat="1" ht="11.25">
      <c r="B214" s="233"/>
      <c r="C214" s="234"/>
      <c r="D214" s="223" t="s">
        <v>261</v>
      </c>
      <c r="E214" s="235" t="s">
        <v>1</v>
      </c>
      <c r="F214" s="236" t="s">
        <v>384</v>
      </c>
      <c r="G214" s="234"/>
      <c r="H214" s="235" t="s">
        <v>1</v>
      </c>
      <c r="I214" s="237"/>
      <c r="J214" s="234"/>
      <c r="K214" s="234"/>
      <c r="L214" s="238"/>
      <c r="M214" s="239"/>
      <c r="N214" s="240"/>
      <c r="O214" s="240"/>
      <c r="P214" s="240"/>
      <c r="Q214" s="240"/>
      <c r="R214" s="240"/>
      <c r="S214" s="240"/>
      <c r="T214" s="241"/>
      <c r="AT214" s="242" t="s">
        <v>261</v>
      </c>
      <c r="AU214" s="242" t="s">
        <v>90</v>
      </c>
      <c r="AV214" s="14" t="s">
        <v>87</v>
      </c>
      <c r="AW214" s="14" t="s">
        <v>35</v>
      </c>
      <c r="AX214" s="14" t="s">
        <v>80</v>
      </c>
      <c r="AY214" s="242" t="s">
        <v>252</v>
      </c>
    </row>
    <row r="215" spans="1:65" s="13" customFormat="1" ht="11.25">
      <c r="B215" s="221"/>
      <c r="C215" s="222"/>
      <c r="D215" s="223" t="s">
        <v>261</v>
      </c>
      <c r="E215" s="224" t="s">
        <v>1</v>
      </c>
      <c r="F215" s="225" t="s">
        <v>87</v>
      </c>
      <c r="G215" s="222"/>
      <c r="H215" s="226">
        <v>1</v>
      </c>
      <c r="I215" s="227"/>
      <c r="J215" s="222"/>
      <c r="K215" s="222"/>
      <c r="L215" s="228"/>
      <c r="M215" s="229"/>
      <c r="N215" s="230"/>
      <c r="O215" s="230"/>
      <c r="P215" s="230"/>
      <c r="Q215" s="230"/>
      <c r="R215" s="230"/>
      <c r="S215" s="230"/>
      <c r="T215" s="231"/>
      <c r="AT215" s="232" t="s">
        <v>261</v>
      </c>
      <c r="AU215" s="232" t="s">
        <v>90</v>
      </c>
      <c r="AV215" s="13" t="s">
        <v>90</v>
      </c>
      <c r="AW215" s="13" t="s">
        <v>35</v>
      </c>
      <c r="AX215" s="13" t="s">
        <v>87</v>
      </c>
      <c r="AY215" s="232" t="s">
        <v>252</v>
      </c>
    </row>
    <row r="216" spans="1:65" s="2" customFormat="1" ht="16.5" customHeight="1">
      <c r="A216" s="35"/>
      <c r="B216" s="36"/>
      <c r="C216" s="257" t="s">
        <v>385</v>
      </c>
      <c r="D216" s="257" t="s">
        <v>375</v>
      </c>
      <c r="E216" s="258" t="s">
        <v>386</v>
      </c>
      <c r="F216" s="259" t="s">
        <v>387</v>
      </c>
      <c r="G216" s="260" t="s">
        <v>378</v>
      </c>
      <c r="H216" s="261">
        <v>1</v>
      </c>
      <c r="I216" s="262"/>
      <c r="J216" s="261">
        <f>ROUND(I216*H216,2)</f>
        <v>0</v>
      </c>
      <c r="K216" s="259" t="s">
        <v>1</v>
      </c>
      <c r="L216" s="263"/>
      <c r="M216" s="264" t="s">
        <v>1</v>
      </c>
      <c r="N216" s="265" t="s">
        <v>45</v>
      </c>
      <c r="O216" s="72"/>
      <c r="P216" s="217">
        <f>O216*H216</f>
        <v>0</v>
      </c>
      <c r="Q216" s="217">
        <v>2.0699999999999998</v>
      </c>
      <c r="R216" s="217">
        <f>Q216*H216</f>
        <v>2.0699999999999998</v>
      </c>
      <c r="S216" s="217">
        <v>0</v>
      </c>
      <c r="T216" s="218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19" t="s">
        <v>296</v>
      </c>
      <c r="AT216" s="219" t="s">
        <v>375</v>
      </c>
      <c r="AU216" s="219" t="s">
        <v>90</v>
      </c>
      <c r="AY216" s="18" t="s">
        <v>252</v>
      </c>
      <c r="BE216" s="220">
        <f>IF(N216="základní",J216,0)</f>
        <v>0</v>
      </c>
      <c r="BF216" s="220">
        <f>IF(N216="snížená",J216,0)</f>
        <v>0</v>
      </c>
      <c r="BG216" s="220">
        <f>IF(N216="zákl. přenesená",J216,0)</f>
        <v>0</v>
      </c>
      <c r="BH216" s="220">
        <f>IF(N216="sníž. přenesená",J216,0)</f>
        <v>0</v>
      </c>
      <c r="BI216" s="220">
        <f>IF(N216="nulová",J216,0)</f>
        <v>0</v>
      </c>
      <c r="BJ216" s="18" t="s">
        <v>87</v>
      </c>
      <c r="BK216" s="220">
        <f>ROUND(I216*H216,2)</f>
        <v>0</v>
      </c>
      <c r="BL216" s="18" t="s">
        <v>259</v>
      </c>
      <c r="BM216" s="219" t="s">
        <v>388</v>
      </c>
    </row>
    <row r="217" spans="1:65" s="14" customFormat="1" ht="11.25">
      <c r="B217" s="233"/>
      <c r="C217" s="234"/>
      <c r="D217" s="223" t="s">
        <v>261</v>
      </c>
      <c r="E217" s="235" t="s">
        <v>1</v>
      </c>
      <c r="F217" s="236" t="s">
        <v>372</v>
      </c>
      <c r="G217" s="234"/>
      <c r="H217" s="235" t="s">
        <v>1</v>
      </c>
      <c r="I217" s="237"/>
      <c r="J217" s="234"/>
      <c r="K217" s="234"/>
      <c r="L217" s="238"/>
      <c r="M217" s="239"/>
      <c r="N217" s="240"/>
      <c r="O217" s="240"/>
      <c r="P217" s="240"/>
      <c r="Q217" s="240"/>
      <c r="R217" s="240"/>
      <c r="S217" s="240"/>
      <c r="T217" s="241"/>
      <c r="AT217" s="242" t="s">
        <v>261</v>
      </c>
      <c r="AU217" s="242" t="s">
        <v>90</v>
      </c>
      <c r="AV217" s="14" t="s">
        <v>87</v>
      </c>
      <c r="AW217" s="14" t="s">
        <v>35</v>
      </c>
      <c r="AX217" s="14" t="s">
        <v>80</v>
      </c>
      <c r="AY217" s="242" t="s">
        <v>252</v>
      </c>
    </row>
    <row r="218" spans="1:65" s="14" customFormat="1" ht="11.25">
      <c r="B218" s="233"/>
      <c r="C218" s="234"/>
      <c r="D218" s="223" t="s">
        <v>261</v>
      </c>
      <c r="E218" s="235" t="s">
        <v>1</v>
      </c>
      <c r="F218" s="236" t="s">
        <v>389</v>
      </c>
      <c r="G218" s="234"/>
      <c r="H218" s="235" t="s">
        <v>1</v>
      </c>
      <c r="I218" s="237"/>
      <c r="J218" s="234"/>
      <c r="K218" s="234"/>
      <c r="L218" s="238"/>
      <c r="M218" s="239"/>
      <c r="N218" s="240"/>
      <c r="O218" s="240"/>
      <c r="P218" s="240"/>
      <c r="Q218" s="240"/>
      <c r="R218" s="240"/>
      <c r="S218" s="240"/>
      <c r="T218" s="241"/>
      <c r="AT218" s="242" t="s">
        <v>261</v>
      </c>
      <c r="AU218" s="242" t="s">
        <v>90</v>
      </c>
      <c r="AV218" s="14" t="s">
        <v>87</v>
      </c>
      <c r="AW218" s="14" t="s">
        <v>35</v>
      </c>
      <c r="AX218" s="14" t="s">
        <v>80</v>
      </c>
      <c r="AY218" s="242" t="s">
        <v>252</v>
      </c>
    </row>
    <row r="219" spans="1:65" s="14" customFormat="1" ht="11.25">
      <c r="B219" s="233"/>
      <c r="C219" s="234"/>
      <c r="D219" s="223" t="s">
        <v>261</v>
      </c>
      <c r="E219" s="235" t="s">
        <v>1</v>
      </c>
      <c r="F219" s="236" t="s">
        <v>390</v>
      </c>
      <c r="G219" s="234"/>
      <c r="H219" s="235" t="s">
        <v>1</v>
      </c>
      <c r="I219" s="237"/>
      <c r="J219" s="234"/>
      <c r="K219" s="234"/>
      <c r="L219" s="238"/>
      <c r="M219" s="239"/>
      <c r="N219" s="240"/>
      <c r="O219" s="240"/>
      <c r="P219" s="240"/>
      <c r="Q219" s="240"/>
      <c r="R219" s="240"/>
      <c r="S219" s="240"/>
      <c r="T219" s="241"/>
      <c r="AT219" s="242" t="s">
        <v>261</v>
      </c>
      <c r="AU219" s="242" t="s">
        <v>90</v>
      </c>
      <c r="AV219" s="14" t="s">
        <v>87</v>
      </c>
      <c r="AW219" s="14" t="s">
        <v>35</v>
      </c>
      <c r="AX219" s="14" t="s">
        <v>80</v>
      </c>
      <c r="AY219" s="242" t="s">
        <v>252</v>
      </c>
    </row>
    <row r="220" spans="1:65" s="14" customFormat="1" ht="11.25">
      <c r="B220" s="233"/>
      <c r="C220" s="234"/>
      <c r="D220" s="223" t="s">
        <v>261</v>
      </c>
      <c r="E220" s="235" t="s">
        <v>1</v>
      </c>
      <c r="F220" s="236" t="s">
        <v>391</v>
      </c>
      <c r="G220" s="234"/>
      <c r="H220" s="235" t="s">
        <v>1</v>
      </c>
      <c r="I220" s="237"/>
      <c r="J220" s="234"/>
      <c r="K220" s="234"/>
      <c r="L220" s="238"/>
      <c r="M220" s="239"/>
      <c r="N220" s="240"/>
      <c r="O220" s="240"/>
      <c r="P220" s="240"/>
      <c r="Q220" s="240"/>
      <c r="R220" s="240"/>
      <c r="S220" s="240"/>
      <c r="T220" s="241"/>
      <c r="AT220" s="242" t="s">
        <v>261</v>
      </c>
      <c r="AU220" s="242" t="s">
        <v>90</v>
      </c>
      <c r="AV220" s="14" t="s">
        <v>87</v>
      </c>
      <c r="AW220" s="14" t="s">
        <v>35</v>
      </c>
      <c r="AX220" s="14" t="s">
        <v>80</v>
      </c>
      <c r="AY220" s="242" t="s">
        <v>252</v>
      </c>
    </row>
    <row r="221" spans="1:65" s="13" customFormat="1" ht="11.25">
      <c r="B221" s="221"/>
      <c r="C221" s="222"/>
      <c r="D221" s="223" t="s">
        <v>261</v>
      </c>
      <c r="E221" s="224" t="s">
        <v>1</v>
      </c>
      <c r="F221" s="225" t="s">
        <v>87</v>
      </c>
      <c r="G221" s="222"/>
      <c r="H221" s="226">
        <v>1</v>
      </c>
      <c r="I221" s="227"/>
      <c r="J221" s="222"/>
      <c r="K221" s="222"/>
      <c r="L221" s="228"/>
      <c r="M221" s="229"/>
      <c r="N221" s="230"/>
      <c r="O221" s="230"/>
      <c r="P221" s="230"/>
      <c r="Q221" s="230"/>
      <c r="R221" s="230"/>
      <c r="S221" s="230"/>
      <c r="T221" s="231"/>
      <c r="AT221" s="232" t="s">
        <v>261</v>
      </c>
      <c r="AU221" s="232" t="s">
        <v>90</v>
      </c>
      <c r="AV221" s="13" t="s">
        <v>90</v>
      </c>
      <c r="AW221" s="13" t="s">
        <v>35</v>
      </c>
      <c r="AX221" s="13" t="s">
        <v>87</v>
      </c>
      <c r="AY221" s="232" t="s">
        <v>252</v>
      </c>
    </row>
    <row r="222" spans="1:65" s="2" customFormat="1" ht="16.5" customHeight="1">
      <c r="A222" s="35"/>
      <c r="B222" s="36"/>
      <c r="C222" s="257" t="s">
        <v>392</v>
      </c>
      <c r="D222" s="257" t="s">
        <v>375</v>
      </c>
      <c r="E222" s="258" t="s">
        <v>393</v>
      </c>
      <c r="F222" s="259" t="s">
        <v>394</v>
      </c>
      <c r="G222" s="260" t="s">
        <v>378</v>
      </c>
      <c r="H222" s="261">
        <v>1</v>
      </c>
      <c r="I222" s="262"/>
      <c r="J222" s="261">
        <f>ROUND(I222*H222,2)</f>
        <v>0</v>
      </c>
      <c r="K222" s="259" t="s">
        <v>1</v>
      </c>
      <c r="L222" s="263"/>
      <c r="M222" s="264" t="s">
        <v>1</v>
      </c>
      <c r="N222" s="265" t="s">
        <v>45</v>
      </c>
      <c r="O222" s="72"/>
      <c r="P222" s="217">
        <f>O222*H222</f>
        <v>0</v>
      </c>
      <c r="Q222" s="217">
        <v>1.5</v>
      </c>
      <c r="R222" s="217">
        <f>Q222*H222</f>
        <v>1.5</v>
      </c>
      <c r="S222" s="217">
        <v>0</v>
      </c>
      <c r="T222" s="218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19" t="s">
        <v>296</v>
      </c>
      <c r="AT222" s="219" t="s">
        <v>375</v>
      </c>
      <c r="AU222" s="219" t="s">
        <v>90</v>
      </c>
      <c r="AY222" s="18" t="s">
        <v>252</v>
      </c>
      <c r="BE222" s="220">
        <f>IF(N222="základní",J222,0)</f>
        <v>0</v>
      </c>
      <c r="BF222" s="220">
        <f>IF(N222="snížená",J222,0)</f>
        <v>0</v>
      </c>
      <c r="BG222" s="220">
        <f>IF(N222="zákl. přenesená",J222,0)</f>
        <v>0</v>
      </c>
      <c r="BH222" s="220">
        <f>IF(N222="sníž. přenesená",J222,0)</f>
        <v>0</v>
      </c>
      <c r="BI222" s="220">
        <f>IF(N222="nulová",J222,0)</f>
        <v>0</v>
      </c>
      <c r="BJ222" s="18" t="s">
        <v>87</v>
      </c>
      <c r="BK222" s="220">
        <f>ROUND(I222*H222,2)</f>
        <v>0</v>
      </c>
      <c r="BL222" s="18" t="s">
        <v>259</v>
      </c>
      <c r="BM222" s="219" t="s">
        <v>395</v>
      </c>
    </row>
    <row r="223" spans="1:65" s="14" customFormat="1" ht="11.25">
      <c r="B223" s="233"/>
      <c r="C223" s="234"/>
      <c r="D223" s="223" t="s">
        <v>261</v>
      </c>
      <c r="E223" s="235" t="s">
        <v>1</v>
      </c>
      <c r="F223" s="236" t="s">
        <v>372</v>
      </c>
      <c r="G223" s="234"/>
      <c r="H223" s="235" t="s">
        <v>1</v>
      </c>
      <c r="I223" s="237"/>
      <c r="J223" s="234"/>
      <c r="K223" s="234"/>
      <c r="L223" s="238"/>
      <c r="M223" s="239"/>
      <c r="N223" s="240"/>
      <c r="O223" s="240"/>
      <c r="P223" s="240"/>
      <c r="Q223" s="240"/>
      <c r="R223" s="240"/>
      <c r="S223" s="240"/>
      <c r="T223" s="241"/>
      <c r="AT223" s="242" t="s">
        <v>261</v>
      </c>
      <c r="AU223" s="242" t="s">
        <v>90</v>
      </c>
      <c r="AV223" s="14" t="s">
        <v>87</v>
      </c>
      <c r="AW223" s="14" t="s">
        <v>35</v>
      </c>
      <c r="AX223" s="14" t="s">
        <v>80</v>
      </c>
      <c r="AY223" s="242" t="s">
        <v>252</v>
      </c>
    </row>
    <row r="224" spans="1:65" s="14" customFormat="1" ht="11.25">
      <c r="B224" s="233"/>
      <c r="C224" s="234"/>
      <c r="D224" s="223" t="s">
        <v>261</v>
      </c>
      <c r="E224" s="235" t="s">
        <v>1</v>
      </c>
      <c r="F224" s="236" t="s">
        <v>396</v>
      </c>
      <c r="G224" s="234"/>
      <c r="H224" s="235" t="s">
        <v>1</v>
      </c>
      <c r="I224" s="237"/>
      <c r="J224" s="234"/>
      <c r="K224" s="234"/>
      <c r="L224" s="238"/>
      <c r="M224" s="239"/>
      <c r="N224" s="240"/>
      <c r="O224" s="240"/>
      <c r="P224" s="240"/>
      <c r="Q224" s="240"/>
      <c r="R224" s="240"/>
      <c r="S224" s="240"/>
      <c r="T224" s="241"/>
      <c r="AT224" s="242" t="s">
        <v>261</v>
      </c>
      <c r="AU224" s="242" t="s">
        <v>90</v>
      </c>
      <c r="AV224" s="14" t="s">
        <v>87</v>
      </c>
      <c r="AW224" s="14" t="s">
        <v>35</v>
      </c>
      <c r="AX224" s="14" t="s">
        <v>80</v>
      </c>
      <c r="AY224" s="242" t="s">
        <v>252</v>
      </c>
    </row>
    <row r="225" spans="1:65" s="14" customFormat="1" ht="11.25">
      <c r="B225" s="233"/>
      <c r="C225" s="234"/>
      <c r="D225" s="223" t="s">
        <v>261</v>
      </c>
      <c r="E225" s="235" t="s">
        <v>1</v>
      </c>
      <c r="F225" s="236" t="s">
        <v>391</v>
      </c>
      <c r="G225" s="234"/>
      <c r="H225" s="235" t="s">
        <v>1</v>
      </c>
      <c r="I225" s="237"/>
      <c r="J225" s="234"/>
      <c r="K225" s="234"/>
      <c r="L225" s="238"/>
      <c r="M225" s="239"/>
      <c r="N225" s="240"/>
      <c r="O225" s="240"/>
      <c r="P225" s="240"/>
      <c r="Q225" s="240"/>
      <c r="R225" s="240"/>
      <c r="S225" s="240"/>
      <c r="T225" s="241"/>
      <c r="AT225" s="242" t="s">
        <v>261</v>
      </c>
      <c r="AU225" s="242" t="s">
        <v>90</v>
      </c>
      <c r="AV225" s="14" t="s">
        <v>87</v>
      </c>
      <c r="AW225" s="14" t="s">
        <v>35</v>
      </c>
      <c r="AX225" s="14" t="s">
        <v>80</v>
      </c>
      <c r="AY225" s="242" t="s">
        <v>252</v>
      </c>
    </row>
    <row r="226" spans="1:65" s="13" customFormat="1" ht="11.25">
      <c r="B226" s="221"/>
      <c r="C226" s="222"/>
      <c r="D226" s="223" t="s">
        <v>261</v>
      </c>
      <c r="E226" s="224" t="s">
        <v>1</v>
      </c>
      <c r="F226" s="225" t="s">
        <v>87</v>
      </c>
      <c r="G226" s="222"/>
      <c r="H226" s="226">
        <v>1</v>
      </c>
      <c r="I226" s="227"/>
      <c r="J226" s="222"/>
      <c r="K226" s="222"/>
      <c r="L226" s="228"/>
      <c r="M226" s="229"/>
      <c r="N226" s="230"/>
      <c r="O226" s="230"/>
      <c r="P226" s="230"/>
      <c r="Q226" s="230"/>
      <c r="R226" s="230"/>
      <c r="S226" s="230"/>
      <c r="T226" s="231"/>
      <c r="AT226" s="232" t="s">
        <v>261</v>
      </c>
      <c r="AU226" s="232" t="s">
        <v>90</v>
      </c>
      <c r="AV226" s="13" t="s">
        <v>90</v>
      </c>
      <c r="AW226" s="13" t="s">
        <v>35</v>
      </c>
      <c r="AX226" s="13" t="s">
        <v>87</v>
      </c>
      <c r="AY226" s="232" t="s">
        <v>252</v>
      </c>
    </row>
    <row r="227" spans="1:65" s="2" customFormat="1" ht="16.5" customHeight="1">
      <c r="A227" s="35"/>
      <c r="B227" s="36"/>
      <c r="C227" s="257" t="s">
        <v>397</v>
      </c>
      <c r="D227" s="257" t="s">
        <v>375</v>
      </c>
      <c r="E227" s="258" t="s">
        <v>398</v>
      </c>
      <c r="F227" s="259" t="s">
        <v>399</v>
      </c>
      <c r="G227" s="260" t="s">
        <v>378</v>
      </c>
      <c r="H227" s="261">
        <v>1</v>
      </c>
      <c r="I227" s="262"/>
      <c r="J227" s="261">
        <f>ROUND(I227*H227,2)</f>
        <v>0</v>
      </c>
      <c r="K227" s="259" t="s">
        <v>1</v>
      </c>
      <c r="L227" s="263"/>
      <c r="M227" s="264" t="s">
        <v>1</v>
      </c>
      <c r="N227" s="265" t="s">
        <v>45</v>
      </c>
      <c r="O227" s="72"/>
      <c r="P227" s="217">
        <f>O227*H227</f>
        <v>0</v>
      </c>
      <c r="Q227" s="217">
        <v>0.85</v>
      </c>
      <c r="R227" s="217">
        <f>Q227*H227</f>
        <v>0.85</v>
      </c>
      <c r="S227" s="217">
        <v>0</v>
      </c>
      <c r="T227" s="218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19" t="s">
        <v>296</v>
      </c>
      <c r="AT227" s="219" t="s">
        <v>375</v>
      </c>
      <c r="AU227" s="219" t="s">
        <v>90</v>
      </c>
      <c r="AY227" s="18" t="s">
        <v>252</v>
      </c>
      <c r="BE227" s="220">
        <f>IF(N227="základní",J227,0)</f>
        <v>0</v>
      </c>
      <c r="BF227" s="220">
        <f>IF(N227="snížená",J227,0)</f>
        <v>0</v>
      </c>
      <c r="BG227" s="220">
        <f>IF(N227="zákl. přenesená",J227,0)</f>
        <v>0</v>
      </c>
      <c r="BH227" s="220">
        <f>IF(N227="sníž. přenesená",J227,0)</f>
        <v>0</v>
      </c>
      <c r="BI227" s="220">
        <f>IF(N227="nulová",J227,0)</f>
        <v>0</v>
      </c>
      <c r="BJ227" s="18" t="s">
        <v>87</v>
      </c>
      <c r="BK227" s="220">
        <f>ROUND(I227*H227,2)</f>
        <v>0</v>
      </c>
      <c r="BL227" s="18" t="s">
        <v>259</v>
      </c>
      <c r="BM227" s="219" t="s">
        <v>400</v>
      </c>
    </row>
    <row r="228" spans="1:65" s="14" customFormat="1" ht="11.25">
      <c r="B228" s="233"/>
      <c r="C228" s="234"/>
      <c r="D228" s="223" t="s">
        <v>261</v>
      </c>
      <c r="E228" s="235" t="s">
        <v>1</v>
      </c>
      <c r="F228" s="236" t="s">
        <v>372</v>
      </c>
      <c r="G228" s="234"/>
      <c r="H228" s="235" t="s">
        <v>1</v>
      </c>
      <c r="I228" s="237"/>
      <c r="J228" s="234"/>
      <c r="K228" s="234"/>
      <c r="L228" s="238"/>
      <c r="M228" s="239"/>
      <c r="N228" s="240"/>
      <c r="O228" s="240"/>
      <c r="P228" s="240"/>
      <c r="Q228" s="240"/>
      <c r="R228" s="240"/>
      <c r="S228" s="240"/>
      <c r="T228" s="241"/>
      <c r="AT228" s="242" t="s">
        <v>261</v>
      </c>
      <c r="AU228" s="242" t="s">
        <v>90</v>
      </c>
      <c r="AV228" s="14" t="s">
        <v>87</v>
      </c>
      <c r="AW228" s="14" t="s">
        <v>35</v>
      </c>
      <c r="AX228" s="14" t="s">
        <v>80</v>
      </c>
      <c r="AY228" s="242" t="s">
        <v>252</v>
      </c>
    </row>
    <row r="229" spans="1:65" s="14" customFormat="1" ht="11.25">
      <c r="B229" s="233"/>
      <c r="C229" s="234"/>
      <c r="D229" s="223" t="s">
        <v>261</v>
      </c>
      <c r="E229" s="235" t="s">
        <v>1</v>
      </c>
      <c r="F229" s="236" t="s">
        <v>389</v>
      </c>
      <c r="G229" s="234"/>
      <c r="H229" s="235" t="s">
        <v>1</v>
      </c>
      <c r="I229" s="237"/>
      <c r="J229" s="234"/>
      <c r="K229" s="234"/>
      <c r="L229" s="238"/>
      <c r="M229" s="239"/>
      <c r="N229" s="240"/>
      <c r="O229" s="240"/>
      <c r="P229" s="240"/>
      <c r="Q229" s="240"/>
      <c r="R229" s="240"/>
      <c r="S229" s="240"/>
      <c r="T229" s="241"/>
      <c r="AT229" s="242" t="s">
        <v>261</v>
      </c>
      <c r="AU229" s="242" t="s">
        <v>90</v>
      </c>
      <c r="AV229" s="14" t="s">
        <v>87</v>
      </c>
      <c r="AW229" s="14" t="s">
        <v>35</v>
      </c>
      <c r="AX229" s="14" t="s">
        <v>80</v>
      </c>
      <c r="AY229" s="242" t="s">
        <v>252</v>
      </c>
    </row>
    <row r="230" spans="1:65" s="14" customFormat="1" ht="22.5">
      <c r="B230" s="233"/>
      <c r="C230" s="234"/>
      <c r="D230" s="223" t="s">
        <v>261</v>
      </c>
      <c r="E230" s="235" t="s">
        <v>1</v>
      </c>
      <c r="F230" s="236" t="s">
        <v>401</v>
      </c>
      <c r="G230" s="234"/>
      <c r="H230" s="235" t="s">
        <v>1</v>
      </c>
      <c r="I230" s="237"/>
      <c r="J230" s="234"/>
      <c r="K230" s="234"/>
      <c r="L230" s="238"/>
      <c r="M230" s="239"/>
      <c r="N230" s="240"/>
      <c r="O230" s="240"/>
      <c r="P230" s="240"/>
      <c r="Q230" s="240"/>
      <c r="R230" s="240"/>
      <c r="S230" s="240"/>
      <c r="T230" s="241"/>
      <c r="AT230" s="242" t="s">
        <v>261</v>
      </c>
      <c r="AU230" s="242" t="s">
        <v>90</v>
      </c>
      <c r="AV230" s="14" t="s">
        <v>87</v>
      </c>
      <c r="AW230" s="14" t="s">
        <v>35</v>
      </c>
      <c r="AX230" s="14" t="s">
        <v>80</v>
      </c>
      <c r="AY230" s="242" t="s">
        <v>252</v>
      </c>
    </row>
    <row r="231" spans="1:65" s="14" customFormat="1" ht="11.25">
      <c r="B231" s="233"/>
      <c r="C231" s="234"/>
      <c r="D231" s="223" t="s">
        <v>261</v>
      </c>
      <c r="E231" s="235" t="s">
        <v>1</v>
      </c>
      <c r="F231" s="236" t="s">
        <v>402</v>
      </c>
      <c r="G231" s="234"/>
      <c r="H231" s="235" t="s">
        <v>1</v>
      </c>
      <c r="I231" s="237"/>
      <c r="J231" s="234"/>
      <c r="K231" s="234"/>
      <c r="L231" s="238"/>
      <c r="M231" s="239"/>
      <c r="N231" s="240"/>
      <c r="O231" s="240"/>
      <c r="P231" s="240"/>
      <c r="Q231" s="240"/>
      <c r="R231" s="240"/>
      <c r="S231" s="240"/>
      <c r="T231" s="241"/>
      <c r="AT231" s="242" t="s">
        <v>261</v>
      </c>
      <c r="AU231" s="242" t="s">
        <v>90</v>
      </c>
      <c r="AV231" s="14" t="s">
        <v>87</v>
      </c>
      <c r="AW231" s="14" t="s">
        <v>35</v>
      </c>
      <c r="AX231" s="14" t="s">
        <v>80</v>
      </c>
      <c r="AY231" s="242" t="s">
        <v>252</v>
      </c>
    </row>
    <row r="232" spans="1:65" s="13" customFormat="1" ht="11.25">
      <c r="B232" s="221"/>
      <c r="C232" s="222"/>
      <c r="D232" s="223" t="s">
        <v>261</v>
      </c>
      <c r="E232" s="224" t="s">
        <v>1</v>
      </c>
      <c r="F232" s="225" t="s">
        <v>87</v>
      </c>
      <c r="G232" s="222"/>
      <c r="H232" s="226">
        <v>1</v>
      </c>
      <c r="I232" s="227"/>
      <c r="J232" s="222"/>
      <c r="K232" s="222"/>
      <c r="L232" s="228"/>
      <c r="M232" s="229"/>
      <c r="N232" s="230"/>
      <c r="O232" s="230"/>
      <c r="P232" s="230"/>
      <c r="Q232" s="230"/>
      <c r="R232" s="230"/>
      <c r="S232" s="230"/>
      <c r="T232" s="231"/>
      <c r="AT232" s="232" t="s">
        <v>261</v>
      </c>
      <c r="AU232" s="232" t="s">
        <v>90</v>
      </c>
      <c r="AV232" s="13" t="s">
        <v>90</v>
      </c>
      <c r="AW232" s="13" t="s">
        <v>35</v>
      </c>
      <c r="AX232" s="13" t="s">
        <v>87</v>
      </c>
      <c r="AY232" s="232" t="s">
        <v>252</v>
      </c>
    </row>
    <row r="233" spans="1:65" s="2" customFormat="1" ht="16.5" customHeight="1">
      <c r="A233" s="35"/>
      <c r="B233" s="36"/>
      <c r="C233" s="257" t="s">
        <v>403</v>
      </c>
      <c r="D233" s="257" t="s">
        <v>375</v>
      </c>
      <c r="E233" s="258" t="s">
        <v>404</v>
      </c>
      <c r="F233" s="259" t="s">
        <v>405</v>
      </c>
      <c r="G233" s="260" t="s">
        <v>378</v>
      </c>
      <c r="H233" s="261">
        <v>1</v>
      </c>
      <c r="I233" s="262"/>
      <c r="J233" s="261">
        <f>ROUND(I233*H233,2)</f>
        <v>0</v>
      </c>
      <c r="K233" s="259" t="s">
        <v>1</v>
      </c>
      <c r="L233" s="263"/>
      <c r="M233" s="264" t="s">
        <v>1</v>
      </c>
      <c r="N233" s="265" t="s">
        <v>45</v>
      </c>
      <c r="O233" s="72"/>
      <c r="P233" s="217">
        <f>O233*H233</f>
        <v>0</v>
      </c>
      <c r="Q233" s="217">
        <v>0.65</v>
      </c>
      <c r="R233" s="217">
        <f>Q233*H233</f>
        <v>0.65</v>
      </c>
      <c r="S233" s="217">
        <v>0</v>
      </c>
      <c r="T233" s="218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19" t="s">
        <v>296</v>
      </c>
      <c r="AT233" s="219" t="s">
        <v>375</v>
      </c>
      <c r="AU233" s="219" t="s">
        <v>90</v>
      </c>
      <c r="AY233" s="18" t="s">
        <v>252</v>
      </c>
      <c r="BE233" s="220">
        <f>IF(N233="základní",J233,0)</f>
        <v>0</v>
      </c>
      <c r="BF233" s="220">
        <f>IF(N233="snížená",J233,0)</f>
        <v>0</v>
      </c>
      <c r="BG233" s="220">
        <f>IF(N233="zákl. přenesená",J233,0)</f>
        <v>0</v>
      </c>
      <c r="BH233" s="220">
        <f>IF(N233="sníž. přenesená",J233,0)</f>
        <v>0</v>
      </c>
      <c r="BI233" s="220">
        <f>IF(N233="nulová",J233,0)</f>
        <v>0</v>
      </c>
      <c r="BJ233" s="18" t="s">
        <v>87</v>
      </c>
      <c r="BK233" s="220">
        <f>ROUND(I233*H233,2)</f>
        <v>0</v>
      </c>
      <c r="BL233" s="18" t="s">
        <v>259</v>
      </c>
      <c r="BM233" s="219" t="s">
        <v>406</v>
      </c>
    </row>
    <row r="234" spans="1:65" s="14" customFormat="1" ht="11.25">
      <c r="B234" s="233"/>
      <c r="C234" s="234"/>
      <c r="D234" s="223" t="s">
        <v>261</v>
      </c>
      <c r="E234" s="235" t="s">
        <v>1</v>
      </c>
      <c r="F234" s="236" t="s">
        <v>372</v>
      </c>
      <c r="G234" s="234"/>
      <c r="H234" s="235" t="s">
        <v>1</v>
      </c>
      <c r="I234" s="237"/>
      <c r="J234" s="234"/>
      <c r="K234" s="234"/>
      <c r="L234" s="238"/>
      <c r="M234" s="239"/>
      <c r="N234" s="240"/>
      <c r="O234" s="240"/>
      <c r="P234" s="240"/>
      <c r="Q234" s="240"/>
      <c r="R234" s="240"/>
      <c r="S234" s="240"/>
      <c r="T234" s="241"/>
      <c r="AT234" s="242" t="s">
        <v>261</v>
      </c>
      <c r="AU234" s="242" t="s">
        <v>90</v>
      </c>
      <c r="AV234" s="14" t="s">
        <v>87</v>
      </c>
      <c r="AW234" s="14" t="s">
        <v>35</v>
      </c>
      <c r="AX234" s="14" t="s">
        <v>80</v>
      </c>
      <c r="AY234" s="242" t="s">
        <v>252</v>
      </c>
    </row>
    <row r="235" spans="1:65" s="14" customFormat="1" ht="11.25">
      <c r="B235" s="233"/>
      <c r="C235" s="234"/>
      <c r="D235" s="223" t="s">
        <v>261</v>
      </c>
      <c r="E235" s="235" t="s">
        <v>1</v>
      </c>
      <c r="F235" s="236" t="s">
        <v>396</v>
      </c>
      <c r="G235" s="234"/>
      <c r="H235" s="235" t="s">
        <v>1</v>
      </c>
      <c r="I235" s="237"/>
      <c r="J235" s="234"/>
      <c r="K235" s="234"/>
      <c r="L235" s="238"/>
      <c r="M235" s="239"/>
      <c r="N235" s="240"/>
      <c r="O235" s="240"/>
      <c r="P235" s="240"/>
      <c r="Q235" s="240"/>
      <c r="R235" s="240"/>
      <c r="S235" s="240"/>
      <c r="T235" s="241"/>
      <c r="AT235" s="242" t="s">
        <v>261</v>
      </c>
      <c r="AU235" s="242" t="s">
        <v>90</v>
      </c>
      <c r="AV235" s="14" t="s">
        <v>87</v>
      </c>
      <c r="AW235" s="14" t="s">
        <v>35</v>
      </c>
      <c r="AX235" s="14" t="s">
        <v>80</v>
      </c>
      <c r="AY235" s="242" t="s">
        <v>252</v>
      </c>
    </row>
    <row r="236" spans="1:65" s="14" customFormat="1" ht="11.25">
      <c r="B236" s="233"/>
      <c r="C236" s="234"/>
      <c r="D236" s="223" t="s">
        <v>261</v>
      </c>
      <c r="E236" s="235" t="s">
        <v>1</v>
      </c>
      <c r="F236" s="236" t="s">
        <v>407</v>
      </c>
      <c r="G236" s="234"/>
      <c r="H236" s="235" t="s">
        <v>1</v>
      </c>
      <c r="I236" s="237"/>
      <c r="J236" s="234"/>
      <c r="K236" s="234"/>
      <c r="L236" s="238"/>
      <c r="M236" s="239"/>
      <c r="N236" s="240"/>
      <c r="O236" s="240"/>
      <c r="P236" s="240"/>
      <c r="Q236" s="240"/>
      <c r="R236" s="240"/>
      <c r="S236" s="240"/>
      <c r="T236" s="241"/>
      <c r="AT236" s="242" t="s">
        <v>261</v>
      </c>
      <c r="AU236" s="242" t="s">
        <v>90</v>
      </c>
      <c r="AV236" s="14" t="s">
        <v>87</v>
      </c>
      <c r="AW236" s="14" t="s">
        <v>35</v>
      </c>
      <c r="AX236" s="14" t="s">
        <v>80</v>
      </c>
      <c r="AY236" s="242" t="s">
        <v>252</v>
      </c>
    </row>
    <row r="237" spans="1:65" s="14" customFormat="1" ht="11.25">
      <c r="B237" s="233"/>
      <c r="C237" s="234"/>
      <c r="D237" s="223" t="s">
        <v>261</v>
      </c>
      <c r="E237" s="235" t="s">
        <v>1</v>
      </c>
      <c r="F237" s="236" t="s">
        <v>408</v>
      </c>
      <c r="G237" s="234"/>
      <c r="H237" s="235" t="s">
        <v>1</v>
      </c>
      <c r="I237" s="237"/>
      <c r="J237" s="234"/>
      <c r="K237" s="234"/>
      <c r="L237" s="238"/>
      <c r="M237" s="239"/>
      <c r="N237" s="240"/>
      <c r="O237" s="240"/>
      <c r="P237" s="240"/>
      <c r="Q237" s="240"/>
      <c r="R237" s="240"/>
      <c r="S237" s="240"/>
      <c r="T237" s="241"/>
      <c r="AT237" s="242" t="s">
        <v>261</v>
      </c>
      <c r="AU237" s="242" t="s">
        <v>90</v>
      </c>
      <c r="AV237" s="14" t="s">
        <v>87</v>
      </c>
      <c r="AW237" s="14" t="s">
        <v>35</v>
      </c>
      <c r="AX237" s="14" t="s">
        <v>80</v>
      </c>
      <c r="AY237" s="242" t="s">
        <v>252</v>
      </c>
    </row>
    <row r="238" spans="1:65" s="13" customFormat="1" ht="11.25">
      <c r="B238" s="221"/>
      <c r="C238" s="222"/>
      <c r="D238" s="223" t="s">
        <v>261</v>
      </c>
      <c r="E238" s="224" t="s">
        <v>1</v>
      </c>
      <c r="F238" s="225" t="s">
        <v>87</v>
      </c>
      <c r="G238" s="222"/>
      <c r="H238" s="226">
        <v>1</v>
      </c>
      <c r="I238" s="227"/>
      <c r="J238" s="222"/>
      <c r="K238" s="222"/>
      <c r="L238" s="228"/>
      <c r="M238" s="229"/>
      <c r="N238" s="230"/>
      <c r="O238" s="230"/>
      <c r="P238" s="230"/>
      <c r="Q238" s="230"/>
      <c r="R238" s="230"/>
      <c r="S238" s="230"/>
      <c r="T238" s="231"/>
      <c r="AT238" s="232" t="s">
        <v>261</v>
      </c>
      <c r="AU238" s="232" t="s">
        <v>90</v>
      </c>
      <c r="AV238" s="13" t="s">
        <v>90</v>
      </c>
      <c r="AW238" s="13" t="s">
        <v>35</v>
      </c>
      <c r="AX238" s="13" t="s">
        <v>87</v>
      </c>
      <c r="AY238" s="232" t="s">
        <v>252</v>
      </c>
    </row>
    <row r="239" spans="1:65" s="2" customFormat="1" ht="36" customHeight="1">
      <c r="A239" s="35"/>
      <c r="B239" s="36"/>
      <c r="C239" s="209" t="s">
        <v>409</v>
      </c>
      <c r="D239" s="209" t="s">
        <v>254</v>
      </c>
      <c r="E239" s="210" t="s">
        <v>410</v>
      </c>
      <c r="F239" s="211" t="s">
        <v>411</v>
      </c>
      <c r="G239" s="212" t="s">
        <v>275</v>
      </c>
      <c r="H239" s="213">
        <v>3.5</v>
      </c>
      <c r="I239" s="214"/>
      <c r="J239" s="213">
        <f>ROUND(I239*H239,2)</f>
        <v>0</v>
      </c>
      <c r="K239" s="211" t="s">
        <v>258</v>
      </c>
      <c r="L239" s="40"/>
      <c r="M239" s="215" t="s">
        <v>1</v>
      </c>
      <c r="N239" s="216" t="s">
        <v>45</v>
      </c>
      <c r="O239" s="72"/>
      <c r="P239" s="217">
        <f>O239*H239</f>
        <v>0</v>
      </c>
      <c r="Q239" s="217">
        <v>2.5125799999999998</v>
      </c>
      <c r="R239" s="217">
        <f>Q239*H239</f>
        <v>8.7940299999999993</v>
      </c>
      <c r="S239" s="217">
        <v>0</v>
      </c>
      <c r="T239" s="218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19" t="s">
        <v>259</v>
      </c>
      <c r="AT239" s="219" t="s">
        <v>254</v>
      </c>
      <c r="AU239" s="219" t="s">
        <v>90</v>
      </c>
      <c r="AY239" s="18" t="s">
        <v>252</v>
      </c>
      <c r="BE239" s="220">
        <f>IF(N239="základní",J239,0)</f>
        <v>0</v>
      </c>
      <c r="BF239" s="220">
        <f>IF(N239="snížená",J239,0)</f>
        <v>0</v>
      </c>
      <c r="BG239" s="220">
        <f>IF(N239="zákl. přenesená",J239,0)</f>
        <v>0</v>
      </c>
      <c r="BH239" s="220">
        <f>IF(N239="sníž. přenesená",J239,0)</f>
        <v>0</v>
      </c>
      <c r="BI239" s="220">
        <f>IF(N239="nulová",J239,0)</f>
        <v>0</v>
      </c>
      <c r="BJ239" s="18" t="s">
        <v>87</v>
      </c>
      <c r="BK239" s="220">
        <f>ROUND(I239*H239,2)</f>
        <v>0</v>
      </c>
      <c r="BL239" s="18" t="s">
        <v>259</v>
      </c>
      <c r="BM239" s="219" t="s">
        <v>412</v>
      </c>
    </row>
    <row r="240" spans="1:65" s="14" customFormat="1" ht="11.25">
      <c r="B240" s="233"/>
      <c r="C240" s="234"/>
      <c r="D240" s="223" t="s">
        <v>261</v>
      </c>
      <c r="E240" s="235" t="s">
        <v>1</v>
      </c>
      <c r="F240" s="236" t="s">
        <v>372</v>
      </c>
      <c r="G240" s="234"/>
      <c r="H240" s="235" t="s">
        <v>1</v>
      </c>
      <c r="I240" s="237"/>
      <c r="J240" s="234"/>
      <c r="K240" s="234"/>
      <c r="L240" s="238"/>
      <c r="M240" s="239"/>
      <c r="N240" s="240"/>
      <c r="O240" s="240"/>
      <c r="P240" s="240"/>
      <c r="Q240" s="240"/>
      <c r="R240" s="240"/>
      <c r="S240" s="240"/>
      <c r="T240" s="241"/>
      <c r="AT240" s="242" t="s">
        <v>261</v>
      </c>
      <c r="AU240" s="242" t="s">
        <v>90</v>
      </c>
      <c r="AV240" s="14" t="s">
        <v>87</v>
      </c>
      <c r="AW240" s="14" t="s">
        <v>35</v>
      </c>
      <c r="AX240" s="14" t="s">
        <v>80</v>
      </c>
      <c r="AY240" s="242" t="s">
        <v>252</v>
      </c>
    </row>
    <row r="241" spans="1:65" s="14" customFormat="1" ht="11.25">
      <c r="B241" s="233"/>
      <c r="C241" s="234"/>
      <c r="D241" s="223" t="s">
        <v>261</v>
      </c>
      <c r="E241" s="235" t="s">
        <v>1</v>
      </c>
      <c r="F241" s="236" t="s">
        <v>413</v>
      </c>
      <c r="G241" s="234"/>
      <c r="H241" s="235" t="s">
        <v>1</v>
      </c>
      <c r="I241" s="237"/>
      <c r="J241" s="234"/>
      <c r="K241" s="234"/>
      <c r="L241" s="238"/>
      <c r="M241" s="239"/>
      <c r="N241" s="240"/>
      <c r="O241" s="240"/>
      <c r="P241" s="240"/>
      <c r="Q241" s="240"/>
      <c r="R241" s="240"/>
      <c r="S241" s="240"/>
      <c r="T241" s="241"/>
      <c r="AT241" s="242" t="s">
        <v>261</v>
      </c>
      <c r="AU241" s="242" t="s">
        <v>90</v>
      </c>
      <c r="AV241" s="14" t="s">
        <v>87</v>
      </c>
      <c r="AW241" s="14" t="s">
        <v>35</v>
      </c>
      <c r="AX241" s="14" t="s">
        <v>80</v>
      </c>
      <c r="AY241" s="242" t="s">
        <v>252</v>
      </c>
    </row>
    <row r="242" spans="1:65" s="13" customFormat="1" ht="11.25">
      <c r="B242" s="221"/>
      <c r="C242" s="222"/>
      <c r="D242" s="223" t="s">
        <v>261</v>
      </c>
      <c r="E242" s="224" t="s">
        <v>1</v>
      </c>
      <c r="F242" s="225" t="s">
        <v>414</v>
      </c>
      <c r="G242" s="222"/>
      <c r="H242" s="226">
        <v>3.5</v>
      </c>
      <c r="I242" s="227"/>
      <c r="J242" s="222"/>
      <c r="K242" s="222"/>
      <c r="L242" s="228"/>
      <c r="M242" s="229"/>
      <c r="N242" s="230"/>
      <c r="O242" s="230"/>
      <c r="P242" s="230"/>
      <c r="Q242" s="230"/>
      <c r="R242" s="230"/>
      <c r="S242" s="230"/>
      <c r="T242" s="231"/>
      <c r="AT242" s="232" t="s">
        <v>261</v>
      </c>
      <c r="AU242" s="232" t="s">
        <v>90</v>
      </c>
      <c r="AV242" s="13" t="s">
        <v>90</v>
      </c>
      <c r="AW242" s="13" t="s">
        <v>35</v>
      </c>
      <c r="AX242" s="13" t="s">
        <v>87</v>
      </c>
      <c r="AY242" s="232" t="s">
        <v>252</v>
      </c>
    </row>
    <row r="243" spans="1:65" s="2" customFormat="1" ht="24" customHeight="1">
      <c r="A243" s="35"/>
      <c r="B243" s="36"/>
      <c r="C243" s="209" t="s">
        <v>415</v>
      </c>
      <c r="D243" s="209" t="s">
        <v>254</v>
      </c>
      <c r="E243" s="210" t="s">
        <v>416</v>
      </c>
      <c r="F243" s="211" t="s">
        <v>417</v>
      </c>
      <c r="G243" s="212" t="s">
        <v>265</v>
      </c>
      <c r="H243" s="213">
        <v>13</v>
      </c>
      <c r="I243" s="214"/>
      <c r="J243" s="213">
        <f>ROUND(I243*H243,2)</f>
        <v>0</v>
      </c>
      <c r="K243" s="211" t="s">
        <v>1</v>
      </c>
      <c r="L243" s="40"/>
      <c r="M243" s="215" t="s">
        <v>1</v>
      </c>
      <c r="N243" s="216" t="s">
        <v>45</v>
      </c>
      <c r="O243" s="72"/>
      <c r="P243" s="217">
        <f>O243*H243</f>
        <v>0</v>
      </c>
      <c r="Q243" s="217">
        <v>8.0999999999999996E-4</v>
      </c>
      <c r="R243" s="217">
        <f>Q243*H243</f>
        <v>1.0529999999999999E-2</v>
      </c>
      <c r="S243" s="217">
        <v>0</v>
      </c>
      <c r="T243" s="218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19" t="s">
        <v>259</v>
      </c>
      <c r="AT243" s="219" t="s">
        <v>254</v>
      </c>
      <c r="AU243" s="219" t="s">
        <v>90</v>
      </c>
      <c r="AY243" s="18" t="s">
        <v>252</v>
      </c>
      <c r="BE243" s="220">
        <f>IF(N243="základní",J243,0)</f>
        <v>0</v>
      </c>
      <c r="BF243" s="220">
        <f>IF(N243="snížená",J243,0)</f>
        <v>0</v>
      </c>
      <c r="BG243" s="220">
        <f>IF(N243="zákl. přenesená",J243,0)</f>
        <v>0</v>
      </c>
      <c r="BH243" s="220">
        <f>IF(N243="sníž. přenesená",J243,0)</f>
        <v>0</v>
      </c>
      <c r="BI243" s="220">
        <f>IF(N243="nulová",J243,0)</f>
        <v>0</v>
      </c>
      <c r="BJ243" s="18" t="s">
        <v>87</v>
      </c>
      <c r="BK243" s="220">
        <f>ROUND(I243*H243,2)</f>
        <v>0</v>
      </c>
      <c r="BL243" s="18" t="s">
        <v>259</v>
      </c>
      <c r="BM243" s="219" t="s">
        <v>418</v>
      </c>
    </row>
    <row r="244" spans="1:65" s="14" customFormat="1" ht="11.25">
      <c r="B244" s="233"/>
      <c r="C244" s="234"/>
      <c r="D244" s="223" t="s">
        <v>261</v>
      </c>
      <c r="E244" s="235" t="s">
        <v>1</v>
      </c>
      <c r="F244" s="236" t="s">
        <v>419</v>
      </c>
      <c r="G244" s="234"/>
      <c r="H244" s="235" t="s">
        <v>1</v>
      </c>
      <c r="I244" s="237"/>
      <c r="J244" s="234"/>
      <c r="K244" s="234"/>
      <c r="L244" s="238"/>
      <c r="M244" s="239"/>
      <c r="N244" s="240"/>
      <c r="O244" s="240"/>
      <c r="P244" s="240"/>
      <c r="Q244" s="240"/>
      <c r="R244" s="240"/>
      <c r="S244" s="240"/>
      <c r="T244" s="241"/>
      <c r="AT244" s="242" t="s">
        <v>261</v>
      </c>
      <c r="AU244" s="242" t="s">
        <v>90</v>
      </c>
      <c r="AV244" s="14" t="s">
        <v>87</v>
      </c>
      <c r="AW244" s="14" t="s">
        <v>35</v>
      </c>
      <c r="AX244" s="14" t="s">
        <v>80</v>
      </c>
      <c r="AY244" s="242" t="s">
        <v>252</v>
      </c>
    </row>
    <row r="245" spans="1:65" s="14" customFormat="1" ht="11.25">
      <c r="B245" s="233"/>
      <c r="C245" s="234"/>
      <c r="D245" s="223" t="s">
        <v>261</v>
      </c>
      <c r="E245" s="235" t="s">
        <v>1</v>
      </c>
      <c r="F245" s="236" t="s">
        <v>420</v>
      </c>
      <c r="G245" s="234"/>
      <c r="H245" s="235" t="s">
        <v>1</v>
      </c>
      <c r="I245" s="237"/>
      <c r="J245" s="234"/>
      <c r="K245" s="234"/>
      <c r="L245" s="238"/>
      <c r="M245" s="239"/>
      <c r="N245" s="240"/>
      <c r="O245" s="240"/>
      <c r="P245" s="240"/>
      <c r="Q245" s="240"/>
      <c r="R245" s="240"/>
      <c r="S245" s="240"/>
      <c r="T245" s="241"/>
      <c r="AT245" s="242" t="s">
        <v>261</v>
      </c>
      <c r="AU245" s="242" t="s">
        <v>90</v>
      </c>
      <c r="AV245" s="14" t="s">
        <v>87</v>
      </c>
      <c r="AW245" s="14" t="s">
        <v>35</v>
      </c>
      <c r="AX245" s="14" t="s">
        <v>80</v>
      </c>
      <c r="AY245" s="242" t="s">
        <v>252</v>
      </c>
    </row>
    <row r="246" spans="1:65" s="13" customFormat="1" ht="11.25">
      <c r="B246" s="221"/>
      <c r="C246" s="222"/>
      <c r="D246" s="223" t="s">
        <v>261</v>
      </c>
      <c r="E246" s="224" t="s">
        <v>1</v>
      </c>
      <c r="F246" s="225" t="s">
        <v>421</v>
      </c>
      <c r="G246" s="222"/>
      <c r="H246" s="226">
        <v>8.4</v>
      </c>
      <c r="I246" s="227"/>
      <c r="J246" s="222"/>
      <c r="K246" s="222"/>
      <c r="L246" s="228"/>
      <c r="M246" s="229"/>
      <c r="N246" s="230"/>
      <c r="O246" s="230"/>
      <c r="P246" s="230"/>
      <c r="Q246" s="230"/>
      <c r="R246" s="230"/>
      <c r="S246" s="230"/>
      <c r="T246" s="231"/>
      <c r="AT246" s="232" t="s">
        <v>261</v>
      </c>
      <c r="AU246" s="232" t="s">
        <v>90</v>
      </c>
      <c r="AV246" s="13" t="s">
        <v>90</v>
      </c>
      <c r="AW246" s="13" t="s">
        <v>35</v>
      </c>
      <c r="AX246" s="13" t="s">
        <v>80</v>
      </c>
      <c r="AY246" s="232" t="s">
        <v>252</v>
      </c>
    </row>
    <row r="247" spans="1:65" s="13" customFormat="1" ht="11.25">
      <c r="B247" s="221"/>
      <c r="C247" s="222"/>
      <c r="D247" s="223" t="s">
        <v>261</v>
      </c>
      <c r="E247" s="224" t="s">
        <v>1</v>
      </c>
      <c r="F247" s="225" t="s">
        <v>422</v>
      </c>
      <c r="G247" s="222"/>
      <c r="H247" s="226">
        <v>4.5999999999999996</v>
      </c>
      <c r="I247" s="227"/>
      <c r="J247" s="222"/>
      <c r="K247" s="222"/>
      <c r="L247" s="228"/>
      <c r="M247" s="229"/>
      <c r="N247" s="230"/>
      <c r="O247" s="230"/>
      <c r="P247" s="230"/>
      <c r="Q247" s="230"/>
      <c r="R247" s="230"/>
      <c r="S247" s="230"/>
      <c r="T247" s="231"/>
      <c r="AT247" s="232" t="s">
        <v>261</v>
      </c>
      <c r="AU247" s="232" t="s">
        <v>90</v>
      </c>
      <c r="AV247" s="13" t="s">
        <v>90</v>
      </c>
      <c r="AW247" s="13" t="s">
        <v>35</v>
      </c>
      <c r="AX247" s="13" t="s">
        <v>80</v>
      </c>
      <c r="AY247" s="232" t="s">
        <v>252</v>
      </c>
    </row>
    <row r="248" spans="1:65" s="15" customFormat="1" ht="11.25">
      <c r="B248" s="246"/>
      <c r="C248" s="247"/>
      <c r="D248" s="223" t="s">
        <v>261</v>
      </c>
      <c r="E248" s="248" t="s">
        <v>1</v>
      </c>
      <c r="F248" s="249" t="s">
        <v>302</v>
      </c>
      <c r="G248" s="247"/>
      <c r="H248" s="250">
        <v>13</v>
      </c>
      <c r="I248" s="251"/>
      <c r="J248" s="247"/>
      <c r="K248" s="247"/>
      <c r="L248" s="252"/>
      <c r="M248" s="253"/>
      <c r="N248" s="254"/>
      <c r="O248" s="254"/>
      <c r="P248" s="254"/>
      <c r="Q248" s="254"/>
      <c r="R248" s="254"/>
      <c r="S248" s="254"/>
      <c r="T248" s="255"/>
      <c r="AT248" s="256" t="s">
        <v>261</v>
      </c>
      <c r="AU248" s="256" t="s">
        <v>90</v>
      </c>
      <c r="AV248" s="15" t="s">
        <v>259</v>
      </c>
      <c r="AW248" s="15" t="s">
        <v>35</v>
      </c>
      <c r="AX248" s="15" t="s">
        <v>87</v>
      </c>
      <c r="AY248" s="256" t="s">
        <v>252</v>
      </c>
    </row>
    <row r="249" spans="1:65" s="12" customFormat="1" ht="22.9" customHeight="1">
      <c r="B249" s="193"/>
      <c r="C249" s="194"/>
      <c r="D249" s="195" t="s">
        <v>79</v>
      </c>
      <c r="E249" s="207" t="s">
        <v>259</v>
      </c>
      <c r="F249" s="207" t="s">
        <v>423</v>
      </c>
      <c r="G249" s="194"/>
      <c r="H249" s="194"/>
      <c r="I249" s="197"/>
      <c r="J249" s="208">
        <f>BK249</f>
        <v>0</v>
      </c>
      <c r="K249" s="194"/>
      <c r="L249" s="199"/>
      <c r="M249" s="200"/>
      <c r="N249" s="201"/>
      <c r="O249" s="201"/>
      <c r="P249" s="202">
        <f>SUM(P250:P282)</f>
        <v>0</v>
      </c>
      <c r="Q249" s="201"/>
      <c r="R249" s="202">
        <f>SUM(R250:R282)</f>
        <v>1.4399775999999997</v>
      </c>
      <c r="S249" s="201"/>
      <c r="T249" s="203">
        <f>SUM(T250:T282)</f>
        <v>0</v>
      </c>
      <c r="AR249" s="204" t="s">
        <v>87</v>
      </c>
      <c r="AT249" s="205" t="s">
        <v>79</v>
      </c>
      <c r="AU249" s="205" t="s">
        <v>87</v>
      </c>
      <c r="AY249" s="204" t="s">
        <v>252</v>
      </c>
      <c r="BK249" s="206">
        <f>SUM(BK250:BK282)</f>
        <v>0</v>
      </c>
    </row>
    <row r="250" spans="1:65" s="2" customFormat="1" ht="36" customHeight="1">
      <c r="A250" s="35"/>
      <c r="B250" s="36"/>
      <c r="C250" s="209" t="s">
        <v>424</v>
      </c>
      <c r="D250" s="209" t="s">
        <v>254</v>
      </c>
      <c r="E250" s="210" t="s">
        <v>425</v>
      </c>
      <c r="F250" s="211" t="s">
        <v>426</v>
      </c>
      <c r="G250" s="212" t="s">
        <v>275</v>
      </c>
      <c r="H250" s="213">
        <v>1.79</v>
      </c>
      <c r="I250" s="214"/>
      <c r="J250" s="213">
        <f>ROUND(I250*H250,2)</f>
        <v>0</v>
      </c>
      <c r="K250" s="211" t="s">
        <v>258</v>
      </c>
      <c r="L250" s="40"/>
      <c r="M250" s="215" t="s">
        <v>1</v>
      </c>
      <c r="N250" s="216" t="s">
        <v>45</v>
      </c>
      <c r="O250" s="72"/>
      <c r="P250" s="217">
        <f>O250*H250</f>
        <v>0</v>
      </c>
      <c r="Q250" s="217">
        <v>0</v>
      </c>
      <c r="R250" s="217">
        <f>Q250*H250</f>
        <v>0</v>
      </c>
      <c r="S250" s="217">
        <v>0</v>
      </c>
      <c r="T250" s="218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19" t="s">
        <v>259</v>
      </c>
      <c r="AT250" s="219" t="s">
        <v>254</v>
      </c>
      <c r="AU250" s="219" t="s">
        <v>90</v>
      </c>
      <c r="AY250" s="18" t="s">
        <v>252</v>
      </c>
      <c r="BE250" s="220">
        <f>IF(N250="základní",J250,0)</f>
        <v>0</v>
      </c>
      <c r="BF250" s="220">
        <f>IF(N250="snížená",J250,0)</f>
        <v>0</v>
      </c>
      <c r="BG250" s="220">
        <f>IF(N250="zákl. přenesená",J250,0)</f>
        <v>0</v>
      </c>
      <c r="BH250" s="220">
        <f>IF(N250="sníž. přenesená",J250,0)</f>
        <v>0</v>
      </c>
      <c r="BI250" s="220">
        <f>IF(N250="nulová",J250,0)</f>
        <v>0</v>
      </c>
      <c r="BJ250" s="18" t="s">
        <v>87</v>
      </c>
      <c r="BK250" s="220">
        <f>ROUND(I250*H250,2)</f>
        <v>0</v>
      </c>
      <c r="BL250" s="18" t="s">
        <v>259</v>
      </c>
      <c r="BM250" s="219" t="s">
        <v>427</v>
      </c>
    </row>
    <row r="251" spans="1:65" s="14" customFormat="1" ht="11.25">
      <c r="B251" s="233"/>
      <c r="C251" s="234"/>
      <c r="D251" s="223" t="s">
        <v>261</v>
      </c>
      <c r="E251" s="235" t="s">
        <v>1</v>
      </c>
      <c r="F251" s="236" t="s">
        <v>267</v>
      </c>
      <c r="G251" s="234"/>
      <c r="H251" s="235" t="s">
        <v>1</v>
      </c>
      <c r="I251" s="237"/>
      <c r="J251" s="234"/>
      <c r="K251" s="234"/>
      <c r="L251" s="238"/>
      <c r="M251" s="239"/>
      <c r="N251" s="240"/>
      <c r="O251" s="240"/>
      <c r="P251" s="240"/>
      <c r="Q251" s="240"/>
      <c r="R251" s="240"/>
      <c r="S251" s="240"/>
      <c r="T251" s="241"/>
      <c r="AT251" s="242" t="s">
        <v>261</v>
      </c>
      <c r="AU251" s="242" t="s">
        <v>90</v>
      </c>
      <c r="AV251" s="14" t="s">
        <v>87</v>
      </c>
      <c r="AW251" s="14" t="s">
        <v>35</v>
      </c>
      <c r="AX251" s="14" t="s">
        <v>80</v>
      </c>
      <c r="AY251" s="242" t="s">
        <v>252</v>
      </c>
    </row>
    <row r="252" spans="1:65" s="14" customFormat="1" ht="11.25">
      <c r="B252" s="233"/>
      <c r="C252" s="234"/>
      <c r="D252" s="223" t="s">
        <v>261</v>
      </c>
      <c r="E252" s="235" t="s">
        <v>1</v>
      </c>
      <c r="F252" s="236" t="s">
        <v>428</v>
      </c>
      <c r="G252" s="234"/>
      <c r="H252" s="235" t="s">
        <v>1</v>
      </c>
      <c r="I252" s="237"/>
      <c r="J252" s="234"/>
      <c r="K252" s="234"/>
      <c r="L252" s="238"/>
      <c r="M252" s="239"/>
      <c r="N252" s="240"/>
      <c r="O252" s="240"/>
      <c r="P252" s="240"/>
      <c r="Q252" s="240"/>
      <c r="R252" s="240"/>
      <c r="S252" s="240"/>
      <c r="T252" s="241"/>
      <c r="AT252" s="242" t="s">
        <v>261</v>
      </c>
      <c r="AU252" s="242" t="s">
        <v>90</v>
      </c>
      <c r="AV252" s="14" t="s">
        <v>87</v>
      </c>
      <c r="AW252" s="14" t="s">
        <v>35</v>
      </c>
      <c r="AX252" s="14" t="s">
        <v>80</v>
      </c>
      <c r="AY252" s="242" t="s">
        <v>252</v>
      </c>
    </row>
    <row r="253" spans="1:65" s="13" customFormat="1" ht="11.25">
      <c r="B253" s="221"/>
      <c r="C253" s="222"/>
      <c r="D253" s="223" t="s">
        <v>261</v>
      </c>
      <c r="E253" s="224" t="s">
        <v>1</v>
      </c>
      <c r="F253" s="225" t="s">
        <v>429</v>
      </c>
      <c r="G253" s="222"/>
      <c r="H253" s="226">
        <v>1.08</v>
      </c>
      <c r="I253" s="227"/>
      <c r="J253" s="222"/>
      <c r="K253" s="222"/>
      <c r="L253" s="228"/>
      <c r="M253" s="229"/>
      <c r="N253" s="230"/>
      <c r="O253" s="230"/>
      <c r="P253" s="230"/>
      <c r="Q253" s="230"/>
      <c r="R253" s="230"/>
      <c r="S253" s="230"/>
      <c r="T253" s="231"/>
      <c r="AT253" s="232" t="s">
        <v>261</v>
      </c>
      <c r="AU253" s="232" t="s">
        <v>90</v>
      </c>
      <c r="AV253" s="13" t="s">
        <v>90</v>
      </c>
      <c r="AW253" s="13" t="s">
        <v>35</v>
      </c>
      <c r="AX253" s="13" t="s">
        <v>80</v>
      </c>
      <c r="AY253" s="232" t="s">
        <v>252</v>
      </c>
    </row>
    <row r="254" spans="1:65" s="13" customFormat="1" ht="11.25">
      <c r="B254" s="221"/>
      <c r="C254" s="222"/>
      <c r="D254" s="223" t="s">
        <v>261</v>
      </c>
      <c r="E254" s="224" t="s">
        <v>1</v>
      </c>
      <c r="F254" s="225" t="s">
        <v>430</v>
      </c>
      <c r="G254" s="222"/>
      <c r="H254" s="226">
        <v>0.71</v>
      </c>
      <c r="I254" s="227"/>
      <c r="J254" s="222"/>
      <c r="K254" s="222"/>
      <c r="L254" s="228"/>
      <c r="M254" s="229"/>
      <c r="N254" s="230"/>
      <c r="O254" s="230"/>
      <c r="P254" s="230"/>
      <c r="Q254" s="230"/>
      <c r="R254" s="230"/>
      <c r="S254" s="230"/>
      <c r="T254" s="231"/>
      <c r="AT254" s="232" t="s">
        <v>261</v>
      </c>
      <c r="AU254" s="232" t="s">
        <v>90</v>
      </c>
      <c r="AV254" s="13" t="s">
        <v>90</v>
      </c>
      <c r="AW254" s="13" t="s">
        <v>35</v>
      </c>
      <c r="AX254" s="13" t="s">
        <v>80</v>
      </c>
      <c r="AY254" s="232" t="s">
        <v>252</v>
      </c>
    </row>
    <row r="255" spans="1:65" s="15" customFormat="1" ht="11.25">
      <c r="B255" s="246"/>
      <c r="C255" s="247"/>
      <c r="D255" s="223" t="s">
        <v>261</v>
      </c>
      <c r="E255" s="248" t="s">
        <v>1</v>
      </c>
      <c r="F255" s="249" t="s">
        <v>302</v>
      </c>
      <c r="G255" s="247"/>
      <c r="H255" s="250">
        <v>1.79</v>
      </c>
      <c r="I255" s="251"/>
      <c r="J255" s="247"/>
      <c r="K255" s="247"/>
      <c r="L255" s="252"/>
      <c r="M255" s="253"/>
      <c r="N255" s="254"/>
      <c r="O255" s="254"/>
      <c r="P255" s="254"/>
      <c r="Q255" s="254"/>
      <c r="R255" s="254"/>
      <c r="S255" s="254"/>
      <c r="T255" s="255"/>
      <c r="AT255" s="256" t="s">
        <v>261</v>
      </c>
      <c r="AU255" s="256" t="s">
        <v>90</v>
      </c>
      <c r="AV255" s="15" t="s">
        <v>259</v>
      </c>
      <c r="AW255" s="15" t="s">
        <v>35</v>
      </c>
      <c r="AX255" s="15" t="s">
        <v>87</v>
      </c>
      <c r="AY255" s="256" t="s">
        <v>252</v>
      </c>
    </row>
    <row r="256" spans="1:65" s="2" customFormat="1" ht="24" customHeight="1">
      <c r="A256" s="35"/>
      <c r="B256" s="36"/>
      <c r="C256" s="209" t="s">
        <v>431</v>
      </c>
      <c r="D256" s="209" t="s">
        <v>254</v>
      </c>
      <c r="E256" s="210" t="s">
        <v>432</v>
      </c>
      <c r="F256" s="211" t="s">
        <v>433</v>
      </c>
      <c r="G256" s="212" t="s">
        <v>275</v>
      </c>
      <c r="H256" s="213">
        <v>0.02</v>
      </c>
      <c r="I256" s="214"/>
      <c r="J256" s="213">
        <f>ROUND(I256*H256,2)</f>
        <v>0</v>
      </c>
      <c r="K256" s="211" t="s">
        <v>258</v>
      </c>
      <c r="L256" s="40"/>
      <c r="M256" s="215" t="s">
        <v>1</v>
      </c>
      <c r="N256" s="216" t="s">
        <v>45</v>
      </c>
      <c r="O256" s="72"/>
      <c r="P256" s="217">
        <f>O256*H256</f>
        <v>0</v>
      </c>
      <c r="Q256" s="217">
        <v>0</v>
      </c>
      <c r="R256" s="217">
        <f>Q256*H256</f>
        <v>0</v>
      </c>
      <c r="S256" s="217">
        <v>0</v>
      </c>
      <c r="T256" s="218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19" t="s">
        <v>259</v>
      </c>
      <c r="AT256" s="219" t="s">
        <v>254</v>
      </c>
      <c r="AU256" s="219" t="s">
        <v>90</v>
      </c>
      <c r="AY256" s="18" t="s">
        <v>252</v>
      </c>
      <c r="BE256" s="220">
        <f>IF(N256="základní",J256,0)</f>
        <v>0</v>
      </c>
      <c r="BF256" s="220">
        <f>IF(N256="snížená",J256,0)</f>
        <v>0</v>
      </c>
      <c r="BG256" s="220">
        <f>IF(N256="zákl. přenesená",J256,0)</f>
        <v>0</v>
      </c>
      <c r="BH256" s="220">
        <f>IF(N256="sníž. přenesená",J256,0)</f>
        <v>0</v>
      </c>
      <c r="BI256" s="220">
        <f>IF(N256="nulová",J256,0)</f>
        <v>0</v>
      </c>
      <c r="BJ256" s="18" t="s">
        <v>87</v>
      </c>
      <c r="BK256" s="220">
        <f>ROUND(I256*H256,2)</f>
        <v>0</v>
      </c>
      <c r="BL256" s="18" t="s">
        <v>259</v>
      </c>
      <c r="BM256" s="219" t="s">
        <v>434</v>
      </c>
    </row>
    <row r="257" spans="1:65" s="14" customFormat="1" ht="11.25">
      <c r="B257" s="233"/>
      <c r="C257" s="234"/>
      <c r="D257" s="223" t="s">
        <v>261</v>
      </c>
      <c r="E257" s="235" t="s">
        <v>1</v>
      </c>
      <c r="F257" s="236" t="s">
        <v>435</v>
      </c>
      <c r="G257" s="234"/>
      <c r="H257" s="235" t="s">
        <v>1</v>
      </c>
      <c r="I257" s="237"/>
      <c r="J257" s="234"/>
      <c r="K257" s="234"/>
      <c r="L257" s="238"/>
      <c r="M257" s="239"/>
      <c r="N257" s="240"/>
      <c r="O257" s="240"/>
      <c r="P257" s="240"/>
      <c r="Q257" s="240"/>
      <c r="R257" s="240"/>
      <c r="S257" s="240"/>
      <c r="T257" s="241"/>
      <c r="AT257" s="242" t="s">
        <v>261</v>
      </c>
      <c r="AU257" s="242" t="s">
        <v>90</v>
      </c>
      <c r="AV257" s="14" t="s">
        <v>87</v>
      </c>
      <c r="AW257" s="14" t="s">
        <v>35</v>
      </c>
      <c r="AX257" s="14" t="s">
        <v>80</v>
      </c>
      <c r="AY257" s="242" t="s">
        <v>252</v>
      </c>
    </row>
    <row r="258" spans="1:65" s="14" customFormat="1" ht="11.25">
      <c r="B258" s="233"/>
      <c r="C258" s="234"/>
      <c r="D258" s="223" t="s">
        <v>261</v>
      </c>
      <c r="E258" s="235" t="s">
        <v>1</v>
      </c>
      <c r="F258" s="236" t="s">
        <v>436</v>
      </c>
      <c r="G258" s="234"/>
      <c r="H258" s="235" t="s">
        <v>1</v>
      </c>
      <c r="I258" s="237"/>
      <c r="J258" s="234"/>
      <c r="K258" s="234"/>
      <c r="L258" s="238"/>
      <c r="M258" s="239"/>
      <c r="N258" s="240"/>
      <c r="O258" s="240"/>
      <c r="P258" s="240"/>
      <c r="Q258" s="240"/>
      <c r="R258" s="240"/>
      <c r="S258" s="240"/>
      <c r="T258" s="241"/>
      <c r="AT258" s="242" t="s">
        <v>261</v>
      </c>
      <c r="AU258" s="242" t="s">
        <v>90</v>
      </c>
      <c r="AV258" s="14" t="s">
        <v>87</v>
      </c>
      <c r="AW258" s="14" t="s">
        <v>35</v>
      </c>
      <c r="AX258" s="14" t="s">
        <v>80</v>
      </c>
      <c r="AY258" s="242" t="s">
        <v>252</v>
      </c>
    </row>
    <row r="259" spans="1:65" s="13" customFormat="1" ht="11.25">
      <c r="B259" s="221"/>
      <c r="C259" s="222"/>
      <c r="D259" s="223" t="s">
        <v>261</v>
      </c>
      <c r="E259" s="224" t="s">
        <v>1</v>
      </c>
      <c r="F259" s="225" t="s">
        <v>437</v>
      </c>
      <c r="G259" s="222"/>
      <c r="H259" s="226">
        <v>0.02</v>
      </c>
      <c r="I259" s="227"/>
      <c r="J259" s="222"/>
      <c r="K259" s="222"/>
      <c r="L259" s="228"/>
      <c r="M259" s="229"/>
      <c r="N259" s="230"/>
      <c r="O259" s="230"/>
      <c r="P259" s="230"/>
      <c r="Q259" s="230"/>
      <c r="R259" s="230"/>
      <c r="S259" s="230"/>
      <c r="T259" s="231"/>
      <c r="AT259" s="232" t="s">
        <v>261</v>
      </c>
      <c r="AU259" s="232" t="s">
        <v>90</v>
      </c>
      <c r="AV259" s="13" t="s">
        <v>90</v>
      </c>
      <c r="AW259" s="13" t="s">
        <v>35</v>
      </c>
      <c r="AX259" s="13" t="s">
        <v>87</v>
      </c>
      <c r="AY259" s="232" t="s">
        <v>252</v>
      </c>
    </row>
    <row r="260" spans="1:65" s="2" customFormat="1" ht="36" customHeight="1">
      <c r="A260" s="35"/>
      <c r="B260" s="36"/>
      <c r="C260" s="209" t="s">
        <v>438</v>
      </c>
      <c r="D260" s="209" t="s">
        <v>254</v>
      </c>
      <c r="E260" s="210" t="s">
        <v>439</v>
      </c>
      <c r="F260" s="211" t="s">
        <v>440</v>
      </c>
      <c r="G260" s="212" t="s">
        <v>275</v>
      </c>
      <c r="H260" s="213">
        <v>0.57999999999999996</v>
      </c>
      <c r="I260" s="214"/>
      <c r="J260" s="213">
        <f>ROUND(I260*H260,2)</f>
        <v>0</v>
      </c>
      <c r="K260" s="211" t="s">
        <v>1</v>
      </c>
      <c r="L260" s="40"/>
      <c r="M260" s="215" t="s">
        <v>1</v>
      </c>
      <c r="N260" s="216" t="s">
        <v>45</v>
      </c>
      <c r="O260" s="72"/>
      <c r="P260" s="217">
        <f>O260*H260</f>
        <v>0</v>
      </c>
      <c r="Q260" s="217">
        <v>2.4289999999999998</v>
      </c>
      <c r="R260" s="217">
        <f>Q260*H260</f>
        <v>1.4088199999999997</v>
      </c>
      <c r="S260" s="217">
        <v>0</v>
      </c>
      <c r="T260" s="218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19" t="s">
        <v>259</v>
      </c>
      <c r="AT260" s="219" t="s">
        <v>254</v>
      </c>
      <c r="AU260" s="219" t="s">
        <v>90</v>
      </c>
      <c r="AY260" s="18" t="s">
        <v>252</v>
      </c>
      <c r="BE260" s="220">
        <f>IF(N260="základní",J260,0)</f>
        <v>0</v>
      </c>
      <c r="BF260" s="220">
        <f>IF(N260="snížená",J260,0)</f>
        <v>0</v>
      </c>
      <c r="BG260" s="220">
        <f>IF(N260="zákl. přenesená",J260,0)</f>
        <v>0</v>
      </c>
      <c r="BH260" s="220">
        <f>IF(N260="sníž. přenesená",J260,0)</f>
        <v>0</v>
      </c>
      <c r="BI260" s="220">
        <f>IF(N260="nulová",J260,0)</f>
        <v>0</v>
      </c>
      <c r="BJ260" s="18" t="s">
        <v>87</v>
      </c>
      <c r="BK260" s="220">
        <f>ROUND(I260*H260,2)</f>
        <v>0</v>
      </c>
      <c r="BL260" s="18" t="s">
        <v>259</v>
      </c>
      <c r="BM260" s="219" t="s">
        <v>441</v>
      </c>
    </row>
    <row r="261" spans="1:65" s="14" customFormat="1" ht="11.25">
      <c r="B261" s="233"/>
      <c r="C261" s="234"/>
      <c r="D261" s="223" t="s">
        <v>261</v>
      </c>
      <c r="E261" s="235" t="s">
        <v>1</v>
      </c>
      <c r="F261" s="236" t="s">
        <v>372</v>
      </c>
      <c r="G261" s="234"/>
      <c r="H261" s="235" t="s">
        <v>1</v>
      </c>
      <c r="I261" s="237"/>
      <c r="J261" s="234"/>
      <c r="K261" s="234"/>
      <c r="L261" s="238"/>
      <c r="M261" s="239"/>
      <c r="N261" s="240"/>
      <c r="O261" s="240"/>
      <c r="P261" s="240"/>
      <c r="Q261" s="240"/>
      <c r="R261" s="240"/>
      <c r="S261" s="240"/>
      <c r="T261" s="241"/>
      <c r="AT261" s="242" t="s">
        <v>261</v>
      </c>
      <c r="AU261" s="242" t="s">
        <v>90</v>
      </c>
      <c r="AV261" s="14" t="s">
        <v>87</v>
      </c>
      <c r="AW261" s="14" t="s">
        <v>35</v>
      </c>
      <c r="AX261" s="14" t="s">
        <v>80</v>
      </c>
      <c r="AY261" s="242" t="s">
        <v>252</v>
      </c>
    </row>
    <row r="262" spans="1:65" s="14" customFormat="1" ht="11.25">
      <c r="B262" s="233"/>
      <c r="C262" s="234"/>
      <c r="D262" s="223" t="s">
        <v>261</v>
      </c>
      <c r="E262" s="235" t="s">
        <v>1</v>
      </c>
      <c r="F262" s="236" t="s">
        <v>442</v>
      </c>
      <c r="G262" s="234"/>
      <c r="H262" s="235" t="s">
        <v>1</v>
      </c>
      <c r="I262" s="237"/>
      <c r="J262" s="234"/>
      <c r="K262" s="234"/>
      <c r="L262" s="238"/>
      <c r="M262" s="239"/>
      <c r="N262" s="240"/>
      <c r="O262" s="240"/>
      <c r="P262" s="240"/>
      <c r="Q262" s="240"/>
      <c r="R262" s="240"/>
      <c r="S262" s="240"/>
      <c r="T262" s="241"/>
      <c r="AT262" s="242" t="s">
        <v>261</v>
      </c>
      <c r="AU262" s="242" t="s">
        <v>90</v>
      </c>
      <c r="AV262" s="14" t="s">
        <v>87</v>
      </c>
      <c r="AW262" s="14" t="s">
        <v>35</v>
      </c>
      <c r="AX262" s="14" t="s">
        <v>80</v>
      </c>
      <c r="AY262" s="242" t="s">
        <v>252</v>
      </c>
    </row>
    <row r="263" spans="1:65" s="13" customFormat="1" ht="11.25">
      <c r="B263" s="221"/>
      <c r="C263" s="222"/>
      <c r="D263" s="223" t="s">
        <v>261</v>
      </c>
      <c r="E263" s="224" t="s">
        <v>1</v>
      </c>
      <c r="F263" s="225" t="s">
        <v>443</v>
      </c>
      <c r="G263" s="222"/>
      <c r="H263" s="226">
        <v>0.28000000000000003</v>
      </c>
      <c r="I263" s="227"/>
      <c r="J263" s="222"/>
      <c r="K263" s="222"/>
      <c r="L263" s="228"/>
      <c r="M263" s="229"/>
      <c r="N263" s="230"/>
      <c r="O263" s="230"/>
      <c r="P263" s="230"/>
      <c r="Q263" s="230"/>
      <c r="R263" s="230"/>
      <c r="S263" s="230"/>
      <c r="T263" s="231"/>
      <c r="AT263" s="232" t="s">
        <v>261</v>
      </c>
      <c r="AU263" s="232" t="s">
        <v>90</v>
      </c>
      <c r="AV263" s="13" t="s">
        <v>90</v>
      </c>
      <c r="AW263" s="13" t="s">
        <v>35</v>
      </c>
      <c r="AX263" s="13" t="s">
        <v>80</v>
      </c>
      <c r="AY263" s="232" t="s">
        <v>252</v>
      </c>
    </row>
    <row r="264" spans="1:65" s="13" customFormat="1" ht="11.25">
      <c r="B264" s="221"/>
      <c r="C264" s="222"/>
      <c r="D264" s="223" t="s">
        <v>261</v>
      </c>
      <c r="E264" s="224" t="s">
        <v>1</v>
      </c>
      <c r="F264" s="225" t="s">
        <v>444</v>
      </c>
      <c r="G264" s="222"/>
      <c r="H264" s="226">
        <v>0.3</v>
      </c>
      <c r="I264" s="227"/>
      <c r="J264" s="222"/>
      <c r="K264" s="222"/>
      <c r="L264" s="228"/>
      <c r="M264" s="229"/>
      <c r="N264" s="230"/>
      <c r="O264" s="230"/>
      <c r="P264" s="230"/>
      <c r="Q264" s="230"/>
      <c r="R264" s="230"/>
      <c r="S264" s="230"/>
      <c r="T264" s="231"/>
      <c r="AT264" s="232" t="s">
        <v>261</v>
      </c>
      <c r="AU264" s="232" t="s">
        <v>90</v>
      </c>
      <c r="AV264" s="13" t="s">
        <v>90</v>
      </c>
      <c r="AW264" s="13" t="s">
        <v>35</v>
      </c>
      <c r="AX264" s="13" t="s">
        <v>80</v>
      </c>
      <c r="AY264" s="232" t="s">
        <v>252</v>
      </c>
    </row>
    <row r="265" spans="1:65" s="15" customFormat="1" ht="11.25">
      <c r="B265" s="246"/>
      <c r="C265" s="247"/>
      <c r="D265" s="223" t="s">
        <v>261</v>
      </c>
      <c r="E265" s="248" t="s">
        <v>1</v>
      </c>
      <c r="F265" s="249" t="s">
        <v>302</v>
      </c>
      <c r="G265" s="247"/>
      <c r="H265" s="250">
        <v>0.57999999999999996</v>
      </c>
      <c r="I265" s="251"/>
      <c r="J265" s="247"/>
      <c r="K265" s="247"/>
      <c r="L265" s="252"/>
      <c r="M265" s="253"/>
      <c r="N265" s="254"/>
      <c r="O265" s="254"/>
      <c r="P265" s="254"/>
      <c r="Q265" s="254"/>
      <c r="R265" s="254"/>
      <c r="S265" s="254"/>
      <c r="T265" s="255"/>
      <c r="AT265" s="256" t="s">
        <v>261</v>
      </c>
      <c r="AU265" s="256" t="s">
        <v>90</v>
      </c>
      <c r="AV265" s="15" t="s">
        <v>259</v>
      </c>
      <c r="AW265" s="15" t="s">
        <v>35</v>
      </c>
      <c r="AX265" s="15" t="s">
        <v>87</v>
      </c>
      <c r="AY265" s="256" t="s">
        <v>252</v>
      </c>
    </row>
    <row r="266" spans="1:65" s="2" customFormat="1" ht="36" customHeight="1">
      <c r="A266" s="35"/>
      <c r="B266" s="36"/>
      <c r="C266" s="209" t="s">
        <v>445</v>
      </c>
      <c r="D266" s="209" t="s">
        <v>254</v>
      </c>
      <c r="E266" s="210" t="s">
        <v>446</v>
      </c>
      <c r="F266" s="211" t="s">
        <v>447</v>
      </c>
      <c r="G266" s="212" t="s">
        <v>317</v>
      </c>
      <c r="H266" s="213">
        <v>4.93</v>
      </c>
      <c r="I266" s="214"/>
      <c r="J266" s="213">
        <f>ROUND(I266*H266,2)</f>
        <v>0</v>
      </c>
      <c r="K266" s="211" t="s">
        <v>258</v>
      </c>
      <c r="L266" s="40"/>
      <c r="M266" s="215" t="s">
        <v>1</v>
      </c>
      <c r="N266" s="216" t="s">
        <v>45</v>
      </c>
      <c r="O266" s="72"/>
      <c r="P266" s="217">
        <f>O266*H266</f>
        <v>0</v>
      </c>
      <c r="Q266" s="217">
        <v>6.3200000000000001E-3</v>
      </c>
      <c r="R266" s="217">
        <f>Q266*H266</f>
        <v>3.1157599999999997E-2</v>
      </c>
      <c r="S266" s="217">
        <v>0</v>
      </c>
      <c r="T266" s="218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19" t="s">
        <v>259</v>
      </c>
      <c r="AT266" s="219" t="s">
        <v>254</v>
      </c>
      <c r="AU266" s="219" t="s">
        <v>90</v>
      </c>
      <c r="AY266" s="18" t="s">
        <v>252</v>
      </c>
      <c r="BE266" s="220">
        <f>IF(N266="základní",J266,0)</f>
        <v>0</v>
      </c>
      <c r="BF266" s="220">
        <f>IF(N266="snížená",J266,0)</f>
        <v>0</v>
      </c>
      <c r="BG266" s="220">
        <f>IF(N266="zákl. přenesená",J266,0)</f>
        <v>0</v>
      </c>
      <c r="BH266" s="220">
        <f>IF(N266="sníž. přenesená",J266,0)</f>
        <v>0</v>
      </c>
      <c r="BI266" s="220">
        <f>IF(N266="nulová",J266,0)</f>
        <v>0</v>
      </c>
      <c r="BJ266" s="18" t="s">
        <v>87</v>
      </c>
      <c r="BK266" s="220">
        <f>ROUND(I266*H266,2)</f>
        <v>0</v>
      </c>
      <c r="BL266" s="18" t="s">
        <v>259</v>
      </c>
      <c r="BM266" s="219" t="s">
        <v>448</v>
      </c>
    </row>
    <row r="267" spans="1:65" s="14" customFormat="1" ht="11.25">
      <c r="B267" s="233"/>
      <c r="C267" s="234"/>
      <c r="D267" s="223" t="s">
        <v>261</v>
      </c>
      <c r="E267" s="235" t="s">
        <v>1</v>
      </c>
      <c r="F267" s="236" t="s">
        <v>435</v>
      </c>
      <c r="G267" s="234"/>
      <c r="H267" s="235" t="s">
        <v>1</v>
      </c>
      <c r="I267" s="237"/>
      <c r="J267" s="234"/>
      <c r="K267" s="234"/>
      <c r="L267" s="238"/>
      <c r="M267" s="239"/>
      <c r="N267" s="240"/>
      <c r="O267" s="240"/>
      <c r="P267" s="240"/>
      <c r="Q267" s="240"/>
      <c r="R267" s="240"/>
      <c r="S267" s="240"/>
      <c r="T267" s="241"/>
      <c r="AT267" s="242" t="s">
        <v>261</v>
      </c>
      <c r="AU267" s="242" t="s">
        <v>90</v>
      </c>
      <c r="AV267" s="14" t="s">
        <v>87</v>
      </c>
      <c r="AW267" s="14" t="s">
        <v>35</v>
      </c>
      <c r="AX267" s="14" t="s">
        <v>80</v>
      </c>
      <c r="AY267" s="242" t="s">
        <v>252</v>
      </c>
    </row>
    <row r="268" spans="1:65" s="14" customFormat="1" ht="11.25">
      <c r="B268" s="233"/>
      <c r="C268" s="234"/>
      <c r="D268" s="223" t="s">
        <v>261</v>
      </c>
      <c r="E268" s="235" t="s">
        <v>1</v>
      </c>
      <c r="F268" s="236" t="s">
        <v>428</v>
      </c>
      <c r="G268" s="234"/>
      <c r="H268" s="235" t="s">
        <v>1</v>
      </c>
      <c r="I268" s="237"/>
      <c r="J268" s="234"/>
      <c r="K268" s="234"/>
      <c r="L268" s="238"/>
      <c r="M268" s="239"/>
      <c r="N268" s="240"/>
      <c r="O268" s="240"/>
      <c r="P268" s="240"/>
      <c r="Q268" s="240"/>
      <c r="R268" s="240"/>
      <c r="S268" s="240"/>
      <c r="T268" s="241"/>
      <c r="AT268" s="242" t="s">
        <v>261</v>
      </c>
      <c r="AU268" s="242" t="s">
        <v>90</v>
      </c>
      <c r="AV268" s="14" t="s">
        <v>87</v>
      </c>
      <c r="AW268" s="14" t="s">
        <v>35</v>
      </c>
      <c r="AX268" s="14" t="s">
        <v>80</v>
      </c>
      <c r="AY268" s="242" t="s">
        <v>252</v>
      </c>
    </row>
    <row r="269" spans="1:65" s="13" customFormat="1" ht="11.25">
      <c r="B269" s="221"/>
      <c r="C269" s="222"/>
      <c r="D269" s="223" t="s">
        <v>261</v>
      </c>
      <c r="E269" s="224" t="s">
        <v>1</v>
      </c>
      <c r="F269" s="225" t="s">
        <v>449</v>
      </c>
      <c r="G269" s="222"/>
      <c r="H269" s="226">
        <v>1.1599999999999999</v>
      </c>
      <c r="I269" s="227"/>
      <c r="J269" s="222"/>
      <c r="K269" s="222"/>
      <c r="L269" s="228"/>
      <c r="M269" s="229"/>
      <c r="N269" s="230"/>
      <c r="O269" s="230"/>
      <c r="P269" s="230"/>
      <c r="Q269" s="230"/>
      <c r="R269" s="230"/>
      <c r="S269" s="230"/>
      <c r="T269" s="231"/>
      <c r="AT269" s="232" t="s">
        <v>261</v>
      </c>
      <c r="AU269" s="232" t="s">
        <v>90</v>
      </c>
      <c r="AV269" s="13" t="s">
        <v>90</v>
      </c>
      <c r="AW269" s="13" t="s">
        <v>35</v>
      </c>
      <c r="AX269" s="13" t="s">
        <v>80</v>
      </c>
      <c r="AY269" s="232" t="s">
        <v>252</v>
      </c>
    </row>
    <row r="270" spans="1:65" s="13" customFormat="1" ht="11.25">
      <c r="B270" s="221"/>
      <c r="C270" s="222"/>
      <c r="D270" s="223" t="s">
        <v>261</v>
      </c>
      <c r="E270" s="224" t="s">
        <v>1</v>
      </c>
      <c r="F270" s="225" t="s">
        <v>450</v>
      </c>
      <c r="G270" s="222"/>
      <c r="H270" s="226">
        <v>0.94</v>
      </c>
      <c r="I270" s="227"/>
      <c r="J270" s="222"/>
      <c r="K270" s="222"/>
      <c r="L270" s="228"/>
      <c r="M270" s="229"/>
      <c r="N270" s="230"/>
      <c r="O270" s="230"/>
      <c r="P270" s="230"/>
      <c r="Q270" s="230"/>
      <c r="R270" s="230"/>
      <c r="S270" s="230"/>
      <c r="T270" s="231"/>
      <c r="AT270" s="232" t="s">
        <v>261</v>
      </c>
      <c r="AU270" s="232" t="s">
        <v>90</v>
      </c>
      <c r="AV270" s="13" t="s">
        <v>90</v>
      </c>
      <c r="AW270" s="13" t="s">
        <v>35</v>
      </c>
      <c r="AX270" s="13" t="s">
        <v>80</v>
      </c>
      <c r="AY270" s="232" t="s">
        <v>252</v>
      </c>
    </row>
    <row r="271" spans="1:65" s="16" customFormat="1" ht="11.25">
      <c r="B271" s="266"/>
      <c r="C271" s="267"/>
      <c r="D271" s="223" t="s">
        <v>261</v>
      </c>
      <c r="E271" s="268" t="s">
        <v>1</v>
      </c>
      <c r="F271" s="269" t="s">
        <v>451</v>
      </c>
      <c r="G271" s="267"/>
      <c r="H271" s="270">
        <v>2.1</v>
      </c>
      <c r="I271" s="271"/>
      <c r="J271" s="267"/>
      <c r="K271" s="267"/>
      <c r="L271" s="272"/>
      <c r="M271" s="273"/>
      <c r="N271" s="274"/>
      <c r="O271" s="274"/>
      <c r="P271" s="274"/>
      <c r="Q271" s="274"/>
      <c r="R271" s="274"/>
      <c r="S271" s="274"/>
      <c r="T271" s="275"/>
      <c r="AT271" s="276" t="s">
        <v>261</v>
      </c>
      <c r="AU271" s="276" t="s">
        <v>90</v>
      </c>
      <c r="AV271" s="16" t="s">
        <v>96</v>
      </c>
      <c r="AW271" s="16" t="s">
        <v>35</v>
      </c>
      <c r="AX271" s="16" t="s">
        <v>80</v>
      </c>
      <c r="AY271" s="276" t="s">
        <v>252</v>
      </c>
    </row>
    <row r="272" spans="1:65" s="14" customFormat="1" ht="11.25">
      <c r="B272" s="233"/>
      <c r="C272" s="234"/>
      <c r="D272" s="223" t="s">
        <v>261</v>
      </c>
      <c r="E272" s="235" t="s">
        <v>1</v>
      </c>
      <c r="F272" s="236" t="s">
        <v>442</v>
      </c>
      <c r="G272" s="234"/>
      <c r="H272" s="235" t="s">
        <v>1</v>
      </c>
      <c r="I272" s="237"/>
      <c r="J272" s="234"/>
      <c r="K272" s="234"/>
      <c r="L272" s="238"/>
      <c r="M272" s="239"/>
      <c r="N272" s="240"/>
      <c r="O272" s="240"/>
      <c r="P272" s="240"/>
      <c r="Q272" s="240"/>
      <c r="R272" s="240"/>
      <c r="S272" s="240"/>
      <c r="T272" s="241"/>
      <c r="AT272" s="242" t="s">
        <v>261</v>
      </c>
      <c r="AU272" s="242" t="s">
        <v>90</v>
      </c>
      <c r="AV272" s="14" t="s">
        <v>87</v>
      </c>
      <c r="AW272" s="14" t="s">
        <v>35</v>
      </c>
      <c r="AX272" s="14" t="s">
        <v>80</v>
      </c>
      <c r="AY272" s="242" t="s">
        <v>252</v>
      </c>
    </row>
    <row r="273" spans="1:65" s="13" customFormat="1" ht="11.25">
      <c r="B273" s="221"/>
      <c r="C273" s="222"/>
      <c r="D273" s="223" t="s">
        <v>261</v>
      </c>
      <c r="E273" s="224" t="s">
        <v>1</v>
      </c>
      <c r="F273" s="225" t="s">
        <v>452</v>
      </c>
      <c r="G273" s="222"/>
      <c r="H273" s="226">
        <v>1.51</v>
      </c>
      <c r="I273" s="227"/>
      <c r="J273" s="222"/>
      <c r="K273" s="222"/>
      <c r="L273" s="228"/>
      <c r="M273" s="229"/>
      <c r="N273" s="230"/>
      <c r="O273" s="230"/>
      <c r="P273" s="230"/>
      <c r="Q273" s="230"/>
      <c r="R273" s="230"/>
      <c r="S273" s="230"/>
      <c r="T273" s="231"/>
      <c r="AT273" s="232" t="s">
        <v>261</v>
      </c>
      <c r="AU273" s="232" t="s">
        <v>90</v>
      </c>
      <c r="AV273" s="13" t="s">
        <v>90</v>
      </c>
      <c r="AW273" s="13" t="s">
        <v>35</v>
      </c>
      <c r="AX273" s="13" t="s">
        <v>80</v>
      </c>
      <c r="AY273" s="232" t="s">
        <v>252</v>
      </c>
    </row>
    <row r="274" spans="1:65" s="13" customFormat="1" ht="11.25">
      <c r="B274" s="221"/>
      <c r="C274" s="222"/>
      <c r="D274" s="223" t="s">
        <v>261</v>
      </c>
      <c r="E274" s="224" t="s">
        <v>1</v>
      </c>
      <c r="F274" s="225" t="s">
        <v>453</v>
      </c>
      <c r="G274" s="222"/>
      <c r="H274" s="226">
        <v>1.32</v>
      </c>
      <c r="I274" s="227"/>
      <c r="J274" s="222"/>
      <c r="K274" s="222"/>
      <c r="L274" s="228"/>
      <c r="M274" s="229"/>
      <c r="N274" s="230"/>
      <c r="O274" s="230"/>
      <c r="P274" s="230"/>
      <c r="Q274" s="230"/>
      <c r="R274" s="230"/>
      <c r="S274" s="230"/>
      <c r="T274" s="231"/>
      <c r="AT274" s="232" t="s">
        <v>261</v>
      </c>
      <c r="AU274" s="232" t="s">
        <v>90</v>
      </c>
      <c r="AV274" s="13" t="s">
        <v>90</v>
      </c>
      <c r="AW274" s="13" t="s">
        <v>35</v>
      </c>
      <c r="AX274" s="13" t="s">
        <v>80</v>
      </c>
      <c r="AY274" s="232" t="s">
        <v>252</v>
      </c>
    </row>
    <row r="275" spans="1:65" s="16" customFormat="1" ht="11.25">
      <c r="B275" s="266"/>
      <c r="C275" s="267"/>
      <c r="D275" s="223" t="s">
        <v>261</v>
      </c>
      <c r="E275" s="268" t="s">
        <v>1</v>
      </c>
      <c r="F275" s="269" t="s">
        <v>451</v>
      </c>
      <c r="G275" s="267"/>
      <c r="H275" s="270">
        <v>2.83</v>
      </c>
      <c r="I275" s="271"/>
      <c r="J275" s="267"/>
      <c r="K275" s="267"/>
      <c r="L275" s="272"/>
      <c r="M275" s="273"/>
      <c r="N275" s="274"/>
      <c r="O275" s="274"/>
      <c r="P275" s="274"/>
      <c r="Q275" s="274"/>
      <c r="R275" s="274"/>
      <c r="S275" s="274"/>
      <c r="T275" s="275"/>
      <c r="AT275" s="276" t="s">
        <v>261</v>
      </c>
      <c r="AU275" s="276" t="s">
        <v>90</v>
      </c>
      <c r="AV275" s="16" t="s">
        <v>96</v>
      </c>
      <c r="AW275" s="16" t="s">
        <v>35</v>
      </c>
      <c r="AX275" s="16" t="s">
        <v>80</v>
      </c>
      <c r="AY275" s="276" t="s">
        <v>252</v>
      </c>
    </row>
    <row r="276" spans="1:65" s="15" customFormat="1" ht="11.25">
      <c r="B276" s="246"/>
      <c r="C276" s="247"/>
      <c r="D276" s="223" t="s">
        <v>261</v>
      </c>
      <c r="E276" s="248" t="s">
        <v>1</v>
      </c>
      <c r="F276" s="249" t="s">
        <v>302</v>
      </c>
      <c r="G276" s="247"/>
      <c r="H276" s="250">
        <v>4.93</v>
      </c>
      <c r="I276" s="251"/>
      <c r="J276" s="247"/>
      <c r="K276" s="247"/>
      <c r="L276" s="252"/>
      <c r="M276" s="253"/>
      <c r="N276" s="254"/>
      <c r="O276" s="254"/>
      <c r="P276" s="254"/>
      <c r="Q276" s="254"/>
      <c r="R276" s="254"/>
      <c r="S276" s="254"/>
      <c r="T276" s="255"/>
      <c r="AT276" s="256" t="s">
        <v>261</v>
      </c>
      <c r="AU276" s="256" t="s">
        <v>90</v>
      </c>
      <c r="AV276" s="15" t="s">
        <v>259</v>
      </c>
      <c r="AW276" s="15" t="s">
        <v>35</v>
      </c>
      <c r="AX276" s="15" t="s">
        <v>87</v>
      </c>
      <c r="AY276" s="256" t="s">
        <v>252</v>
      </c>
    </row>
    <row r="277" spans="1:65" s="2" customFormat="1" ht="36" customHeight="1">
      <c r="A277" s="35"/>
      <c r="B277" s="36"/>
      <c r="C277" s="209" t="s">
        <v>454</v>
      </c>
      <c r="D277" s="209" t="s">
        <v>254</v>
      </c>
      <c r="E277" s="210" t="s">
        <v>455</v>
      </c>
      <c r="F277" s="211" t="s">
        <v>456</v>
      </c>
      <c r="G277" s="212" t="s">
        <v>457</v>
      </c>
      <c r="H277" s="213">
        <v>20.5</v>
      </c>
      <c r="I277" s="214"/>
      <c r="J277" s="213">
        <f>ROUND(I277*H277,2)</f>
        <v>0</v>
      </c>
      <c r="K277" s="211" t="s">
        <v>1</v>
      </c>
      <c r="L277" s="40"/>
      <c r="M277" s="215" t="s">
        <v>1</v>
      </c>
      <c r="N277" s="216" t="s">
        <v>45</v>
      </c>
      <c r="O277" s="72"/>
      <c r="P277" s="217">
        <f>O277*H277</f>
        <v>0</v>
      </c>
      <c r="Q277" s="217">
        <v>0</v>
      </c>
      <c r="R277" s="217">
        <f>Q277*H277</f>
        <v>0</v>
      </c>
      <c r="S277" s="217">
        <v>0</v>
      </c>
      <c r="T277" s="218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19" t="s">
        <v>259</v>
      </c>
      <c r="AT277" s="219" t="s">
        <v>254</v>
      </c>
      <c r="AU277" s="219" t="s">
        <v>90</v>
      </c>
      <c r="AY277" s="18" t="s">
        <v>252</v>
      </c>
      <c r="BE277" s="220">
        <f>IF(N277="základní",J277,0)</f>
        <v>0</v>
      </c>
      <c r="BF277" s="220">
        <f>IF(N277="snížená",J277,0)</f>
        <v>0</v>
      </c>
      <c r="BG277" s="220">
        <f>IF(N277="zákl. přenesená",J277,0)</f>
        <v>0</v>
      </c>
      <c r="BH277" s="220">
        <f>IF(N277="sníž. přenesená",J277,0)</f>
        <v>0</v>
      </c>
      <c r="BI277" s="220">
        <f>IF(N277="nulová",J277,0)</f>
        <v>0</v>
      </c>
      <c r="BJ277" s="18" t="s">
        <v>87</v>
      </c>
      <c r="BK277" s="220">
        <f>ROUND(I277*H277,2)</f>
        <v>0</v>
      </c>
      <c r="BL277" s="18" t="s">
        <v>259</v>
      </c>
      <c r="BM277" s="219" t="s">
        <v>458</v>
      </c>
    </row>
    <row r="278" spans="1:65" s="14" customFormat="1" ht="11.25">
      <c r="B278" s="233"/>
      <c r="C278" s="234"/>
      <c r="D278" s="223" t="s">
        <v>261</v>
      </c>
      <c r="E278" s="235" t="s">
        <v>1</v>
      </c>
      <c r="F278" s="236" t="s">
        <v>372</v>
      </c>
      <c r="G278" s="234"/>
      <c r="H278" s="235" t="s">
        <v>1</v>
      </c>
      <c r="I278" s="237"/>
      <c r="J278" s="234"/>
      <c r="K278" s="234"/>
      <c r="L278" s="238"/>
      <c r="M278" s="239"/>
      <c r="N278" s="240"/>
      <c r="O278" s="240"/>
      <c r="P278" s="240"/>
      <c r="Q278" s="240"/>
      <c r="R278" s="240"/>
      <c r="S278" s="240"/>
      <c r="T278" s="241"/>
      <c r="AT278" s="242" t="s">
        <v>261</v>
      </c>
      <c r="AU278" s="242" t="s">
        <v>90</v>
      </c>
      <c r="AV278" s="14" t="s">
        <v>87</v>
      </c>
      <c r="AW278" s="14" t="s">
        <v>35</v>
      </c>
      <c r="AX278" s="14" t="s">
        <v>80</v>
      </c>
      <c r="AY278" s="242" t="s">
        <v>252</v>
      </c>
    </row>
    <row r="279" spans="1:65" s="14" customFormat="1" ht="11.25">
      <c r="B279" s="233"/>
      <c r="C279" s="234"/>
      <c r="D279" s="223" t="s">
        <v>261</v>
      </c>
      <c r="E279" s="235" t="s">
        <v>1</v>
      </c>
      <c r="F279" s="236" t="s">
        <v>442</v>
      </c>
      <c r="G279" s="234"/>
      <c r="H279" s="235" t="s">
        <v>1</v>
      </c>
      <c r="I279" s="237"/>
      <c r="J279" s="234"/>
      <c r="K279" s="234"/>
      <c r="L279" s="238"/>
      <c r="M279" s="239"/>
      <c r="N279" s="240"/>
      <c r="O279" s="240"/>
      <c r="P279" s="240"/>
      <c r="Q279" s="240"/>
      <c r="R279" s="240"/>
      <c r="S279" s="240"/>
      <c r="T279" s="241"/>
      <c r="AT279" s="242" t="s">
        <v>261</v>
      </c>
      <c r="AU279" s="242" t="s">
        <v>90</v>
      </c>
      <c r="AV279" s="14" t="s">
        <v>87</v>
      </c>
      <c r="AW279" s="14" t="s">
        <v>35</v>
      </c>
      <c r="AX279" s="14" t="s">
        <v>80</v>
      </c>
      <c r="AY279" s="242" t="s">
        <v>252</v>
      </c>
    </row>
    <row r="280" spans="1:65" s="13" customFormat="1" ht="11.25">
      <c r="B280" s="221"/>
      <c r="C280" s="222"/>
      <c r="D280" s="223" t="s">
        <v>261</v>
      </c>
      <c r="E280" s="224" t="s">
        <v>1</v>
      </c>
      <c r="F280" s="225" t="s">
        <v>459</v>
      </c>
      <c r="G280" s="222"/>
      <c r="H280" s="226">
        <v>14.75</v>
      </c>
      <c r="I280" s="227"/>
      <c r="J280" s="222"/>
      <c r="K280" s="222"/>
      <c r="L280" s="228"/>
      <c r="M280" s="229"/>
      <c r="N280" s="230"/>
      <c r="O280" s="230"/>
      <c r="P280" s="230"/>
      <c r="Q280" s="230"/>
      <c r="R280" s="230"/>
      <c r="S280" s="230"/>
      <c r="T280" s="231"/>
      <c r="AT280" s="232" t="s">
        <v>261</v>
      </c>
      <c r="AU280" s="232" t="s">
        <v>90</v>
      </c>
      <c r="AV280" s="13" t="s">
        <v>90</v>
      </c>
      <c r="AW280" s="13" t="s">
        <v>35</v>
      </c>
      <c r="AX280" s="13" t="s">
        <v>80</v>
      </c>
      <c r="AY280" s="232" t="s">
        <v>252</v>
      </c>
    </row>
    <row r="281" spans="1:65" s="13" customFormat="1" ht="11.25">
      <c r="B281" s="221"/>
      <c r="C281" s="222"/>
      <c r="D281" s="223" t="s">
        <v>261</v>
      </c>
      <c r="E281" s="224" t="s">
        <v>1</v>
      </c>
      <c r="F281" s="225" t="s">
        <v>460</v>
      </c>
      <c r="G281" s="222"/>
      <c r="H281" s="226">
        <v>5.75</v>
      </c>
      <c r="I281" s="227"/>
      <c r="J281" s="222"/>
      <c r="K281" s="222"/>
      <c r="L281" s="228"/>
      <c r="M281" s="229"/>
      <c r="N281" s="230"/>
      <c r="O281" s="230"/>
      <c r="P281" s="230"/>
      <c r="Q281" s="230"/>
      <c r="R281" s="230"/>
      <c r="S281" s="230"/>
      <c r="T281" s="231"/>
      <c r="AT281" s="232" t="s">
        <v>261</v>
      </c>
      <c r="AU281" s="232" t="s">
        <v>90</v>
      </c>
      <c r="AV281" s="13" t="s">
        <v>90</v>
      </c>
      <c r="AW281" s="13" t="s">
        <v>35</v>
      </c>
      <c r="AX281" s="13" t="s">
        <v>80</v>
      </c>
      <c r="AY281" s="232" t="s">
        <v>252</v>
      </c>
    </row>
    <row r="282" spans="1:65" s="15" customFormat="1" ht="11.25">
      <c r="B282" s="246"/>
      <c r="C282" s="247"/>
      <c r="D282" s="223" t="s">
        <v>261</v>
      </c>
      <c r="E282" s="248" t="s">
        <v>1</v>
      </c>
      <c r="F282" s="249" t="s">
        <v>302</v>
      </c>
      <c r="G282" s="247"/>
      <c r="H282" s="250">
        <v>20.5</v>
      </c>
      <c r="I282" s="251"/>
      <c r="J282" s="247"/>
      <c r="K282" s="247"/>
      <c r="L282" s="252"/>
      <c r="M282" s="253"/>
      <c r="N282" s="254"/>
      <c r="O282" s="254"/>
      <c r="P282" s="254"/>
      <c r="Q282" s="254"/>
      <c r="R282" s="254"/>
      <c r="S282" s="254"/>
      <c r="T282" s="255"/>
      <c r="AT282" s="256" t="s">
        <v>261</v>
      </c>
      <c r="AU282" s="256" t="s">
        <v>90</v>
      </c>
      <c r="AV282" s="15" t="s">
        <v>259</v>
      </c>
      <c r="AW282" s="15" t="s">
        <v>35</v>
      </c>
      <c r="AX282" s="15" t="s">
        <v>87</v>
      </c>
      <c r="AY282" s="256" t="s">
        <v>252</v>
      </c>
    </row>
    <row r="283" spans="1:65" s="12" customFormat="1" ht="22.9" customHeight="1">
      <c r="B283" s="193"/>
      <c r="C283" s="194"/>
      <c r="D283" s="195" t="s">
        <v>79</v>
      </c>
      <c r="E283" s="207" t="s">
        <v>296</v>
      </c>
      <c r="F283" s="207" t="s">
        <v>461</v>
      </c>
      <c r="G283" s="194"/>
      <c r="H283" s="194"/>
      <c r="I283" s="197"/>
      <c r="J283" s="208">
        <f>BK283</f>
        <v>0</v>
      </c>
      <c r="K283" s="194"/>
      <c r="L283" s="199"/>
      <c r="M283" s="200"/>
      <c r="N283" s="201"/>
      <c r="O283" s="201"/>
      <c r="P283" s="202">
        <f>SUM(P284:P306)</f>
        <v>0</v>
      </c>
      <c r="Q283" s="201"/>
      <c r="R283" s="202">
        <f>SUM(R284:R306)</f>
        <v>0.40286700000000003</v>
      </c>
      <c r="S283" s="201"/>
      <c r="T283" s="203">
        <f>SUM(T284:T306)</f>
        <v>0</v>
      </c>
      <c r="AR283" s="204" t="s">
        <v>87</v>
      </c>
      <c r="AT283" s="205" t="s">
        <v>79</v>
      </c>
      <c r="AU283" s="205" t="s">
        <v>87</v>
      </c>
      <c r="AY283" s="204" t="s">
        <v>252</v>
      </c>
      <c r="BK283" s="206">
        <f>SUM(BK284:BK306)</f>
        <v>0</v>
      </c>
    </row>
    <row r="284" spans="1:65" s="2" customFormat="1" ht="36" customHeight="1">
      <c r="A284" s="35"/>
      <c r="B284" s="36"/>
      <c r="C284" s="209" t="s">
        <v>462</v>
      </c>
      <c r="D284" s="209" t="s">
        <v>254</v>
      </c>
      <c r="E284" s="210" t="s">
        <v>463</v>
      </c>
      <c r="F284" s="211" t="s">
        <v>464</v>
      </c>
      <c r="G284" s="212" t="s">
        <v>265</v>
      </c>
      <c r="H284" s="213">
        <v>9.6999999999999993</v>
      </c>
      <c r="I284" s="214"/>
      <c r="J284" s="213">
        <f>ROUND(I284*H284,2)</f>
        <v>0</v>
      </c>
      <c r="K284" s="211" t="s">
        <v>258</v>
      </c>
      <c r="L284" s="40"/>
      <c r="M284" s="215" t="s">
        <v>1</v>
      </c>
      <c r="N284" s="216" t="s">
        <v>45</v>
      </c>
      <c r="O284" s="72"/>
      <c r="P284" s="217">
        <f>O284*H284</f>
        <v>0</v>
      </c>
      <c r="Q284" s="217">
        <v>2.4099999999999998E-3</v>
      </c>
      <c r="R284" s="217">
        <f>Q284*H284</f>
        <v>2.3376999999999995E-2</v>
      </c>
      <c r="S284" s="217">
        <v>0</v>
      </c>
      <c r="T284" s="218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19" t="s">
        <v>259</v>
      </c>
      <c r="AT284" s="219" t="s">
        <v>254</v>
      </c>
      <c r="AU284" s="219" t="s">
        <v>90</v>
      </c>
      <c r="AY284" s="18" t="s">
        <v>252</v>
      </c>
      <c r="BE284" s="220">
        <f>IF(N284="základní",J284,0)</f>
        <v>0</v>
      </c>
      <c r="BF284" s="220">
        <f>IF(N284="snížená",J284,0)</f>
        <v>0</v>
      </c>
      <c r="BG284" s="220">
        <f>IF(N284="zákl. přenesená",J284,0)</f>
        <v>0</v>
      </c>
      <c r="BH284" s="220">
        <f>IF(N284="sníž. přenesená",J284,0)</f>
        <v>0</v>
      </c>
      <c r="BI284" s="220">
        <f>IF(N284="nulová",J284,0)</f>
        <v>0</v>
      </c>
      <c r="BJ284" s="18" t="s">
        <v>87</v>
      </c>
      <c r="BK284" s="220">
        <f>ROUND(I284*H284,2)</f>
        <v>0</v>
      </c>
      <c r="BL284" s="18" t="s">
        <v>259</v>
      </c>
      <c r="BM284" s="219" t="s">
        <v>465</v>
      </c>
    </row>
    <row r="285" spans="1:65" s="13" customFormat="1" ht="11.25">
      <c r="B285" s="221"/>
      <c r="C285" s="222"/>
      <c r="D285" s="223" t="s">
        <v>261</v>
      </c>
      <c r="E285" s="224" t="s">
        <v>1</v>
      </c>
      <c r="F285" s="225" t="s">
        <v>466</v>
      </c>
      <c r="G285" s="222"/>
      <c r="H285" s="226">
        <v>4.2</v>
      </c>
      <c r="I285" s="227"/>
      <c r="J285" s="222"/>
      <c r="K285" s="222"/>
      <c r="L285" s="228"/>
      <c r="M285" s="229"/>
      <c r="N285" s="230"/>
      <c r="O285" s="230"/>
      <c r="P285" s="230"/>
      <c r="Q285" s="230"/>
      <c r="R285" s="230"/>
      <c r="S285" s="230"/>
      <c r="T285" s="231"/>
      <c r="AT285" s="232" t="s">
        <v>261</v>
      </c>
      <c r="AU285" s="232" t="s">
        <v>90</v>
      </c>
      <c r="AV285" s="13" t="s">
        <v>90</v>
      </c>
      <c r="AW285" s="13" t="s">
        <v>35</v>
      </c>
      <c r="AX285" s="13" t="s">
        <v>80</v>
      </c>
      <c r="AY285" s="232" t="s">
        <v>252</v>
      </c>
    </row>
    <row r="286" spans="1:65" s="13" customFormat="1" ht="11.25">
      <c r="B286" s="221"/>
      <c r="C286" s="222"/>
      <c r="D286" s="223" t="s">
        <v>261</v>
      </c>
      <c r="E286" s="224" t="s">
        <v>1</v>
      </c>
      <c r="F286" s="225" t="s">
        <v>467</v>
      </c>
      <c r="G286" s="222"/>
      <c r="H286" s="226">
        <v>5.5</v>
      </c>
      <c r="I286" s="227"/>
      <c r="J286" s="222"/>
      <c r="K286" s="222"/>
      <c r="L286" s="228"/>
      <c r="M286" s="229"/>
      <c r="N286" s="230"/>
      <c r="O286" s="230"/>
      <c r="P286" s="230"/>
      <c r="Q286" s="230"/>
      <c r="R286" s="230"/>
      <c r="S286" s="230"/>
      <c r="T286" s="231"/>
      <c r="AT286" s="232" t="s">
        <v>261</v>
      </c>
      <c r="AU286" s="232" t="s">
        <v>90</v>
      </c>
      <c r="AV286" s="13" t="s">
        <v>90</v>
      </c>
      <c r="AW286" s="13" t="s">
        <v>35</v>
      </c>
      <c r="AX286" s="13" t="s">
        <v>80</v>
      </c>
      <c r="AY286" s="232" t="s">
        <v>252</v>
      </c>
    </row>
    <row r="287" spans="1:65" s="15" customFormat="1" ht="11.25">
      <c r="B287" s="246"/>
      <c r="C287" s="247"/>
      <c r="D287" s="223" t="s">
        <v>261</v>
      </c>
      <c r="E287" s="248" t="s">
        <v>1</v>
      </c>
      <c r="F287" s="249" t="s">
        <v>302</v>
      </c>
      <c r="G287" s="247"/>
      <c r="H287" s="250">
        <v>9.6999999999999993</v>
      </c>
      <c r="I287" s="251"/>
      <c r="J287" s="247"/>
      <c r="K287" s="247"/>
      <c r="L287" s="252"/>
      <c r="M287" s="253"/>
      <c r="N287" s="254"/>
      <c r="O287" s="254"/>
      <c r="P287" s="254"/>
      <c r="Q287" s="254"/>
      <c r="R287" s="254"/>
      <c r="S287" s="254"/>
      <c r="T287" s="255"/>
      <c r="AT287" s="256" t="s">
        <v>261</v>
      </c>
      <c r="AU287" s="256" t="s">
        <v>90</v>
      </c>
      <c r="AV287" s="15" t="s">
        <v>259</v>
      </c>
      <c r="AW287" s="15" t="s">
        <v>35</v>
      </c>
      <c r="AX287" s="15" t="s">
        <v>87</v>
      </c>
      <c r="AY287" s="256" t="s">
        <v>252</v>
      </c>
    </row>
    <row r="288" spans="1:65" s="2" customFormat="1" ht="36" customHeight="1">
      <c r="A288" s="35"/>
      <c r="B288" s="36"/>
      <c r="C288" s="209" t="s">
        <v>468</v>
      </c>
      <c r="D288" s="209" t="s">
        <v>254</v>
      </c>
      <c r="E288" s="210" t="s">
        <v>469</v>
      </c>
      <c r="F288" s="211" t="s">
        <v>470</v>
      </c>
      <c r="G288" s="212" t="s">
        <v>265</v>
      </c>
      <c r="H288" s="213">
        <v>0.5</v>
      </c>
      <c r="I288" s="214"/>
      <c r="J288" s="213">
        <f>ROUND(I288*H288,2)</f>
        <v>0</v>
      </c>
      <c r="K288" s="211" t="s">
        <v>258</v>
      </c>
      <c r="L288" s="40"/>
      <c r="M288" s="215" t="s">
        <v>1</v>
      </c>
      <c r="N288" s="216" t="s">
        <v>45</v>
      </c>
      <c r="O288" s="72"/>
      <c r="P288" s="217">
        <f>O288*H288</f>
        <v>0</v>
      </c>
      <c r="Q288" s="217">
        <v>4.28E-3</v>
      </c>
      <c r="R288" s="217">
        <f>Q288*H288</f>
        <v>2.14E-3</v>
      </c>
      <c r="S288" s="217">
        <v>0</v>
      </c>
      <c r="T288" s="218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19" t="s">
        <v>259</v>
      </c>
      <c r="AT288" s="219" t="s">
        <v>254</v>
      </c>
      <c r="AU288" s="219" t="s">
        <v>90</v>
      </c>
      <c r="AY288" s="18" t="s">
        <v>252</v>
      </c>
      <c r="BE288" s="220">
        <f>IF(N288="základní",J288,0)</f>
        <v>0</v>
      </c>
      <c r="BF288" s="220">
        <f>IF(N288="snížená",J288,0)</f>
        <v>0</v>
      </c>
      <c r="BG288" s="220">
        <f>IF(N288="zákl. přenesená",J288,0)</f>
        <v>0</v>
      </c>
      <c r="BH288" s="220">
        <f>IF(N288="sníž. přenesená",J288,0)</f>
        <v>0</v>
      </c>
      <c r="BI288" s="220">
        <f>IF(N288="nulová",J288,0)</f>
        <v>0</v>
      </c>
      <c r="BJ288" s="18" t="s">
        <v>87</v>
      </c>
      <c r="BK288" s="220">
        <f>ROUND(I288*H288,2)</f>
        <v>0</v>
      </c>
      <c r="BL288" s="18" t="s">
        <v>259</v>
      </c>
      <c r="BM288" s="219" t="s">
        <v>471</v>
      </c>
    </row>
    <row r="289" spans="1:65" s="14" customFormat="1" ht="11.25">
      <c r="B289" s="233"/>
      <c r="C289" s="234"/>
      <c r="D289" s="223" t="s">
        <v>261</v>
      </c>
      <c r="E289" s="235" t="s">
        <v>1</v>
      </c>
      <c r="F289" s="236" t="s">
        <v>435</v>
      </c>
      <c r="G289" s="234"/>
      <c r="H289" s="235" t="s">
        <v>1</v>
      </c>
      <c r="I289" s="237"/>
      <c r="J289" s="234"/>
      <c r="K289" s="234"/>
      <c r="L289" s="238"/>
      <c r="M289" s="239"/>
      <c r="N289" s="240"/>
      <c r="O289" s="240"/>
      <c r="P289" s="240"/>
      <c r="Q289" s="240"/>
      <c r="R289" s="240"/>
      <c r="S289" s="240"/>
      <c r="T289" s="241"/>
      <c r="AT289" s="242" t="s">
        <v>261</v>
      </c>
      <c r="AU289" s="242" t="s">
        <v>90</v>
      </c>
      <c r="AV289" s="14" t="s">
        <v>87</v>
      </c>
      <c r="AW289" s="14" t="s">
        <v>35</v>
      </c>
      <c r="AX289" s="14" t="s">
        <v>80</v>
      </c>
      <c r="AY289" s="242" t="s">
        <v>252</v>
      </c>
    </row>
    <row r="290" spans="1:65" s="14" customFormat="1" ht="11.25">
      <c r="B290" s="233"/>
      <c r="C290" s="234"/>
      <c r="D290" s="223" t="s">
        <v>261</v>
      </c>
      <c r="E290" s="235" t="s">
        <v>1</v>
      </c>
      <c r="F290" s="236" t="s">
        <v>436</v>
      </c>
      <c r="G290" s="234"/>
      <c r="H290" s="235" t="s">
        <v>1</v>
      </c>
      <c r="I290" s="237"/>
      <c r="J290" s="234"/>
      <c r="K290" s="234"/>
      <c r="L290" s="238"/>
      <c r="M290" s="239"/>
      <c r="N290" s="240"/>
      <c r="O290" s="240"/>
      <c r="P290" s="240"/>
      <c r="Q290" s="240"/>
      <c r="R290" s="240"/>
      <c r="S290" s="240"/>
      <c r="T290" s="241"/>
      <c r="AT290" s="242" t="s">
        <v>261</v>
      </c>
      <c r="AU290" s="242" t="s">
        <v>90</v>
      </c>
      <c r="AV290" s="14" t="s">
        <v>87</v>
      </c>
      <c r="AW290" s="14" t="s">
        <v>35</v>
      </c>
      <c r="AX290" s="14" t="s">
        <v>80</v>
      </c>
      <c r="AY290" s="242" t="s">
        <v>252</v>
      </c>
    </row>
    <row r="291" spans="1:65" s="13" customFormat="1" ht="11.25">
      <c r="B291" s="221"/>
      <c r="C291" s="222"/>
      <c r="D291" s="223" t="s">
        <v>261</v>
      </c>
      <c r="E291" s="224" t="s">
        <v>1</v>
      </c>
      <c r="F291" s="225" t="s">
        <v>472</v>
      </c>
      <c r="G291" s="222"/>
      <c r="H291" s="226">
        <v>0.5</v>
      </c>
      <c r="I291" s="227"/>
      <c r="J291" s="222"/>
      <c r="K291" s="222"/>
      <c r="L291" s="228"/>
      <c r="M291" s="229"/>
      <c r="N291" s="230"/>
      <c r="O291" s="230"/>
      <c r="P291" s="230"/>
      <c r="Q291" s="230"/>
      <c r="R291" s="230"/>
      <c r="S291" s="230"/>
      <c r="T291" s="231"/>
      <c r="AT291" s="232" t="s">
        <v>261</v>
      </c>
      <c r="AU291" s="232" t="s">
        <v>90</v>
      </c>
      <c r="AV291" s="13" t="s">
        <v>90</v>
      </c>
      <c r="AW291" s="13" t="s">
        <v>35</v>
      </c>
      <c r="AX291" s="13" t="s">
        <v>87</v>
      </c>
      <c r="AY291" s="232" t="s">
        <v>252</v>
      </c>
    </row>
    <row r="292" spans="1:65" s="2" customFormat="1" ht="36" customHeight="1">
      <c r="A292" s="35"/>
      <c r="B292" s="36"/>
      <c r="C292" s="209" t="s">
        <v>473</v>
      </c>
      <c r="D292" s="209" t="s">
        <v>254</v>
      </c>
      <c r="E292" s="210" t="s">
        <v>474</v>
      </c>
      <c r="F292" s="211" t="s">
        <v>475</v>
      </c>
      <c r="G292" s="212" t="s">
        <v>476</v>
      </c>
      <c r="H292" s="213">
        <v>5</v>
      </c>
      <c r="I292" s="214"/>
      <c r="J292" s="213">
        <f>ROUND(I292*H292,2)</f>
        <v>0</v>
      </c>
      <c r="K292" s="211" t="s">
        <v>258</v>
      </c>
      <c r="L292" s="40"/>
      <c r="M292" s="215" t="s">
        <v>1</v>
      </c>
      <c r="N292" s="216" t="s">
        <v>45</v>
      </c>
      <c r="O292" s="72"/>
      <c r="P292" s="217">
        <f>O292*H292</f>
        <v>0</v>
      </c>
      <c r="Q292" s="217">
        <v>0</v>
      </c>
      <c r="R292" s="217">
        <f>Q292*H292</f>
        <v>0</v>
      </c>
      <c r="S292" s="217">
        <v>0</v>
      </c>
      <c r="T292" s="218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19" t="s">
        <v>259</v>
      </c>
      <c r="AT292" s="219" t="s">
        <v>254</v>
      </c>
      <c r="AU292" s="219" t="s">
        <v>90</v>
      </c>
      <c r="AY292" s="18" t="s">
        <v>252</v>
      </c>
      <c r="BE292" s="220">
        <f>IF(N292="základní",J292,0)</f>
        <v>0</v>
      </c>
      <c r="BF292" s="220">
        <f>IF(N292="snížená",J292,0)</f>
        <v>0</v>
      </c>
      <c r="BG292" s="220">
        <f>IF(N292="zákl. přenesená",J292,0)</f>
        <v>0</v>
      </c>
      <c r="BH292" s="220">
        <f>IF(N292="sníž. přenesená",J292,0)</f>
        <v>0</v>
      </c>
      <c r="BI292" s="220">
        <f>IF(N292="nulová",J292,0)</f>
        <v>0</v>
      </c>
      <c r="BJ292" s="18" t="s">
        <v>87</v>
      </c>
      <c r="BK292" s="220">
        <f>ROUND(I292*H292,2)</f>
        <v>0</v>
      </c>
      <c r="BL292" s="18" t="s">
        <v>259</v>
      </c>
      <c r="BM292" s="219" t="s">
        <v>477</v>
      </c>
    </row>
    <row r="293" spans="1:65" s="13" customFormat="1" ht="11.25">
      <c r="B293" s="221"/>
      <c r="C293" s="222"/>
      <c r="D293" s="223" t="s">
        <v>261</v>
      </c>
      <c r="E293" s="224" t="s">
        <v>1</v>
      </c>
      <c r="F293" s="225" t="s">
        <v>279</v>
      </c>
      <c r="G293" s="222"/>
      <c r="H293" s="226">
        <v>5</v>
      </c>
      <c r="I293" s="227"/>
      <c r="J293" s="222"/>
      <c r="K293" s="222"/>
      <c r="L293" s="228"/>
      <c r="M293" s="229"/>
      <c r="N293" s="230"/>
      <c r="O293" s="230"/>
      <c r="P293" s="230"/>
      <c r="Q293" s="230"/>
      <c r="R293" s="230"/>
      <c r="S293" s="230"/>
      <c r="T293" s="231"/>
      <c r="AT293" s="232" t="s">
        <v>261</v>
      </c>
      <c r="AU293" s="232" t="s">
        <v>90</v>
      </c>
      <c r="AV293" s="13" t="s">
        <v>90</v>
      </c>
      <c r="AW293" s="13" t="s">
        <v>35</v>
      </c>
      <c r="AX293" s="13" t="s">
        <v>87</v>
      </c>
      <c r="AY293" s="232" t="s">
        <v>252</v>
      </c>
    </row>
    <row r="294" spans="1:65" s="2" customFormat="1" ht="16.5" customHeight="1">
      <c r="A294" s="35"/>
      <c r="B294" s="36"/>
      <c r="C294" s="257" t="s">
        <v>478</v>
      </c>
      <c r="D294" s="257" t="s">
        <v>375</v>
      </c>
      <c r="E294" s="258" t="s">
        <v>479</v>
      </c>
      <c r="F294" s="259" t="s">
        <v>480</v>
      </c>
      <c r="G294" s="260" t="s">
        <v>476</v>
      </c>
      <c r="H294" s="261">
        <v>1</v>
      </c>
      <c r="I294" s="262"/>
      <c r="J294" s="261">
        <f>ROUND(I294*H294,2)</f>
        <v>0</v>
      </c>
      <c r="K294" s="259" t="s">
        <v>258</v>
      </c>
      <c r="L294" s="263"/>
      <c r="M294" s="264" t="s">
        <v>1</v>
      </c>
      <c r="N294" s="265" t="s">
        <v>45</v>
      </c>
      <c r="O294" s="72"/>
      <c r="P294" s="217">
        <f>O294*H294</f>
        <v>0</v>
      </c>
      <c r="Q294" s="217">
        <v>6.4999999999999997E-4</v>
      </c>
      <c r="R294" s="217">
        <f>Q294*H294</f>
        <v>6.4999999999999997E-4</v>
      </c>
      <c r="S294" s="217">
        <v>0</v>
      </c>
      <c r="T294" s="218">
        <f>S294*H294</f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19" t="s">
        <v>296</v>
      </c>
      <c r="AT294" s="219" t="s">
        <v>375</v>
      </c>
      <c r="AU294" s="219" t="s">
        <v>90</v>
      </c>
      <c r="AY294" s="18" t="s">
        <v>252</v>
      </c>
      <c r="BE294" s="220">
        <f>IF(N294="základní",J294,0)</f>
        <v>0</v>
      </c>
      <c r="BF294" s="220">
        <f>IF(N294="snížená",J294,0)</f>
        <v>0</v>
      </c>
      <c r="BG294" s="220">
        <f>IF(N294="zákl. přenesená",J294,0)</f>
        <v>0</v>
      </c>
      <c r="BH294" s="220">
        <f>IF(N294="sníž. přenesená",J294,0)</f>
        <v>0</v>
      </c>
      <c r="BI294" s="220">
        <f>IF(N294="nulová",J294,0)</f>
        <v>0</v>
      </c>
      <c r="BJ294" s="18" t="s">
        <v>87</v>
      </c>
      <c r="BK294" s="220">
        <f>ROUND(I294*H294,2)</f>
        <v>0</v>
      </c>
      <c r="BL294" s="18" t="s">
        <v>259</v>
      </c>
      <c r="BM294" s="219" t="s">
        <v>481</v>
      </c>
    </row>
    <row r="295" spans="1:65" s="2" customFormat="1" ht="16.5" customHeight="1">
      <c r="A295" s="35"/>
      <c r="B295" s="36"/>
      <c r="C295" s="257" t="s">
        <v>482</v>
      </c>
      <c r="D295" s="257" t="s">
        <v>375</v>
      </c>
      <c r="E295" s="258" t="s">
        <v>483</v>
      </c>
      <c r="F295" s="259" t="s">
        <v>484</v>
      </c>
      <c r="G295" s="260" t="s">
        <v>476</v>
      </c>
      <c r="H295" s="261">
        <v>4</v>
      </c>
      <c r="I295" s="262"/>
      <c r="J295" s="261">
        <f>ROUND(I295*H295,2)</f>
        <v>0</v>
      </c>
      <c r="K295" s="259" t="s">
        <v>258</v>
      </c>
      <c r="L295" s="263"/>
      <c r="M295" s="264" t="s">
        <v>1</v>
      </c>
      <c r="N295" s="265" t="s">
        <v>45</v>
      </c>
      <c r="O295" s="72"/>
      <c r="P295" s="217">
        <f>O295*H295</f>
        <v>0</v>
      </c>
      <c r="Q295" s="217">
        <v>8.8000000000000003E-4</v>
      </c>
      <c r="R295" s="217">
        <f>Q295*H295</f>
        <v>3.5200000000000001E-3</v>
      </c>
      <c r="S295" s="217">
        <v>0</v>
      </c>
      <c r="T295" s="218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19" t="s">
        <v>296</v>
      </c>
      <c r="AT295" s="219" t="s">
        <v>375</v>
      </c>
      <c r="AU295" s="219" t="s">
        <v>90</v>
      </c>
      <c r="AY295" s="18" t="s">
        <v>252</v>
      </c>
      <c r="BE295" s="220">
        <f>IF(N295="základní",J295,0)</f>
        <v>0</v>
      </c>
      <c r="BF295" s="220">
        <f>IF(N295="snížená",J295,0)</f>
        <v>0</v>
      </c>
      <c r="BG295" s="220">
        <f>IF(N295="zákl. přenesená",J295,0)</f>
        <v>0</v>
      </c>
      <c r="BH295" s="220">
        <f>IF(N295="sníž. přenesená",J295,0)</f>
        <v>0</v>
      </c>
      <c r="BI295" s="220">
        <f>IF(N295="nulová",J295,0)</f>
        <v>0</v>
      </c>
      <c r="BJ295" s="18" t="s">
        <v>87</v>
      </c>
      <c r="BK295" s="220">
        <f>ROUND(I295*H295,2)</f>
        <v>0</v>
      </c>
      <c r="BL295" s="18" t="s">
        <v>259</v>
      </c>
      <c r="BM295" s="219" t="s">
        <v>485</v>
      </c>
    </row>
    <row r="296" spans="1:65" s="2" customFormat="1" ht="24" customHeight="1">
      <c r="A296" s="35"/>
      <c r="B296" s="36"/>
      <c r="C296" s="209" t="s">
        <v>486</v>
      </c>
      <c r="D296" s="209" t="s">
        <v>254</v>
      </c>
      <c r="E296" s="210" t="s">
        <v>487</v>
      </c>
      <c r="F296" s="211" t="s">
        <v>488</v>
      </c>
      <c r="G296" s="212" t="s">
        <v>476</v>
      </c>
      <c r="H296" s="213">
        <v>1</v>
      </c>
      <c r="I296" s="214"/>
      <c r="J296" s="213">
        <f>ROUND(I296*H296,2)</f>
        <v>0</v>
      </c>
      <c r="K296" s="211" t="s">
        <v>258</v>
      </c>
      <c r="L296" s="40"/>
      <c r="M296" s="215" t="s">
        <v>1</v>
      </c>
      <c r="N296" s="216" t="s">
        <v>45</v>
      </c>
      <c r="O296" s="72"/>
      <c r="P296" s="217">
        <f>O296*H296</f>
        <v>0</v>
      </c>
      <c r="Q296" s="217">
        <v>9.1800000000000007E-3</v>
      </c>
      <c r="R296" s="217">
        <f>Q296*H296</f>
        <v>9.1800000000000007E-3</v>
      </c>
      <c r="S296" s="217">
        <v>0</v>
      </c>
      <c r="T296" s="218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19" t="s">
        <v>259</v>
      </c>
      <c r="AT296" s="219" t="s">
        <v>254</v>
      </c>
      <c r="AU296" s="219" t="s">
        <v>90</v>
      </c>
      <c r="AY296" s="18" t="s">
        <v>252</v>
      </c>
      <c r="BE296" s="220">
        <f>IF(N296="základní",J296,0)</f>
        <v>0</v>
      </c>
      <c r="BF296" s="220">
        <f>IF(N296="snížená",J296,0)</f>
        <v>0</v>
      </c>
      <c r="BG296" s="220">
        <f>IF(N296="zákl. přenesená",J296,0)</f>
        <v>0</v>
      </c>
      <c r="BH296" s="220">
        <f>IF(N296="sníž. přenesená",J296,0)</f>
        <v>0</v>
      </c>
      <c r="BI296" s="220">
        <f>IF(N296="nulová",J296,0)</f>
        <v>0</v>
      </c>
      <c r="BJ296" s="18" t="s">
        <v>87</v>
      </c>
      <c r="BK296" s="220">
        <f>ROUND(I296*H296,2)</f>
        <v>0</v>
      </c>
      <c r="BL296" s="18" t="s">
        <v>259</v>
      </c>
      <c r="BM296" s="219" t="s">
        <v>489</v>
      </c>
    </row>
    <row r="297" spans="1:65" s="14" customFormat="1" ht="11.25">
      <c r="B297" s="233"/>
      <c r="C297" s="234"/>
      <c r="D297" s="223" t="s">
        <v>261</v>
      </c>
      <c r="E297" s="235" t="s">
        <v>1</v>
      </c>
      <c r="F297" s="236" t="s">
        <v>490</v>
      </c>
      <c r="G297" s="234"/>
      <c r="H297" s="235" t="s">
        <v>1</v>
      </c>
      <c r="I297" s="237"/>
      <c r="J297" s="234"/>
      <c r="K297" s="234"/>
      <c r="L297" s="238"/>
      <c r="M297" s="239"/>
      <c r="N297" s="240"/>
      <c r="O297" s="240"/>
      <c r="P297" s="240"/>
      <c r="Q297" s="240"/>
      <c r="R297" s="240"/>
      <c r="S297" s="240"/>
      <c r="T297" s="241"/>
      <c r="AT297" s="242" t="s">
        <v>261</v>
      </c>
      <c r="AU297" s="242" t="s">
        <v>90</v>
      </c>
      <c r="AV297" s="14" t="s">
        <v>87</v>
      </c>
      <c r="AW297" s="14" t="s">
        <v>35</v>
      </c>
      <c r="AX297" s="14" t="s">
        <v>80</v>
      </c>
      <c r="AY297" s="242" t="s">
        <v>252</v>
      </c>
    </row>
    <row r="298" spans="1:65" s="14" customFormat="1" ht="11.25">
      <c r="B298" s="233"/>
      <c r="C298" s="234"/>
      <c r="D298" s="223" t="s">
        <v>261</v>
      </c>
      <c r="E298" s="235" t="s">
        <v>1</v>
      </c>
      <c r="F298" s="236" t="s">
        <v>491</v>
      </c>
      <c r="G298" s="234"/>
      <c r="H298" s="235" t="s">
        <v>1</v>
      </c>
      <c r="I298" s="237"/>
      <c r="J298" s="234"/>
      <c r="K298" s="234"/>
      <c r="L298" s="238"/>
      <c r="M298" s="239"/>
      <c r="N298" s="240"/>
      <c r="O298" s="240"/>
      <c r="P298" s="240"/>
      <c r="Q298" s="240"/>
      <c r="R298" s="240"/>
      <c r="S298" s="240"/>
      <c r="T298" s="241"/>
      <c r="AT298" s="242" t="s">
        <v>261</v>
      </c>
      <c r="AU298" s="242" t="s">
        <v>90</v>
      </c>
      <c r="AV298" s="14" t="s">
        <v>87</v>
      </c>
      <c r="AW298" s="14" t="s">
        <v>35</v>
      </c>
      <c r="AX298" s="14" t="s">
        <v>80</v>
      </c>
      <c r="AY298" s="242" t="s">
        <v>252</v>
      </c>
    </row>
    <row r="299" spans="1:65" s="13" customFormat="1" ht="11.25">
      <c r="B299" s="221"/>
      <c r="C299" s="222"/>
      <c r="D299" s="223" t="s">
        <v>261</v>
      </c>
      <c r="E299" s="224" t="s">
        <v>1</v>
      </c>
      <c r="F299" s="225" t="s">
        <v>87</v>
      </c>
      <c r="G299" s="222"/>
      <c r="H299" s="226">
        <v>1</v>
      </c>
      <c r="I299" s="227"/>
      <c r="J299" s="222"/>
      <c r="K299" s="222"/>
      <c r="L299" s="228"/>
      <c r="M299" s="229"/>
      <c r="N299" s="230"/>
      <c r="O299" s="230"/>
      <c r="P299" s="230"/>
      <c r="Q299" s="230"/>
      <c r="R299" s="230"/>
      <c r="S299" s="230"/>
      <c r="T299" s="231"/>
      <c r="AT299" s="232" t="s">
        <v>261</v>
      </c>
      <c r="AU299" s="232" t="s">
        <v>90</v>
      </c>
      <c r="AV299" s="13" t="s">
        <v>90</v>
      </c>
      <c r="AW299" s="13" t="s">
        <v>35</v>
      </c>
      <c r="AX299" s="13" t="s">
        <v>87</v>
      </c>
      <c r="AY299" s="232" t="s">
        <v>252</v>
      </c>
    </row>
    <row r="300" spans="1:65" s="2" customFormat="1" ht="16.5" customHeight="1">
      <c r="A300" s="35"/>
      <c r="B300" s="36"/>
      <c r="C300" s="257" t="s">
        <v>492</v>
      </c>
      <c r="D300" s="257" t="s">
        <v>375</v>
      </c>
      <c r="E300" s="258" t="s">
        <v>493</v>
      </c>
      <c r="F300" s="259" t="s">
        <v>494</v>
      </c>
      <c r="G300" s="260" t="s">
        <v>476</v>
      </c>
      <c r="H300" s="261">
        <v>1</v>
      </c>
      <c r="I300" s="262"/>
      <c r="J300" s="261">
        <f>ROUND(I300*H300,2)</f>
        <v>0</v>
      </c>
      <c r="K300" s="259" t="s">
        <v>258</v>
      </c>
      <c r="L300" s="263"/>
      <c r="M300" s="264" t="s">
        <v>1</v>
      </c>
      <c r="N300" s="265" t="s">
        <v>45</v>
      </c>
      <c r="O300" s="72"/>
      <c r="P300" s="217">
        <f>O300*H300</f>
        <v>0</v>
      </c>
      <c r="Q300" s="217">
        <v>0.33100000000000002</v>
      </c>
      <c r="R300" s="217">
        <f>Q300*H300</f>
        <v>0.33100000000000002</v>
      </c>
      <c r="S300" s="217">
        <v>0</v>
      </c>
      <c r="T300" s="218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19" t="s">
        <v>296</v>
      </c>
      <c r="AT300" s="219" t="s">
        <v>375</v>
      </c>
      <c r="AU300" s="219" t="s">
        <v>90</v>
      </c>
      <c r="AY300" s="18" t="s">
        <v>252</v>
      </c>
      <c r="BE300" s="220">
        <f>IF(N300="základní",J300,0)</f>
        <v>0</v>
      </c>
      <c r="BF300" s="220">
        <f>IF(N300="snížená",J300,0)</f>
        <v>0</v>
      </c>
      <c r="BG300" s="220">
        <f>IF(N300="zákl. přenesená",J300,0)</f>
        <v>0</v>
      </c>
      <c r="BH300" s="220">
        <f>IF(N300="sníž. přenesená",J300,0)</f>
        <v>0</v>
      </c>
      <c r="BI300" s="220">
        <f>IF(N300="nulová",J300,0)</f>
        <v>0</v>
      </c>
      <c r="BJ300" s="18" t="s">
        <v>87</v>
      </c>
      <c r="BK300" s="220">
        <f>ROUND(I300*H300,2)</f>
        <v>0</v>
      </c>
      <c r="BL300" s="18" t="s">
        <v>259</v>
      </c>
      <c r="BM300" s="219" t="s">
        <v>495</v>
      </c>
    </row>
    <row r="301" spans="1:65" s="2" customFormat="1" ht="24" customHeight="1">
      <c r="A301" s="35"/>
      <c r="B301" s="36"/>
      <c r="C301" s="209" t="s">
        <v>496</v>
      </c>
      <c r="D301" s="209" t="s">
        <v>254</v>
      </c>
      <c r="E301" s="210" t="s">
        <v>497</v>
      </c>
      <c r="F301" s="211" t="s">
        <v>498</v>
      </c>
      <c r="G301" s="212" t="s">
        <v>476</v>
      </c>
      <c r="H301" s="213">
        <v>3</v>
      </c>
      <c r="I301" s="214"/>
      <c r="J301" s="213">
        <f>ROUND(I301*H301,2)</f>
        <v>0</v>
      </c>
      <c r="K301" s="211" t="s">
        <v>1</v>
      </c>
      <c r="L301" s="40"/>
      <c r="M301" s="215" t="s">
        <v>1</v>
      </c>
      <c r="N301" s="216" t="s">
        <v>45</v>
      </c>
      <c r="O301" s="72"/>
      <c r="P301" s="217">
        <f>O301*H301</f>
        <v>0</v>
      </c>
      <c r="Q301" s="217">
        <v>0</v>
      </c>
      <c r="R301" s="217">
        <f>Q301*H301</f>
        <v>0</v>
      </c>
      <c r="S301" s="217">
        <v>0</v>
      </c>
      <c r="T301" s="218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19" t="s">
        <v>259</v>
      </c>
      <c r="AT301" s="219" t="s">
        <v>254</v>
      </c>
      <c r="AU301" s="219" t="s">
        <v>90</v>
      </c>
      <c r="AY301" s="18" t="s">
        <v>252</v>
      </c>
      <c r="BE301" s="220">
        <f>IF(N301="základní",J301,0)</f>
        <v>0</v>
      </c>
      <c r="BF301" s="220">
        <f>IF(N301="snížená",J301,0)</f>
        <v>0</v>
      </c>
      <c r="BG301" s="220">
        <f>IF(N301="zákl. přenesená",J301,0)</f>
        <v>0</v>
      </c>
      <c r="BH301" s="220">
        <f>IF(N301="sníž. přenesená",J301,0)</f>
        <v>0</v>
      </c>
      <c r="BI301" s="220">
        <f>IF(N301="nulová",J301,0)</f>
        <v>0</v>
      </c>
      <c r="BJ301" s="18" t="s">
        <v>87</v>
      </c>
      <c r="BK301" s="220">
        <f>ROUND(I301*H301,2)</f>
        <v>0</v>
      </c>
      <c r="BL301" s="18" t="s">
        <v>259</v>
      </c>
      <c r="BM301" s="219" t="s">
        <v>499</v>
      </c>
    </row>
    <row r="302" spans="1:65" s="14" customFormat="1" ht="11.25">
      <c r="B302" s="233"/>
      <c r="C302" s="234"/>
      <c r="D302" s="223" t="s">
        <v>261</v>
      </c>
      <c r="E302" s="235" t="s">
        <v>1</v>
      </c>
      <c r="F302" s="236" t="s">
        <v>500</v>
      </c>
      <c r="G302" s="234"/>
      <c r="H302" s="235" t="s">
        <v>1</v>
      </c>
      <c r="I302" s="237"/>
      <c r="J302" s="234"/>
      <c r="K302" s="234"/>
      <c r="L302" s="238"/>
      <c r="M302" s="239"/>
      <c r="N302" s="240"/>
      <c r="O302" s="240"/>
      <c r="P302" s="240"/>
      <c r="Q302" s="240"/>
      <c r="R302" s="240"/>
      <c r="S302" s="240"/>
      <c r="T302" s="241"/>
      <c r="AT302" s="242" t="s">
        <v>261</v>
      </c>
      <c r="AU302" s="242" t="s">
        <v>90</v>
      </c>
      <c r="AV302" s="14" t="s">
        <v>87</v>
      </c>
      <c r="AW302" s="14" t="s">
        <v>35</v>
      </c>
      <c r="AX302" s="14" t="s">
        <v>80</v>
      </c>
      <c r="AY302" s="242" t="s">
        <v>252</v>
      </c>
    </row>
    <row r="303" spans="1:65" s="13" customFormat="1" ht="11.25">
      <c r="B303" s="221"/>
      <c r="C303" s="222"/>
      <c r="D303" s="223" t="s">
        <v>261</v>
      </c>
      <c r="E303" s="224" t="s">
        <v>1</v>
      </c>
      <c r="F303" s="225" t="s">
        <v>96</v>
      </c>
      <c r="G303" s="222"/>
      <c r="H303" s="226">
        <v>3</v>
      </c>
      <c r="I303" s="227"/>
      <c r="J303" s="222"/>
      <c r="K303" s="222"/>
      <c r="L303" s="228"/>
      <c r="M303" s="229"/>
      <c r="N303" s="230"/>
      <c r="O303" s="230"/>
      <c r="P303" s="230"/>
      <c r="Q303" s="230"/>
      <c r="R303" s="230"/>
      <c r="S303" s="230"/>
      <c r="T303" s="231"/>
      <c r="AT303" s="232" t="s">
        <v>261</v>
      </c>
      <c r="AU303" s="232" t="s">
        <v>90</v>
      </c>
      <c r="AV303" s="13" t="s">
        <v>90</v>
      </c>
      <c r="AW303" s="13" t="s">
        <v>35</v>
      </c>
      <c r="AX303" s="13" t="s">
        <v>87</v>
      </c>
      <c r="AY303" s="232" t="s">
        <v>252</v>
      </c>
    </row>
    <row r="304" spans="1:65" s="2" customFormat="1" ht="24" customHeight="1">
      <c r="A304" s="35"/>
      <c r="B304" s="36"/>
      <c r="C304" s="257" t="s">
        <v>501</v>
      </c>
      <c r="D304" s="257" t="s">
        <v>375</v>
      </c>
      <c r="E304" s="258" t="s">
        <v>502</v>
      </c>
      <c r="F304" s="259" t="s">
        <v>503</v>
      </c>
      <c r="G304" s="260" t="s">
        <v>476</v>
      </c>
      <c r="H304" s="261">
        <v>1</v>
      </c>
      <c r="I304" s="262"/>
      <c r="J304" s="261">
        <f>ROUND(I304*H304,2)</f>
        <v>0</v>
      </c>
      <c r="K304" s="259" t="s">
        <v>1</v>
      </c>
      <c r="L304" s="263"/>
      <c r="M304" s="264" t="s">
        <v>1</v>
      </c>
      <c r="N304" s="265" t="s">
        <v>45</v>
      </c>
      <c r="O304" s="72"/>
      <c r="P304" s="217">
        <f>O304*H304</f>
        <v>0</v>
      </c>
      <c r="Q304" s="217">
        <v>1.0999999999999999E-2</v>
      </c>
      <c r="R304" s="217">
        <f>Q304*H304</f>
        <v>1.0999999999999999E-2</v>
      </c>
      <c r="S304" s="217">
        <v>0</v>
      </c>
      <c r="T304" s="218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19" t="s">
        <v>296</v>
      </c>
      <c r="AT304" s="219" t="s">
        <v>375</v>
      </c>
      <c r="AU304" s="219" t="s">
        <v>90</v>
      </c>
      <c r="AY304" s="18" t="s">
        <v>252</v>
      </c>
      <c r="BE304" s="220">
        <f>IF(N304="základní",J304,0)</f>
        <v>0</v>
      </c>
      <c r="BF304" s="220">
        <f>IF(N304="snížená",J304,0)</f>
        <v>0</v>
      </c>
      <c r="BG304" s="220">
        <f>IF(N304="zákl. přenesená",J304,0)</f>
        <v>0</v>
      </c>
      <c r="BH304" s="220">
        <f>IF(N304="sníž. přenesená",J304,0)</f>
        <v>0</v>
      </c>
      <c r="BI304" s="220">
        <f>IF(N304="nulová",J304,0)</f>
        <v>0</v>
      </c>
      <c r="BJ304" s="18" t="s">
        <v>87</v>
      </c>
      <c r="BK304" s="220">
        <f>ROUND(I304*H304,2)</f>
        <v>0</v>
      </c>
      <c r="BL304" s="18" t="s">
        <v>259</v>
      </c>
      <c r="BM304" s="219" t="s">
        <v>504</v>
      </c>
    </row>
    <row r="305" spans="1:65" s="2" customFormat="1" ht="24" customHeight="1">
      <c r="A305" s="35"/>
      <c r="B305" s="36"/>
      <c r="C305" s="257" t="s">
        <v>505</v>
      </c>
      <c r="D305" s="257" t="s">
        <v>375</v>
      </c>
      <c r="E305" s="258" t="s">
        <v>506</v>
      </c>
      <c r="F305" s="259" t="s">
        <v>507</v>
      </c>
      <c r="G305" s="260" t="s">
        <v>476</v>
      </c>
      <c r="H305" s="261">
        <v>1</v>
      </c>
      <c r="I305" s="262"/>
      <c r="J305" s="261">
        <f>ROUND(I305*H305,2)</f>
        <v>0</v>
      </c>
      <c r="K305" s="259" t="s">
        <v>1</v>
      </c>
      <c r="L305" s="263"/>
      <c r="M305" s="264" t="s">
        <v>1</v>
      </c>
      <c r="N305" s="265" t="s">
        <v>45</v>
      </c>
      <c r="O305" s="72"/>
      <c r="P305" s="217">
        <f>O305*H305</f>
        <v>0</v>
      </c>
      <c r="Q305" s="217">
        <v>1.0999999999999999E-2</v>
      </c>
      <c r="R305" s="217">
        <f>Q305*H305</f>
        <v>1.0999999999999999E-2</v>
      </c>
      <c r="S305" s="217">
        <v>0</v>
      </c>
      <c r="T305" s="218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19" t="s">
        <v>296</v>
      </c>
      <c r="AT305" s="219" t="s">
        <v>375</v>
      </c>
      <c r="AU305" s="219" t="s">
        <v>90</v>
      </c>
      <c r="AY305" s="18" t="s">
        <v>252</v>
      </c>
      <c r="BE305" s="220">
        <f>IF(N305="základní",J305,0)</f>
        <v>0</v>
      </c>
      <c r="BF305" s="220">
        <f>IF(N305="snížená",J305,0)</f>
        <v>0</v>
      </c>
      <c r="BG305" s="220">
        <f>IF(N305="zákl. přenesená",J305,0)</f>
        <v>0</v>
      </c>
      <c r="BH305" s="220">
        <f>IF(N305="sníž. přenesená",J305,0)</f>
        <v>0</v>
      </c>
      <c r="BI305" s="220">
        <f>IF(N305="nulová",J305,0)</f>
        <v>0</v>
      </c>
      <c r="BJ305" s="18" t="s">
        <v>87</v>
      </c>
      <c r="BK305" s="220">
        <f>ROUND(I305*H305,2)</f>
        <v>0</v>
      </c>
      <c r="BL305" s="18" t="s">
        <v>259</v>
      </c>
      <c r="BM305" s="219" t="s">
        <v>508</v>
      </c>
    </row>
    <row r="306" spans="1:65" s="2" customFormat="1" ht="24" customHeight="1">
      <c r="A306" s="35"/>
      <c r="B306" s="36"/>
      <c r="C306" s="257" t="s">
        <v>509</v>
      </c>
      <c r="D306" s="257" t="s">
        <v>375</v>
      </c>
      <c r="E306" s="258" t="s">
        <v>510</v>
      </c>
      <c r="F306" s="259" t="s">
        <v>511</v>
      </c>
      <c r="G306" s="260" t="s">
        <v>476</v>
      </c>
      <c r="H306" s="261">
        <v>1</v>
      </c>
      <c r="I306" s="262"/>
      <c r="J306" s="261">
        <f>ROUND(I306*H306,2)</f>
        <v>0</v>
      </c>
      <c r="K306" s="259" t="s">
        <v>1</v>
      </c>
      <c r="L306" s="263"/>
      <c r="M306" s="264" t="s">
        <v>1</v>
      </c>
      <c r="N306" s="265" t="s">
        <v>45</v>
      </c>
      <c r="O306" s="72"/>
      <c r="P306" s="217">
        <f>O306*H306</f>
        <v>0</v>
      </c>
      <c r="Q306" s="217">
        <v>1.0999999999999999E-2</v>
      </c>
      <c r="R306" s="217">
        <f>Q306*H306</f>
        <v>1.0999999999999999E-2</v>
      </c>
      <c r="S306" s="217">
        <v>0</v>
      </c>
      <c r="T306" s="218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219" t="s">
        <v>296</v>
      </c>
      <c r="AT306" s="219" t="s">
        <v>375</v>
      </c>
      <c r="AU306" s="219" t="s">
        <v>90</v>
      </c>
      <c r="AY306" s="18" t="s">
        <v>252</v>
      </c>
      <c r="BE306" s="220">
        <f>IF(N306="základní",J306,0)</f>
        <v>0</v>
      </c>
      <c r="BF306" s="220">
        <f>IF(N306="snížená",J306,0)</f>
        <v>0</v>
      </c>
      <c r="BG306" s="220">
        <f>IF(N306="zákl. přenesená",J306,0)</f>
        <v>0</v>
      </c>
      <c r="BH306" s="220">
        <f>IF(N306="sníž. přenesená",J306,0)</f>
        <v>0</v>
      </c>
      <c r="BI306" s="220">
        <f>IF(N306="nulová",J306,0)</f>
        <v>0</v>
      </c>
      <c r="BJ306" s="18" t="s">
        <v>87</v>
      </c>
      <c r="BK306" s="220">
        <f>ROUND(I306*H306,2)</f>
        <v>0</v>
      </c>
      <c r="BL306" s="18" t="s">
        <v>259</v>
      </c>
      <c r="BM306" s="219" t="s">
        <v>512</v>
      </c>
    </row>
    <row r="307" spans="1:65" s="12" customFormat="1" ht="22.9" customHeight="1">
      <c r="B307" s="193"/>
      <c r="C307" s="194"/>
      <c r="D307" s="195" t="s">
        <v>79</v>
      </c>
      <c r="E307" s="207" t="s">
        <v>303</v>
      </c>
      <c r="F307" s="207" t="s">
        <v>513</v>
      </c>
      <c r="G307" s="194"/>
      <c r="H307" s="194"/>
      <c r="I307" s="197"/>
      <c r="J307" s="208">
        <f>BK307</f>
        <v>0</v>
      </c>
      <c r="K307" s="194"/>
      <c r="L307" s="199"/>
      <c r="M307" s="200"/>
      <c r="N307" s="201"/>
      <c r="O307" s="201"/>
      <c r="P307" s="202">
        <f>SUM(P308:P346)</f>
        <v>0</v>
      </c>
      <c r="Q307" s="201"/>
      <c r="R307" s="202">
        <f>SUM(R308:R346)</f>
        <v>4.5960900000000006E-2</v>
      </c>
      <c r="S307" s="201"/>
      <c r="T307" s="203">
        <f>SUM(T308:T346)</f>
        <v>0.13245000000000001</v>
      </c>
      <c r="AR307" s="204" t="s">
        <v>87</v>
      </c>
      <c r="AT307" s="205" t="s">
        <v>79</v>
      </c>
      <c r="AU307" s="205" t="s">
        <v>87</v>
      </c>
      <c r="AY307" s="204" t="s">
        <v>252</v>
      </c>
      <c r="BK307" s="206">
        <f>SUM(BK308:BK346)</f>
        <v>0</v>
      </c>
    </row>
    <row r="308" spans="1:65" s="2" customFormat="1" ht="24" customHeight="1">
      <c r="A308" s="35"/>
      <c r="B308" s="36"/>
      <c r="C308" s="209" t="s">
        <v>514</v>
      </c>
      <c r="D308" s="209" t="s">
        <v>254</v>
      </c>
      <c r="E308" s="210" t="s">
        <v>515</v>
      </c>
      <c r="F308" s="211" t="s">
        <v>516</v>
      </c>
      <c r="G308" s="212" t="s">
        <v>317</v>
      </c>
      <c r="H308" s="213">
        <v>21.89</v>
      </c>
      <c r="I308" s="214"/>
      <c r="J308" s="213">
        <f>ROUND(I308*H308,2)</f>
        <v>0</v>
      </c>
      <c r="K308" s="211" t="s">
        <v>258</v>
      </c>
      <c r="L308" s="40"/>
      <c r="M308" s="215" t="s">
        <v>1</v>
      </c>
      <c r="N308" s="216" t="s">
        <v>45</v>
      </c>
      <c r="O308" s="72"/>
      <c r="P308" s="217">
        <f>O308*H308</f>
        <v>0</v>
      </c>
      <c r="Q308" s="217">
        <v>6.8999999999999997E-4</v>
      </c>
      <c r="R308" s="217">
        <f>Q308*H308</f>
        <v>1.5104100000000001E-2</v>
      </c>
      <c r="S308" s="217">
        <v>0</v>
      </c>
      <c r="T308" s="218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219" t="s">
        <v>259</v>
      </c>
      <c r="AT308" s="219" t="s">
        <v>254</v>
      </c>
      <c r="AU308" s="219" t="s">
        <v>90</v>
      </c>
      <c r="AY308" s="18" t="s">
        <v>252</v>
      </c>
      <c r="BE308" s="220">
        <f>IF(N308="základní",J308,0)</f>
        <v>0</v>
      </c>
      <c r="BF308" s="220">
        <f>IF(N308="snížená",J308,0)</f>
        <v>0</v>
      </c>
      <c r="BG308" s="220">
        <f>IF(N308="zákl. přenesená",J308,0)</f>
        <v>0</v>
      </c>
      <c r="BH308" s="220">
        <f>IF(N308="sníž. přenesená",J308,0)</f>
        <v>0</v>
      </c>
      <c r="BI308" s="220">
        <f>IF(N308="nulová",J308,0)</f>
        <v>0</v>
      </c>
      <c r="BJ308" s="18" t="s">
        <v>87</v>
      </c>
      <c r="BK308" s="220">
        <f>ROUND(I308*H308,2)</f>
        <v>0</v>
      </c>
      <c r="BL308" s="18" t="s">
        <v>259</v>
      </c>
      <c r="BM308" s="219" t="s">
        <v>517</v>
      </c>
    </row>
    <row r="309" spans="1:65" s="14" customFormat="1" ht="11.25">
      <c r="B309" s="233"/>
      <c r="C309" s="234"/>
      <c r="D309" s="223" t="s">
        <v>261</v>
      </c>
      <c r="E309" s="235" t="s">
        <v>1</v>
      </c>
      <c r="F309" s="236" t="s">
        <v>518</v>
      </c>
      <c r="G309" s="234"/>
      <c r="H309" s="235" t="s">
        <v>1</v>
      </c>
      <c r="I309" s="237"/>
      <c r="J309" s="234"/>
      <c r="K309" s="234"/>
      <c r="L309" s="238"/>
      <c r="M309" s="239"/>
      <c r="N309" s="240"/>
      <c r="O309" s="240"/>
      <c r="P309" s="240"/>
      <c r="Q309" s="240"/>
      <c r="R309" s="240"/>
      <c r="S309" s="240"/>
      <c r="T309" s="241"/>
      <c r="AT309" s="242" t="s">
        <v>261</v>
      </c>
      <c r="AU309" s="242" t="s">
        <v>90</v>
      </c>
      <c r="AV309" s="14" t="s">
        <v>87</v>
      </c>
      <c r="AW309" s="14" t="s">
        <v>35</v>
      </c>
      <c r="AX309" s="14" t="s">
        <v>80</v>
      </c>
      <c r="AY309" s="242" t="s">
        <v>252</v>
      </c>
    </row>
    <row r="310" spans="1:65" s="14" customFormat="1" ht="11.25">
      <c r="B310" s="233"/>
      <c r="C310" s="234"/>
      <c r="D310" s="223" t="s">
        <v>261</v>
      </c>
      <c r="E310" s="235" t="s">
        <v>1</v>
      </c>
      <c r="F310" s="236" t="s">
        <v>519</v>
      </c>
      <c r="G310" s="234"/>
      <c r="H310" s="235" t="s">
        <v>1</v>
      </c>
      <c r="I310" s="237"/>
      <c r="J310" s="234"/>
      <c r="K310" s="234"/>
      <c r="L310" s="238"/>
      <c r="M310" s="239"/>
      <c r="N310" s="240"/>
      <c r="O310" s="240"/>
      <c r="P310" s="240"/>
      <c r="Q310" s="240"/>
      <c r="R310" s="240"/>
      <c r="S310" s="240"/>
      <c r="T310" s="241"/>
      <c r="AT310" s="242" t="s">
        <v>261</v>
      </c>
      <c r="AU310" s="242" t="s">
        <v>90</v>
      </c>
      <c r="AV310" s="14" t="s">
        <v>87</v>
      </c>
      <c r="AW310" s="14" t="s">
        <v>35</v>
      </c>
      <c r="AX310" s="14" t="s">
        <v>80</v>
      </c>
      <c r="AY310" s="242" t="s">
        <v>252</v>
      </c>
    </row>
    <row r="311" spans="1:65" s="13" customFormat="1" ht="11.25">
      <c r="B311" s="221"/>
      <c r="C311" s="222"/>
      <c r="D311" s="223" t="s">
        <v>261</v>
      </c>
      <c r="E311" s="224" t="s">
        <v>1</v>
      </c>
      <c r="F311" s="225" t="s">
        <v>520</v>
      </c>
      <c r="G311" s="222"/>
      <c r="H311" s="226">
        <v>21.89</v>
      </c>
      <c r="I311" s="227"/>
      <c r="J311" s="222"/>
      <c r="K311" s="222"/>
      <c r="L311" s="228"/>
      <c r="M311" s="229"/>
      <c r="N311" s="230"/>
      <c r="O311" s="230"/>
      <c r="P311" s="230"/>
      <c r="Q311" s="230"/>
      <c r="R311" s="230"/>
      <c r="S311" s="230"/>
      <c r="T311" s="231"/>
      <c r="AT311" s="232" t="s">
        <v>261</v>
      </c>
      <c r="AU311" s="232" t="s">
        <v>90</v>
      </c>
      <c r="AV311" s="13" t="s">
        <v>90</v>
      </c>
      <c r="AW311" s="13" t="s">
        <v>35</v>
      </c>
      <c r="AX311" s="13" t="s">
        <v>87</v>
      </c>
      <c r="AY311" s="232" t="s">
        <v>252</v>
      </c>
    </row>
    <row r="312" spans="1:65" s="2" customFormat="1" ht="36" customHeight="1">
      <c r="A312" s="35"/>
      <c r="B312" s="36"/>
      <c r="C312" s="209" t="s">
        <v>521</v>
      </c>
      <c r="D312" s="209" t="s">
        <v>254</v>
      </c>
      <c r="E312" s="210" t="s">
        <v>522</v>
      </c>
      <c r="F312" s="211" t="s">
        <v>523</v>
      </c>
      <c r="G312" s="212" t="s">
        <v>275</v>
      </c>
      <c r="H312" s="213">
        <v>24.72</v>
      </c>
      <c r="I312" s="214"/>
      <c r="J312" s="213">
        <f>ROUND(I312*H312,2)</f>
        <v>0</v>
      </c>
      <c r="K312" s="211" t="s">
        <v>258</v>
      </c>
      <c r="L312" s="40"/>
      <c r="M312" s="215" t="s">
        <v>1</v>
      </c>
      <c r="N312" s="216" t="s">
        <v>45</v>
      </c>
      <c r="O312" s="72"/>
      <c r="P312" s="217">
        <f>O312*H312</f>
        <v>0</v>
      </c>
      <c r="Q312" s="217">
        <v>0</v>
      </c>
      <c r="R312" s="217">
        <f>Q312*H312</f>
        <v>0</v>
      </c>
      <c r="S312" s="217">
        <v>0</v>
      </c>
      <c r="T312" s="218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19" t="s">
        <v>259</v>
      </c>
      <c r="AT312" s="219" t="s">
        <v>254</v>
      </c>
      <c r="AU312" s="219" t="s">
        <v>90</v>
      </c>
      <c r="AY312" s="18" t="s">
        <v>252</v>
      </c>
      <c r="BE312" s="220">
        <f>IF(N312="základní",J312,0)</f>
        <v>0</v>
      </c>
      <c r="BF312" s="220">
        <f>IF(N312="snížená",J312,0)</f>
        <v>0</v>
      </c>
      <c r="BG312" s="220">
        <f>IF(N312="zákl. přenesená",J312,0)</f>
        <v>0</v>
      </c>
      <c r="BH312" s="220">
        <f>IF(N312="sníž. přenesená",J312,0)</f>
        <v>0</v>
      </c>
      <c r="BI312" s="220">
        <f>IF(N312="nulová",J312,0)</f>
        <v>0</v>
      </c>
      <c r="BJ312" s="18" t="s">
        <v>87</v>
      </c>
      <c r="BK312" s="220">
        <f>ROUND(I312*H312,2)</f>
        <v>0</v>
      </c>
      <c r="BL312" s="18" t="s">
        <v>259</v>
      </c>
      <c r="BM312" s="219" t="s">
        <v>524</v>
      </c>
    </row>
    <row r="313" spans="1:65" s="13" customFormat="1" ht="11.25">
      <c r="B313" s="221"/>
      <c r="C313" s="222"/>
      <c r="D313" s="223" t="s">
        <v>261</v>
      </c>
      <c r="E313" s="224" t="s">
        <v>1</v>
      </c>
      <c r="F313" s="225" t="s">
        <v>525</v>
      </c>
      <c r="G313" s="222"/>
      <c r="H313" s="226">
        <v>17.18</v>
      </c>
      <c r="I313" s="227"/>
      <c r="J313" s="222"/>
      <c r="K313" s="222"/>
      <c r="L313" s="228"/>
      <c r="M313" s="229"/>
      <c r="N313" s="230"/>
      <c r="O313" s="230"/>
      <c r="P313" s="230"/>
      <c r="Q313" s="230"/>
      <c r="R313" s="230"/>
      <c r="S313" s="230"/>
      <c r="T313" s="231"/>
      <c r="AT313" s="232" t="s">
        <v>261</v>
      </c>
      <c r="AU313" s="232" t="s">
        <v>90</v>
      </c>
      <c r="AV313" s="13" t="s">
        <v>90</v>
      </c>
      <c r="AW313" s="13" t="s">
        <v>35</v>
      </c>
      <c r="AX313" s="13" t="s">
        <v>80</v>
      </c>
      <c r="AY313" s="232" t="s">
        <v>252</v>
      </c>
    </row>
    <row r="314" spans="1:65" s="13" customFormat="1" ht="11.25">
      <c r="B314" s="221"/>
      <c r="C314" s="222"/>
      <c r="D314" s="223" t="s">
        <v>261</v>
      </c>
      <c r="E314" s="224" t="s">
        <v>1</v>
      </c>
      <c r="F314" s="225" t="s">
        <v>526</v>
      </c>
      <c r="G314" s="222"/>
      <c r="H314" s="226">
        <v>7.54</v>
      </c>
      <c r="I314" s="227"/>
      <c r="J314" s="222"/>
      <c r="K314" s="222"/>
      <c r="L314" s="228"/>
      <c r="M314" s="229"/>
      <c r="N314" s="230"/>
      <c r="O314" s="230"/>
      <c r="P314" s="230"/>
      <c r="Q314" s="230"/>
      <c r="R314" s="230"/>
      <c r="S314" s="230"/>
      <c r="T314" s="231"/>
      <c r="AT314" s="232" t="s">
        <v>261</v>
      </c>
      <c r="AU314" s="232" t="s">
        <v>90</v>
      </c>
      <c r="AV314" s="13" t="s">
        <v>90</v>
      </c>
      <c r="AW314" s="13" t="s">
        <v>35</v>
      </c>
      <c r="AX314" s="13" t="s">
        <v>80</v>
      </c>
      <c r="AY314" s="232" t="s">
        <v>252</v>
      </c>
    </row>
    <row r="315" spans="1:65" s="15" customFormat="1" ht="11.25">
      <c r="B315" s="246"/>
      <c r="C315" s="247"/>
      <c r="D315" s="223" t="s">
        <v>261</v>
      </c>
      <c r="E315" s="248" t="s">
        <v>1</v>
      </c>
      <c r="F315" s="249" t="s">
        <v>302</v>
      </c>
      <c r="G315" s="247"/>
      <c r="H315" s="250">
        <v>24.72</v>
      </c>
      <c r="I315" s="251"/>
      <c r="J315" s="247"/>
      <c r="K315" s="247"/>
      <c r="L315" s="252"/>
      <c r="M315" s="253"/>
      <c r="N315" s="254"/>
      <c r="O315" s="254"/>
      <c r="P315" s="254"/>
      <c r="Q315" s="254"/>
      <c r="R315" s="254"/>
      <c r="S315" s="254"/>
      <c r="T315" s="255"/>
      <c r="AT315" s="256" t="s">
        <v>261</v>
      </c>
      <c r="AU315" s="256" t="s">
        <v>90</v>
      </c>
      <c r="AV315" s="15" t="s">
        <v>259</v>
      </c>
      <c r="AW315" s="15" t="s">
        <v>35</v>
      </c>
      <c r="AX315" s="15" t="s">
        <v>87</v>
      </c>
      <c r="AY315" s="256" t="s">
        <v>252</v>
      </c>
    </row>
    <row r="316" spans="1:65" s="2" customFormat="1" ht="16.5" customHeight="1">
      <c r="A316" s="35"/>
      <c r="B316" s="36"/>
      <c r="C316" s="257" t="s">
        <v>527</v>
      </c>
      <c r="D316" s="257" t="s">
        <v>375</v>
      </c>
      <c r="E316" s="258" t="s">
        <v>528</v>
      </c>
      <c r="F316" s="259" t="s">
        <v>529</v>
      </c>
      <c r="G316" s="260" t="s">
        <v>275</v>
      </c>
      <c r="H316" s="261">
        <v>24.72</v>
      </c>
      <c r="I316" s="262"/>
      <c r="J316" s="261">
        <f>ROUND(I316*H316,2)</f>
        <v>0</v>
      </c>
      <c r="K316" s="259" t="s">
        <v>258</v>
      </c>
      <c r="L316" s="263"/>
      <c r="M316" s="264" t="s">
        <v>1</v>
      </c>
      <c r="N316" s="265" t="s">
        <v>45</v>
      </c>
      <c r="O316" s="72"/>
      <c r="P316" s="217">
        <f>O316*H316</f>
        <v>0</v>
      </c>
      <c r="Q316" s="217">
        <v>0</v>
      </c>
      <c r="R316" s="217">
        <f>Q316*H316</f>
        <v>0</v>
      </c>
      <c r="S316" s="217">
        <v>0</v>
      </c>
      <c r="T316" s="218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19" t="s">
        <v>296</v>
      </c>
      <c r="AT316" s="219" t="s">
        <v>375</v>
      </c>
      <c r="AU316" s="219" t="s">
        <v>90</v>
      </c>
      <c r="AY316" s="18" t="s">
        <v>252</v>
      </c>
      <c r="BE316" s="220">
        <f>IF(N316="základní",J316,0)</f>
        <v>0</v>
      </c>
      <c r="BF316" s="220">
        <f>IF(N316="snížená",J316,0)</f>
        <v>0</v>
      </c>
      <c r="BG316" s="220">
        <f>IF(N316="zákl. přenesená",J316,0)</f>
        <v>0</v>
      </c>
      <c r="BH316" s="220">
        <f>IF(N316="sníž. přenesená",J316,0)</f>
        <v>0</v>
      </c>
      <c r="BI316" s="220">
        <f>IF(N316="nulová",J316,0)</f>
        <v>0</v>
      </c>
      <c r="BJ316" s="18" t="s">
        <v>87</v>
      </c>
      <c r="BK316" s="220">
        <f>ROUND(I316*H316,2)</f>
        <v>0</v>
      </c>
      <c r="BL316" s="18" t="s">
        <v>259</v>
      </c>
      <c r="BM316" s="219" t="s">
        <v>530</v>
      </c>
    </row>
    <row r="317" spans="1:65" s="2" customFormat="1" ht="48" customHeight="1">
      <c r="A317" s="35"/>
      <c r="B317" s="36"/>
      <c r="C317" s="209" t="s">
        <v>531</v>
      </c>
      <c r="D317" s="209" t="s">
        <v>254</v>
      </c>
      <c r="E317" s="210" t="s">
        <v>532</v>
      </c>
      <c r="F317" s="211" t="s">
        <v>533</v>
      </c>
      <c r="G317" s="212" t="s">
        <v>275</v>
      </c>
      <c r="H317" s="213">
        <v>0.01</v>
      </c>
      <c r="I317" s="214"/>
      <c r="J317" s="213">
        <f>ROUND(I317*H317,2)</f>
        <v>0</v>
      </c>
      <c r="K317" s="211" t="s">
        <v>1</v>
      </c>
      <c r="L317" s="40"/>
      <c r="M317" s="215" t="s">
        <v>1</v>
      </c>
      <c r="N317" s="216" t="s">
        <v>45</v>
      </c>
      <c r="O317" s="72"/>
      <c r="P317" s="217">
        <f>O317*H317</f>
        <v>0</v>
      </c>
      <c r="Q317" s="217">
        <v>2.5791300000000001</v>
      </c>
      <c r="R317" s="217">
        <f>Q317*H317</f>
        <v>2.5791300000000003E-2</v>
      </c>
      <c r="S317" s="217">
        <v>0</v>
      </c>
      <c r="T317" s="218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219" t="s">
        <v>259</v>
      </c>
      <c r="AT317" s="219" t="s">
        <v>254</v>
      </c>
      <c r="AU317" s="219" t="s">
        <v>90</v>
      </c>
      <c r="AY317" s="18" t="s">
        <v>252</v>
      </c>
      <c r="BE317" s="220">
        <f>IF(N317="základní",J317,0)</f>
        <v>0</v>
      </c>
      <c r="BF317" s="220">
        <f>IF(N317="snížená",J317,0)</f>
        <v>0</v>
      </c>
      <c r="BG317" s="220">
        <f>IF(N317="zákl. přenesená",J317,0)</f>
        <v>0</v>
      </c>
      <c r="BH317" s="220">
        <f>IF(N317="sníž. přenesená",J317,0)</f>
        <v>0</v>
      </c>
      <c r="BI317" s="220">
        <f>IF(N317="nulová",J317,0)</f>
        <v>0</v>
      </c>
      <c r="BJ317" s="18" t="s">
        <v>87</v>
      </c>
      <c r="BK317" s="220">
        <f>ROUND(I317*H317,2)</f>
        <v>0</v>
      </c>
      <c r="BL317" s="18" t="s">
        <v>259</v>
      </c>
      <c r="BM317" s="219" t="s">
        <v>534</v>
      </c>
    </row>
    <row r="318" spans="1:65" s="14" customFormat="1" ht="11.25">
      <c r="B318" s="233"/>
      <c r="C318" s="234"/>
      <c r="D318" s="223" t="s">
        <v>261</v>
      </c>
      <c r="E318" s="235" t="s">
        <v>1</v>
      </c>
      <c r="F318" s="236" t="s">
        <v>535</v>
      </c>
      <c r="G318" s="234"/>
      <c r="H318" s="235" t="s">
        <v>1</v>
      </c>
      <c r="I318" s="237"/>
      <c r="J318" s="234"/>
      <c r="K318" s="234"/>
      <c r="L318" s="238"/>
      <c r="M318" s="239"/>
      <c r="N318" s="240"/>
      <c r="O318" s="240"/>
      <c r="P318" s="240"/>
      <c r="Q318" s="240"/>
      <c r="R318" s="240"/>
      <c r="S318" s="240"/>
      <c r="T318" s="241"/>
      <c r="AT318" s="242" t="s">
        <v>261</v>
      </c>
      <c r="AU318" s="242" t="s">
        <v>90</v>
      </c>
      <c r="AV318" s="14" t="s">
        <v>87</v>
      </c>
      <c r="AW318" s="14" t="s">
        <v>35</v>
      </c>
      <c r="AX318" s="14" t="s">
        <v>80</v>
      </c>
      <c r="AY318" s="242" t="s">
        <v>252</v>
      </c>
    </row>
    <row r="319" spans="1:65" s="14" customFormat="1" ht="11.25">
      <c r="B319" s="233"/>
      <c r="C319" s="234"/>
      <c r="D319" s="223" t="s">
        <v>261</v>
      </c>
      <c r="E319" s="235" t="s">
        <v>1</v>
      </c>
      <c r="F319" s="236" t="s">
        <v>536</v>
      </c>
      <c r="G319" s="234"/>
      <c r="H319" s="235" t="s">
        <v>1</v>
      </c>
      <c r="I319" s="237"/>
      <c r="J319" s="234"/>
      <c r="K319" s="234"/>
      <c r="L319" s="238"/>
      <c r="M319" s="239"/>
      <c r="N319" s="240"/>
      <c r="O319" s="240"/>
      <c r="P319" s="240"/>
      <c r="Q319" s="240"/>
      <c r="R319" s="240"/>
      <c r="S319" s="240"/>
      <c r="T319" s="241"/>
      <c r="AT319" s="242" t="s">
        <v>261</v>
      </c>
      <c r="AU319" s="242" t="s">
        <v>90</v>
      </c>
      <c r="AV319" s="14" t="s">
        <v>87</v>
      </c>
      <c r="AW319" s="14" t="s">
        <v>35</v>
      </c>
      <c r="AX319" s="14" t="s">
        <v>80</v>
      </c>
      <c r="AY319" s="242" t="s">
        <v>252</v>
      </c>
    </row>
    <row r="320" spans="1:65" s="13" customFormat="1" ht="11.25">
      <c r="B320" s="221"/>
      <c r="C320" s="222"/>
      <c r="D320" s="223" t="s">
        <v>261</v>
      </c>
      <c r="E320" s="224" t="s">
        <v>1</v>
      </c>
      <c r="F320" s="225" t="s">
        <v>537</v>
      </c>
      <c r="G320" s="222"/>
      <c r="H320" s="226">
        <v>0.01</v>
      </c>
      <c r="I320" s="227"/>
      <c r="J320" s="222"/>
      <c r="K320" s="222"/>
      <c r="L320" s="228"/>
      <c r="M320" s="229"/>
      <c r="N320" s="230"/>
      <c r="O320" s="230"/>
      <c r="P320" s="230"/>
      <c r="Q320" s="230"/>
      <c r="R320" s="230"/>
      <c r="S320" s="230"/>
      <c r="T320" s="231"/>
      <c r="AT320" s="232" t="s">
        <v>261</v>
      </c>
      <c r="AU320" s="232" t="s">
        <v>90</v>
      </c>
      <c r="AV320" s="13" t="s">
        <v>90</v>
      </c>
      <c r="AW320" s="13" t="s">
        <v>35</v>
      </c>
      <c r="AX320" s="13" t="s">
        <v>80</v>
      </c>
      <c r="AY320" s="232" t="s">
        <v>252</v>
      </c>
    </row>
    <row r="321" spans="1:65" s="13" customFormat="1" ht="11.25">
      <c r="B321" s="221"/>
      <c r="C321" s="222"/>
      <c r="D321" s="223" t="s">
        <v>261</v>
      </c>
      <c r="E321" s="224" t="s">
        <v>1</v>
      </c>
      <c r="F321" s="225" t="s">
        <v>538</v>
      </c>
      <c r="G321" s="222"/>
      <c r="H321" s="226">
        <v>0</v>
      </c>
      <c r="I321" s="227"/>
      <c r="J321" s="222"/>
      <c r="K321" s="222"/>
      <c r="L321" s="228"/>
      <c r="M321" s="229"/>
      <c r="N321" s="230"/>
      <c r="O321" s="230"/>
      <c r="P321" s="230"/>
      <c r="Q321" s="230"/>
      <c r="R321" s="230"/>
      <c r="S321" s="230"/>
      <c r="T321" s="231"/>
      <c r="AT321" s="232" t="s">
        <v>261</v>
      </c>
      <c r="AU321" s="232" t="s">
        <v>90</v>
      </c>
      <c r="AV321" s="13" t="s">
        <v>90</v>
      </c>
      <c r="AW321" s="13" t="s">
        <v>35</v>
      </c>
      <c r="AX321" s="13" t="s">
        <v>80</v>
      </c>
      <c r="AY321" s="232" t="s">
        <v>252</v>
      </c>
    </row>
    <row r="322" spans="1:65" s="13" customFormat="1" ht="11.25">
      <c r="B322" s="221"/>
      <c r="C322" s="222"/>
      <c r="D322" s="223" t="s">
        <v>261</v>
      </c>
      <c r="E322" s="224" t="s">
        <v>1</v>
      </c>
      <c r="F322" s="225" t="s">
        <v>539</v>
      </c>
      <c r="G322" s="222"/>
      <c r="H322" s="226">
        <v>0</v>
      </c>
      <c r="I322" s="227"/>
      <c r="J322" s="222"/>
      <c r="K322" s="222"/>
      <c r="L322" s="228"/>
      <c r="M322" s="229"/>
      <c r="N322" s="230"/>
      <c r="O322" s="230"/>
      <c r="P322" s="230"/>
      <c r="Q322" s="230"/>
      <c r="R322" s="230"/>
      <c r="S322" s="230"/>
      <c r="T322" s="231"/>
      <c r="AT322" s="232" t="s">
        <v>261</v>
      </c>
      <c r="AU322" s="232" t="s">
        <v>90</v>
      </c>
      <c r="AV322" s="13" t="s">
        <v>90</v>
      </c>
      <c r="AW322" s="13" t="s">
        <v>35</v>
      </c>
      <c r="AX322" s="13" t="s">
        <v>80</v>
      </c>
      <c r="AY322" s="232" t="s">
        <v>252</v>
      </c>
    </row>
    <row r="323" spans="1:65" s="15" customFormat="1" ht="11.25">
      <c r="B323" s="246"/>
      <c r="C323" s="247"/>
      <c r="D323" s="223" t="s">
        <v>261</v>
      </c>
      <c r="E323" s="248" t="s">
        <v>1</v>
      </c>
      <c r="F323" s="249" t="s">
        <v>302</v>
      </c>
      <c r="G323" s="247"/>
      <c r="H323" s="250">
        <v>0.01</v>
      </c>
      <c r="I323" s="251"/>
      <c r="J323" s="247"/>
      <c r="K323" s="247"/>
      <c r="L323" s="252"/>
      <c r="M323" s="253"/>
      <c r="N323" s="254"/>
      <c r="O323" s="254"/>
      <c r="P323" s="254"/>
      <c r="Q323" s="254"/>
      <c r="R323" s="254"/>
      <c r="S323" s="254"/>
      <c r="T323" s="255"/>
      <c r="AT323" s="256" t="s">
        <v>261</v>
      </c>
      <c r="AU323" s="256" t="s">
        <v>90</v>
      </c>
      <c r="AV323" s="15" t="s">
        <v>259</v>
      </c>
      <c r="AW323" s="15" t="s">
        <v>35</v>
      </c>
      <c r="AX323" s="15" t="s">
        <v>87</v>
      </c>
      <c r="AY323" s="256" t="s">
        <v>252</v>
      </c>
    </row>
    <row r="324" spans="1:65" s="2" customFormat="1" ht="36" customHeight="1">
      <c r="A324" s="35"/>
      <c r="B324" s="36"/>
      <c r="C324" s="209" t="s">
        <v>540</v>
      </c>
      <c r="D324" s="209" t="s">
        <v>254</v>
      </c>
      <c r="E324" s="210" t="s">
        <v>541</v>
      </c>
      <c r="F324" s="211" t="s">
        <v>542</v>
      </c>
      <c r="G324" s="212" t="s">
        <v>265</v>
      </c>
      <c r="H324" s="213">
        <v>25.4</v>
      </c>
      <c r="I324" s="214"/>
      <c r="J324" s="213">
        <f>ROUND(I324*H324,2)</f>
        <v>0</v>
      </c>
      <c r="K324" s="211" t="s">
        <v>258</v>
      </c>
      <c r="L324" s="40"/>
      <c r="M324" s="215" t="s">
        <v>1</v>
      </c>
      <c r="N324" s="216" t="s">
        <v>45</v>
      </c>
      <c r="O324" s="72"/>
      <c r="P324" s="217">
        <f>O324*H324</f>
        <v>0</v>
      </c>
      <c r="Q324" s="217">
        <v>0</v>
      </c>
      <c r="R324" s="217">
        <f>Q324*H324</f>
        <v>0</v>
      </c>
      <c r="S324" s="217">
        <v>0</v>
      </c>
      <c r="T324" s="218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19" t="s">
        <v>259</v>
      </c>
      <c r="AT324" s="219" t="s">
        <v>254</v>
      </c>
      <c r="AU324" s="219" t="s">
        <v>90</v>
      </c>
      <c r="AY324" s="18" t="s">
        <v>252</v>
      </c>
      <c r="BE324" s="220">
        <f>IF(N324="základní",J324,0)</f>
        <v>0</v>
      </c>
      <c r="BF324" s="220">
        <f>IF(N324="snížená",J324,0)</f>
        <v>0</v>
      </c>
      <c r="BG324" s="220">
        <f>IF(N324="zákl. přenesená",J324,0)</f>
        <v>0</v>
      </c>
      <c r="BH324" s="220">
        <f>IF(N324="sníž. přenesená",J324,0)</f>
        <v>0</v>
      </c>
      <c r="BI324" s="220">
        <f>IF(N324="nulová",J324,0)</f>
        <v>0</v>
      </c>
      <c r="BJ324" s="18" t="s">
        <v>87</v>
      </c>
      <c r="BK324" s="220">
        <f>ROUND(I324*H324,2)</f>
        <v>0</v>
      </c>
      <c r="BL324" s="18" t="s">
        <v>259</v>
      </c>
      <c r="BM324" s="219" t="s">
        <v>543</v>
      </c>
    </row>
    <row r="325" spans="1:65" s="14" customFormat="1" ht="11.25">
      <c r="B325" s="233"/>
      <c r="C325" s="234"/>
      <c r="D325" s="223" t="s">
        <v>261</v>
      </c>
      <c r="E325" s="235" t="s">
        <v>1</v>
      </c>
      <c r="F325" s="236" t="s">
        <v>490</v>
      </c>
      <c r="G325" s="234"/>
      <c r="H325" s="235" t="s">
        <v>1</v>
      </c>
      <c r="I325" s="237"/>
      <c r="J325" s="234"/>
      <c r="K325" s="234"/>
      <c r="L325" s="238"/>
      <c r="M325" s="239"/>
      <c r="N325" s="240"/>
      <c r="O325" s="240"/>
      <c r="P325" s="240"/>
      <c r="Q325" s="240"/>
      <c r="R325" s="240"/>
      <c r="S325" s="240"/>
      <c r="T325" s="241"/>
      <c r="AT325" s="242" t="s">
        <v>261</v>
      </c>
      <c r="AU325" s="242" t="s">
        <v>90</v>
      </c>
      <c r="AV325" s="14" t="s">
        <v>87</v>
      </c>
      <c r="AW325" s="14" t="s">
        <v>35</v>
      </c>
      <c r="AX325" s="14" t="s">
        <v>80</v>
      </c>
      <c r="AY325" s="242" t="s">
        <v>252</v>
      </c>
    </row>
    <row r="326" spans="1:65" s="13" customFormat="1" ht="11.25">
      <c r="B326" s="221"/>
      <c r="C326" s="222"/>
      <c r="D326" s="223" t="s">
        <v>261</v>
      </c>
      <c r="E326" s="224" t="s">
        <v>1</v>
      </c>
      <c r="F326" s="225" t="s">
        <v>544</v>
      </c>
      <c r="G326" s="222"/>
      <c r="H326" s="226">
        <v>25.4</v>
      </c>
      <c r="I326" s="227"/>
      <c r="J326" s="222"/>
      <c r="K326" s="222"/>
      <c r="L326" s="228"/>
      <c r="M326" s="229"/>
      <c r="N326" s="230"/>
      <c r="O326" s="230"/>
      <c r="P326" s="230"/>
      <c r="Q326" s="230"/>
      <c r="R326" s="230"/>
      <c r="S326" s="230"/>
      <c r="T326" s="231"/>
      <c r="AT326" s="232" t="s">
        <v>261</v>
      </c>
      <c r="AU326" s="232" t="s">
        <v>90</v>
      </c>
      <c r="AV326" s="13" t="s">
        <v>90</v>
      </c>
      <c r="AW326" s="13" t="s">
        <v>35</v>
      </c>
      <c r="AX326" s="13" t="s">
        <v>87</v>
      </c>
      <c r="AY326" s="232" t="s">
        <v>252</v>
      </c>
    </row>
    <row r="327" spans="1:65" s="2" customFormat="1" ht="36" customHeight="1">
      <c r="A327" s="35"/>
      <c r="B327" s="36"/>
      <c r="C327" s="209" t="s">
        <v>545</v>
      </c>
      <c r="D327" s="209" t="s">
        <v>254</v>
      </c>
      <c r="E327" s="210" t="s">
        <v>546</v>
      </c>
      <c r="F327" s="211" t="s">
        <v>547</v>
      </c>
      <c r="G327" s="212" t="s">
        <v>265</v>
      </c>
      <c r="H327" s="213">
        <v>25.4</v>
      </c>
      <c r="I327" s="214"/>
      <c r="J327" s="213">
        <f>ROUND(I327*H327,2)</f>
        <v>0</v>
      </c>
      <c r="K327" s="211" t="s">
        <v>258</v>
      </c>
      <c r="L327" s="40"/>
      <c r="M327" s="215" t="s">
        <v>1</v>
      </c>
      <c r="N327" s="216" t="s">
        <v>45</v>
      </c>
      <c r="O327" s="72"/>
      <c r="P327" s="217">
        <f>O327*H327</f>
        <v>0</v>
      </c>
      <c r="Q327" s="217">
        <v>0</v>
      </c>
      <c r="R327" s="217">
        <f>Q327*H327</f>
        <v>0</v>
      </c>
      <c r="S327" s="217">
        <v>0</v>
      </c>
      <c r="T327" s="218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219" t="s">
        <v>259</v>
      </c>
      <c r="AT327" s="219" t="s">
        <v>254</v>
      </c>
      <c r="AU327" s="219" t="s">
        <v>90</v>
      </c>
      <c r="AY327" s="18" t="s">
        <v>252</v>
      </c>
      <c r="BE327" s="220">
        <f>IF(N327="základní",J327,0)</f>
        <v>0</v>
      </c>
      <c r="BF327" s="220">
        <f>IF(N327="snížená",J327,0)</f>
        <v>0</v>
      </c>
      <c r="BG327" s="220">
        <f>IF(N327="zákl. přenesená",J327,0)</f>
        <v>0</v>
      </c>
      <c r="BH327" s="220">
        <f>IF(N327="sníž. přenesená",J327,0)</f>
        <v>0</v>
      </c>
      <c r="BI327" s="220">
        <f>IF(N327="nulová",J327,0)</f>
        <v>0</v>
      </c>
      <c r="BJ327" s="18" t="s">
        <v>87</v>
      </c>
      <c r="BK327" s="220">
        <f>ROUND(I327*H327,2)</f>
        <v>0</v>
      </c>
      <c r="BL327" s="18" t="s">
        <v>259</v>
      </c>
      <c r="BM327" s="219" t="s">
        <v>548</v>
      </c>
    </row>
    <row r="328" spans="1:65" s="14" customFormat="1" ht="11.25">
      <c r="B328" s="233"/>
      <c r="C328" s="234"/>
      <c r="D328" s="223" t="s">
        <v>261</v>
      </c>
      <c r="E328" s="235" t="s">
        <v>1</v>
      </c>
      <c r="F328" s="236" t="s">
        <v>549</v>
      </c>
      <c r="G328" s="234"/>
      <c r="H328" s="235" t="s">
        <v>1</v>
      </c>
      <c r="I328" s="237"/>
      <c r="J328" s="234"/>
      <c r="K328" s="234"/>
      <c r="L328" s="238"/>
      <c r="M328" s="239"/>
      <c r="N328" s="240"/>
      <c r="O328" s="240"/>
      <c r="P328" s="240"/>
      <c r="Q328" s="240"/>
      <c r="R328" s="240"/>
      <c r="S328" s="240"/>
      <c r="T328" s="241"/>
      <c r="AT328" s="242" t="s">
        <v>261</v>
      </c>
      <c r="AU328" s="242" t="s">
        <v>90</v>
      </c>
      <c r="AV328" s="14" t="s">
        <v>87</v>
      </c>
      <c r="AW328" s="14" t="s">
        <v>35</v>
      </c>
      <c r="AX328" s="14" t="s">
        <v>80</v>
      </c>
      <c r="AY328" s="242" t="s">
        <v>252</v>
      </c>
    </row>
    <row r="329" spans="1:65" s="13" customFormat="1" ht="11.25">
      <c r="B329" s="221"/>
      <c r="C329" s="222"/>
      <c r="D329" s="223" t="s">
        <v>261</v>
      </c>
      <c r="E329" s="224" t="s">
        <v>1</v>
      </c>
      <c r="F329" s="225" t="s">
        <v>544</v>
      </c>
      <c r="G329" s="222"/>
      <c r="H329" s="226">
        <v>25.4</v>
      </c>
      <c r="I329" s="227"/>
      <c r="J329" s="222"/>
      <c r="K329" s="222"/>
      <c r="L329" s="228"/>
      <c r="M329" s="229"/>
      <c r="N329" s="230"/>
      <c r="O329" s="230"/>
      <c r="P329" s="230"/>
      <c r="Q329" s="230"/>
      <c r="R329" s="230"/>
      <c r="S329" s="230"/>
      <c r="T329" s="231"/>
      <c r="AT329" s="232" t="s">
        <v>261</v>
      </c>
      <c r="AU329" s="232" t="s">
        <v>90</v>
      </c>
      <c r="AV329" s="13" t="s">
        <v>90</v>
      </c>
      <c r="AW329" s="13" t="s">
        <v>35</v>
      </c>
      <c r="AX329" s="13" t="s">
        <v>87</v>
      </c>
      <c r="AY329" s="232" t="s">
        <v>252</v>
      </c>
    </row>
    <row r="330" spans="1:65" s="2" customFormat="1" ht="36" customHeight="1">
      <c r="A330" s="35"/>
      <c r="B330" s="36"/>
      <c r="C330" s="209" t="s">
        <v>550</v>
      </c>
      <c r="D330" s="209" t="s">
        <v>254</v>
      </c>
      <c r="E330" s="210" t="s">
        <v>551</v>
      </c>
      <c r="F330" s="211" t="s">
        <v>552</v>
      </c>
      <c r="G330" s="212" t="s">
        <v>265</v>
      </c>
      <c r="H330" s="213">
        <v>0.6</v>
      </c>
      <c r="I330" s="214"/>
      <c r="J330" s="213">
        <f>ROUND(I330*H330,2)</f>
        <v>0</v>
      </c>
      <c r="K330" s="211" t="s">
        <v>258</v>
      </c>
      <c r="L330" s="40"/>
      <c r="M330" s="215" t="s">
        <v>1</v>
      </c>
      <c r="N330" s="216" t="s">
        <v>45</v>
      </c>
      <c r="O330" s="72"/>
      <c r="P330" s="217">
        <f>O330*H330</f>
        <v>0</v>
      </c>
      <c r="Q330" s="217">
        <v>8.3000000000000001E-4</v>
      </c>
      <c r="R330" s="217">
        <f>Q330*H330</f>
        <v>4.9799999999999996E-4</v>
      </c>
      <c r="S330" s="217">
        <v>1.4999999999999999E-2</v>
      </c>
      <c r="T330" s="218">
        <f>S330*H330</f>
        <v>8.9999999999999993E-3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219" t="s">
        <v>259</v>
      </c>
      <c r="AT330" s="219" t="s">
        <v>254</v>
      </c>
      <c r="AU330" s="219" t="s">
        <v>90</v>
      </c>
      <c r="AY330" s="18" t="s">
        <v>252</v>
      </c>
      <c r="BE330" s="220">
        <f>IF(N330="základní",J330,0)</f>
        <v>0</v>
      </c>
      <c r="BF330" s="220">
        <f>IF(N330="snížená",J330,0)</f>
        <v>0</v>
      </c>
      <c r="BG330" s="220">
        <f>IF(N330="zákl. přenesená",J330,0)</f>
        <v>0</v>
      </c>
      <c r="BH330" s="220">
        <f>IF(N330="sníž. přenesená",J330,0)</f>
        <v>0</v>
      </c>
      <c r="BI330" s="220">
        <f>IF(N330="nulová",J330,0)</f>
        <v>0</v>
      </c>
      <c r="BJ330" s="18" t="s">
        <v>87</v>
      </c>
      <c r="BK330" s="220">
        <f>ROUND(I330*H330,2)</f>
        <v>0</v>
      </c>
      <c r="BL330" s="18" t="s">
        <v>259</v>
      </c>
      <c r="BM330" s="219" t="s">
        <v>553</v>
      </c>
    </row>
    <row r="331" spans="1:65" s="14" customFormat="1" ht="11.25">
      <c r="B331" s="233"/>
      <c r="C331" s="234"/>
      <c r="D331" s="223" t="s">
        <v>261</v>
      </c>
      <c r="E331" s="235" t="s">
        <v>1</v>
      </c>
      <c r="F331" s="236" t="s">
        <v>435</v>
      </c>
      <c r="G331" s="234"/>
      <c r="H331" s="235" t="s">
        <v>1</v>
      </c>
      <c r="I331" s="237"/>
      <c r="J331" s="234"/>
      <c r="K331" s="234"/>
      <c r="L331" s="238"/>
      <c r="M331" s="239"/>
      <c r="N331" s="240"/>
      <c r="O331" s="240"/>
      <c r="P331" s="240"/>
      <c r="Q331" s="240"/>
      <c r="R331" s="240"/>
      <c r="S331" s="240"/>
      <c r="T331" s="241"/>
      <c r="AT331" s="242" t="s">
        <v>261</v>
      </c>
      <c r="AU331" s="242" t="s">
        <v>90</v>
      </c>
      <c r="AV331" s="14" t="s">
        <v>87</v>
      </c>
      <c r="AW331" s="14" t="s">
        <v>35</v>
      </c>
      <c r="AX331" s="14" t="s">
        <v>80</v>
      </c>
      <c r="AY331" s="242" t="s">
        <v>252</v>
      </c>
    </row>
    <row r="332" spans="1:65" s="13" customFormat="1" ht="11.25">
      <c r="B332" s="221"/>
      <c r="C332" s="222"/>
      <c r="D332" s="223" t="s">
        <v>261</v>
      </c>
      <c r="E332" s="224" t="s">
        <v>1</v>
      </c>
      <c r="F332" s="225" t="s">
        <v>554</v>
      </c>
      <c r="G332" s="222"/>
      <c r="H332" s="226">
        <v>0.6</v>
      </c>
      <c r="I332" s="227"/>
      <c r="J332" s="222"/>
      <c r="K332" s="222"/>
      <c r="L332" s="228"/>
      <c r="M332" s="229"/>
      <c r="N332" s="230"/>
      <c r="O332" s="230"/>
      <c r="P332" s="230"/>
      <c r="Q332" s="230"/>
      <c r="R332" s="230"/>
      <c r="S332" s="230"/>
      <c r="T332" s="231"/>
      <c r="AT332" s="232" t="s">
        <v>261</v>
      </c>
      <c r="AU332" s="232" t="s">
        <v>90</v>
      </c>
      <c r="AV332" s="13" t="s">
        <v>90</v>
      </c>
      <c r="AW332" s="13" t="s">
        <v>35</v>
      </c>
      <c r="AX332" s="13" t="s">
        <v>87</v>
      </c>
      <c r="AY332" s="232" t="s">
        <v>252</v>
      </c>
    </row>
    <row r="333" spans="1:65" s="2" customFormat="1" ht="36" customHeight="1">
      <c r="A333" s="35"/>
      <c r="B333" s="36"/>
      <c r="C333" s="209" t="s">
        <v>555</v>
      </c>
      <c r="D333" s="209" t="s">
        <v>254</v>
      </c>
      <c r="E333" s="210" t="s">
        <v>556</v>
      </c>
      <c r="F333" s="211" t="s">
        <v>557</v>
      </c>
      <c r="G333" s="212" t="s">
        <v>265</v>
      </c>
      <c r="H333" s="213">
        <v>0.6</v>
      </c>
      <c r="I333" s="214"/>
      <c r="J333" s="213">
        <f>ROUND(I333*H333,2)</f>
        <v>0</v>
      </c>
      <c r="K333" s="211" t="s">
        <v>258</v>
      </c>
      <c r="L333" s="40"/>
      <c r="M333" s="215" t="s">
        <v>1</v>
      </c>
      <c r="N333" s="216" t="s">
        <v>45</v>
      </c>
      <c r="O333" s="72"/>
      <c r="P333" s="217">
        <f>O333*H333</f>
        <v>0</v>
      </c>
      <c r="Q333" s="217">
        <v>1.2199999999999999E-3</v>
      </c>
      <c r="R333" s="217">
        <f>Q333*H333</f>
        <v>7.319999999999999E-4</v>
      </c>
      <c r="S333" s="217">
        <v>7.0000000000000007E-2</v>
      </c>
      <c r="T333" s="218">
        <f>S333*H333</f>
        <v>4.2000000000000003E-2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219" t="s">
        <v>259</v>
      </c>
      <c r="AT333" s="219" t="s">
        <v>254</v>
      </c>
      <c r="AU333" s="219" t="s">
        <v>90</v>
      </c>
      <c r="AY333" s="18" t="s">
        <v>252</v>
      </c>
      <c r="BE333" s="220">
        <f>IF(N333="základní",J333,0)</f>
        <v>0</v>
      </c>
      <c r="BF333" s="220">
        <f>IF(N333="snížená",J333,0)</f>
        <v>0</v>
      </c>
      <c r="BG333" s="220">
        <f>IF(N333="zákl. přenesená",J333,0)</f>
        <v>0</v>
      </c>
      <c r="BH333" s="220">
        <f>IF(N333="sníž. přenesená",J333,0)</f>
        <v>0</v>
      </c>
      <c r="BI333" s="220">
        <f>IF(N333="nulová",J333,0)</f>
        <v>0</v>
      </c>
      <c r="BJ333" s="18" t="s">
        <v>87</v>
      </c>
      <c r="BK333" s="220">
        <f>ROUND(I333*H333,2)</f>
        <v>0</v>
      </c>
      <c r="BL333" s="18" t="s">
        <v>259</v>
      </c>
      <c r="BM333" s="219" t="s">
        <v>558</v>
      </c>
    </row>
    <row r="334" spans="1:65" s="14" customFormat="1" ht="11.25">
      <c r="B334" s="233"/>
      <c r="C334" s="234"/>
      <c r="D334" s="223" t="s">
        <v>261</v>
      </c>
      <c r="E334" s="235" t="s">
        <v>1</v>
      </c>
      <c r="F334" s="236" t="s">
        <v>435</v>
      </c>
      <c r="G334" s="234"/>
      <c r="H334" s="235" t="s">
        <v>1</v>
      </c>
      <c r="I334" s="237"/>
      <c r="J334" s="234"/>
      <c r="K334" s="234"/>
      <c r="L334" s="238"/>
      <c r="M334" s="239"/>
      <c r="N334" s="240"/>
      <c r="O334" s="240"/>
      <c r="P334" s="240"/>
      <c r="Q334" s="240"/>
      <c r="R334" s="240"/>
      <c r="S334" s="240"/>
      <c r="T334" s="241"/>
      <c r="AT334" s="242" t="s">
        <v>261</v>
      </c>
      <c r="AU334" s="242" t="s">
        <v>90</v>
      </c>
      <c r="AV334" s="14" t="s">
        <v>87</v>
      </c>
      <c r="AW334" s="14" t="s">
        <v>35</v>
      </c>
      <c r="AX334" s="14" t="s">
        <v>80</v>
      </c>
      <c r="AY334" s="242" t="s">
        <v>252</v>
      </c>
    </row>
    <row r="335" spans="1:65" s="13" customFormat="1" ht="11.25">
      <c r="B335" s="221"/>
      <c r="C335" s="222"/>
      <c r="D335" s="223" t="s">
        <v>261</v>
      </c>
      <c r="E335" s="224" t="s">
        <v>1</v>
      </c>
      <c r="F335" s="225" t="s">
        <v>554</v>
      </c>
      <c r="G335" s="222"/>
      <c r="H335" s="226">
        <v>0.6</v>
      </c>
      <c r="I335" s="227"/>
      <c r="J335" s="222"/>
      <c r="K335" s="222"/>
      <c r="L335" s="228"/>
      <c r="M335" s="229"/>
      <c r="N335" s="230"/>
      <c r="O335" s="230"/>
      <c r="P335" s="230"/>
      <c r="Q335" s="230"/>
      <c r="R335" s="230"/>
      <c r="S335" s="230"/>
      <c r="T335" s="231"/>
      <c r="AT335" s="232" t="s">
        <v>261</v>
      </c>
      <c r="AU335" s="232" t="s">
        <v>90</v>
      </c>
      <c r="AV335" s="13" t="s">
        <v>90</v>
      </c>
      <c r="AW335" s="13" t="s">
        <v>35</v>
      </c>
      <c r="AX335" s="13" t="s">
        <v>87</v>
      </c>
      <c r="AY335" s="232" t="s">
        <v>252</v>
      </c>
    </row>
    <row r="336" spans="1:65" s="2" customFormat="1" ht="36" customHeight="1">
      <c r="A336" s="35"/>
      <c r="B336" s="36"/>
      <c r="C336" s="209" t="s">
        <v>559</v>
      </c>
      <c r="D336" s="209" t="s">
        <v>254</v>
      </c>
      <c r="E336" s="210" t="s">
        <v>560</v>
      </c>
      <c r="F336" s="211" t="s">
        <v>561</v>
      </c>
      <c r="G336" s="212" t="s">
        <v>265</v>
      </c>
      <c r="H336" s="213">
        <v>0.15</v>
      </c>
      <c r="I336" s="214"/>
      <c r="J336" s="213">
        <f>ROUND(I336*H336,2)</f>
        <v>0</v>
      </c>
      <c r="K336" s="211" t="s">
        <v>258</v>
      </c>
      <c r="L336" s="40"/>
      <c r="M336" s="215" t="s">
        <v>1</v>
      </c>
      <c r="N336" s="216" t="s">
        <v>45</v>
      </c>
      <c r="O336" s="72"/>
      <c r="P336" s="217">
        <f>O336*H336</f>
        <v>0</v>
      </c>
      <c r="Q336" s="217">
        <v>3.3400000000000001E-3</v>
      </c>
      <c r="R336" s="217">
        <f>Q336*H336</f>
        <v>5.0100000000000003E-4</v>
      </c>
      <c r="S336" s="217">
        <v>0.159</v>
      </c>
      <c r="T336" s="218">
        <f>S336*H336</f>
        <v>2.385E-2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219" t="s">
        <v>259</v>
      </c>
      <c r="AT336" s="219" t="s">
        <v>254</v>
      </c>
      <c r="AU336" s="219" t="s">
        <v>90</v>
      </c>
      <c r="AY336" s="18" t="s">
        <v>252</v>
      </c>
      <c r="BE336" s="220">
        <f>IF(N336="základní",J336,0)</f>
        <v>0</v>
      </c>
      <c r="BF336" s="220">
        <f>IF(N336="snížená",J336,0)</f>
        <v>0</v>
      </c>
      <c r="BG336" s="220">
        <f>IF(N336="zákl. přenesená",J336,0)</f>
        <v>0</v>
      </c>
      <c r="BH336" s="220">
        <f>IF(N336="sníž. přenesená",J336,0)</f>
        <v>0</v>
      </c>
      <c r="BI336" s="220">
        <f>IF(N336="nulová",J336,0)</f>
        <v>0</v>
      </c>
      <c r="BJ336" s="18" t="s">
        <v>87</v>
      </c>
      <c r="BK336" s="220">
        <f>ROUND(I336*H336,2)</f>
        <v>0</v>
      </c>
      <c r="BL336" s="18" t="s">
        <v>259</v>
      </c>
      <c r="BM336" s="219" t="s">
        <v>562</v>
      </c>
    </row>
    <row r="337" spans="1:65" s="2" customFormat="1" ht="36" customHeight="1">
      <c r="A337" s="35"/>
      <c r="B337" s="36"/>
      <c r="C337" s="209" t="s">
        <v>563</v>
      </c>
      <c r="D337" s="209" t="s">
        <v>254</v>
      </c>
      <c r="E337" s="210" t="s">
        <v>564</v>
      </c>
      <c r="F337" s="211" t="s">
        <v>565</v>
      </c>
      <c r="G337" s="212" t="s">
        <v>265</v>
      </c>
      <c r="H337" s="213">
        <v>0.15</v>
      </c>
      <c r="I337" s="214"/>
      <c r="J337" s="213">
        <f>ROUND(I337*H337,2)</f>
        <v>0</v>
      </c>
      <c r="K337" s="211" t="s">
        <v>258</v>
      </c>
      <c r="L337" s="40"/>
      <c r="M337" s="215" t="s">
        <v>1</v>
      </c>
      <c r="N337" s="216" t="s">
        <v>45</v>
      </c>
      <c r="O337" s="72"/>
      <c r="P337" s="217">
        <f>O337*H337</f>
        <v>0</v>
      </c>
      <c r="Q337" s="217">
        <v>4.7699999999999999E-3</v>
      </c>
      <c r="R337" s="217">
        <f>Q337*H337</f>
        <v>7.1549999999999999E-4</v>
      </c>
      <c r="S337" s="217">
        <v>0.38400000000000001</v>
      </c>
      <c r="T337" s="218">
        <f>S337*H337</f>
        <v>5.7599999999999998E-2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19" t="s">
        <v>259</v>
      </c>
      <c r="AT337" s="219" t="s">
        <v>254</v>
      </c>
      <c r="AU337" s="219" t="s">
        <v>90</v>
      </c>
      <c r="AY337" s="18" t="s">
        <v>252</v>
      </c>
      <c r="BE337" s="220">
        <f>IF(N337="základní",J337,0)</f>
        <v>0</v>
      </c>
      <c r="BF337" s="220">
        <f>IF(N337="snížená",J337,0)</f>
        <v>0</v>
      </c>
      <c r="BG337" s="220">
        <f>IF(N337="zákl. přenesená",J337,0)</f>
        <v>0</v>
      </c>
      <c r="BH337" s="220">
        <f>IF(N337="sníž. přenesená",J337,0)</f>
        <v>0</v>
      </c>
      <c r="BI337" s="220">
        <f>IF(N337="nulová",J337,0)</f>
        <v>0</v>
      </c>
      <c r="BJ337" s="18" t="s">
        <v>87</v>
      </c>
      <c r="BK337" s="220">
        <f>ROUND(I337*H337,2)</f>
        <v>0</v>
      </c>
      <c r="BL337" s="18" t="s">
        <v>259</v>
      </c>
      <c r="BM337" s="219" t="s">
        <v>566</v>
      </c>
    </row>
    <row r="338" spans="1:65" s="14" customFormat="1" ht="11.25">
      <c r="B338" s="233"/>
      <c r="C338" s="234"/>
      <c r="D338" s="223" t="s">
        <v>261</v>
      </c>
      <c r="E338" s="235" t="s">
        <v>1</v>
      </c>
      <c r="F338" s="236" t="s">
        <v>435</v>
      </c>
      <c r="G338" s="234"/>
      <c r="H338" s="235" t="s">
        <v>1</v>
      </c>
      <c r="I338" s="237"/>
      <c r="J338" s="234"/>
      <c r="K338" s="234"/>
      <c r="L338" s="238"/>
      <c r="M338" s="239"/>
      <c r="N338" s="240"/>
      <c r="O338" s="240"/>
      <c r="P338" s="240"/>
      <c r="Q338" s="240"/>
      <c r="R338" s="240"/>
      <c r="S338" s="240"/>
      <c r="T338" s="241"/>
      <c r="AT338" s="242" t="s">
        <v>261</v>
      </c>
      <c r="AU338" s="242" t="s">
        <v>90</v>
      </c>
      <c r="AV338" s="14" t="s">
        <v>87</v>
      </c>
      <c r="AW338" s="14" t="s">
        <v>35</v>
      </c>
      <c r="AX338" s="14" t="s">
        <v>80</v>
      </c>
      <c r="AY338" s="242" t="s">
        <v>252</v>
      </c>
    </row>
    <row r="339" spans="1:65" s="13" customFormat="1" ht="11.25">
      <c r="B339" s="221"/>
      <c r="C339" s="222"/>
      <c r="D339" s="223" t="s">
        <v>261</v>
      </c>
      <c r="E339" s="224" t="s">
        <v>1</v>
      </c>
      <c r="F339" s="225" t="s">
        <v>567</v>
      </c>
      <c r="G339" s="222"/>
      <c r="H339" s="226">
        <v>0.15</v>
      </c>
      <c r="I339" s="227"/>
      <c r="J339" s="222"/>
      <c r="K339" s="222"/>
      <c r="L339" s="228"/>
      <c r="M339" s="229"/>
      <c r="N339" s="230"/>
      <c r="O339" s="230"/>
      <c r="P339" s="230"/>
      <c r="Q339" s="230"/>
      <c r="R339" s="230"/>
      <c r="S339" s="230"/>
      <c r="T339" s="231"/>
      <c r="AT339" s="232" t="s">
        <v>261</v>
      </c>
      <c r="AU339" s="232" t="s">
        <v>90</v>
      </c>
      <c r="AV339" s="13" t="s">
        <v>90</v>
      </c>
      <c r="AW339" s="13" t="s">
        <v>35</v>
      </c>
      <c r="AX339" s="13" t="s">
        <v>87</v>
      </c>
      <c r="AY339" s="232" t="s">
        <v>252</v>
      </c>
    </row>
    <row r="340" spans="1:65" s="2" customFormat="1" ht="36" customHeight="1">
      <c r="A340" s="35"/>
      <c r="B340" s="36"/>
      <c r="C340" s="209" t="s">
        <v>568</v>
      </c>
      <c r="D340" s="209" t="s">
        <v>254</v>
      </c>
      <c r="E340" s="210" t="s">
        <v>569</v>
      </c>
      <c r="F340" s="211" t="s">
        <v>570</v>
      </c>
      <c r="G340" s="212" t="s">
        <v>265</v>
      </c>
      <c r="H340" s="213">
        <v>14.55</v>
      </c>
      <c r="I340" s="214"/>
      <c r="J340" s="213">
        <f>ROUND(I340*H340,2)</f>
        <v>0</v>
      </c>
      <c r="K340" s="211" t="s">
        <v>1</v>
      </c>
      <c r="L340" s="40"/>
      <c r="M340" s="215" t="s">
        <v>1</v>
      </c>
      <c r="N340" s="216" t="s">
        <v>45</v>
      </c>
      <c r="O340" s="72"/>
      <c r="P340" s="217">
        <f>O340*H340</f>
        <v>0</v>
      </c>
      <c r="Q340" s="217">
        <v>1.8000000000000001E-4</v>
      </c>
      <c r="R340" s="217">
        <f>Q340*H340</f>
        <v>2.6190000000000002E-3</v>
      </c>
      <c r="S340" s="217">
        <v>0</v>
      </c>
      <c r="T340" s="218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219" t="s">
        <v>259</v>
      </c>
      <c r="AT340" s="219" t="s">
        <v>254</v>
      </c>
      <c r="AU340" s="219" t="s">
        <v>90</v>
      </c>
      <c r="AY340" s="18" t="s">
        <v>252</v>
      </c>
      <c r="BE340" s="220">
        <f>IF(N340="základní",J340,0)</f>
        <v>0</v>
      </c>
      <c r="BF340" s="220">
        <f>IF(N340="snížená",J340,0)</f>
        <v>0</v>
      </c>
      <c r="BG340" s="220">
        <f>IF(N340="zákl. přenesená",J340,0)</f>
        <v>0</v>
      </c>
      <c r="BH340" s="220">
        <f>IF(N340="sníž. přenesená",J340,0)</f>
        <v>0</v>
      </c>
      <c r="BI340" s="220">
        <f>IF(N340="nulová",J340,0)</f>
        <v>0</v>
      </c>
      <c r="BJ340" s="18" t="s">
        <v>87</v>
      </c>
      <c r="BK340" s="220">
        <f>ROUND(I340*H340,2)</f>
        <v>0</v>
      </c>
      <c r="BL340" s="18" t="s">
        <v>259</v>
      </c>
      <c r="BM340" s="219" t="s">
        <v>571</v>
      </c>
    </row>
    <row r="341" spans="1:65" s="14" customFormat="1" ht="11.25">
      <c r="B341" s="233"/>
      <c r="C341" s="234"/>
      <c r="D341" s="223" t="s">
        <v>261</v>
      </c>
      <c r="E341" s="235" t="s">
        <v>1</v>
      </c>
      <c r="F341" s="236" t="s">
        <v>372</v>
      </c>
      <c r="G341" s="234"/>
      <c r="H341" s="235" t="s">
        <v>1</v>
      </c>
      <c r="I341" s="237"/>
      <c r="J341" s="234"/>
      <c r="K341" s="234"/>
      <c r="L341" s="238"/>
      <c r="M341" s="239"/>
      <c r="N341" s="240"/>
      <c r="O341" s="240"/>
      <c r="P341" s="240"/>
      <c r="Q341" s="240"/>
      <c r="R341" s="240"/>
      <c r="S341" s="240"/>
      <c r="T341" s="241"/>
      <c r="AT341" s="242" t="s">
        <v>261</v>
      </c>
      <c r="AU341" s="242" t="s">
        <v>90</v>
      </c>
      <c r="AV341" s="14" t="s">
        <v>87</v>
      </c>
      <c r="AW341" s="14" t="s">
        <v>35</v>
      </c>
      <c r="AX341" s="14" t="s">
        <v>80</v>
      </c>
      <c r="AY341" s="242" t="s">
        <v>252</v>
      </c>
    </row>
    <row r="342" spans="1:65" s="13" customFormat="1" ht="11.25">
      <c r="B342" s="221"/>
      <c r="C342" s="222"/>
      <c r="D342" s="223" t="s">
        <v>261</v>
      </c>
      <c r="E342" s="224" t="s">
        <v>1</v>
      </c>
      <c r="F342" s="225" t="s">
        <v>572</v>
      </c>
      <c r="G342" s="222"/>
      <c r="H342" s="226">
        <v>7.2</v>
      </c>
      <c r="I342" s="227"/>
      <c r="J342" s="222"/>
      <c r="K342" s="222"/>
      <c r="L342" s="228"/>
      <c r="M342" s="229"/>
      <c r="N342" s="230"/>
      <c r="O342" s="230"/>
      <c r="P342" s="230"/>
      <c r="Q342" s="230"/>
      <c r="R342" s="230"/>
      <c r="S342" s="230"/>
      <c r="T342" s="231"/>
      <c r="AT342" s="232" t="s">
        <v>261</v>
      </c>
      <c r="AU342" s="232" t="s">
        <v>90</v>
      </c>
      <c r="AV342" s="13" t="s">
        <v>90</v>
      </c>
      <c r="AW342" s="13" t="s">
        <v>35</v>
      </c>
      <c r="AX342" s="13" t="s">
        <v>80</v>
      </c>
      <c r="AY342" s="232" t="s">
        <v>252</v>
      </c>
    </row>
    <row r="343" spans="1:65" s="13" customFormat="1" ht="11.25">
      <c r="B343" s="221"/>
      <c r="C343" s="222"/>
      <c r="D343" s="223" t="s">
        <v>261</v>
      </c>
      <c r="E343" s="224" t="s">
        <v>1</v>
      </c>
      <c r="F343" s="225" t="s">
        <v>573</v>
      </c>
      <c r="G343" s="222"/>
      <c r="H343" s="226">
        <v>7.35</v>
      </c>
      <c r="I343" s="227"/>
      <c r="J343" s="222"/>
      <c r="K343" s="222"/>
      <c r="L343" s="228"/>
      <c r="M343" s="229"/>
      <c r="N343" s="230"/>
      <c r="O343" s="230"/>
      <c r="P343" s="230"/>
      <c r="Q343" s="230"/>
      <c r="R343" s="230"/>
      <c r="S343" s="230"/>
      <c r="T343" s="231"/>
      <c r="AT343" s="232" t="s">
        <v>261</v>
      </c>
      <c r="AU343" s="232" t="s">
        <v>90</v>
      </c>
      <c r="AV343" s="13" t="s">
        <v>90</v>
      </c>
      <c r="AW343" s="13" t="s">
        <v>35</v>
      </c>
      <c r="AX343" s="13" t="s">
        <v>80</v>
      </c>
      <c r="AY343" s="232" t="s">
        <v>252</v>
      </c>
    </row>
    <row r="344" spans="1:65" s="15" customFormat="1" ht="11.25">
      <c r="B344" s="246"/>
      <c r="C344" s="247"/>
      <c r="D344" s="223" t="s">
        <v>261</v>
      </c>
      <c r="E344" s="248" t="s">
        <v>1</v>
      </c>
      <c r="F344" s="249" t="s">
        <v>302</v>
      </c>
      <c r="G344" s="247"/>
      <c r="H344" s="250">
        <v>14.55</v>
      </c>
      <c r="I344" s="251"/>
      <c r="J344" s="247"/>
      <c r="K344" s="247"/>
      <c r="L344" s="252"/>
      <c r="M344" s="253"/>
      <c r="N344" s="254"/>
      <c r="O344" s="254"/>
      <c r="P344" s="254"/>
      <c r="Q344" s="254"/>
      <c r="R344" s="254"/>
      <c r="S344" s="254"/>
      <c r="T344" s="255"/>
      <c r="AT344" s="256" t="s">
        <v>261</v>
      </c>
      <c r="AU344" s="256" t="s">
        <v>90</v>
      </c>
      <c r="AV344" s="15" t="s">
        <v>259</v>
      </c>
      <c r="AW344" s="15" t="s">
        <v>35</v>
      </c>
      <c r="AX344" s="15" t="s">
        <v>87</v>
      </c>
      <c r="AY344" s="256" t="s">
        <v>252</v>
      </c>
    </row>
    <row r="345" spans="1:65" s="2" customFormat="1" ht="24" customHeight="1">
      <c r="A345" s="35"/>
      <c r="B345" s="36"/>
      <c r="C345" s="257" t="s">
        <v>574</v>
      </c>
      <c r="D345" s="257" t="s">
        <v>375</v>
      </c>
      <c r="E345" s="258" t="s">
        <v>575</v>
      </c>
      <c r="F345" s="259" t="s">
        <v>576</v>
      </c>
      <c r="G345" s="260" t="s">
        <v>457</v>
      </c>
      <c r="H345" s="261">
        <v>5.75</v>
      </c>
      <c r="I345" s="262"/>
      <c r="J345" s="261">
        <f>ROUND(I345*H345,2)</f>
        <v>0</v>
      </c>
      <c r="K345" s="259" t="s">
        <v>1</v>
      </c>
      <c r="L345" s="263"/>
      <c r="M345" s="264" t="s">
        <v>1</v>
      </c>
      <c r="N345" s="265" t="s">
        <v>45</v>
      </c>
      <c r="O345" s="72"/>
      <c r="P345" s="217">
        <f>O345*H345</f>
        <v>0</v>
      </c>
      <c r="Q345" s="217">
        <v>0</v>
      </c>
      <c r="R345" s="217">
        <f>Q345*H345</f>
        <v>0</v>
      </c>
      <c r="S345" s="217">
        <v>0</v>
      </c>
      <c r="T345" s="218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219" t="s">
        <v>296</v>
      </c>
      <c r="AT345" s="219" t="s">
        <v>375</v>
      </c>
      <c r="AU345" s="219" t="s">
        <v>90</v>
      </c>
      <c r="AY345" s="18" t="s">
        <v>252</v>
      </c>
      <c r="BE345" s="220">
        <f>IF(N345="základní",J345,0)</f>
        <v>0</v>
      </c>
      <c r="BF345" s="220">
        <f>IF(N345="snížená",J345,0)</f>
        <v>0</v>
      </c>
      <c r="BG345" s="220">
        <f>IF(N345="zákl. přenesená",J345,0)</f>
        <v>0</v>
      </c>
      <c r="BH345" s="220">
        <f>IF(N345="sníž. přenesená",J345,0)</f>
        <v>0</v>
      </c>
      <c r="BI345" s="220">
        <f>IF(N345="nulová",J345,0)</f>
        <v>0</v>
      </c>
      <c r="BJ345" s="18" t="s">
        <v>87</v>
      </c>
      <c r="BK345" s="220">
        <f>ROUND(I345*H345,2)</f>
        <v>0</v>
      </c>
      <c r="BL345" s="18" t="s">
        <v>259</v>
      </c>
      <c r="BM345" s="219" t="s">
        <v>577</v>
      </c>
    </row>
    <row r="346" spans="1:65" s="13" customFormat="1" ht="11.25">
      <c r="B346" s="221"/>
      <c r="C346" s="222"/>
      <c r="D346" s="223" t="s">
        <v>261</v>
      </c>
      <c r="E346" s="224" t="s">
        <v>1</v>
      </c>
      <c r="F346" s="225" t="s">
        <v>578</v>
      </c>
      <c r="G346" s="222"/>
      <c r="H346" s="226">
        <v>5.75</v>
      </c>
      <c r="I346" s="227"/>
      <c r="J346" s="222"/>
      <c r="K346" s="222"/>
      <c r="L346" s="228"/>
      <c r="M346" s="229"/>
      <c r="N346" s="230"/>
      <c r="O346" s="230"/>
      <c r="P346" s="230"/>
      <c r="Q346" s="230"/>
      <c r="R346" s="230"/>
      <c r="S346" s="230"/>
      <c r="T346" s="231"/>
      <c r="AT346" s="232" t="s">
        <v>261</v>
      </c>
      <c r="AU346" s="232" t="s">
        <v>90</v>
      </c>
      <c r="AV346" s="13" t="s">
        <v>90</v>
      </c>
      <c r="AW346" s="13" t="s">
        <v>35</v>
      </c>
      <c r="AX346" s="13" t="s">
        <v>87</v>
      </c>
      <c r="AY346" s="232" t="s">
        <v>252</v>
      </c>
    </row>
    <row r="347" spans="1:65" s="12" customFormat="1" ht="22.9" customHeight="1">
      <c r="B347" s="193"/>
      <c r="C347" s="194"/>
      <c r="D347" s="195" t="s">
        <v>79</v>
      </c>
      <c r="E347" s="207" t="s">
        <v>579</v>
      </c>
      <c r="F347" s="207" t="s">
        <v>580</v>
      </c>
      <c r="G347" s="194"/>
      <c r="H347" s="194"/>
      <c r="I347" s="197"/>
      <c r="J347" s="208">
        <f>BK347</f>
        <v>0</v>
      </c>
      <c r="K347" s="194"/>
      <c r="L347" s="199"/>
      <c r="M347" s="200"/>
      <c r="N347" s="201"/>
      <c r="O347" s="201"/>
      <c r="P347" s="202">
        <f>P348</f>
        <v>0</v>
      </c>
      <c r="Q347" s="201"/>
      <c r="R347" s="202">
        <f>R348</f>
        <v>0</v>
      </c>
      <c r="S347" s="201"/>
      <c r="T347" s="203">
        <f>T348</f>
        <v>0</v>
      </c>
      <c r="AR347" s="204" t="s">
        <v>87</v>
      </c>
      <c r="AT347" s="205" t="s">
        <v>79</v>
      </c>
      <c r="AU347" s="205" t="s">
        <v>87</v>
      </c>
      <c r="AY347" s="204" t="s">
        <v>252</v>
      </c>
      <c r="BK347" s="206">
        <f>BK348</f>
        <v>0</v>
      </c>
    </row>
    <row r="348" spans="1:65" s="2" customFormat="1" ht="60" customHeight="1">
      <c r="A348" s="35"/>
      <c r="B348" s="36"/>
      <c r="C348" s="209" t="s">
        <v>581</v>
      </c>
      <c r="D348" s="209" t="s">
        <v>254</v>
      </c>
      <c r="E348" s="210" t="s">
        <v>582</v>
      </c>
      <c r="F348" s="211" t="s">
        <v>583</v>
      </c>
      <c r="G348" s="212" t="s">
        <v>584</v>
      </c>
      <c r="H348" s="213">
        <v>30.53</v>
      </c>
      <c r="I348" s="214"/>
      <c r="J348" s="213">
        <f>ROUND(I348*H348,2)</f>
        <v>0</v>
      </c>
      <c r="K348" s="211" t="s">
        <v>258</v>
      </c>
      <c r="L348" s="40"/>
      <c r="M348" s="215" t="s">
        <v>1</v>
      </c>
      <c r="N348" s="216" t="s">
        <v>45</v>
      </c>
      <c r="O348" s="72"/>
      <c r="P348" s="217">
        <f>O348*H348</f>
        <v>0</v>
      </c>
      <c r="Q348" s="217">
        <v>0</v>
      </c>
      <c r="R348" s="217">
        <f>Q348*H348</f>
        <v>0</v>
      </c>
      <c r="S348" s="217">
        <v>0</v>
      </c>
      <c r="T348" s="218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219" t="s">
        <v>259</v>
      </c>
      <c r="AT348" s="219" t="s">
        <v>254</v>
      </c>
      <c r="AU348" s="219" t="s">
        <v>90</v>
      </c>
      <c r="AY348" s="18" t="s">
        <v>252</v>
      </c>
      <c r="BE348" s="220">
        <f>IF(N348="základní",J348,0)</f>
        <v>0</v>
      </c>
      <c r="BF348" s="220">
        <f>IF(N348="snížená",J348,0)</f>
        <v>0</v>
      </c>
      <c r="BG348" s="220">
        <f>IF(N348="zákl. přenesená",J348,0)</f>
        <v>0</v>
      </c>
      <c r="BH348" s="220">
        <f>IF(N348="sníž. přenesená",J348,0)</f>
        <v>0</v>
      </c>
      <c r="BI348" s="220">
        <f>IF(N348="nulová",J348,0)</f>
        <v>0</v>
      </c>
      <c r="BJ348" s="18" t="s">
        <v>87</v>
      </c>
      <c r="BK348" s="220">
        <f>ROUND(I348*H348,2)</f>
        <v>0</v>
      </c>
      <c r="BL348" s="18" t="s">
        <v>259</v>
      </c>
      <c r="BM348" s="219" t="s">
        <v>585</v>
      </c>
    </row>
    <row r="349" spans="1:65" s="12" customFormat="1" ht="25.9" customHeight="1">
      <c r="B349" s="193"/>
      <c r="C349" s="194"/>
      <c r="D349" s="195" t="s">
        <v>79</v>
      </c>
      <c r="E349" s="196" t="s">
        <v>586</v>
      </c>
      <c r="F349" s="196" t="s">
        <v>587</v>
      </c>
      <c r="G349" s="194"/>
      <c r="H349" s="194"/>
      <c r="I349" s="197"/>
      <c r="J349" s="198">
        <f>BK349</f>
        <v>0</v>
      </c>
      <c r="K349" s="194"/>
      <c r="L349" s="199"/>
      <c r="M349" s="200"/>
      <c r="N349" s="201"/>
      <c r="O349" s="201"/>
      <c r="P349" s="202">
        <f>P350+P379</f>
        <v>0</v>
      </c>
      <c r="Q349" s="201"/>
      <c r="R349" s="202">
        <f>R350+R379</f>
        <v>0.29221849999999999</v>
      </c>
      <c r="S349" s="201"/>
      <c r="T349" s="203">
        <f>T350+T379</f>
        <v>0</v>
      </c>
      <c r="AR349" s="204" t="s">
        <v>90</v>
      </c>
      <c r="AT349" s="205" t="s">
        <v>79</v>
      </c>
      <c r="AU349" s="205" t="s">
        <v>80</v>
      </c>
      <c r="AY349" s="204" t="s">
        <v>252</v>
      </c>
      <c r="BK349" s="206">
        <f>BK350+BK379</f>
        <v>0</v>
      </c>
    </row>
    <row r="350" spans="1:65" s="12" customFormat="1" ht="22.9" customHeight="1">
      <c r="B350" s="193"/>
      <c r="C350" s="194"/>
      <c r="D350" s="195" t="s">
        <v>79</v>
      </c>
      <c r="E350" s="207" t="s">
        <v>588</v>
      </c>
      <c r="F350" s="207" t="s">
        <v>589</v>
      </c>
      <c r="G350" s="194"/>
      <c r="H350" s="194"/>
      <c r="I350" s="197"/>
      <c r="J350" s="208">
        <f>BK350</f>
        <v>0</v>
      </c>
      <c r="K350" s="194"/>
      <c r="L350" s="199"/>
      <c r="M350" s="200"/>
      <c r="N350" s="201"/>
      <c r="O350" s="201"/>
      <c r="P350" s="202">
        <f>SUM(P351:P378)</f>
        <v>0</v>
      </c>
      <c r="Q350" s="201"/>
      <c r="R350" s="202">
        <f>SUM(R351:R378)</f>
        <v>0.12257099999999999</v>
      </c>
      <c r="S350" s="201"/>
      <c r="T350" s="203">
        <f>SUM(T351:T378)</f>
        <v>0</v>
      </c>
      <c r="AR350" s="204" t="s">
        <v>90</v>
      </c>
      <c r="AT350" s="205" t="s">
        <v>79</v>
      </c>
      <c r="AU350" s="205" t="s">
        <v>87</v>
      </c>
      <c r="AY350" s="204" t="s">
        <v>252</v>
      </c>
      <c r="BK350" s="206">
        <f>SUM(BK351:BK378)</f>
        <v>0</v>
      </c>
    </row>
    <row r="351" spans="1:65" s="2" customFormat="1" ht="24" customHeight="1">
      <c r="A351" s="35"/>
      <c r="B351" s="36"/>
      <c r="C351" s="209" t="s">
        <v>590</v>
      </c>
      <c r="D351" s="209" t="s">
        <v>254</v>
      </c>
      <c r="E351" s="210" t="s">
        <v>591</v>
      </c>
      <c r="F351" s="211" t="s">
        <v>592</v>
      </c>
      <c r="G351" s="212" t="s">
        <v>317</v>
      </c>
      <c r="H351" s="213">
        <v>5.4</v>
      </c>
      <c r="I351" s="214"/>
      <c r="J351" s="213">
        <f>ROUND(I351*H351,2)</f>
        <v>0</v>
      </c>
      <c r="K351" s="211" t="s">
        <v>258</v>
      </c>
      <c r="L351" s="40"/>
      <c r="M351" s="215" t="s">
        <v>1</v>
      </c>
      <c r="N351" s="216" t="s">
        <v>45</v>
      </c>
      <c r="O351" s="72"/>
      <c r="P351" s="217">
        <f>O351*H351</f>
        <v>0</v>
      </c>
      <c r="Q351" s="217">
        <v>4.0000000000000002E-4</v>
      </c>
      <c r="R351" s="217">
        <f>Q351*H351</f>
        <v>2.1600000000000005E-3</v>
      </c>
      <c r="S351" s="217">
        <v>0</v>
      </c>
      <c r="T351" s="218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219" t="s">
        <v>344</v>
      </c>
      <c r="AT351" s="219" t="s">
        <v>254</v>
      </c>
      <c r="AU351" s="219" t="s">
        <v>90</v>
      </c>
      <c r="AY351" s="18" t="s">
        <v>252</v>
      </c>
      <c r="BE351" s="220">
        <f>IF(N351="základní",J351,0)</f>
        <v>0</v>
      </c>
      <c r="BF351" s="220">
        <f>IF(N351="snížená",J351,0)</f>
        <v>0</v>
      </c>
      <c r="BG351" s="220">
        <f>IF(N351="zákl. přenesená",J351,0)</f>
        <v>0</v>
      </c>
      <c r="BH351" s="220">
        <f>IF(N351="sníž. přenesená",J351,0)</f>
        <v>0</v>
      </c>
      <c r="BI351" s="220">
        <f>IF(N351="nulová",J351,0)</f>
        <v>0</v>
      </c>
      <c r="BJ351" s="18" t="s">
        <v>87</v>
      </c>
      <c r="BK351" s="220">
        <f>ROUND(I351*H351,2)</f>
        <v>0</v>
      </c>
      <c r="BL351" s="18" t="s">
        <v>344</v>
      </c>
      <c r="BM351" s="219" t="s">
        <v>593</v>
      </c>
    </row>
    <row r="352" spans="1:65" s="14" customFormat="1" ht="11.25">
      <c r="B352" s="233"/>
      <c r="C352" s="234"/>
      <c r="D352" s="223" t="s">
        <v>261</v>
      </c>
      <c r="E352" s="235" t="s">
        <v>1</v>
      </c>
      <c r="F352" s="236" t="s">
        <v>435</v>
      </c>
      <c r="G352" s="234"/>
      <c r="H352" s="235" t="s">
        <v>1</v>
      </c>
      <c r="I352" s="237"/>
      <c r="J352" s="234"/>
      <c r="K352" s="234"/>
      <c r="L352" s="238"/>
      <c r="M352" s="239"/>
      <c r="N352" s="240"/>
      <c r="O352" s="240"/>
      <c r="P352" s="240"/>
      <c r="Q352" s="240"/>
      <c r="R352" s="240"/>
      <c r="S352" s="240"/>
      <c r="T352" s="241"/>
      <c r="AT352" s="242" t="s">
        <v>261</v>
      </c>
      <c r="AU352" s="242" t="s">
        <v>90</v>
      </c>
      <c r="AV352" s="14" t="s">
        <v>87</v>
      </c>
      <c r="AW352" s="14" t="s">
        <v>35</v>
      </c>
      <c r="AX352" s="14" t="s">
        <v>80</v>
      </c>
      <c r="AY352" s="242" t="s">
        <v>252</v>
      </c>
    </row>
    <row r="353" spans="1:65" s="13" customFormat="1" ht="11.25">
      <c r="B353" s="221"/>
      <c r="C353" s="222"/>
      <c r="D353" s="223" t="s">
        <v>261</v>
      </c>
      <c r="E353" s="224" t="s">
        <v>1</v>
      </c>
      <c r="F353" s="225" t="s">
        <v>594</v>
      </c>
      <c r="G353" s="222"/>
      <c r="H353" s="226">
        <v>6.16</v>
      </c>
      <c r="I353" s="227"/>
      <c r="J353" s="222"/>
      <c r="K353" s="222"/>
      <c r="L353" s="228"/>
      <c r="M353" s="229"/>
      <c r="N353" s="230"/>
      <c r="O353" s="230"/>
      <c r="P353" s="230"/>
      <c r="Q353" s="230"/>
      <c r="R353" s="230"/>
      <c r="S353" s="230"/>
      <c r="T353" s="231"/>
      <c r="AT353" s="232" t="s">
        <v>261</v>
      </c>
      <c r="AU353" s="232" t="s">
        <v>90</v>
      </c>
      <c r="AV353" s="13" t="s">
        <v>90</v>
      </c>
      <c r="AW353" s="13" t="s">
        <v>35</v>
      </c>
      <c r="AX353" s="13" t="s">
        <v>80</v>
      </c>
      <c r="AY353" s="232" t="s">
        <v>252</v>
      </c>
    </row>
    <row r="354" spans="1:65" s="13" customFormat="1" ht="11.25">
      <c r="B354" s="221"/>
      <c r="C354" s="222"/>
      <c r="D354" s="223" t="s">
        <v>261</v>
      </c>
      <c r="E354" s="224" t="s">
        <v>1</v>
      </c>
      <c r="F354" s="225" t="s">
        <v>595</v>
      </c>
      <c r="G354" s="222"/>
      <c r="H354" s="226">
        <v>-3.71</v>
      </c>
      <c r="I354" s="227"/>
      <c r="J354" s="222"/>
      <c r="K354" s="222"/>
      <c r="L354" s="228"/>
      <c r="M354" s="229"/>
      <c r="N354" s="230"/>
      <c r="O354" s="230"/>
      <c r="P354" s="230"/>
      <c r="Q354" s="230"/>
      <c r="R354" s="230"/>
      <c r="S354" s="230"/>
      <c r="T354" s="231"/>
      <c r="AT354" s="232" t="s">
        <v>261</v>
      </c>
      <c r="AU354" s="232" t="s">
        <v>90</v>
      </c>
      <c r="AV354" s="13" t="s">
        <v>90</v>
      </c>
      <c r="AW354" s="13" t="s">
        <v>35</v>
      </c>
      <c r="AX354" s="13" t="s">
        <v>80</v>
      </c>
      <c r="AY354" s="232" t="s">
        <v>252</v>
      </c>
    </row>
    <row r="355" spans="1:65" s="13" customFormat="1" ht="11.25">
      <c r="B355" s="221"/>
      <c r="C355" s="222"/>
      <c r="D355" s="223" t="s">
        <v>261</v>
      </c>
      <c r="E355" s="224" t="s">
        <v>1</v>
      </c>
      <c r="F355" s="225" t="s">
        <v>596</v>
      </c>
      <c r="G355" s="222"/>
      <c r="H355" s="226">
        <v>4.1500000000000004</v>
      </c>
      <c r="I355" s="227"/>
      <c r="J355" s="222"/>
      <c r="K355" s="222"/>
      <c r="L355" s="228"/>
      <c r="M355" s="229"/>
      <c r="N355" s="230"/>
      <c r="O355" s="230"/>
      <c r="P355" s="230"/>
      <c r="Q355" s="230"/>
      <c r="R355" s="230"/>
      <c r="S355" s="230"/>
      <c r="T355" s="231"/>
      <c r="AT355" s="232" t="s">
        <v>261</v>
      </c>
      <c r="AU355" s="232" t="s">
        <v>90</v>
      </c>
      <c r="AV355" s="13" t="s">
        <v>90</v>
      </c>
      <c r="AW355" s="13" t="s">
        <v>35</v>
      </c>
      <c r="AX355" s="13" t="s">
        <v>80</v>
      </c>
      <c r="AY355" s="232" t="s">
        <v>252</v>
      </c>
    </row>
    <row r="356" spans="1:65" s="13" customFormat="1" ht="11.25">
      <c r="B356" s="221"/>
      <c r="C356" s="222"/>
      <c r="D356" s="223" t="s">
        <v>261</v>
      </c>
      <c r="E356" s="224" t="s">
        <v>1</v>
      </c>
      <c r="F356" s="225" t="s">
        <v>597</v>
      </c>
      <c r="G356" s="222"/>
      <c r="H356" s="226">
        <v>-1.2</v>
      </c>
      <c r="I356" s="227"/>
      <c r="J356" s="222"/>
      <c r="K356" s="222"/>
      <c r="L356" s="228"/>
      <c r="M356" s="229"/>
      <c r="N356" s="230"/>
      <c r="O356" s="230"/>
      <c r="P356" s="230"/>
      <c r="Q356" s="230"/>
      <c r="R356" s="230"/>
      <c r="S356" s="230"/>
      <c r="T356" s="231"/>
      <c r="AT356" s="232" t="s">
        <v>261</v>
      </c>
      <c r="AU356" s="232" t="s">
        <v>90</v>
      </c>
      <c r="AV356" s="13" t="s">
        <v>90</v>
      </c>
      <c r="AW356" s="13" t="s">
        <v>35</v>
      </c>
      <c r="AX356" s="13" t="s">
        <v>80</v>
      </c>
      <c r="AY356" s="232" t="s">
        <v>252</v>
      </c>
    </row>
    <row r="357" spans="1:65" s="15" customFormat="1" ht="11.25">
      <c r="B357" s="246"/>
      <c r="C357" s="247"/>
      <c r="D357" s="223" t="s">
        <v>261</v>
      </c>
      <c r="E357" s="248" t="s">
        <v>1</v>
      </c>
      <c r="F357" s="249" t="s">
        <v>302</v>
      </c>
      <c r="G357" s="247"/>
      <c r="H357" s="250">
        <v>5.4</v>
      </c>
      <c r="I357" s="251"/>
      <c r="J357" s="247"/>
      <c r="K357" s="247"/>
      <c r="L357" s="252"/>
      <c r="M357" s="253"/>
      <c r="N357" s="254"/>
      <c r="O357" s="254"/>
      <c r="P357" s="254"/>
      <c r="Q357" s="254"/>
      <c r="R357" s="254"/>
      <c r="S357" s="254"/>
      <c r="T357" s="255"/>
      <c r="AT357" s="256" t="s">
        <v>261</v>
      </c>
      <c r="AU357" s="256" t="s">
        <v>90</v>
      </c>
      <c r="AV357" s="15" t="s">
        <v>259</v>
      </c>
      <c r="AW357" s="15" t="s">
        <v>35</v>
      </c>
      <c r="AX357" s="15" t="s">
        <v>87</v>
      </c>
      <c r="AY357" s="256" t="s">
        <v>252</v>
      </c>
    </row>
    <row r="358" spans="1:65" s="2" customFormat="1" ht="16.5" customHeight="1">
      <c r="A358" s="35"/>
      <c r="B358" s="36"/>
      <c r="C358" s="257" t="s">
        <v>598</v>
      </c>
      <c r="D358" s="257" t="s">
        <v>375</v>
      </c>
      <c r="E358" s="258" t="s">
        <v>599</v>
      </c>
      <c r="F358" s="259" t="s">
        <v>600</v>
      </c>
      <c r="G358" s="260" t="s">
        <v>317</v>
      </c>
      <c r="H358" s="261">
        <v>5.48</v>
      </c>
      <c r="I358" s="262"/>
      <c r="J358" s="261">
        <f>ROUND(I358*H358,2)</f>
        <v>0</v>
      </c>
      <c r="K358" s="259" t="s">
        <v>258</v>
      </c>
      <c r="L358" s="263"/>
      <c r="M358" s="264" t="s">
        <v>1</v>
      </c>
      <c r="N358" s="265" t="s">
        <v>45</v>
      </c>
      <c r="O358" s="72"/>
      <c r="P358" s="217">
        <f>O358*H358</f>
        <v>0</v>
      </c>
      <c r="Q358" s="217">
        <v>5.0000000000000001E-3</v>
      </c>
      <c r="R358" s="217">
        <f>Q358*H358</f>
        <v>2.7400000000000004E-2</v>
      </c>
      <c r="S358" s="217">
        <v>0</v>
      </c>
      <c r="T358" s="218">
        <f>S358*H358</f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219" t="s">
        <v>454</v>
      </c>
      <c r="AT358" s="219" t="s">
        <v>375</v>
      </c>
      <c r="AU358" s="219" t="s">
        <v>90</v>
      </c>
      <c r="AY358" s="18" t="s">
        <v>252</v>
      </c>
      <c r="BE358" s="220">
        <f>IF(N358="základní",J358,0)</f>
        <v>0</v>
      </c>
      <c r="BF358" s="220">
        <f>IF(N358="snížená",J358,0)</f>
        <v>0</v>
      </c>
      <c r="BG358" s="220">
        <f>IF(N358="zákl. přenesená",J358,0)</f>
        <v>0</v>
      </c>
      <c r="BH358" s="220">
        <f>IF(N358="sníž. přenesená",J358,0)</f>
        <v>0</v>
      </c>
      <c r="BI358" s="220">
        <f>IF(N358="nulová",J358,0)</f>
        <v>0</v>
      </c>
      <c r="BJ358" s="18" t="s">
        <v>87</v>
      </c>
      <c r="BK358" s="220">
        <f>ROUND(I358*H358,2)</f>
        <v>0</v>
      </c>
      <c r="BL358" s="18" t="s">
        <v>344</v>
      </c>
      <c r="BM358" s="219" t="s">
        <v>601</v>
      </c>
    </row>
    <row r="359" spans="1:65" s="2" customFormat="1" ht="19.5">
      <c r="A359" s="35"/>
      <c r="B359" s="36"/>
      <c r="C359" s="37"/>
      <c r="D359" s="223" t="s">
        <v>293</v>
      </c>
      <c r="E359" s="37"/>
      <c r="F359" s="243" t="s">
        <v>602</v>
      </c>
      <c r="G359" s="37"/>
      <c r="H359" s="37"/>
      <c r="I359" s="123"/>
      <c r="J359" s="37"/>
      <c r="K359" s="37"/>
      <c r="L359" s="40"/>
      <c r="M359" s="244"/>
      <c r="N359" s="245"/>
      <c r="O359" s="72"/>
      <c r="P359" s="72"/>
      <c r="Q359" s="72"/>
      <c r="R359" s="72"/>
      <c r="S359" s="72"/>
      <c r="T359" s="73"/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T359" s="18" t="s">
        <v>293</v>
      </c>
      <c r="AU359" s="18" t="s">
        <v>90</v>
      </c>
    </row>
    <row r="360" spans="1:65" s="13" customFormat="1" ht="11.25">
      <c r="B360" s="221"/>
      <c r="C360" s="222"/>
      <c r="D360" s="223" t="s">
        <v>261</v>
      </c>
      <c r="E360" s="222"/>
      <c r="F360" s="225" t="s">
        <v>603</v>
      </c>
      <c r="G360" s="222"/>
      <c r="H360" s="226">
        <v>5.48</v>
      </c>
      <c r="I360" s="227"/>
      <c r="J360" s="222"/>
      <c r="K360" s="222"/>
      <c r="L360" s="228"/>
      <c r="M360" s="229"/>
      <c r="N360" s="230"/>
      <c r="O360" s="230"/>
      <c r="P360" s="230"/>
      <c r="Q360" s="230"/>
      <c r="R360" s="230"/>
      <c r="S360" s="230"/>
      <c r="T360" s="231"/>
      <c r="AT360" s="232" t="s">
        <v>261</v>
      </c>
      <c r="AU360" s="232" t="s">
        <v>90</v>
      </c>
      <c r="AV360" s="13" t="s">
        <v>90</v>
      </c>
      <c r="AW360" s="13" t="s">
        <v>4</v>
      </c>
      <c r="AX360" s="13" t="s">
        <v>87</v>
      </c>
      <c r="AY360" s="232" t="s">
        <v>252</v>
      </c>
    </row>
    <row r="361" spans="1:65" s="2" customFormat="1" ht="24" customHeight="1">
      <c r="A361" s="35"/>
      <c r="B361" s="36"/>
      <c r="C361" s="209" t="s">
        <v>604</v>
      </c>
      <c r="D361" s="209" t="s">
        <v>254</v>
      </c>
      <c r="E361" s="210" t="s">
        <v>605</v>
      </c>
      <c r="F361" s="211" t="s">
        <v>606</v>
      </c>
      <c r="G361" s="212" t="s">
        <v>317</v>
      </c>
      <c r="H361" s="213">
        <v>16.489999999999998</v>
      </c>
      <c r="I361" s="214"/>
      <c r="J361" s="213">
        <f>ROUND(I361*H361,2)</f>
        <v>0</v>
      </c>
      <c r="K361" s="211" t="s">
        <v>258</v>
      </c>
      <c r="L361" s="40"/>
      <c r="M361" s="215" t="s">
        <v>1</v>
      </c>
      <c r="N361" s="216" t="s">
        <v>45</v>
      </c>
      <c r="O361" s="72"/>
      <c r="P361" s="217">
        <f>O361*H361</f>
        <v>0</v>
      </c>
      <c r="Q361" s="217">
        <v>4.0000000000000002E-4</v>
      </c>
      <c r="R361" s="217">
        <f>Q361*H361</f>
        <v>6.5959999999999994E-3</v>
      </c>
      <c r="S361" s="217">
        <v>0</v>
      </c>
      <c r="T361" s="218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219" t="s">
        <v>344</v>
      </c>
      <c r="AT361" s="219" t="s">
        <v>254</v>
      </c>
      <c r="AU361" s="219" t="s">
        <v>90</v>
      </c>
      <c r="AY361" s="18" t="s">
        <v>252</v>
      </c>
      <c r="BE361" s="220">
        <f>IF(N361="základní",J361,0)</f>
        <v>0</v>
      </c>
      <c r="BF361" s="220">
        <f>IF(N361="snížená",J361,0)</f>
        <v>0</v>
      </c>
      <c r="BG361" s="220">
        <f>IF(N361="zákl. přenesená",J361,0)</f>
        <v>0</v>
      </c>
      <c r="BH361" s="220">
        <f>IF(N361="sníž. přenesená",J361,0)</f>
        <v>0</v>
      </c>
      <c r="BI361" s="220">
        <f>IF(N361="nulová",J361,0)</f>
        <v>0</v>
      </c>
      <c r="BJ361" s="18" t="s">
        <v>87</v>
      </c>
      <c r="BK361" s="220">
        <f>ROUND(I361*H361,2)</f>
        <v>0</v>
      </c>
      <c r="BL361" s="18" t="s">
        <v>344</v>
      </c>
      <c r="BM361" s="219" t="s">
        <v>607</v>
      </c>
    </row>
    <row r="362" spans="1:65" s="14" customFormat="1" ht="11.25">
      <c r="B362" s="233"/>
      <c r="C362" s="234"/>
      <c r="D362" s="223" t="s">
        <v>261</v>
      </c>
      <c r="E362" s="235" t="s">
        <v>1</v>
      </c>
      <c r="F362" s="236" t="s">
        <v>435</v>
      </c>
      <c r="G362" s="234"/>
      <c r="H362" s="235" t="s">
        <v>1</v>
      </c>
      <c r="I362" s="237"/>
      <c r="J362" s="234"/>
      <c r="K362" s="234"/>
      <c r="L362" s="238"/>
      <c r="M362" s="239"/>
      <c r="N362" s="240"/>
      <c r="O362" s="240"/>
      <c r="P362" s="240"/>
      <c r="Q362" s="240"/>
      <c r="R362" s="240"/>
      <c r="S362" s="240"/>
      <c r="T362" s="241"/>
      <c r="AT362" s="242" t="s">
        <v>261</v>
      </c>
      <c r="AU362" s="242" t="s">
        <v>90</v>
      </c>
      <c r="AV362" s="14" t="s">
        <v>87</v>
      </c>
      <c r="AW362" s="14" t="s">
        <v>35</v>
      </c>
      <c r="AX362" s="14" t="s">
        <v>80</v>
      </c>
      <c r="AY362" s="242" t="s">
        <v>252</v>
      </c>
    </row>
    <row r="363" spans="1:65" s="13" customFormat="1" ht="11.25">
      <c r="B363" s="221"/>
      <c r="C363" s="222"/>
      <c r="D363" s="223" t="s">
        <v>261</v>
      </c>
      <c r="E363" s="224" t="s">
        <v>1</v>
      </c>
      <c r="F363" s="225" t="s">
        <v>608</v>
      </c>
      <c r="G363" s="222"/>
      <c r="H363" s="226">
        <v>7.04</v>
      </c>
      <c r="I363" s="227"/>
      <c r="J363" s="222"/>
      <c r="K363" s="222"/>
      <c r="L363" s="228"/>
      <c r="M363" s="229"/>
      <c r="N363" s="230"/>
      <c r="O363" s="230"/>
      <c r="P363" s="230"/>
      <c r="Q363" s="230"/>
      <c r="R363" s="230"/>
      <c r="S363" s="230"/>
      <c r="T363" s="231"/>
      <c r="AT363" s="232" t="s">
        <v>261</v>
      </c>
      <c r="AU363" s="232" t="s">
        <v>90</v>
      </c>
      <c r="AV363" s="13" t="s">
        <v>90</v>
      </c>
      <c r="AW363" s="13" t="s">
        <v>35</v>
      </c>
      <c r="AX363" s="13" t="s">
        <v>80</v>
      </c>
      <c r="AY363" s="232" t="s">
        <v>252</v>
      </c>
    </row>
    <row r="364" spans="1:65" s="13" customFormat="1" ht="11.25">
      <c r="B364" s="221"/>
      <c r="C364" s="222"/>
      <c r="D364" s="223" t="s">
        <v>261</v>
      </c>
      <c r="E364" s="224" t="s">
        <v>1</v>
      </c>
      <c r="F364" s="225" t="s">
        <v>609</v>
      </c>
      <c r="G364" s="222"/>
      <c r="H364" s="226">
        <v>2.35</v>
      </c>
      <c r="I364" s="227"/>
      <c r="J364" s="222"/>
      <c r="K364" s="222"/>
      <c r="L364" s="228"/>
      <c r="M364" s="229"/>
      <c r="N364" s="230"/>
      <c r="O364" s="230"/>
      <c r="P364" s="230"/>
      <c r="Q364" s="230"/>
      <c r="R364" s="230"/>
      <c r="S364" s="230"/>
      <c r="T364" s="231"/>
      <c r="AT364" s="232" t="s">
        <v>261</v>
      </c>
      <c r="AU364" s="232" t="s">
        <v>90</v>
      </c>
      <c r="AV364" s="13" t="s">
        <v>90</v>
      </c>
      <c r="AW364" s="13" t="s">
        <v>35</v>
      </c>
      <c r="AX364" s="13" t="s">
        <v>80</v>
      </c>
      <c r="AY364" s="232" t="s">
        <v>252</v>
      </c>
    </row>
    <row r="365" spans="1:65" s="13" customFormat="1" ht="11.25">
      <c r="B365" s="221"/>
      <c r="C365" s="222"/>
      <c r="D365" s="223" t="s">
        <v>261</v>
      </c>
      <c r="E365" s="224" t="s">
        <v>1</v>
      </c>
      <c r="F365" s="225" t="s">
        <v>610</v>
      </c>
      <c r="G365" s="222"/>
      <c r="H365" s="226">
        <v>5.78</v>
      </c>
      <c r="I365" s="227"/>
      <c r="J365" s="222"/>
      <c r="K365" s="222"/>
      <c r="L365" s="228"/>
      <c r="M365" s="229"/>
      <c r="N365" s="230"/>
      <c r="O365" s="230"/>
      <c r="P365" s="230"/>
      <c r="Q365" s="230"/>
      <c r="R365" s="230"/>
      <c r="S365" s="230"/>
      <c r="T365" s="231"/>
      <c r="AT365" s="232" t="s">
        <v>261</v>
      </c>
      <c r="AU365" s="232" t="s">
        <v>90</v>
      </c>
      <c r="AV365" s="13" t="s">
        <v>90</v>
      </c>
      <c r="AW365" s="13" t="s">
        <v>35</v>
      </c>
      <c r="AX365" s="13" t="s">
        <v>80</v>
      </c>
      <c r="AY365" s="232" t="s">
        <v>252</v>
      </c>
    </row>
    <row r="366" spans="1:65" s="13" customFormat="1" ht="11.25">
      <c r="B366" s="221"/>
      <c r="C366" s="222"/>
      <c r="D366" s="223" t="s">
        <v>261</v>
      </c>
      <c r="E366" s="224" t="s">
        <v>1</v>
      </c>
      <c r="F366" s="225" t="s">
        <v>611</v>
      </c>
      <c r="G366" s="222"/>
      <c r="H366" s="226">
        <v>1.32</v>
      </c>
      <c r="I366" s="227"/>
      <c r="J366" s="222"/>
      <c r="K366" s="222"/>
      <c r="L366" s="228"/>
      <c r="M366" s="229"/>
      <c r="N366" s="230"/>
      <c r="O366" s="230"/>
      <c r="P366" s="230"/>
      <c r="Q366" s="230"/>
      <c r="R366" s="230"/>
      <c r="S366" s="230"/>
      <c r="T366" s="231"/>
      <c r="AT366" s="232" t="s">
        <v>261</v>
      </c>
      <c r="AU366" s="232" t="s">
        <v>90</v>
      </c>
      <c r="AV366" s="13" t="s">
        <v>90</v>
      </c>
      <c r="AW366" s="13" t="s">
        <v>35</v>
      </c>
      <c r="AX366" s="13" t="s">
        <v>80</v>
      </c>
      <c r="AY366" s="232" t="s">
        <v>252</v>
      </c>
    </row>
    <row r="367" spans="1:65" s="15" customFormat="1" ht="11.25">
      <c r="B367" s="246"/>
      <c r="C367" s="247"/>
      <c r="D367" s="223" t="s">
        <v>261</v>
      </c>
      <c r="E367" s="248" t="s">
        <v>1</v>
      </c>
      <c r="F367" s="249" t="s">
        <v>302</v>
      </c>
      <c r="G367" s="247"/>
      <c r="H367" s="250">
        <v>16.489999999999998</v>
      </c>
      <c r="I367" s="251"/>
      <c r="J367" s="247"/>
      <c r="K367" s="247"/>
      <c r="L367" s="252"/>
      <c r="M367" s="253"/>
      <c r="N367" s="254"/>
      <c r="O367" s="254"/>
      <c r="P367" s="254"/>
      <c r="Q367" s="254"/>
      <c r="R367" s="254"/>
      <c r="S367" s="254"/>
      <c r="T367" s="255"/>
      <c r="AT367" s="256" t="s">
        <v>261</v>
      </c>
      <c r="AU367" s="256" t="s">
        <v>90</v>
      </c>
      <c r="AV367" s="15" t="s">
        <v>259</v>
      </c>
      <c r="AW367" s="15" t="s">
        <v>35</v>
      </c>
      <c r="AX367" s="15" t="s">
        <v>87</v>
      </c>
      <c r="AY367" s="256" t="s">
        <v>252</v>
      </c>
    </row>
    <row r="368" spans="1:65" s="2" customFormat="1" ht="16.5" customHeight="1">
      <c r="A368" s="35"/>
      <c r="B368" s="36"/>
      <c r="C368" s="257" t="s">
        <v>612</v>
      </c>
      <c r="D368" s="257" t="s">
        <v>375</v>
      </c>
      <c r="E368" s="258" t="s">
        <v>599</v>
      </c>
      <c r="F368" s="259" t="s">
        <v>600</v>
      </c>
      <c r="G368" s="260" t="s">
        <v>317</v>
      </c>
      <c r="H368" s="261">
        <v>16.739999999999998</v>
      </c>
      <c r="I368" s="262"/>
      <c r="J368" s="261">
        <f>ROUND(I368*H368,2)</f>
        <v>0</v>
      </c>
      <c r="K368" s="259" t="s">
        <v>258</v>
      </c>
      <c r="L368" s="263"/>
      <c r="M368" s="264" t="s">
        <v>1</v>
      </c>
      <c r="N368" s="265" t="s">
        <v>45</v>
      </c>
      <c r="O368" s="72"/>
      <c r="P368" s="217">
        <f>O368*H368</f>
        <v>0</v>
      </c>
      <c r="Q368" s="217">
        <v>5.0000000000000001E-3</v>
      </c>
      <c r="R368" s="217">
        <f>Q368*H368</f>
        <v>8.3699999999999997E-2</v>
      </c>
      <c r="S368" s="217">
        <v>0</v>
      </c>
      <c r="T368" s="218">
        <f>S368*H368</f>
        <v>0</v>
      </c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R368" s="219" t="s">
        <v>454</v>
      </c>
      <c r="AT368" s="219" t="s">
        <v>375</v>
      </c>
      <c r="AU368" s="219" t="s">
        <v>90</v>
      </c>
      <c r="AY368" s="18" t="s">
        <v>252</v>
      </c>
      <c r="BE368" s="220">
        <f>IF(N368="základní",J368,0)</f>
        <v>0</v>
      </c>
      <c r="BF368" s="220">
        <f>IF(N368="snížená",J368,0)</f>
        <v>0</v>
      </c>
      <c r="BG368" s="220">
        <f>IF(N368="zákl. přenesená",J368,0)</f>
        <v>0</v>
      </c>
      <c r="BH368" s="220">
        <f>IF(N368="sníž. přenesená",J368,0)</f>
        <v>0</v>
      </c>
      <c r="BI368" s="220">
        <f>IF(N368="nulová",J368,0)</f>
        <v>0</v>
      </c>
      <c r="BJ368" s="18" t="s">
        <v>87</v>
      </c>
      <c r="BK368" s="220">
        <f>ROUND(I368*H368,2)</f>
        <v>0</v>
      </c>
      <c r="BL368" s="18" t="s">
        <v>344</v>
      </c>
      <c r="BM368" s="219" t="s">
        <v>613</v>
      </c>
    </row>
    <row r="369" spans="1:65" s="2" customFormat="1" ht="19.5">
      <c r="A369" s="35"/>
      <c r="B369" s="36"/>
      <c r="C369" s="37"/>
      <c r="D369" s="223" t="s">
        <v>293</v>
      </c>
      <c r="E369" s="37"/>
      <c r="F369" s="243" t="s">
        <v>602</v>
      </c>
      <c r="G369" s="37"/>
      <c r="H369" s="37"/>
      <c r="I369" s="123"/>
      <c r="J369" s="37"/>
      <c r="K369" s="37"/>
      <c r="L369" s="40"/>
      <c r="M369" s="244"/>
      <c r="N369" s="245"/>
      <c r="O369" s="72"/>
      <c r="P369" s="72"/>
      <c r="Q369" s="72"/>
      <c r="R369" s="72"/>
      <c r="S369" s="72"/>
      <c r="T369" s="73"/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T369" s="18" t="s">
        <v>293</v>
      </c>
      <c r="AU369" s="18" t="s">
        <v>90</v>
      </c>
    </row>
    <row r="370" spans="1:65" s="13" customFormat="1" ht="11.25">
      <c r="B370" s="221"/>
      <c r="C370" s="222"/>
      <c r="D370" s="223" t="s">
        <v>261</v>
      </c>
      <c r="E370" s="222"/>
      <c r="F370" s="225" t="s">
        <v>614</v>
      </c>
      <c r="G370" s="222"/>
      <c r="H370" s="226">
        <v>16.739999999999998</v>
      </c>
      <c r="I370" s="227"/>
      <c r="J370" s="222"/>
      <c r="K370" s="222"/>
      <c r="L370" s="228"/>
      <c r="M370" s="229"/>
      <c r="N370" s="230"/>
      <c r="O370" s="230"/>
      <c r="P370" s="230"/>
      <c r="Q370" s="230"/>
      <c r="R370" s="230"/>
      <c r="S370" s="230"/>
      <c r="T370" s="231"/>
      <c r="AT370" s="232" t="s">
        <v>261</v>
      </c>
      <c r="AU370" s="232" t="s">
        <v>90</v>
      </c>
      <c r="AV370" s="13" t="s">
        <v>90</v>
      </c>
      <c r="AW370" s="13" t="s">
        <v>4</v>
      </c>
      <c r="AX370" s="13" t="s">
        <v>87</v>
      </c>
      <c r="AY370" s="232" t="s">
        <v>252</v>
      </c>
    </row>
    <row r="371" spans="1:65" s="2" customFormat="1" ht="36" customHeight="1">
      <c r="A371" s="35"/>
      <c r="B371" s="36"/>
      <c r="C371" s="209" t="s">
        <v>615</v>
      </c>
      <c r="D371" s="209" t="s">
        <v>254</v>
      </c>
      <c r="E371" s="210" t="s">
        <v>616</v>
      </c>
      <c r="F371" s="211" t="s">
        <v>617</v>
      </c>
      <c r="G371" s="212" t="s">
        <v>265</v>
      </c>
      <c r="H371" s="213">
        <v>1.81</v>
      </c>
      <c r="I371" s="214"/>
      <c r="J371" s="213">
        <f>ROUND(I371*H371,2)</f>
        <v>0</v>
      </c>
      <c r="K371" s="211" t="s">
        <v>258</v>
      </c>
      <c r="L371" s="40"/>
      <c r="M371" s="215" t="s">
        <v>1</v>
      </c>
      <c r="N371" s="216" t="s">
        <v>45</v>
      </c>
      <c r="O371" s="72"/>
      <c r="P371" s="217">
        <f>O371*H371</f>
        <v>0</v>
      </c>
      <c r="Q371" s="217">
        <v>0</v>
      </c>
      <c r="R371" s="217">
        <f>Q371*H371</f>
        <v>0</v>
      </c>
      <c r="S371" s="217">
        <v>0</v>
      </c>
      <c r="T371" s="218">
        <f>S371*H371</f>
        <v>0</v>
      </c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R371" s="219" t="s">
        <v>344</v>
      </c>
      <c r="AT371" s="219" t="s">
        <v>254</v>
      </c>
      <c r="AU371" s="219" t="s">
        <v>90</v>
      </c>
      <c r="AY371" s="18" t="s">
        <v>252</v>
      </c>
      <c r="BE371" s="220">
        <f>IF(N371="základní",J371,0)</f>
        <v>0</v>
      </c>
      <c r="BF371" s="220">
        <f>IF(N371="snížená",J371,0)</f>
        <v>0</v>
      </c>
      <c r="BG371" s="220">
        <f>IF(N371="zákl. přenesená",J371,0)</f>
        <v>0</v>
      </c>
      <c r="BH371" s="220">
        <f>IF(N371="sníž. přenesená",J371,0)</f>
        <v>0</v>
      </c>
      <c r="BI371" s="220">
        <f>IF(N371="nulová",J371,0)</f>
        <v>0</v>
      </c>
      <c r="BJ371" s="18" t="s">
        <v>87</v>
      </c>
      <c r="BK371" s="220">
        <f>ROUND(I371*H371,2)</f>
        <v>0</v>
      </c>
      <c r="BL371" s="18" t="s">
        <v>344</v>
      </c>
      <c r="BM371" s="219" t="s">
        <v>618</v>
      </c>
    </row>
    <row r="372" spans="1:65" s="14" customFormat="1" ht="11.25">
      <c r="B372" s="233"/>
      <c r="C372" s="234"/>
      <c r="D372" s="223" t="s">
        <v>261</v>
      </c>
      <c r="E372" s="235" t="s">
        <v>1</v>
      </c>
      <c r="F372" s="236" t="s">
        <v>619</v>
      </c>
      <c r="G372" s="234"/>
      <c r="H372" s="235" t="s">
        <v>1</v>
      </c>
      <c r="I372" s="237"/>
      <c r="J372" s="234"/>
      <c r="K372" s="234"/>
      <c r="L372" s="238"/>
      <c r="M372" s="239"/>
      <c r="N372" s="240"/>
      <c r="O372" s="240"/>
      <c r="P372" s="240"/>
      <c r="Q372" s="240"/>
      <c r="R372" s="240"/>
      <c r="S372" s="240"/>
      <c r="T372" s="241"/>
      <c r="AT372" s="242" t="s">
        <v>261</v>
      </c>
      <c r="AU372" s="242" t="s">
        <v>90</v>
      </c>
      <c r="AV372" s="14" t="s">
        <v>87</v>
      </c>
      <c r="AW372" s="14" t="s">
        <v>35</v>
      </c>
      <c r="AX372" s="14" t="s">
        <v>80</v>
      </c>
      <c r="AY372" s="242" t="s">
        <v>252</v>
      </c>
    </row>
    <row r="373" spans="1:65" s="13" customFormat="1" ht="11.25">
      <c r="B373" s="221"/>
      <c r="C373" s="222"/>
      <c r="D373" s="223" t="s">
        <v>261</v>
      </c>
      <c r="E373" s="224" t="s">
        <v>1</v>
      </c>
      <c r="F373" s="225" t="s">
        <v>620</v>
      </c>
      <c r="G373" s="222"/>
      <c r="H373" s="226">
        <v>0.94</v>
      </c>
      <c r="I373" s="227"/>
      <c r="J373" s="222"/>
      <c r="K373" s="222"/>
      <c r="L373" s="228"/>
      <c r="M373" s="229"/>
      <c r="N373" s="230"/>
      <c r="O373" s="230"/>
      <c r="P373" s="230"/>
      <c r="Q373" s="230"/>
      <c r="R373" s="230"/>
      <c r="S373" s="230"/>
      <c r="T373" s="231"/>
      <c r="AT373" s="232" t="s">
        <v>261</v>
      </c>
      <c r="AU373" s="232" t="s">
        <v>90</v>
      </c>
      <c r="AV373" s="13" t="s">
        <v>90</v>
      </c>
      <c r="AW373" s="13" t="s">
        <v>35</v>
      </c>
      <c r="AX373" s="13" t="s">
        <v>80</v>
      </c>
      <c r="AY373" s="232" t="s">
        <v>252</v>
      </c>
    </row>
    <row r="374" spans="1:65" s="13" customFormat="1" ht="11.25">
      <c r="B374" s="221"/>
      <c r="C374" s="222"/>
      <c r="D374" s="223" t="s">
        <v>261</v>
      </c>
      <c r="E374" s="224" t="s">
        <v>1</v>
      </c>
      <c r="F374" s="225" t="s">
        <v>621</v>
      </c>
      <c r="G374" s="222"/>
      <c r="H374" s="226">
        <v>0.63</v>
      </c>
      <c r="I374" s="227"/>
      <c r="J374" s="222"/>
      <c r="K374" s="222"/>
      <c r="L374" s="228"/>
      <c r="M374" s="229"/>
      <c r="N374" s="230"/>
      <c r="O374" s="230"/>
      <c r="P374" s="230"/>
      <c r="Q374" s="230"/>
      <c r="R374" s="230"/>
      <c r="S374" s="230"/>
      <c r="T374" s="231"/>
      <c r="AT374" s="232" t="s">
        <v>261</v>
      </c>
      <c r="AU374" s="232" t="s">
        <v>90</v>
      </c>
      <c r="AV374" s="13" t="s">
        <v>90</v>
      </c>
      <c r="AW374" s="13" t="s">
        <v>35</v>
      </c>
      <c r="AX374" s="13" t="s">
        <v>80</v>
      </c>
      <c r="AY374" s="232" t="s">
        <v>252</v>
      </c>
    </row>
    <row r="375" spans="1:65" s="13" customFormat="1" ht="11.25">
      <c r="B375" s="221"/>
      <c r="C375" s="222"/>
      <c r="D375" s="223" t="s">
        <v>261</v>
      </c>
      <c r="E375" s="224" t="s">
        <v>1</v>
      </c>
      <c r="F375" s="225" t="s">
        <v>622</v>
      </c>
      <c r="G375" s="222"/>
      <c r="H375" s="226">
        <v>0.24</v>
      </c>
      <c r="I375" s="227"/>
      <c r="J375" s="222"/>
      <c r="K375" s="222"/>
      <c r="L375" s="228"/>
      <c r="M375" s="229"/>
      <c r="N375" s="230"/>
      <c r="O375" s="230"/>
      <c r="P375" s="230"/>
      <c r="Q375" s="230"/>
      <c r="R375" s="230"/>
      <c r="S375" s="230"/>
      <c r="T375" s="231"/>
      <c r="AT375" s="232" t="s">
        <v>261</v>
      </c>
      <c r="AU375" s="232" t="s">
        <v>90</v>
      </c>
      <c r="AV375" s="13" t="s">
        <v>90</v>
      </c>
      <c r="AW375" s="13" t="s">
        <v>35</v>
      </c>
      <c r="AX375" s="13" t="s">
        <v>80</v>
      </c>
      <c r="AY375" s="232" t="s">
        <v>252</v>
      </c>
    </row>
    <row r="376" spans="1:65" s="15" customFormat="1" ht="11.25">
      <c r="B376" s="246"/>
      <c r="C376" s="247"/>
      <c r="D376" s="223" t="s">
        <v>261</v>
      </c>
      <c r="E376" s="248" t="s">
        <v>1</v>
      </c>
      <c r="F376" s="249" t="s">
        <v>302</v>
      </c>
      <c r="G376" s="247"/>
      <c r="H376" s="250">
        <v>1.81</v>
      </c>
      <c r="I376" s="251"/>
      <c r="J376" s="247"/>
      <c r="K376" s="247"/>
      <c r="L376" s="252"/>
      <c r="M376" s="253"/>
      <c r="N376" s="254"/>
      <c r="O376" s="254"/>
      <c r="P376" s="254"/>
      <c r="Q376" s="254"/>
      <c r="R376" s="254"/>
      <c r="S376" s="254"/>
      <c r="T376" s="255"/>
      <c r="AT376" s="256" t="s">
        <v>261</v>
      </c>
      <c r="AU376" s="256" t="s">
        <v>90</v>
      </c>
      <c r="AV376" s="15" t="s">
        <v>259</v>
      </c>
      <c r="AW376" s="15" t="s">
        <v>35</v>
      </c>
      <c r="AX376" s="15" t="s">
        <v>87</v>
      </c>
      <c r="AY376" s="256" t="s">
        <v>252</v>
      </c>
    </row>
    <row r="377" spans="1:65" s="2" customFormat="1" ht="16.5" customHeight="1">
      <c r="A377" s="35"/>
      <c r="B377" s="36"/>
      <c r="C377" s="257" t="s">
        <v>623</v>
      </c>
      <c r="D377" s="257" t="s">
        <v>375</v>
      </c>
      <c r="E377" s="258" t="s">
        <v>624</v>
      </c>
      <c r="F377" s="259" t="s">
        <v>625</v>
      </c>
      <c r="G377" s="260" t="s">
        <v>265</v>
      </c>
      <c r="H377" s="261">
        <v>1.81</v>
      </c>
      <c r="I377" s="262"/>
      <c r="J377" s="261">
        <f>ROUND(I377*H377,2)</f>
        <v>0</v>
      </c>
      <c r="K377" s="259" t="s">
        <v>258</v>
      </c>
      <c r="L377" s="263"/>
      <c r="M377" s="264" t="s">
        <v>1</v>
      </c>
      <c r="N377" s="265" t="s">
        <v>45</v>
      </c>
      <c r="O377" s="72"/>
      <c r="P377" s="217">
        <f>O377*H377</f>
        <v>0</v>
      </c>
      <c r="Q377" s="217">
        <v>1.5E-3</v>
      </c>
      <c r="R377" s="217">
        <f>Q377*H377</f>
        <v>2.715E-3</v>
      </c>
      <c r="S377" s="217">
        <v>0</v>
      </c>
      <c r="T377" s="218">
        <f>S377*H377</f>
        <v>0</v>
      </c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R377" s="219" t="s">
        <v>454</v>
      </c>
      <c r="AT377" s="219" t="s">
        <v>375</v>
      </c>
      <c r="AU377" s="219" t="s">
        <v>90</v>
      </c>
      <c r="AY377" s="18" t="s">
        <v>252</v>
      </c>
      <c r="BE377" s="220">
        <f>IF(N377="základní",J377,0)</f>
        <v>0</v>
      </c>
      <c r="BF377" s="220">
        <f>IF(N377="snížená",J377,0)</f>
        <v>0</v>
      </c>
      <c r="BG377" s="220">
        <f>IF(N377="zákl. přenesená",J377,0)</f>
        <v>0</v>
      </c>
      <c r="BH377" s="220">
        <f>IF(N377="sníž. přenesená",J377,0)</f>
        <v>0</v>
      </c>
      <c r="BI377" s="220">
        <f>IF(N377="nulová",J377,0)</f>
        <v>0</v>
      </c>
      <c r="BJ377" s="18" t="s">
        <v>87</v>
      </c>
      <c r="BK377" s="220">
        <f>ROUND(I377*H377,2)</f>
        <v>0</v>
      </c>
      <c r="BL377" s="18" t="s">
        <v>344</v>
      </c>
      <c r="BM377" s="219" t="s">
        <v>626</v>
      </c>
    </row>
    <row r="378" spans="1:65" s="2" customFormat="1" ht="48" customHeight="1">
      <c r="A378" s="35"/>
      <c r="B378" s="36"/>
      <c r="C378" s="209" t="s">
        <v>627</v>
      </c>
      <c r="D378" s="209" t="s">
        <v>254</v>
      </c>
      <c r="E378" s="210" t="s">
        <v>628</v>
      </c>
      <c r="F378" s="211" t="s">
        <v>629</v>
      </c>
      <c r="G378" s="212" t="s">
        <v>584</v>
      </c>
      <c r="H378" s="213">
        <v>0.12</v>
      </c>
      <c r="I378" s="214"/>
      <c r="J378" s="213">
        <f>ROUND(I378*H378,2)</f>
        <v>0</v>
      </c>
      <c r="K378" s="211" t="s">
        <v>258</v>
      </c>
      <c r="L378" s="40"/>
      <c r="M378" s="215" t="s">
        <v>1</v>
      </c>
      <c r="N378" s="216" t="s">
        <v>45</v>
      </c>
      <c r="O378" s="72"/>
      <c r="P378" s="217">
        <f>O378*H378</f>
        <v>0</v>
      </c>
      <c r="Q378" s="217">
        <v>0</v>
      </c>
      <c r="R378" s="217">
        <f>Q378*H378</f>
        <v>0</v>
      </c>
      <c r="S378" s="217">
        <v>0</v>
      </c>
      <c r="T378" s="218">
        <f>S378*H378</f>
        <v>0</v>
      </c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R378" s="219" t="s">
        <v>344</v>
      </c>
      <c r="AT378" s="219" t="s">
        <v>254</v>
      </c>
      <c r="AU378" s="219" t="s">
        <v>90</v>
      </c>
      <c r="AY378" s="18" t="s">
        <v>252</v>
      </c>
      <c r="BE378" s="220">
        <f>IF(N378="základní",J378,0)</f>
        <v>0</v>
      </c>
      <c r="BF378" s="220">
        <f>IF(N378="snížená",J378,0)</f>
        <v>0</v>
      </c>
      <c r="BG378" s="220">
        <f>IF(N378="zákl. přenesená",J378,0)</f>
        <v>0</v>
      </c>
      <c r="BH378" s="220">
        <f>IF(N378="sníž. přenesená",J378,0)</f>
        <v>0</v>
      </c>
      <c r="BI378" s="220">
        <f>IF(N378="nulová",J378,0)</f>
        <v>0</v>
      </c>
      <c r="BJ378" s="18" t="s">
        <v>87</v>
      </c>
      <c r="BK378" s="220">
        <f>ROUND(I378*H378,2)</f>
        <v>0</v>
      </c>
      <c r="BL378" s="18" t="s">
        <v>344</v>
      </c>
      <c r="BM378" s="219" t="s">
        <v>630</v>
      </c>
    </row>
    <row r="379" spans="1:65" s="12" customFormat="1" ht="22.9" customHeight="1">
      <c r="B379" s="193"/>
      <c r="C379" s="194"/>
      <c r="D379" s="195" t="s">
        <v>79</v>
      </c>
      <c r="E379" s="207" t="s">
        <v>631</v>
      </c>
      <c r="F379" s="207" t="s">
        <v>632</v>
      </c>
      <c r="G379" s="194"/>
      <c r="H379" s="194"/>
      <c r="I379" s="197"/>
      <c r="J379" s="208">
        <f>BK379</f>
        <v>0</v>
      </c>
      <c r="K379" s="194"/>
      <c r="L379" s="199"/>
      <c r="M379" s="200"/>
      <c r="N379" s="201"/>
      <c r="O379" s="201"/>
      <c r="P379" s="202">
        <f>SUM(P380:P392)</f>
        <v>0</v>
      </c>
      <c r="Q379" s="201"/>
      <c r="R379" s="202">
        <f>SUM(R380:R392)</f>
        <v>0.16964750000000001</v>
      </c>
      <c r="S379" s="201"/>
      <c r="T379" s="203">
        <f>SUM(T380:T392)</f>
        <v>0</v>
      </c>
      <c r="AR379" s="204" t="s">
        <v>90</v>
      </c>
      <c r="AT379" s="205" t="s">
        <v>79</v>
      </c>
      <c r="AU379" s="205" t="s">
        <v>87</v>
      </c>
      <c r="AY379" s="204" t="s">
        <v>252</v>
      </c>
      <c r="BK379" s="206">
        <f>SUM(BK380:BK392)</f>
        <v>0</v>
      </c>
    </row>
    <row r="380" spans="1:65" s="2" customFormat="1" ht="36" customHeight="1">
      <c r="A380" s="35"/>
      <c r="B380" s="36"/>
      <c r="C380" s="209" t="s">
        <v>633</v>
      </c>
      <c r="D380" s="209" t="s">
        <v>254</v>
      </c>
      <c r="E380" s="210" t="s">
        <v>634</v>
      </c>
      <c r="F380" s="211" t="s">
        <v>635</v>
      </c>
      <c r="G380" s="212" t="s">
        <v>317</v>
      </c>
      <c r="H380" s="213">
        <v>21.89</v>
      </c>
      <c r="I380" s="214"/>
      <c r="J380" s="213">
        <f>ROUND(I380*H380,2)</f>
        <v>0</v>
      </c>
      <c r="K380" s="211" t="s">
        <v>258</v>
      </c>
      <c r="L380" s="40"/>
      <c r="M380" s="215" t="s">
        <v>1</v>
      </c>
      <c r="N380" s="216" t="s">
        <v>45</v>
      </c>
      <c r="O380" s="72"/>
      <c r="P380" s="217">
        <f>O380*H380</f>
        <v>0</v>
      </c>
      <c r="Q380" s="217">
        <v>6.0000000000000001E-3</v>
      </c>
      <c r="R380" s="217">
        <f>Q380*H380</f>
        <v>0.13134000000000001</v>
      </c>
      <c r="S380" s="217">
        <v>0</v>
      </c>
      <c r="T380" s="218">
        <f>S380*H380</f>
        <v>0</v>
      </c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R380" s="219" t="s">
        <v>344</v>
      </c>
      <c r="AT380" s="219" t="s">
        <v>254</v>
      </c>
      <c r="AU380" s="219" t="s">
        <v>90</v>
      </c>
      <c r="AY380" s="18" t="s">
        <v>252</v>
      </c>
      <c r="BE380" s="220">
        <f>IF(N380="základní",J380,0)</f>
        <v>0</v>
      </c>
      <c r="BF380" s="220">
        <f>IF(N380="snížená",J380,0)</f>
        <v>0</v>
      </c>
      <c r="BG380" s="220">
        <f>IF(N380="zákl. přenesená",J380,0)</f>
        <v>0</v>
      </c>
      <c r="BH380" s="220">
        <f>IF(N380="sníž. přenesená",J380,0)</f>
        <v>0</v>
      </c>
      <c r="BI380" s="220">
        <f>IF(N380="nulová",J380,0)</f>
        <v>0</v>
      </c>
      <c r="BJ380" s="18" t="s">
        <v>87</v>
      </c>
      <c r="BK380" s="220">
        <f>ROUND(I380*H380,2)</f>
        <v>0</v>
      </c>
      <c r="BL380" s="18" t="s">
        <v>344</v>
      </c>
      <c r="BM380" s="219" t="s">
        <v>636</v>
      </c>
    </row>
    <row r="381" spans="1:65" s="14" customFormat="1" ht="11.25">
      <c r="B381" s="233"/>
      <c r="C381" s="234"/>
      <c r="D381" s="223" t="s">
        <v>261</v>
      </c>
      <c r="E381" s="235" t="s">
        <v>1</v>
      </c>
      <c r="F381" s="236" t="s">
        <v>435</v>
      </c>
      <c r="G381" s="234"/>
      <c r="H381" s="235" t="s">
        <v>1</v>
      </c>
      <c r="I381" s="237"/>
      <c r="J381" s="234"/>
      <c r="K381" s="234"/>
      <c r="L381" s="238"/>
      <c r="M381" s="239"/>
      <c r="N381" s="240"/>
      <c r="O381" s="240"/>
      <c r="P381" s="240"/>
      <c r="Q381" s="240"/>
      <c r="R381" s="240"/>
      <c r="S381" s="240"/>
      <c r="T381" s="241"/>
      <c r="AT381" s="242" t="s">
        <v>261</v>
      </c>
      <c r="AU381" s="242" t="s">
        <v>90</v>
      </c>
      <c r="AV381" s="14" t="s">
        <v>87</v>
      </c>
      <c r="AW381" s="14" t="s">
        <v>35</v>
      </c>
      <c r="AX381" s="14" t="s">
        <v>80</v>
      </c>
      <c r="AY381" s="242" t="s">
        <v>252</v>
      </c>
    </row>
    <row r="382" spans="1:65" s="13" customFormat="1" ht="11.25">
      <c r="B382" s="221"/>
      <c r="C382" s="222"/>
      <c r="D382" s="223" t="s">
        <v>261</v>
      </c>
      <c r="E382" s="224" t="s">
        <v>1</v>
      </c>
      <c r="F382" s="225" t="s">
        <v>608</v>
      </c>
      <c r="G382" s="222"/>
      <c r="H382" s="226">
        <v>7.04</v>
      </c>
      <c r="I382" s="227"/>
      <c r="J382" s="222"/>
      <c r="K382" s="222"/>
      <c r="L382" s="228"/>
      <c r="M382" s="229"/>
      <c r="N382" s="230"/>
      <c r="O382" s="230"/>
      <c r="P382" s="230"/>
      <c r="Q382" s="230"/>
      <c r="R382" s="230"/>
      <c r="S382" s="230"/>
      <c r="T382" s="231"/>
      <c r="AT382" s="232" t="s">
        <v>261</v>
      </c>
      <c r="AU382" s="232" t="s">
        <v>90</v>
      </c>
      <c r="AV382" s="13" t="s">
        <v>90</v>
      </c>
      <c r="AW382" s="13" t="s">
        <v>35</v>
      </c>
      <c r="AX382" s="13" t="s">
        <v>80</v>
      </c>
      <c r="AY382" s="232" t="s">
        <v>252</v>
      </c>
    </row>
    <row r="383" spans="1:65" s="13" customFormat="1" ht="11.25">
      <c r="B383" s="221"/>
      <c r="C383" s="222"/>
      <c r="D383" s="223" t="s">
        <v>261</v>
      </c>
      <c r="E383" s="224" t="s">
        <v>1</v>
      </c>
      <c r="F383" s="225" t="s">
        <v>594</v>
      </c>
      <c r="G383" s="222"/>
      <c r="H383" s="226">
        <v>6.16</v>
      </c>
      <c r="I383" s="227"/>
      <c r="J383" s="222"/>
      <c r="K383" s="222"/>
      <c r="L383" s="228"/>
      <c r="M383" s="229"/>
      <c r="N383" s="230"/>
      <c r="O383" s="230"/>
      <c r="P383" s="230"/>
      <c r="Q383" s="230"/>
      <c r="R383" s="230"/>
      <c r="S383" s="230"/>
      <c r="T383" s="231"/>
      <c r="AT383" s="232" t="s">
        <v>261</v>
      </c>
      <c r="AU383" s="232" t="s">
        <v>90</v>
      </c>
      <c r="AV383" s="13" t="s">
        <v>90</v>
      </c>
      <c r="AW383" s="13" t="s">
        <v>35</v>
      </c>
      <c r="AX383" s="13" t="s">
        <v>80</v>
      </c>
      <c r="AY383" s="232" t="s">
        <v>252</v>
      </c>
    </row>
    <row r="384" spans="1:65" s="13" customFormat="1" ht="11.25">
      <c r="B384" s="221"/>
      <c r="C384" s="222"/>
      <c r="D384" s="223" t="s">
        <v>261</v>
      </c>
      <c r="E384" s="224" t="s">
        <v>1</v>
      </c>
      <c r="F384" s="225" t="s">
        <v>595</v>
      </c>
      <c r="G384" s="222"/>
      <c r="H384" s="226">
        <v>-3.71</v>
      </c>
      <c r="I384" s="227"/>
      <c r="J384" s="222"/>
      <c r="K384" s="222"/>
      <c r="L384" s="228"/>
      <c r="M384" s="229"/>
      <c r="N384" s="230"/>
      <c r="O384" s="230"/>
      <c r="P384" s="230"/>
      <c r="Q384" s="230"/>
      <c r="R384" s="230"/>
      <c r="S384" s="230"/>
      <c r="T384" s="231"/>
      <c r="AT384" s="232" t="s">
        <v>261</v>
      </c>
      <c r="AU384" s="232" t="s">
        <v>90</v>
      </c>
      <c r="AV384" s="13" t="s">
        <v>90</v>
      </c>
      <c r="AW384" s="13" t="s">
        <v>35</v>
      </c>
      <c r="AX384" s="13" t="s">
        <v>80</v>
      </c>
      <c r="AY384" s="232" t="s">
        <v>252</v>
      </c>
    </row>
    <row r="385" spans="1:65" s="13" customFormat="1" ht="11.25">
      <c r="B385" s="221"/>
      <c r="C385" s="222"/>
      <c r="D385" s="223" t="s">
        <v>261</v>
      </c>
      <c r="E385" s="224" t="s">
        <v>1</v>
      </c>
      <c r="F385" s="225" t="s">
        <v>609</v>
      </c>
      <c r="G385" s="222"/>
      <c r="H385" s="226">
        <v>2.35</v>
      </c>
      <c r="I385" s="227"/>
      <c r="J385" s="222"/>
      <c r="K385" s="222"/>
      <c r="L385" s="228"/>
      <c r="M385" s="229"/>
      <c r="N385" s="230"/>
      <c r="O385" s="230"/>
      <c r="P385" s="230"/>
      <c r="Q385" s="230"/>
      <c r="R385" s="230"/>
      <c r="S385" s="230"/>
      <c r="T385" s="231"/>
      <c r="AT385" s="232" t="s">
        <v>261</v>
      </c>
      <c r="AU385" s="232" t="s">
        <v>90</v>
      </c>
      <c r="AV385" s="13" t="s">
        <v>90</v>
      </c>
      <c r="AW385" s="13" t="s">
        <v>35</v>
      </c>
      <c r="AX385" s="13" t="s">
        <v>80</v>
      </c>
      <c r="AY385" s="232" t="s">
        <v>252</v>
      </c>
    </row>
    <row r="386" spans="1:65" s="13" customFormat="1" ht="11.25">
      <c r="B386" s="221"/>
      <c r="C386" s="222"/>
      <c r="D386" s="223" t="s">
        <v>261</v>
      </c>
      <c r="E386" s="224" t="s">
        <v>1</v>
      </c>
      <c r="F386" s="225" t="s">
        <v>610</v>
      </c>
      <c r="G386" s="222"/>
      <c r="H386" s="226">
        <v>5.78</v>
      </c>
      <c r="I386" s="227"/>
      <c r="J386" s="222"/>
      <c r="K386" s="222"/>
      <c r="L386" s="228"/>
      <c r="M386" s="229"/>
      <c r="N386" s="230"/>
      <c r="O386" s="230"/>
      <c r="P386" s="230"/>
      <c r="Q386" s="230"/>
      <c r="R386" s="230"/>
      <c r="S386" s="230"/>
      <c r="T386" s="231"/>
      <c r="AT386" s="232" t="s">
        <v>261</v>
      </c>
      <c r="AU386" s="232" t="s">
        <v>90</v>
      </c>
      <c r="AV386" s="13" t="s">
        <v>90</v>
      </c>
      <c r="AW386" s="13" t="s">
        <v>35</v>
      </c>
      <c r="AX386" s="13" t="s">
        <v>80</v>
      </c>
      <c r="AY386" s="232" t="s">
        <v>252</v>
      </c>
    </row>
    <row r="387" spans="1:65" s="13" customFormat="1" ht="11.25">
      <c r="B387" s="221"/>
      <c r="C387" s="222"/>
      <c r="D387" s="223" t="s">
        <v>261</v>
      </c>
      <c r="E387" s="224" t="s">
        <v>1</v>
      </c>
      <c r="F387" s="225" t="s">
        <v>596</v>
      </c>
      <c r="G387" s="222"/>
      <c r="H387" s="226">
        <v>4.1500000000000004</v>
      </c>
      <c r="I387" s="227"/>
      <c r="J387" s="222"/>
      <c r="K387" s="222"/>
      <c r="L387" s="228"/>
      <c r="M387" s="229"/>
      <c r="N387" s="230"/>
      <c r="O387" s="230"/>
      <c r="P387" s="230"/>
      <c r="Q387" s="230"/>
      <c r="R387" s="230"/>
      <c r="S387" s="230"/>
      <c r="T387" s="231"/>
      <c r="AT387" s="232" t="s">
        <v>261</v>
      </c>
      <c r="AU387" s="232" t="s">
        <v>90</v>
      </c>
      <c r="AV387" s="13" t="s">
        <v>90</v>
      </c>
      <c r="AW387" s="13" t="s">
        <v>35</v>
      </c>
      <c r="AX387" s="13" t="s">
        <v>80</v>
      </c>
      <c r="AY387" s="232" t="s">
        <v>252</v>
      </c>
    </row>
    <row r="388" spans="1:65" s="13" customFormat="1" ht="11.25">
      <c r="B388" s="221"/>
      <c r="C388" s="222"/>
      <c r="D388" s="223" t="s">
        <v>261</v>
      </c>
      <c r="E388" s="224" t="s">
        <v>1</v>
      </c>
      <c r="F388" s="225" t="s">
        <v>597</v>
      </c>
      <c r="G388" s="222"/>
      <c r="H388" s="226">
        <v>-1.2</v>
      </c>
      <c r="I388" s="227"/>
      <c r="J388" s="222"/>
      <c r="K388" s="222"/>
      <c r="L388" s="228"/>
      <c r="M388" s="229"/>
      <c r="N388" s="230"/>
      <c r="O388" s="230"/>
      <c r="P388" s="230"/>
      <c r="Q388" s="230"/>
      <c r="R388" s="230"/>
      <c r="S388" s="230"/>
      <c r="T388" s="231"/>
      <c r="AT388" s="232" t="s">
        <v>261</v>
      </c>
      <c r="AU388" s="232" t="s">
        <v>90</v>
      </c>
      <c r="AV388" s="13" t="s">
        <v>90</v>
      </c>
      <c r="AW388" s="13" t="s">
        <v>35</v>
      </c>
      <c r="AX388" s="13" t="s">
        <v>80</v>
      </c>
      <c r="AY388" s="232" t="s">
        <v>252</v>
      </c>
    </row>
    <row r="389" spans="1:65" s="13" customFormat="1" ht="11.25">
      <c r="B389" s="221"/>
      <c r="C389" s="222"/>
      <c r="D389" s="223" t="s">
        <v>261</v>
      </c>
      <c r="E389" s="224" t="s">
        <v>1</v>
      </c>
      <c r="F389" s="225" t="s">
        <v>611</v>
      </c>
      <c r="G389" s="222"/>
      <c r="H389" s="226">
        <v>1.32</v>
      </c>
      <c r="I389" s="227"/>
      <c r="J389" s="222"/>
      <c r="K389" s="222"/>
      <c r="L389" s="228"/>
      <c r="M389" s="229"/>
      <c r="N389" s="230"/>
      <c r="O389" s="230"/>
      <c r="P389" s="230"/>
      <c r="Q389" s="230"/>
      <c r="R389" s="230"/>
      <c r="S389" s="230"/>
      <c r="T389" s="231"/>
      <c r="AT389" s="232" t="s">
        <v>261</v>
      </c>
      <c r="AU389" s="232" t="s">
        <v>90</v>
      </c>
      <c r="AV389" s="13" t="s">
        <v>90</v>
      </c>
      <c r="AW389" s="13" t="s">
        <v>35</v>
      </c>
      <c r="AX389" s="13" t="s">
        <v>80</v>
      </c>
      <c r="AY389" s="232" t="s">
        <v>252</v>
      </c>
    </row>
    <row r="390" spans="1:65" s="15" customFormat="1" ht="11.25">
      <c r="B390" s="246"/>
      <c r="C390" s="247"/>
      <c r="D390" s="223" t="s">
        <v>261</v>
      </c>
      <c r="E390" s="248" t="s">
        <v>1</v>
      </c>
      <c r="F390" s="249" t="s">
        <v>302</v>
      </c>
      <c r="G390" s="247"/>
      <c r="H390" s="250">
        <v>21.89</v>
      </c>
      <c r="I390" s="251"/>
      <c r="J390" s="247"/>
      <c r="K390" s="247"/>
      <c r="L390" s="252"/>
      <c r="M390" s="253"/>
      <c r="N390" s="254"/>
      <c r="O390" s="254"/>
      <c r="P390" s="254"/>
      <c r="Q390" s="254"/>
      <c r="R390" s="254"/>
      <c r="S390" s="254"/>
      <c r="T390" s="255"/>
      <c r="AT390" s="256" t="s">
        <v>261</v>
      </c>
      <c r="AU390" s="256" t="s">
        <v>90</v>
      </c>
      <c r="AV390" s="15" t="s">
        <v>259</v>
      </c>
      <c r="AW390" s="15" t="s">
        <v>35</v>
      </c>
      <c r="AX390" s="15" t="s">
        <v>87</v>
      </c>
      <c r="AY390" s="256" t="s">
        <v>252</v>
      </c>
    </row>
    <row r="391" spans="1:65" s="2" customFormat="1" ht="24" customHeight="1">
      <c r="A391" s="35"/>
      <c r="B391" s="36"/>
      <c r="C391" s="257" t="s">
        <v>637</v>
      </c>
      <c r="D391" s="257" t="s">
        <v>375</v>
      </c>
      <c r="E391" s="258" t="s">
        <v>638</v>
      </c>
      <c r="F391" s="259" t="s">
        <v>639</v>
      </c>
      <c r="G391" s="260" t="s">
        <v>317</v>
      </c>
      <c r="H391" s="261">
        <v>21.89</v>
      </c>
      <c r="I391" s="262"/>
      <c r="J391" s="261">
        <f>ROUND(I391*H391,2)</f>
        <v>0</v>
      </c>
      <c r="K391" s="259" t="s">
        <v>258</v>
      </c>
      <c r="L391" s="263"/>
      <c r="M391" s="264" t="s">
        <v>1</v>
      </c>
      <c r="N391" s="265" t="s">
        <v>45</v>
      </c>
      <c r="O391" s="72"/>
      <c r="P391" s="217">
        <f>O391*H391</f>
        <v>0</v>
      </c>
      <c r="Q391" s="217">
        <v>1.75E-3</v>
      </c>
      <c r="R391" s="217">
        <f>Q391*H391</f>
        <v>3.8307500000000001E-2</v>
      </c>
      <c r="S391" s="217">
        <v>0</v>
      </c>
      <c r="T391" s="218">
        <f>S391*H391</f>
        <v>0</v>
      </c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R391" s="219" t="s">
        <v>454</v>
      </c>
      <c r="AT391" s="219" t="s">
        <v>375</v>
      </c>
      <c r="AU391" s="219" t="s">
        <v>90</v>
      </c>
      <c r="AY391" s="18" t="s">
        <v>252</v>
      </c>
      <c r="BE391" s="220">
        <f>IF(N391="základní",J391,0)</f>
        <v>0</v>
      </c>
      <c r="BF391" s="220">
        <f>IF(N391="snížená",J391,0)</f>
        <v>0</v>
      </c>
      <c r="BG391" s="220">
        <f>IF(N391="zákl. přenesená",J391,0)</f>
        <v>0</v>
      </c>
      <c r="BH391" s="220">
        <f>IF(N391="sníž. přenesená",J391,0)</f>
        <v>0</v>
      </c>
      <c r="BI391" s="220">
        <f>IF(N391="nulová",J391,0)</f>
        <v>0</v>
      </c>
      <c r="BJ391" s="18" t="s">
        <v>87</v>
      </c>
      <c r="BK391" s="220">
        <f>ROUND(I391*H391,2)</f>
        <v>0</v>
      </c>
      <c r="BL391" s="18" t="s">
        <v>344</v>
      </c>
      <c r="BM391" s="219" t="s">
        <v>640</v>
      </c>
    </row>
    <row r="392" spans="1:65" s="2" customFormat="1" ht="36" customHeight="1">
      <c r="A392" s="35"/>
      <c r="B392" s="36"/>
      <c r="C392" s="209" t="s">
        <v>641</v>
      </c>
      <c r="D392" s="209" t="s">
        <v>254</v>
      </c>
      <c r="E392" s="210" t="s">
        <v>642</v>
      </c>
      <c r="F392" s="211" t="s">
        <v>643</v>
      </c>
      <c r="G392" s="212" t="s">
        <v>584</v>
      </c>
      <c r="H392" s="213">
        <v>0.17</v>
      </c>
      <c r="I392" s="214"/>
      <c r="J392" s="213">
        <f>ROUND(I392*H392,2)</f>
        <v>0</v>
      </c>
      <c r="K392" s="211" t="s">
        <v>258</v>
      </c>
      <c r="L392" s="40"/>
      <c r="M392" s="277" t="s">
        <v>1</v>
      </c>
      <c r="N392" s="278" t="s">
        <v>45</v>
      </c>
      <c r="O392" s="279"/>
      <c r="P392" s="280">
        <f>O392*H392</f>
        <v>0</v>
      </c>
      <c r="Q392" s="280">
        <v>0</v>
      </c>
      <c r="R392" s="280">
        <f>Q392*H392</f>
        <v>0</v>
      </c>
      <c r="S392" s="280">
        <v>0</v>
      </c>
      <c r="T392" s="281">
        <f>S392*H392</f>
        <v>0</v>
      </c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R392" s="219" t="s">
        <v>344</v>
      </c>
      <c r="AT392" s="219" t="s">
        <v>254</v>
      </c>
      <c r="AU392" s="219" t="s">
        <v>90</v>
      </c>
      <c r="AY392" s="18" t="s">
        <v>252</v>
      </c>
      <c r="BE392" s="220">
        <f>IF(N392="základní",J392,0)</f>
        <v>0</v>
      </c>
      <c r="BF392" s="220">
        <f>IF(N392="snížená",J392,0)</f>
        <v>0</v>
      </c>
      <c r="BG392" s="220">
        <f>IF(N392="zákl. přenesená",J392,0)</f>
        <v>0</v>
      </c>
      <c r="BH392" s="220">
        <f>IF(N392="sníž. přenesená",J392,0)</f>
        <v>0</v>
      </c>
      <c r="BI392" s="220">
        <f>IF(N392="nulová",J392,0)</f>
        <v>0</v>
      </c>
      <c r="BJ392" s="18" t="s">
        <v>87</v>
      </c>
      <c r="BK392" s="220">
        <f>ROUND(I392*H392,2)</f>
        <v>0</v>
      </c>
      <c r="BL392" s="18" t="s">
        <v>344</v>
      </c>
      <c r="BM392" s="219" t="s">
        <v>644</v>
      </c>
    </row>
    <row r="393" spans="1:65" s="2" customFormat="1" ht="6.95" customHeight="1">
      <c r="A393" s="35"/>
      <c r="B393" s="55"/>
      <c r="C393" s="56"/>
      <c r="D393" s="56"/>
      <c r="E393" s="56"/>
      <c r="F393" s="56"/>
      <c r="G393" s="56"/>
      <c r="H393" s="56"/>
      <c r="I393" s="159"/>
      <c r="J393" s="56"/>
      <c r="K393" s="56"/>
      <c r="L393" s="40"/>
      <c r="M393" s="35"/>
      <c r="O393" s="35"/>
      <c r="P393" s="35"/>
      <c r="Q393" s="35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</row>
  </sheetData>
  <sheetProtection algorithmName="SHA-512" hashValue="rAi6TPYBtozZS3XA6+H0w397TOuwLk0426Lj7J0MbbXX/MiPzdJaAkKUWR+dPdbHY8P/qWO6Jawy2jlYO/OyIw==" saltValue="lpbMtF+PNujr6gG0IiNY3P58CmW94J0Vm0+idZLlwCAHuQ6CxzCQ3Nvo9DT/Aw2bdXWBWpSzFNXUp5uOMKz22A==" spinCount="100000" sheet="1" objects="1" scenarios="1" formatColumns="0" formatRows="0" autoFilter="0"/>
  <autoFilter ref="C129:K392" xr:uid="{00000000-0009-0000-0000-000001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667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100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219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221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646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ROUND(J137,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ROUND((SUM(BE137:BE666)),  2)</f>
        <v>0</v>
      </c>
      <c r="G37" s="35"/>
      <c r="H37" s="35"/>
      <c r="I37" s="138">
        <v>0.21</v>
      </c>
      <c r="J37" s="137">
        <f>ROUND(((SUM(BE137:BE666))*I37),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ROUND((SUM(BF137:BF666)),  2)</f>
        <v>0</v>
      </c>
      <c r="G38" s="35"/>
      <c r="H38" s="35"/>
      <c r="I38" s="138">
        <v>0.15</v>
      </c>
      <c r="J38" s="137">
        <f>ROUND(((SUM(BF137:BF666))*I38),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ROUND((SUM(BG137:BG666)),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ROUND((SUM(BH137:BH666)),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ROUND((SUM(BI137:BI666)),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219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221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02.1. - Výtlačný řad V1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J137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J138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J139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647</v>
      </c>
      <c r="E103" s="177"/>
      <c r="F103" s="177"/>
      <c r="G103" s="177"/>
      <c r="H103" s="177"/>
      <c r="I103" s="178"/>
      <c r="J103" s="179">
        <f>J353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229</v>
      </c>
      <c r="E104" s="177"/>
      <c r="F104" s="177"/>
      <c r="G104" s="177"/>
      <c r="H104" s="177"/>
      <c r="I104" s="178"/>
      <c r="J104" s="179">
        <f>J359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230</v>
      </c>
      <c r="E105" s="177"/>
      <c r="F105" s="177"/>
      <c r="G105" s="177"/>
      <c r="H105" s="177"/>
      <c r="I105" s="178"/>
      <c r="J105" s="179">
        <f>J372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648</v>
      </c>
      <c r="E106" s="177"/>
      <c r="F106" s="177"/>
      <c r="G106" s="177"/>
      <c r="H106" s="177"/>
      <c r="I106" s="178"/>
      <c r="J106" s="179">
        <f>J411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231</v>
      </c>
      <c r="E107" s="177"/>
      <c r="F107" s="177"/>
      <c r="G107" s="177"/>
      <c r="H107" s="177"/>
      <c r="I107" s="178"/>
      <c r="J107" s="179">
        <f>J481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232</v>
      </c>
      <c r="E108" s="177"/>
      <c r="F108" s="177"/>
      <c r="G108" s="177"/>
      <c r="H108" s="177"/>
      <c r="I108" s="178"/>
      <c r="J108" s="179">
        <f>J619</f>
        <v>0</v>
      </c>
      <c r="K108" s="104"/>
      <c r="L108" s="180"/>
    </row>
    <row r="109" spans="1:47" s="10" customFormat="1" ht="19.899999999999999" customHeight="1">
      <c r="B109" s="175"/>
      <c r="C109" s="104"/>
      <c r="D109" s="176" t="s">
        <v>649</v>
      </c>
      <c r="E109" s="177"/>
      <c r="F109" s="177"/>
      <c r="G109" s="177"/>
      <c r="H109" s="177"/>
      <c r="I109" s="178"/>
      <c r="J109" s="179">
        <f>J643</f>
        <v>0</v>
      </c>
      <c r="K109" s="104"/>
      <c r="L109" s="180"/>
    </row>
    <row r="110" spans="1:47" s="10" customFormat="1" ht="19.899999999999999" customHeight="1">
      <c r="B110" s="175"/>
      <c r="C110" s="104"/>
      <c r="D110" s="176" t="s">
        <v>233</v>
      </c>
      <c r="E110" s="177"/>
      <c r="F110" s="177"/>
      <c r="G110" s="177"/>
      <c r="H110" s="177"/>
      <c r="I110" s="178"/>
      <c r="J110" s="179">
        <f>J655</f>
        <v>0</v>
      </c>
      <c r="K110" s="104"/>
      <c r="L110" s="180"/>
    </row>
    <row r="111" spans="1:47" s="9" customFormat="1" ht="24.95" customHeight="1">
      <c r="B111" s="168"/>
      <c r="C111" s="169"/>
      <c r="D111" s="170" t="s">
        <v>234</v>
      </c>
      <c r="E111" s="171"/>
      <c r="F111" s="171"/>
      <c r="G111" s="171"/>
      <c r="H111" s="171"/>
      <c r="I111" s="172"/>
      <c r="J111" s="173">
        <f>J657</f>
        <v>0</v>
      </c>
      <c r="K111" s="169"/>
      <c r="L111" s="174"/>
    </row>
    <row r="112" spans="1:47" s="10" customFormat="1" ht="19.899999999999999" customHeight="1">
      <c r="B112" s="175"/>
      <c r="C112" s="104"/>
      <c r="D112" s="176" t="s">
        <v>235</v>
      </c>
      <c r="E112" s="177"/>
      <c r="F112" s="177"/>
      <c r="G112" s="177"/>
      <c r="H112" s="177"/>
      <c r="I112" s="178"/>
      <c r="J112" s="179">
        <f>J658</f>
        <v>0</v>
      </c>
      <c r="K112" s="104"/>
      <c r="L112" s="180"/>
    </row>
    <row r="113" spans="1:31" s="9" customFormat="1" ht="24.95" customHeight="1">
      <c r="B113" s="168"/>
      <c r="C113" s="169"/>
      <c r="D113" s="170" t="s">
        <v>650</v>
      </c>
      <c r="E113" s="171"/>
      <c r="F113" s="171"/>
      <c r="G113" s="171"/>
      <c r="H113" s="171"/>
      <c r="I113" s="172"/>
      <c r="J113" s="173">
        <f>J665</f>
        <v>0</v>
      </c>
      <c r="K113" s="169"/>
      <c r="L113" s="174"/>
    </row>
    <row r="114" spans="1:31" s="2" customFormat="1" ht="21.75" customHeight="1">
      <c r="A114" s="35"/>
      <c r="B114" s="36"/>
      <c r="C114" s="37"/>
      <c r="D114" s="37"/>
      <c r="E114" s="37"/>
      <c r="F114" s="37"/>
      <c r="G114" s="37"/>
      <c r="H114" s="37"/>
      <c r="I114" s="123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5" customHeight="1">
      <c r="A115" s="35"/>
      <c r="B115" s="55"/>
      <c r="C115" s="56"/>
      <c r="D115" s="56"/>
      <c r="E115" s="56"/>
      <c r="F115" s="56"/>
      <c r="G115" s="56"/>
      <c r="H115" s="56"/>
      <c r="I115" s="159"/>
      <c r="J115" s="56"/>
      <c r="K115" s="56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9" spans="1:31" s="2" customFormat="1" ht="6.95" customHeight="1">
      <c r="A119" s="35"/>
      <c r="B119" s="57"/>
      <c r="C119" s="58"/>
      <c r="D119" s="58"/>
      <c r="E119" s="58"/>
      <c r="F119" s="58"/>
      <c r="G119" s="58"/>
      <c r="H119" s="58"/>
      <c r="I119" s="162"/>
      <c r="J119" s="58"/>
      <c r="K119" s="58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24.95" customHeight="1">
      <c r="A120" s="35"/>
      <c r="B120" s="36"/>
      <c r="C120" s="24" t="s">
        <v>237</v>
      </c>
      <c r="D120" s="37"/>
      <c r="E120" s="37"/>
      <c r="F120" s="37"/>
      <c r="G120" s="37"/>
      <c r="H120" s="37"/>
      <c r="I120" s="123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123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>
      <c r="A122" s="35"/>
      <c r="B122" s="36"/>
      <c r="C122" s="30" t="s">
        <v>15</v>
      </c>
      <c r="D122" s="37"/>
      <c r="E122" s="37"/>
      <c r="F122" s="37"/>
      <c r="G122" s="37"/>
      <c r="H122" s="37"/>
      <c r="I122" s="123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6.5" customHeight="1">
      <c r="A123" s="35"/>
      <c r="B123" s="36"/>
      <c r="C123" s="37"/>
      <c r="D123" s="37"/>
      <c r="E123" s="338" t="str">
        <f>E7</f>
        <v>Výstavba kanalizace Horní Stakory - DPS - uznatelné náklady</v>
      </c>
      <c r="F123" s="339"/>
      <c r="G123" s="339"/>
      <c r="H123" s="339"/>
      <c r="I123" s="123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1" customFormat="1" ht="12" customHeight="1">
      <c r="B124" s="22"/>
      <c r="C124" s="30" t="s">
        <v>218</v>
      </c>
      <c r="D124" s="23"/>
      <c r="E124" s="23"/>
      <c r="F124" s="23"/>
      <c r="G124" s="23"/>
      <c r="H124" s="23"/>
      <c r="I124" s="116"/>
      <c r="J124" s="23"/>
      <c r="K124" s="23"/>
      <c r="L124" s="21"/>
    </row>
    <row r="125" spans="1:31" s="1" customFormat="1" ht="16.5" customHeight="1">
      <c r="B125" s="22"/>
      <c r="C125" s="23"/>
      <c r="D125" s="23"/>
      <c r="E125" s="338" t="s">
        <v>219</v>
      </c>
      <c r="F125" s="312"/>
      <c r="G125" s="312"/>
      <c r="H125" s="312"/>
      <c r="I125" s="116"/>
      <c r="J125" s="23"/>
      <c r="K125" s="23"/>
      <c r="L125" s="21"/>
    </row>
    <row r="126" spans="1:31" s="1" customFormat="1" ht="12" customHeight="1">
      <c r="B126" s="22"/>
      <c r="C126" s="30" t="s">
        <v>220</v>
      </c>
      <c r="D126" s="23"/>
      <c r="E126" s="23"/>
      <c r="F126" s="23"/>
      <c r="G126" s="23"/>
      <c r="H126" s="23"/>
      <c r="I126" s="116"/>
      <c r="J126" s="23"/>
      <c r="K126" s="23"/>
      <c r="L126" s="21"/>
    </row>
    <row r="127" spans="1:31" s="2" customFormat="1" ht="16.5" customHeight="1">
      <c r="A127" s="35"/>
      <c r="B127" s="36"/>
      <c r="C127" s="37"/>
      <c r="D127" s="37"/>
      <c r="E127" s="342" t="s">
        <v>221</v>
      </c>
      <c r="F127" s="340"/>
      <c r="G127" s="340"/>
      <c r="H127" s="340"/>
      <c r="I127" s="123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>
      <c r="A128" s="35"/>
      <c r="B128" s="36"/>
      <c r="C128" s="30" t="s">
        <v>645</v>
      </c>
      <c r="D128" s="37"/>
      <c r="E128" s="37"/>
      <c r="F128" s="37"/>
      <c r="G128" s="37"/>
      <c r="H128" s="37"/>
      <c r="I128" s="123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6.5" customHeight="1">
      <c r="A129" s="35"/>
      <c r="B129" s="36"/>
      <c r="C129" s="37"/>
      <c r="D129" s="37"/>
      <c r="E129" s="297" t="str">
        <f>E13</f>
        <v>SO 02.1. - Výtlačný řad V1</v>
      </c>
      <c r="F129" s="340"/>
      <c r="G129" s="340"/>
      <c r="H129" s="340"/>
      <c r="I129" s="123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6.95" customHeight="1">
      <c r="A130" s="35"/>
      <c r="B130" s="36"/>
      <c r="C130" s="37"/>
      <c r="D130" s="37"/>
      <c r="E130" s="37"/>
      <c r="F130" s="37"/>
      <c r="G130" s="37"/>
      <c r="H130" s="37"/>
      <c r="I130" s="123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2" customHeight="1">
      <c r="A131" s="35"/>
      <c r="B131" s="36"/>
      <c r="C131" s="30" t="s">
        <v>19</v>
      </c>
      <c r="D131" s="37"/>
      <c r="E131" s="37"/>
      <c r="F131" s="28" t="str">
        <f>F16</f>
        <v>Horní Stakory</v>
      </c>
      <c r="G131" s="37"/>
      <c r="H131" s="37"/>
      <c r="I131" s="124" t="s">
        <v>21</v>
      </c>
      <c r="J131" s="67" t="str">
        <f>IF(J16="","",J16)</f>
        <v>1. 2. 2019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6.95" customHeight="1">
      <c r="A132" s="35"/>
      <c r="B132" s="36"/>
      <c r="C132" s="37"/>
      <c r="D132" s="37"/>
      <c r="E132" s="37"/>
      <c r="F132" s="37"/>
      <c r="G132" s="37"/>
      <c r="H132" s="37"/>
      <c r="I132" s="123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2" customFormat="1" ht="15.2" customHeight="1">
      <c r="A133" s="35"/>
      <c r="B133" s="36"/>
      <c r="C133" s="30" t="s">
        <v>23</v>
      </c>
      <c r="D133" s="37"/>
      <c r="E133" s="37"/>
      <c r="F133" s="28" t="str">
        <f>E19</f>
        <v>Vodovody a kanalizace Mladá Boleslav, a.s.</v>
      </c>
      <c r="G133" s="37"/>
      <c r="H133" s="37"/>
      <c r="I133" s="124" t="s">
        <v>31</v>
      </c>
      <c r="J133" s="33" t="str">
        <f>E25</f>
        <v>ŠINDLAR s.r.o.</v>
      </c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5" s="2" customFormat="1" ht="15.2" customHeight="1">
      <c r="A134" s="35"/>
      <c r="B134" s="36"/>
      <c r="C134" s="30" t="s">
        <v>29</v>
      </c>
      <c r="D134" s="37"/>
      <c r="E134" s="37"/>
      <c r="F134" s="28" t="str">
        <f>IF(E22="","",E22)</f>
        <v>Vyplň údaj</v>
      </c>
      <c r="G134" s="37"/>
      <c r="H134" s="37"/>
      <c r="I134" s="124" t="s">
        <v>36</v>
      </c>
      <c r="J134" s="33" t="str">
        <f>E28</f>
        <v>Roman Bárta</v>
      </c>
      <c r="K134" s="37"/>
      <c r="L134" s="52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65" s="2" customFormat="1" ht="10.35" customHeight="1">
      <c r="A135" s="35"/>
      <c r="B135" s="36"/>
      <c r="C135" s="37"/>
      <c r="D135" s="37"/>
      <c r="E135" s="37"/>
      <c r="F135" s="37"/>
      <c r="G135" s="37"/>
      <c r="H135" s="37"/>
      <c r="I135" s="123"/>
      <c r="J135" s="37"/>
      <c r="K135" s="37"/>
      <c r="L135" s="52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</row>
    <row r="136" spans="1:65" s="11" customFormat="1" ht="29.25" customHeight="1">
      <c r="A136" s="181"/>
      <c r="B136" s="182"/>
      <c r="C136" s="183" t="s">
        <v>238</v>
      </c>
      <c r="D136" s="184" t="s">
        <v>65</v>
      </c>
      <c r="E136" s="184" t="s">
        <v>61</v>
      </c>
      <c r="F136" s="184" t="s">
        <v>62</v>
      </c>
      <c r="G136" s="184" t="s">
        <v>239</v>
      </c>
      <c r="H136" s="184" t="s">
        <v>240</v>
      </c>
      <c r="I136" s="185" t="s">
        <v>241</v>
      </c>
      <c r="J136" s="184" t="s">
        <v>224</v>
      </c>
      <c r="K136" s="186" t="s">
        <v>242</v>
      </c>
      <c r="L136" s="187"/>
      <c r="M136" s="76" t="s">
        <v>1</v>
      </c>
      <c r="N136" s="77" t="s">
        <v>44</v>
      </c>
      <c r="O136" s="77" t="s">
        <v>243</v>
      </c>
      <c r="P136" s="77" t="s">
        <v>244</v>
      </c>
      <c r="Q136" s="77" t="s">
        <v>245</v>
      </c>
      <c r="R136" s="77" t="s">
        <v>246</v>
      </c>
      <c r="S136" s="77" t="s">
        <v>247</v>
      </c>
      <c r="T136" s="78" t="s">
        <v>248</v>
      </c>
      <c r="U136" s="181"/>
      <c r="V136" s="181"/>
      <c r="W136" s="181"/>
      <c r="X136" s="181"/>
      <c r="Y136" s="181"/>
      <c r="Z136" s="181"/>
      <c r="AA136" s="181"/>
      <c r="AB136" s="181"/>
      <c r="AC136" s="181"/>
      <c r="AD136" s="181"/>
      <c r="AE136" s="181"/>
    </row>
    <row r="137" spans="1:65" s="2" customFormat="1" ht="22.9" customHeight="1">
      <c r="A137" s="35"/>
      <c r="B137" s="36"/>
      <c r="C137" s="83" t="s">
        <v>249</v>
      </c>
      <c r="D137" s="37"/>
      <c r="E137" s="37"/>
      <c r="F137" s="37"/>
      <c r="G137" s="37"/>
      <c r="H137" s="37"/>
      <c r="I137" s="123"/>
      <c r="J137" s="188">
        <f>BK137</f>
        <v>0</v>
      </c>
      <c r="K137" s="37"/>
      <c r="L137" s="40"/>
      <c r="M137" s="79"/>
      <c r="N137" s="189"/>
      <c r="O137" s="80"/>
      <c r="P137" s="190">
        <f>P138+P657+P665</f>
        <v>0</v>
      </c>
      <c r="Q137" s="80"/>
      <c r="R137" s="190">
        <f>R138+R657+R665</f>
        <v>407.0097993</v>
      </c>
      <c r="S137" s="80"/>
      <c r="T137" s="191">
        <f>T138+T657+T665</f>
        <v>352.68709999999999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79</v>
      </c>
      <c r="AU137" s="18" t="s">
        <v>226</v>
      </c>
      <c r="BK137" s="192">
        <f>BK138+BK657+BK665</f>
        <v>0</v>
      </c>
    </row>
    <row r="138" spans="1:65" s="12" customFormat="1" ht="25.9" customHeight="1">
      <c r="B138" s="193"/>
      <c r="C138" s="194"/>
      <c r="D138" s="195" t="s">
        <v>79</v>
      </c>
      <c r="E138" s="196" t="s">
        <v>250</v>
      </c>
      <c r="F138" s="196" t="s">
        <v>251</v>
      </c>
      <c r="G138" s="194"/>
      <c r="H138" s="194"/>
      <c r="I138" s="197"/>
      <c r="J138" s="198">
        <f>BK138</f>
        <v>0</v>
      </c>
      <c r="K138" s="194"/>
      <c r="L138" s="199"/>
      <c r="M138" s="200"/>
      <c r="N138" s="201"/>
      <c r="O138" s="201"/>
      <c r="P138" s="202">
        <f>P139+P353+P359+P372+P411+P481+P619+P643+P655</f>
        <v>0</v>
      </c>
      <c r="Q138" s="201"/>
      <c r="R138" s="202">
        <f>R139+R353+R359+R372+R411+R481+R619+R643+R655</f>
        <v>407.0013993</v>
      </c>
      <c r="S138" s="201"/>
      <c r="T138" s="203">
        <f>T139+T353+T359+T372+T411+T481+T619+T643+T655</f>
        <v>352.68709999999999</v>
      </c>
      <c r="AR138" s="204" t="s">
        <v>87</v>
      </c>
      <c r="AT138" s="205" t="s">
        <v>79</v>
      </c>
      <c r="AU138" s="205" t="s">
        <v>80</v>
      </c>
      <c r="AY138" s="204" t="s">
        <v>252</v>
      </c>
      <c r="BK138" s="206">
        <f>BK139+BK353+BK359+BK372+BK411+BK481+BK619+BK643+BK655</f>
        <v>0</v>
      </c>
    </row>
    <row r="139" spans="1:65" s="12" customFormat="1" ht="22.9" customHeight="1">
      <c r="B139" s="193"/>
      <c r="C139" s="194"/>
      <c r="D139" s="195" t="s">
        <v>79</v>
      </c>
      <c r="E139" s="207" t="s">
        <v>87</v>
      </c>
      <c r="F139" s="207" t="s">
        <v>253</v>
      </c>
      <c r="G139" s="194"/>
      <c r="H139" s="194"/>
      <c r="I139" s="197"/>
      <c r="J139" s="208">
        <f>BK139</f>
        <v>0</v>
      </c>
      <c r="K139" s="194"/>
      <c r="L139" s="199"/>
      <c r="M139" s="200"/>
      <c r="N139" s="201"/>
      <c r="O139" s="201"/>
      <c r="P139" s="202">
        <f>SUM(P140:P352)</f>
        <v>0</v>
      </c>
      <c r="Q139" s="201"/>
      <c r="R139" s="202">
        <f>SUM(R140:R352)</f>
        <v>352.552119</v>
      </c>
      <c r="S139" s="201"/>
      <c r="T139" s="203">
        <f>SUM(T140:T352)</f>
        <v>352.63810000000001</v>
      </c>
      <c r="AR139" s="204" t="s">
        <v>87</v>
      </c>
      <c r="AT139" s="205" t="s">
        <v>79</v>
      </c>
      <c r="AU139" s="205" t="s">
        <v>87</v>
      </c>
      <c r="AY139" s="204" t="s">
        <v>252</v>
      </c>
      <c r="BK139" s="206">
        <f>SUM(BK140:BK352)</f>
        <v>0</v>
      </c>
    </row>
    <row r="140" spans="1:65" s="2" customFormat="1" ht="36" customHeight="1">
      <c r="A140" s="35"/>
      <c r="B140" s="36"/>
      <c r="C140" s="209" t="s">
        <v>87</v>
      </c>
      <c r="D140" s="209" t="s">
        <v>254</v>
      </c>
      <c r="E140" s="210" t="s">
        <v>651</v>
      </c>
      <c r="F140" s="211" t="s">
        <v>652</v>
      </c>
      <c r="G140" s="212" t="s">
        <v>317</v>
      </c>
      <c r="H140" s="213">
        <v>997</v>
      </c>
      <c r="I140" s="214"/>
      <c r="J140" s="213">
        <f>ROUND(I140*H140,2)</f>
        <v>0</v>
      </c>
      <c r="K140" s="211" t="s">
        <v>258</v>
      </c>
      <c r="L140" s="40"/>
      <c r="M140" s="215" t="s">
        <v>1</v>
      </c>
      <c r="N140" s="216" t="s">
        <v>45</v>
      </c>
      <c r="O140" s="7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19" t="s">
        <v>259</v>
      </c>
      <c r="AT140" s="219" t="s">
        <v>254</v>
      </c>
      <c r="AU140" s="219" t="s">
        <v>90</v>
      </c>
      <c r="AY140" s="18" t="s">
        <v>252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87</v>
      </c>
      <c r="BK140" s="220">
        <f>ROUND(I140*H140,2)</f>
        <v>0</v>
      </c>
      <c r="BL140" s="18" t="s">
        <v>259</v>
      </c>
      <c r="BM140" s="219" t="s">
        <v>653</v>
      </c>
    </row>
    <row r="141" spans="1:65" s="14" customFormat="1" ht="11.25">
      <c r="B141" s="233"/>
      <c r="C141" s="234"/>
      <c r="D141" s="223" t="s">
        <v>261</v>
      </c>
      <c r="E141" s="235" t="s">
        <v>1</v>
      </c>
      <c r="F141" s="236" t="s">
        <v>500</v>
      </c>
      <c r="G141" s="234"/>
      <c r="H141" s="235" t="s">
        <v>1</v>
      </c>
      <c r="I141" s="237"/>
      <c r="J141" s="234"/>
      <c r="K141" s="234"/>
      <c r="L141" s="238"/>
      <c r="M141" s="239"/>
      <c r="N141" s="240"/>
      <c r="O141" s="240"/>
      <c r="P141" s="240"/>
      <c r="Q141" s="240"/>
      <c r="R141" s="240"/>
      <c r="S141" s="240"/>
      <c r="T141" s="241"/>
      <c r="AT141" s="242" t="s">
        <v>261</v>
      </c>
      <c r="AU141" s="242" t="s">
        <v>90</v>
      </c>
      <c r="AV141" s="14" t="s">
        <v>87</v>
      </c>
      <c r="AW141" s="14" t="s">
        <v>35</v>
      </c>
      <c r="AX141" s="14" t="s">
        <v>80</v>
      </c>
      <c r="AY141" s="242" t="s">
        <v>252</v>
      </c>
    </row>
    <row r="142" spans="1:65" s="13" customFormat="1" ht="11.25">
      <c r="B142" s="221"/>
      <c r="C142" s="222"/>
      <c r="D142" s="223" t="s">
        <v>261</v>
      </c>
      <c r="E142" s="224" t="s">
        <v>1</v>
      </c>
      <c r="F142" s="225" t="s">
        <v>654</v>
      </c>
      <c r="G142" s="222"/>
      <c r="H142" s="226">
        <v>997</v>
      </c>
      <c r="I142" s="227"/>
      <c r="J142" s="222"/>
      <c r="K142" s="222"/>
      <c r="L142" s="228"/>
      <c r="M142" s="229"/>
      <c r="N142" s="230"/>
      <c r="O142" s="230"/>
      <c r="P142" s="230"/>
      <c r="Q142" s="230"/>
      <c r="R142" s="230"/>
      <c r="S142" s="230"/>
      <c r="T142" s="231"/>
      <c r="AT142" s="232" t="s">
        <v>261</v>
      </c>
      <c r="AU142" s="232" t="s">
        <v>90</v>
      </c>
      <c r="AV142" s="13" t="s">
        <v>90</v>
      </c>
      <c r="AW142" s="13" t="s">
        <v>35</v>
      </c>
      <c r="AX142" s="13" t="s">
        <v>87</v>
      </c>
      <c r="AY142" s="232" t="s">
        <v>252</v>
      </c>
    </row>
    <row r="143" spans="1:65" s="2" customFormat="1" ht="24" customHeight="1">
      <c r="A143" s="35"/>
      <c r="B143" s="36"/>
      <c r="C143" s="209" t="s">
        <v>90</v>
      </c>
      <c r="D143" s="209" t="s">
        <v>254</v>
      </c>
      <c r="E143" s="210" t="s">
        <v>655</v>
      </c>
      <c r="F143" s="211" t="s">
        <v>656</v>
      </c>
      <c r="G143" s="212" t="s">
        <v>317</v>
      </c>
      <c r="H143" s="213">
        <v>997</v>
      </c>
      <c r="I143" s="214"/>
      <c r="J143" s="213">
        <f>ROUND(I143*H143,2)</f>
        <v>0</v>
      </c>
      <c r="K143" s="211" t="s">
        <v>258</v>
      </c>
      <c r="L143" s="40"/>
      <c r="M143" s="215" t="s">
        <v>1</v>
      </c>
      <c r="N143" s="216" t="s">
        <v>45</v>
      </c>
      <c r="O143" s="72"/>
      <c r="P143" s="217">
        <f>O143*H143</f>
        <v>0</v>
      </c>
      <c r="Q143" s="217">
        <v>1.8000000000000001E-4</v>
      </c>
      <c r="R143" s="217">
        <f>Q143*H143</f>
        <v>0.17946000000000001</v>
      </c>
      <c r="S143" s="217">
        <v>0</v>
      </c>
      <c r="T143" s="218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19" t="s">
        <v>259</v>
      </c>
      <c r="AT143" s="219" t="s">
        <v>254</v>
      </c>
      <c r="AU143" s="219" t="s">
        <v>90</v>
      </c>
      <c r="AY143" s="18" t="s">
        <v>252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87</v>
      </c>
      <c r="BK143" s="220">
        <f>ROUND(I143*H143,2)</f>
        <v>0</v>
      </c>
      <c r="BL143" s="18" t="s">
        <v>259</v>
      </c>
      <c r="BM143" s="219" t="s">
        <v>657</v>
      </c>
    </row>
    <row r="144" spans="1:65" s="2" customFormat="1" ht="60" customHeight="1">
      <c r="A144" s="35"/>
      <c r="B144" s="36"/>
      <c r="C144" s="209" t="s">
        <v>96</v>
      </c>
      <c r="D144" s="209" t="s">
        <v>254</v>
      </c>
      <c r="E144" s="210" t="s">
        <v>658</v>
      </c>
      <c r="F144" s="211" t="s">
        <v>659</v>
      </c>
      <c r="G144" s="212" t="s">
        <v>317</v>
      </c>
      <c r="H144" s="213">
        <v>353.85</v>
      </c>
      <c r="I144" s="214"/>
      <c r="J144" s="213">
        <f>ROUND(I144*H144,2)</f>
        <v>0</v>
      </c>
      <c r="K144" s="211" t="s">
        <v>258</v>
      </c>
      <c r="L144" s="40"/>
      <c r="M144" s="215" t="s">
        <v>1</v>
      </c>
      <c r="N144" s="216" t="s">
        <v>45</v>
      </c>
      <c r="O144" s="72"/>
      <c r="P144" s="217">
        <f>O144*H144</f>
        <v>0</v>
      </c>
      <c r="Q144" s="217">
        <v>0</v>
      </c>
      <c r="R144" s="217">
        <f>Q144*H144</f>
        <v>0</v>
      </c>
      <c r="S144" s="217">
        <v>0.17</v>
      </c>
      <c r="T144" s="218">
        <f>S144*H144</f>
        <v>60.154500000000006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19" t="s">
        <v>259</v>
      </c>
      <c r="AT144" s="219" t="s">
        <v>254</v>
      </c>
      <c r="AU144" s="219" t="s">
        <v>90</v>
      </c>
      <c r="AY144" s="18" t="s">
        <v>252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87</v>
      </c>
      <c r="BK144" s="220">
        <f>ROUND(I144*H144,2)</f>
        <v>0</v>
      </c>
      <c r="BL144" s="18" t="s">
        <v>259</v>
      </c>
      <c r="BM144" s="219" t="s">
        <v>660</v>
      </c>
    </row>
    <row r="145" spans="1:65" s="2" customFormat="1" ht="19.5">
      <c r="A145" s="35"/>
      <c r="B145" s="36"/>
      <c r="C145" s="37"/>
      <c r="D145" s="223" t="s">
        <v>293</v>
      </c>
      <c r="E145" s="37"/>
      <c r="F145" s="243" t="s">
        <v>661</v>
      </c>
      <c r="G145" s="37"/>
      <c r="H145" s="37"/>
      <c r="I145" s="123"/>
      <c r="J145" s="37"/>
      <c r="K145" s="37"/>
      <c r="L145" s="40"/>
      <c r="M145" s="244"/>
      <c r="N145" s="245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293</v>
      </c>
      <c r="AU145" s="18" t="s">
        <v>90</v>
      </c>
    </row>
    <row r="146" spans="1:65" s="14" customFormat="1" ht="11.25">
      <c r="B146" s="233"/>
      <c r="C146" s="234"/>
      <c r="D146" s="223" t="s">
        <v>261</v>
      </c>
      <c r="E146" s="235" t="s">
        <v>1</v>
      </c>
      <c r="F146" s="236" t="s">
        <v>662</v>
      </c>
      <c r="G146" s="234"/>
      <c r="H146" s="235" t="s">
        <v>1</v>
      </c>
      <c r="I146" s="237"/>
      <c r="J146" s="234"/>
      <c r="K146" s="234"/>
      <c r="L146" s="238"/>
      <c r="M146" s="239"/>
      <c r="N146" s="240"/>
      <c r="O146" s="240"/>
      <c r="P146" s="240"/>
      <c r="Q146" s="240"/>
      <c r="R146" s="240"/>
      <c r="S146" s="240"/>
      <c r="T146" s="241"/>
      <c r="AT146" s="242" t="s">
        <v>261</v>
      </c>
      <c r="AU146" s="242" t="s">
        <v>90</v>
      </c>
      <c r="AV146" s="14" t="s">
        <v>87</v>
      </c>
      <c r="AW146" s="14" t="s">
        <v>35</v>
      </c>
      <c r="AX146" s="14" t="s">
        <v>80</v>
      </c>
      <c r="AY146" s="242" t="s">
        <v>252</v>
      </c>
    </row>
    <row r="147" spans="1:65" s="14" customFormat="1" ht="11.25">
      <c r="B147" s="233"/>
      <c r="C147" s="234"/>
      <c r="D147" s="223" t="s">
        <v>261</v>
      </c>
      <c r="E147" s="235" t="s">
        <v>1</v>
      </c>
      <c r="F147" s="236" t="s">
        <v>663</v>
      </c>
      <c r="G147" s="234"/>
      <c r="H147" s="235" t="s">
        <v>1</v>
      </c>
      <c r="I147" s="237"/>
      <c r="J147" s="234"/>
      <c r="K147" s="234"/>
      <c r="L147" s="238"/>
      <c r="M147" s="239"/>
      <c r="N147" s="240"/>
      <c r="O147" s="240"/>
      <c r="P147" s="240"/>
      <c r="Q147" s="240"/>
      <c r="R147" s="240"/>
      <c r="S147" s="240"/>
      <c r="T147" s="241"/>
      <c r="AT147" s="242" t="s">
        <v>261</v>
      </c>
      <c r="AU147" s="242" t="s">
        <v>90</v>
      </c>
      <c r="AV147" s="14" t="s">
        <v>87</v>
      </c>
      <c r="AW147" s="14" t="s">
        <v>35</v>
      </c>
      <c r="AX147" s="14" t="s">
        <v>80</v>
      </c>
      <c r="AY147" s="242" t="s">
        <v>252</v>
      </c>
    </row>
    <row r="148" spans="1:65" s="14" customFormat="1" ht="11.25">
      <c r="B148" s="233"/>
      <c r="C148" s="234"/>
      <c r="D148" s="223" t="s">
        <v>261</v>
      </c>
      <c r="E148" s="235" t="s">
        <v>1</v>
      </c>
      <c r="F148" s="236" t="s">
        <v>664</v>
      </c>
      <c r="G148" s="234"/>
      <c r="H148" s="235" t="s">
        <v>1</v>
      </c>
      <c r="I148" s="237"/>
      <c r="J148" s="234"/>
      <c r="K148" s="234"/>
      <c r="L148" s="238"/>
      <c r="M148" s="239"/>
      <c r="N148" s="240"/>
      <c r="O148" s="240"/>
      <c r="P148" s="240"/>
      <c r="Q148" s="240"/>
      <c r="R148" s="240"/>
      <c r="S148" s="240"/>
      <c r="T148" s="241"/>
      <c r="AT148" s="242" t="s">
        <v>261</v>
      </c>
      <c r="AU148" s="242" t="s">
        <v>90</v>
      </c>
      <c r="AV148" s="14" t="s">
        <v>87</v>
      </c>
      <c r="AW148" s="14" t="s">
        <v>35</v>
      </c>
      <c r="AX148" s="14" t="s">
        <v>80</v>
      </c>
      <c r="AY148" s="242" t="s">
        <v>252</v>
      </c>
    </row>
    <row r="149" spans="1:65" s="13" customFormat="1" ht="11.25">
      <c r="B149" s="221"/>
      <c r="C149" s="222"/>
      <c r="D149" s="223" t="s">
        <v>261</v>
      </c>
      <c r="E149" s="224" t="s">
        <v>1</v>
      </c>
      <c r="F149" s="225" t="s">
        <v>665</v>
      </c>
      <c r="G149" s="222"/>
      <c r="H149" s="226">
        <v>353.85</v>
      </c>
      <c r="I149" s="227"/>
      <c r="J149" s="222"/>
      <c r="K149" s="222"/>
      <c r="L149" s="228"/>
      <c r="M149" s="229"/>
      <c r="N149" s="230"/>
      <c r="O149" s="230"/>
      <c r="P149" s="230"/>
      <c r="Q149" s="230"/>
      <c r="R149" s="230"/>
      <c r="S149" s="230"/>
      <c r="T149" s="231"/>
      <c r="AT149" s="232" t="s">
        <v>261</v>
      </c>
      <c r="AU149" s="232" t="s">
        <v>90</v>
      </c>
      <c r="AV149" s="13" t="s">
        <v>90</v>
      </c>
      <c r="AW149" s="13" t="s">
        <v>35</v>
      </c>
      <c r="AX149" s="13" t="s">
        <v>87</v>
      </c>
      <c r="AY149" s="232" t="s">
        <v>252</v>
      </c>
    </row>
    <row r="150" spans="1:65" s="2" customFormat="1" ht="60" customHeight="1">
      <c r="A150" s="35"/>
      <c r="B150" s="36"/>
      <c r="C150" s="209" t="s">
        <v>259</v>
      </c>
      <c r="D150" s="209" t="s">
        <v>254</v>
      </c>
      <c r="E150" s="210" t="s">
        <v>666</v>
      </c>
      <c r="F150" s="211" t="s">
        <v>667</v>
      </c>
      <c r="G150" s="212" t="s">
        <v>317</v>
      </c>
      <c r="H150" s="213">
        <v>15.8</v>
      </c>
      <c r="I150" s="214"/>
      <c r="J150" s="213">
        <f>ROUND(I150*H150,2)</f>
        <v>0</v>
      </c>
      <c r="K150" s="211" t="s">
        <v>258</v>
      </c>
      <c r="L150" s="40"/>
      <c r="M150" s="215" t="s">
        <v>1</v>
      </c>
      <c r="N150" s="216" t="s">
        <v>45</v>
      </c>
      <c r="O150" s="72"/>
      <c r="P150" s="217">
        <f>O150*H150</f>
        <v>0</v>
      </c>
      <c r="Q150" s="217">
        <v>0</v>
      </c>
      <c r="R150" s="217">
        <f>Q150*H150</f>
        <v>0</v>
      </c>
      <c r="S150" s="217">
        <v>0.28999999999999998</v>
      </c>
      <c r="T150" s="218">
        <f>S150*H150</f>
        <v>4.5819999999999999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19" t="s">
        <v>259</v>
      </c>
      <c r="AT150" s="219" t="s">
        <v>254</v>
      </c>
      <c r="AU150" s="219" t="s">
        <v>90</v>
      </c>
      <c r="AY150" s="18" t="s">
        <v>252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87</v>
      </c>
      <c r="BK150" s="220">
        <f>ROUND(I150*H150,2)</f>
        <v>0</v>
      </c>
      <c r="BL150" s="18" t="s">
        <v>259</v>
      </c>
      <c r="BM150" s="219" t="s">
        <v>668</v>
      </c>
    </row>
    <row r="151" spans="1:65" s="2" customFormat="1" ht="19.5">
      <c r="A151" s="35"/>
      <c r="B151" s="36"/>
      <c r="C151" s="37"/>
      <c r="D151" s="223" t="s">
        <v>293</v>
      </c>
      <c r="E151" s="37"/>
      <c r="F151" s="243" t="s">
        <v>669</v>
      </c>
      <c r="G151" s="37"/>
      <c r="H151" s="37"/>
      <c r="I151" s="123"/>
      <c r="J151" s="37"/>
      <c r="K151" s="37"/>
      <c r="L151" s="40"/>
      <c r="M151" s="244"/>
      <c r="N151" s="245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293</v>
      </c>
      <c r="AU151" s="18" t="s">
        <v>90</v>
      </c>
    </row>
    <row r="152" spans="1:65" s="14" customFormat="1" ht="11.25">
      <c r="B152" s="233"/>
      <c r="C152" s="234"/>
      <c r="D152" s="223" t="s">
        <v>261</v>
      </c>
      <c r="E152" s="235" t="s">
        <v>1</v>
      </c>
      <c r="F152" s="236" t="s">
        <v>670</v>
      </c>
      <c r="G152" s="234"/>
      <c r="H152" s="235" t="s">
        <v>1</v>
      </c>
      <c r="I152" s="237"/>
      <c r="J152" s="234"/>
      <c r="K152" s="234"/>
      <c r="L152" s="238"/>
      <c r="M152" s="239"/>
      <c r="N152" s="240"/>
      <c r="O152" s="240"/>
      <c r="P152" s="240"/>
      <c r="Q152" s="240"/>
      <c r="R152" s="240"/>
      <c r="S152" s="240"/>
      <c r="T152" s="241"/>
      <c r="AT152" s="242" t="s">
        <v>261</v>
      </c>
      <c r="AU152" s="242" t="s">
        <v>90</v>
      </c>
      <c r="AV152" s="14" t="s">
        <v>87</v>
      </c>
      <c r="AW152" s="14" t="s">
        <v>35</v>
      </c>
      <c r="AX152" s="14" t="s">
        <v>80</v>
      </c>
      <c r="AY152" s="242" t="s">
        <v>252</v>
      </c>
    </row>
    <row r="153" spans="1:65" s="14" customFormat="1" ht="11.25">
      <c r="B153" s="233"/>
      <c r="C153" s="234"/>
      <c r="D153" s="223" t="s">
        <v>261</v>
      </c>
      <c r="E153" s="235" t="s">
        <v>1</v>
      </c>
      <c r="F153" s="236" t="s">
        <v>663</v>
      </c>
      <c r="G153" s="234"/>
      <c r="H153" s="235" t="s">
        <v>1</v>
      </c>
      <c r="I153" s="237"/>
      <c r="J153" s="234"/>
      <c r="K153" s="234"/>
      <c r="L153" s="238"/>
      <c r="M153" s="239"/>
      <c r="N153" s="240"/>
      <c r="O153" s="240"/>
      <c r="P153" s="240"/>
      <c r="Q153" s="240"/>
      <c r="R153" s="240"/>
      <c r="S153" s="240"/>
      <c r="T153" s="241"/>
      <c r="AT153" s="242" t="s">
        <v>261</v>
      </c>
      <c r="AU153" s="242" t="s">
        <v>90</v>
      </c>
      <c r="AV153" s="14" t="s">
        <v>87</v>
      </c>
      <c r="AW153" s="14" t="s">
        <v>35</v>
      </c>
      <c r="AX153" s="14" t="s">
        <v>80</v>
      </c>
      <c r="AY153" s="242" t="s">
        <v>252</v>
      </c>
    </row>
    <row r="154" spans="1:65" s="14" customFormat="1" ht="11.25">
      <c r="B154" s="233"/>
      <c r="C154" s="234"/>
      <c r="D154" s="223" t="s">
        <v>261</v>
      </c>
      <c r="E154" s="235" t="s">
        <v>1</v>
      </c>
      <c r="F154" s="236" t="s">
        <v>671</v>
      </c>
      <c r="G154" s="234"/>
      <c r="H154" s="235" t="s">
        <v>1</v>
      </c>
      <c r="I154" s="237"/>
      <c r="J154" s="234"/>
      <c r="K154" s="234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261</v>
      </c>
      <c r="AU154" s="242" t="s">
        <v>90</v>
      </c>
      <c r="AV154" s="14" t="s">
        <v>87</v>
      </c>
      <c r="AW154" s="14" t="s">
        <v>35</v>
      </c>
      <c r="AX154" s="14" t="s">
        <v>80</v>
      </c>
      <c r="AY154" s="242" t="s">
        <v>252</v>
      </c>
    </row>
    <row r="155" spans="1:65" s="13" customFormat="1" ht="11.25">
      <c r="B155" s="221"/>
      <c r="C155" s="222"/>
      <c r="D155" s="223" t="s">
        <v>261</v>
      </c>
      <c r="E155" s="224" t="s">
        <v>1</v>
      </c>
      <c r="F155" s="225" t="s">
        <v>672</v>
      </c>
      <c r="G155" s="222"/>
      <c r="H155" s="226">
        <v>15.8</v>
      </c>
      <c r="I155" s="227"/>
      <c r="J155" s="222"/>
      <c r="K155" s="222"/>
      <c r="L155" s="228"/>
      <c r="M155" s="229"/>
      <c r="N155" s="230"/>
      <c r="O155" s="230"/>
      <c r="P155" s="230"/>
      <c r="Q155" s="230"/>
      <c r="R155" s="230"/>
      <c r="S155" s="230"/>
      <c r="T155" s="231"/>
      <c r="AT155" s="232" t="s">
        <v>261</v>
      </c>
      <c r="AU155" s="232" t="s">
        <v>90</v>
      </c>
      <c r="AV155" s="13" t="s">
        <v>90</v>
      </c>
      <c r="AW155" s="13" t="s">
        <v>35</v>
      </c>
      <c r="AX155" s="13" t="s">
        <v>87</v>
      </c>
      <c r="AY155" s="232" t="s">
        <v>252</v>
      </c>
    </row>
    <row r="156" spans="1:65" s="2" customFormat="1" ht="60" customHeight="1">
      <c r="A156" s="35"/>
      <c r="B156" s="36"/>
      <c r="C156" s="209" t="s">
        <v>279</v>
      </c>
      <c r="D156" s="209" t="s">
        <v>254</v>
      </c>
      <c r="E156" s="210" t="s">
        <v>673</v>
      </c>
      <c r="F156" s="211" t="s">
        <v>674</v>
      </c>
      <c r="G156" s="212" t="s">
        <v>317</v>
      </c>
      <c r="H156" s="213">
        <v>70</v>
      </c>
      <c r="I156" s="214"/>
      <c r="J156" s="213">
        <f>ROUND(I156*H156,2)</f>
        <v>0</v>
      </c>
      <c r="K156" s="211" t="s">
        <v>258</v>
      </c>
      <c r="L156" s="40"/>
      <c r="M156" s="215" t="s">
        <v>1</v>
      </c>
      <c r="N156" s="216" t="s">
        <v>45</v>
      </c>
      <c r="O156" s="72"/>
      <c r="P156" s="217">
        <f>O156*H156</f>
        <v>0</v>
      </c>
      <c r="Q156" s="217">
        <v>0</v>
      </c>
      <c r="R156" s="217">
        <f>Q156*H156</f>
        <v>0</v>
      </c>
      <c r="S156" s="217">
        <v>0.44</v>
      </c>
      <c r="T156" s="218">
        <f>S156*H156</f>
        <v>30.8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19" t="s">
        <v>259</v>
      </c>
      <c r="AT156" s="219" t="s">
        <v>254</v>
      </c>
      <c r="AU156" s="219" t="s">
        <v>90</v>
      </c>
      <c r="AY156" s="18" t="s">
        <v>252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87</v>
      </c>
      <c r="BK156" s="220">
        <f>ROUND(I156*H156,2)</f>
        <v>0</v>
      </c>
      <c r="BL156" s="18" t="s">
        <v>259</v>
      </c>
      <c r="BM156" s="219" t="s">
        <v>675</v>
      </c>
    </row>
    <row r="157" spans="1:65" s="2" customFormat="1" ht="19.5">
      <c r="A157" s="35"/>
      <c r="B157" s="36"/>
      <c r="C157" s="37"/>
      <c r="D157" s="223" t="s">
        <v>293</v>
      </c>
      <c r="E157" s="37"/>
      <c r="F157" s="243" t="s">
        <v>676</v>
      </c>
      <c r="G157" s="37"/>
      <c r="H157" s="37"/>
      <c r="I157" s="123"/>
      <c r="J157" s="37"/>
      <c r="K157" s="37"/>
      <c r="L157" s="40"/>
      <c r="M157" s="244"/>
      <c r="N157" s="245"/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293</v>
      </c>
      <c r="AU157" s="18" t="s">
        <v>90</v>
      </c>
    </row>
    <row r="158" spans="1:65" s="14" customFormat="1" ht="11.25">
      <c r="B158" s="233"/>
      <c r="C158" s="234"/>
      <c r="D158" s="223" t="s">
        <v>261</v>
      </c>
      <c r="E158" s="235" t="s">
        <v>1</v>
      </c>
      <c r="F158" s="236" t="s">
        <v>670</v>
      </c>
      <c r="G158" s="234"/>
      <c r="H158" s="235" t="s">
        <v>1</v>
      </c>
      <c r="I158" s="237"/>
      <c r="J158" s="234"/>
      <c r="K158" s="234"/>
      <c r="L158" s="238"/>
      <c r="M158" s="239"/>
      <c r="N158" s="240"/>
      <c r="O158" s="240"/>
      <c r="P158" s="240"/>
      <c r="Q158" s="240"/>
      <c r="R158" s="240"/>
      <c r="S158" s="240"/>
      <c r="T158" s="241"/>
      <c r="AT158" s="242" t="s">
        <v>261</v>
      </c>
      <c r="AU158" s="242" t="s">
        <v>90</v>
      </c>
      <c r="AV158" s="14" t="s">
        <v>87</v>
      </c>
      <c r="AW158" s="14" t="s">
        <v>35</v>
      </c>
      <c r="AX158" s="14" t="s">
        <v>80</v>
      </c>
      <c r="AY158" s="242" t="s">
        <v>252</v>
      </c>
    </row>
    <row r="159" spans="1:65" s="14" customFormat="1" ht="11.25">
      <c r="B159" s="233"/>
      <c r="C159" s="234"/>
      <c r="D159" s="223" t="s">
        <v>261</v>
      </c>
      <c r="E159" s="235" t="s">
        <v>1</v>
      </c>
      <c r="F159" s="236" t="s">
        <v>677</v>
      </c>
      <c r="G159" s="234"/>
      <c r="H159" s="235" t="s">
        <v>1</v>
      </c>
      <c r="I159" s="237"/>
      <c r="J159" s="234"/>
      <c r="K159" s="234"/>
      <c r="L159" s="238"/>
      <c r="M159" s="239"/>
      <c r="N159" s="240"/>
      <c r="O159" s="240"/>
      <c r="P159" s="240"/>
      <c r="Q159" s="240"/>
      <c r="R159" s="240"/>
      <c r="S159" s="240"/>
      <c r="T159" s="241"/>
      <c r="AT159" s="242" t="s">
        <v>261</v>
      </c>
      <c r="AU159" s="242" t="s">
        <v>90</v>
      </c>
      <c r="AV159" s="14" t="s">
        <v>87</v>
      </c>
      <c r="AW159" s="14" t="s">
        <v>35</v>
      </c>
      <c r="AX159" s="14" t="s">
        <v>80</v>
      </c>
      <c r="AY159" s="242" t="s">
        <v>252</v>
      </c>
    </row>
    <row r="160" spans="1:65" s="13" customFormat="1" ht="11.25">
      <c r="B160" s="221"/>
      <c r="C160" s="222"/>
      <c r="D160" s="223" t="s">
        <v>261</v>
      </c>
      <c r="E160" s="224" t="s">
        <v>1</v>
      </c>
      <c r="F160" s="225" t="s">
        <v>678</v>
      </c>
      <c r="G160" s="222"/>
      <c r="H160" s="226">
        <v>70</v>
      </c>
      <c r="I160" s="227"/>
      <c r="J160" s="222"/>
      <c r="K160" s="222"/>
      <c r="L160" s="228"/>
      <c r="M160" s="229"/>
      <c r="N160" s="230"/>
      <c r="O160" s="230"/>
      <c r="P160" s="230"/>
      <c r="Q160" s="230"/>
      <c r="R160" s="230"/>
      <c r="S160" s="230"/>
      <c r="T160" s="231"/>
      <c r="AT160" s="232" t="s">
        <v>261</v>
      </c>
      <c r="AU160" s="232" t="s">
        <v>90</v>
      </c>
      <c r="AV160" s="13" t="s">
        <v>90</v>
      </c>
      <c r="AW160" s="13" t="s">
        <v>35</v>
      </c>
      <c r="AX160" s="13" t="s">
        <v>87</v>
      </c>
      <c r="AY160" s="232" t="s">
        <v>252</v>
      </c>
    </row>
    <row r="161" spans="1:65" s="2" customFormat="1" ht="60" customHeight="1">
      <c r="A161" s="35"/>
      <c r="B161" s="36"/>
      <c r="C161" s="209" t="s">
        <v>284</v>
      </c>
      <c r="D161" s="209" t="s">
        <v>254</v>
      </c>
      <c r="E161" s="210" t="s">
        <v>679</v>
      </c>
      <c r="F161" s="211" t="s">
        <v>680</v>
      </c>
      <c r="G161" s="212" t="s">
        <v>317</v>
      </c>
      <c r="H161" s="213">
        <v>369.65</v>
      </c>
      <c r="I161" s="214"/>
      <c r="J161" s="213">
        <f>ROUND(I161*H161,2)</f>
        <v>0</v>
      </c>
      <c r="K161" s="211" t="s">
        <v>258</v>
      </c>
      <c r="L161" s="40"/>
      <c r="M161" s="215" t="s">
        <v>1</v>
      </c>
      <c r="N161" s="216" t="s">
        <v>45</v>
      </c>
      <c r="O161" s="72"/>
      <c r="P161" s="217">
        <f>O161*H161</f>
        <v>0</v>
      </c>
      <c r="Q161" s="217">
        <v>0</v>
      </c>
      <c r="R161" s="217">
        <f>Q161*H161</f>
        <v>0</v>
      </c>
      <c r="S161" s="217">
        <v>0.57999999999999996</v>
      </c>
      <c r="T161" s="218">
        <f>S161*H161</f>
        <v>214.39699999999996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19" t="s">
        <v>259</v>
      </c>
      <c r="AT161" s="219" t="s">
        <v>254</v>
      </c>
      <c r="AU161" s="219" t="s">
        <v>90</v>
      </c>
      <c r="AY161" s="18" t="s">
        <v>252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87</v>
      </c>
      <c r="BK161" s="220">
        <f>ROUND(I161*H161,2)</f>
        <v>0</v>
      </c>
      <c r="BL161" s="18" t="s">
        <v>259</v>
      </c>
      <c r="BM161" s="219" t="s">
        <v>681</v>
      </c>
    </row>
    <row r="162" spans="1:65" s="2" customFormat="1" ht="19.5">
      <c r="A162" s="35"/>
      <c r="B162" s="36"/>
      <c r="C162" s="37"/>
      <c r="D162" s="223" t="s">
        <v>293</v>
      </c>
      <c r="E162" s="37"/>
      <c r="F162" s="243" t="s">
        <v>682</v>
      </c>
      <c r="G162" s="37"/>
      <c r="H162" s="37"/>
      <c r="I162" s="123"/>
      <c r="J162" s="37"/>
      <c r="K162" s="37"/>
      <c r="L162" s="40"/>
      <c r="M162" s="244"/>
      <c r="N162" s="245"/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293</v>
      </c>
      <c r="AU162" s="18" t="s">
        <v>90</v>
      </c>
    </row>
    <row r="163" spans="1:65" s="14" customFormat="1" ht="11.25">
      <c r="B163" s="233"/>
      <c r="C163" s="234"/>
      <c r="D163" s="223" t="s">
        <v>261</v>
      </c>
      <c r="E163" s="235" t="s">
        <v>1</v>
      </c>
      <c r="F163" s="236" t="s">
        <v>670</v>
      </c>
      <c r="G163" s="234"/>
      <c r="H163" s="235" t="s">
        <v>1</v>
      </c>
      <c r="I163" s="237"/>
      <c r="J163" s="234"/>
      <c r="K163" s="234"/>
      <c r="L163" s="238"/>
      <c r="M163" s="239"/>
      <c r="N163" s="240"/>
      <c r="O163" s="240"/>
      <c r="P163" s="240"/>
      <c r="Q163" s="240"/>
      <c r="R163" s="240"/>
      <c r="S163" s="240"/>
      <c r="T163" s="241"/>
      <c r="AT163" s="242" t="s">
        <v>261</v>
      </c>
      <c r="AU163" s="242" t="s">
        <v>90</v>
      </c>
      <c r="AV163" s="14" t="s">
        <v>87</v>
      </c>
      <c r="AW163" s="14" t="s">
        <v>35</v>
      </c>
      <c r="AX163" s="14" t="s">
        <v>80</v>
      </c>
      <c r="AY163" s="242" t="s">
        <v>252</v>
      </c>
    </row>
    <row r="164" spans="1:65" s="14" customFormat="1" ht="11.25">
      <c r="B164" s="233"/>
      <c r="C164" s="234"/>
      <c r="D164" s="223" t="s">
        <v>261</v>
      </c>
      <c r="E164" s="235" t="s">
        <v>1</v>
      </c>
      <c r="F164" s="236" t="s">
        <v>663</v>
      </c>
      <c r="G164" s="234"/>
      <c r="H164" s="235" t="s">
        <v>1</v>
      </c>
      <c r="I164" s="237"/>
      <c r="J164" s="234"/>
      <c r="K164" s="234"/>
      <c r="L164" s="238"/>
      <c r="M164" s="239"/>
      <c r="N164" s="240"/>
      <c r="O164" s="240"/>
      <c r="P164" s="240"/>
      <c r="Q164" s="240"/>
      <c r="R164" s="240"/>
      <c r="S164" s="240"/>
      <c r="T164" s="241"/>
      <c r="AT164" s="242" t="s">
        <v>261</v>
      </c>
      <c r="AU164" s="242" t="s">
        <v>90</v>
      </c>
      <c r="AV164" s="14" t="s">
        <v>87</v>
      </c>
      <c r="AW164" s="14" t="s">
        <v>35</v>
      </c>
      <c r="AX164" s="14" t="s">
        <v>80</v>
      </c>
      <c r="AY164" s="242" t="s">
        <v>252</v>
      </c>
    </row>
    <row r="165" spans="1:65" s="13" customFormat="1" ht="11.25">
      <c r="B165" s="221"/>
      <c r="C165" s="222"/>
      <c r="D165" s="223" t="s">
        <v>261</v>
      </c>
      <c r="E165" s="224" t="s">
        <v>1</v>
      </c>
      <c r="F165" s="225" t="s">
        <v>672</v>
      </c>
      <c r="G165" s="222"/>
      <c r="H165" s="226">
        <v>15.8</v>
      </c>
      <c r="I165" s="227"/>
      <c r="J165" s="222"/>
      <c r="K165" s="222"/>
      <c r="L165" s="228"/>
      <c r="M165" s="229"/>
      <c r="N165" s="230"/>
      <c r="O165" s="230"/>
      <c r="P165" s="230"/>
      <c r="Q165" s="230"/>
      <c r="R165" s="230"/>
      <c r="S165" s="230"/>
      <c r="T165" s="231"/>
      <c r="AT165" s="232" t="s">
        <v>261</v>
      </c>
      <c r="AU165" s="232" t="s">
        <v>90</v>
      </c>
      <c r="AV165" s="13" t="s">
        <v>90</v>
      </c>
      <c r="AW165" s="13" t="s">
        <v>35</v>
      </c>
      <c r="AX165" s="13" t="s">
        <v>80</v>
      </c>
      <c r="AY165" s="232" t="s">
        <v>252</v>
      </c>
    </row>
    <row r="166" spans="1:65" s="13" customFormat="1" ht="11.25">
      <c r="B166" s="221"/>
      <c r="C166" s="222"/>
      <c r="D166" s="223" t="s">
        <v>261</v>
      </c>
      <c r="E166" s="224" t="s">
        <v>1</v>
      </c>
      <c r="F166" s="225" t="s">
        <v>665</v>
      </c>
      <c r="G166" s="222"/>
      <c r="H166" s="226">
        <v>353.85</v>
      </c>
      <c r="I166" s="227"/>
      <c r="J166" s="222"/>
      <c r="K166" s="222"/>
      <c r="L166" s="228"/>
      <c r="M166" s="229"/>
      <c r="N166" s="230"/>
      <c r="O166" s="230"/>
      <c r="P166" s="230"/>
      <c r="Q166" s="230"/>
      <c r="R166" s="230"/>
      <c r="S166" s="230"/>
      <c r="T166" s="231"/>
      <c r="AT166" s="232" t="s">
        <v>261</v>
      </c>
      <c r="AU166" s="232" t="s">
        <v>90</v>
      </c>
      <c r="AV166" s="13" t="s">
        <v>90</v>
      </c>
      <c r="AW166" s="13" t="s">
        <v>35</v>
      </c>
      <c r="AX166" s="13" t="s">
        <v>80</v>
      </c>
      <c r="AY166" s="232" t="s">
        <v>252</v>
      </c>
    </row>
    <row r="167" spans="1:65" s="15" customFormat="1" ht="11.25">
      <c r="B167" s="246"/>
      <c r="C167" s="247"/>
      <c r="D167" s="223" t="s">
        <v>261</v>
      </c>
      <c r="E167" s="248" t="s">
        <v>1</v>
      </c>
      <c r="F167" s="249" t="s">
        <v>302</v>
      </c>
      <c r="G167" s="247"/>
      <c r="H167" s="250">
        <v>369.65</v>
      </c>
      <c r="I167" s="251"/>
      <c r="J167" s="247"/>
      <c r="K167" s="247"/>
      <c r="L167" s="252"/>
      <c r="M167" s="253"/>
      <c r="N167" s="254"/>
      <c r="O167" s="254"/>
      <c r="P167" s="254"/>
      <c r="Q167" s="254"/>
      <c r="R167" s="254"/>
      <c r="S167" s="254"/>
      <c r="T167" s="255"/>
      <c r="AT167" s="256" t="s">
        <v>261</v>
      </c>
      <c r="AU167" s="256" t="s">
        <v>90</v>
      </c>
      <c r="AV167" s="15" t="s">
        <v>259</v>
      </c>
      <c r="AW167" s="15" t="s">
        <v>35</v>
      </c>
      <c r="AX167" s="15" t="s">
        <v>87</v>
      </c>
      <c r="AY167" s="256" t="s">
        <v>252</v>
      </c>
    </row>
    <row r="168" spans="1:65" s="2" customFormat="1" ht="60" customHeight="1">
      <c r="A168" s="35"/>
      <c r="B168" s="36"/>
      <c r="C168" s="209" t="s">
        <v>289</v>
      </c>
      <c r="D168" s="209" t="s">
        <v>254</v>
      </c>
      <c r="E168" s="210" t="s">
        <v>683</v>
      </c>
      <c r="F168" s="211" t="s">
        <v>684</v>
      </c>
      <c r="G168" s="212" t="s">
        <v>317</v>
      </c>
      <c r="H168" s="213">
        <v>2.25</v>
      </c>
      <c r="I168" s="214"/>
      <c r="J168" s="213">
        <f>ROUND(I168*H168,2)</f>
        <v>0</v>
      </c>
      <c r="K168" s="211" t="s">
        <v>258</v>
      </c>
      <c r="L168" s="40"/>
      <c r="M168" s="215" t="s">
        <v>1</v>
      </c>
      <c r="N168" s="216" t="s">
        <v>45</v>
      </c>
      <c r="O168" s="72"/>
      <c r="P168" s="217">
        <f>O168*H168</f>
        <v>0</v>
      </c>
      <c r="Q168" s="217">
        <v>0</v>
      </c>
      <c r="R168" s="217">
        <f>Q168*H168</f>
        <v>0</v>
      </c>
      <c r="S168" s="217">
        <v>1.1200000000000001</v>
      </c>
      <c r="T168" s="218">
        <f>S168*H168</f>
        <v>2.5200000000000005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19" t="s">
        <v>259</v>
      </c>
      <c r="AT168" s="219" t="s">
        <v>254</v>
      </c>
      <c r="AU168" s="219" t="s">
        <v>90</v>
      </c>
      <c r="AY168" s="18" t="s">
        <v>252</v>
      </c>
      <c r="BE168" s="220">
        <f>IF(N168="základní",J168,0)</f>
        <v>0</v>
      </c>
      <c r="BF168" s="220">
        <f>IF(N168="snížená",J168,0)</f>
        <v>0</v>
      </c>
      <c r="BG168" s="220">
        <f>IF(N168="zákl. přenesená",J168,0)</f>
        <v>0</v>
      </c>
      <c r="BH168" s="220">
        <f>IF(N168="sníž. přenesená",J168,0)</f>
        <v>0</v>
      </c>
      <c r="BI168" s="220">
        <f>IF(N168="nulová",J168,0)</f>
        <v>0</v>
      </c>
      <c r="BJ168" s="18" t="s">
        <v>87</v>
      </c>
      <c r="BK168" s="220">
        <f>ROUND(I168*H168,2)</f>
        <v>0</v>
      </c>
      <c r="BL168" s="18" t="s">
        <v>259</v>
      </c>
      <c r="BM168" s="219" t="s">
        <v>685</v>
      </c>
    </row>
    <row r="169" spans="1:65" s="14" customFormat="1" ht="11.25">
      <c r="B169" s="233"/>
      <c r="C169" s="234"/>
      <c r="D169" s="223" t="s">
        <v>261</v>
      </c>
      <c r="E169" s="235" t="s">
        <v>1</v>
      </c>
      <c r="F169" s="236" t="s">
        <v>686</v>
      </c>
      <c r="G169" s="234"/>
      <c r="H169" s="235" t="s">
        <v>1</v>
      </c>
      <c r="I169" s="237"/>
      <c r="J169" s="234"/>
      <c r="K169" s="234"/>
      <c r="L169" s="238"/>
      <c r="M169" s="239"/>
      <c r="N169" s="240"/>
      <c r="O169" s="240"/>
      <c r="P169" s="240"/>
      <c r="Q169" s="240"/>
      <c r="R169" s="240"/>
      <c r="S169" s="240"/>
      <c r="T169" s="241"/>
      <c r="AT169" s="242" t="s">
        <v>261</v>
      </c>
      <c r="AU169" s="242" t="s">
        <v>90</v>
      </c>
      <c r="AV169" s="14" t="s">
        <v>87</v>
      </c>
      <c r="AW169" s="14" t="s">
        <v>35</v>
      </c>
      <c r="AX169" s="14" t="s">
        <v>80</v>
      </c>
      <c r="AY169" s="242" t="s">
        <v>252</v>
      </c>
    </row>
    <row r="170" spans="1:65" s="13" customFormat="1" ht="11.25">
      <c r="B170" s="221"/>
      <c r="C170" s="222"/>
      <c r="D170" s="223" t="s">
        <v>261</v>
      </c>
      <c r="E170" s="224" t="s">
        <v>1</v>
      </c>
      <c r="F170" s="225" t="s">
        <v>687</v>
      </c>
      <c r="G170" s="222"/>
      <c r="H170" s="226">
        <v>2.25</v>
      </c>
      <c r="I170" s="227"/>
      <c r="J170" s="222"/>
      <c r="K170" s="222"/>
      <c r="L170" s="228"/>
      <c r="M170" s="229"/>
      <c r="N170" s="230"/>
      <c r="O170" s="230"/>
      <c r="P170" s="230"/>
      <c r="Q170" s="230"/>
      <c r="R170" s="230"/>
      <c r="S170" s="230"/>
      <c r="T170" s="231"/>
      <c r="AT170" s="232" t="s">
        <v>261</v>
      </c>
      <c r="AU170" s="232" t="s">
        <v>90</v>
      </c>
      <c r="AV170" s="13" t="s">
        <v>90</v>
      </c>
      <c r="AW170" s="13" t="s">
        <v>35</v>
      </c>
      <c r="AX170" s="13" t="s">
        <v>87</v>
      </c>
      <c r="AY170" s="232" t="s">
        <v>252</v>
      </c>
    </row>
    <row r="171" spans="1:65" s="2" customFormat="1" ht="60" customHeight="1">
      <c r="A171" s="35"/>
      <c r="B171" s="36"/>
      <c r="C171" s="209" t="s">
        <v>296</v>
      </c>
      <c r="D171" s="209" t="s">
        <v>254</v>
      </c>
      <c r="E171" s="210" t="s">
        <v>688</v>
      </c>
      <c r="F171" s="211" t="s">
        <v>689</v>
      </c>
      <c r="G171" s="212" t="s">
        <v>317</v>
      </c>
      <c r="H171" s="213">
        <v>142.25</v>
      </c>
      <c r="I171" s="214"/>
      <c r="J171" s="213">
        <f>ROUND(I171*H171,2)</f>
        <v>0</v>
      </c>
      <c r="K171" s="211" t="s">
        <v>258</v>
      </c>
      <c r="L171" s="40"/>
      <c r="M171" s="215" t="s">
        <v>1</v>
      </c>
      <c r="N171" s="216" t="s">
        <v>45</v>
      </c>
      <c r="O171" s="72"/>
      <c r="P171" s="217">
        <f>O171*H171</f>
        <v>0</v>
      </c>
      <c r="Q171" s="217">
        <v>0</v>
      </c>
      <c r="R171" s="217">
        <f>Q171*H171</f>
        <v>0</v>
      </c>
      <c r="S171" s="217">
        <v>0.22</v>
      </c>
      <c r="T171" s="218">
        <f>S171*H171</f>
        <v>31.295000000000002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19" t="s">
        <v>259</v>
      </c>
      <c r="AT171" s="219" t="s">
        <v>254</v>
      </c>
      <c r="AU171" s="219" t="s">
        <v>90</v>
      </c>
      <c r="AY171" s="18" t="s">
        <v>252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87</v>
      </c>
      <c r="BK171" s="220">
        <f>ROUND(I171*H171,2)</f>
        <v>0</v>
      </c>
      <c r="BL171" s="18" t="s">
        <v>259</v>
      </c>
      <c r="BM171" s="219" t="s">
        <v>690</v>
      </c>
    </row>
    <row r="172" spans="1:65" s="2" customFormat="1" ht="19.5">
      <c r="A172" s="35"/>
      <c r="B172" s="36"/>
      <c r="C172" s="37"/>
      <c r="D172" s="223" t="s">
        <v>293</v>
      </c>
      <c r="E172" s="37"/>
      <c r="F172" s="243" t="s">
        <v>691</v>
      </c>
      <c r="G172" s="37"/>
      <c r="H172" s="37"/>
      <c r="I172" s="123"/>
      <c r="J172" s="37"/>
      <c r="K172" s="37"/>
      <c r="L172" s="40"/>
      <c r="M172" s="244"/>
      <c r="N172" s="245"/>
      <c r="O172" s="72"/>
      <c r="P172" s="72"/>
      <c r="Q172" s="72"/>
      <c r="R172" s="72"/>
      <c r="S172" s="72"/>
      <c r="T172" s="73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8" t="s">
        <v>293</v>
      </c>
      <c r="AU172" s="18" t="s">
        <v>90</v>
      </c>
    </row>
    <row r="173" spans="1:65" s="14" customFormat="1" ht="11.25">
      <c r="B173" s="233"/>
      <c r="C173" s="234"/>
      <c r="D173" s="223" t="s">
        <v>261</v>
      </c>
      <c r="E173" s="235" t="s">
        <v>1</v>
      </c>
      <c r="F173" s="236" t="s">
        <v>686</v>
      </c>
      <c r="G173" s="234"/>
      <c r="H173" s="235" t="s">
        <v>1</v>
      </c>
      <c r="I173" s="237"/>
      <c r="J173" s="234"/>
      <c r="K173" s="234"/>
      <c r="L173" s="238"/>
      <c r="M173" s="239"/>
      <c r="N173" s="240"/>
      <c r="O173" s="240"/>
      <c r="P173" s="240"/>
      <c r="Q173" s="240"/>
      <c r="R173" s="240"/>
      <c r="S173" s="240"/>
      <c r="T173" s="241"/>
      <c r="AT173" s="242" t="s">
        <v>261</v>
      </c>
      <c r="AU173" s="242" t="s">
        <v>90</v>
      </c>
      <c r="AV173" s="14" t="s">
        <v>87</v>
      </c>
      <c r="AW173" s="14" t="s">
        <v>35</v>
      </c>
      <c r="AX173" s="14" t="s">
        <v>80</v>
      </c>
      <c r="AY173" s="242" t="s">
        <v>252</v>
      </c>
    </row>
    <row r="174" spans="1:65" s="14" customFormat="1" ht="11.25">
      <c r="B174" s="233"/>
      <c r="C174" s="234"/>
      <c r="D174" s="223" t="s">
        <v>261</v>
      </c>
      <c r="E174" s="235" t="s">
        <v>1</v>
      </c>
      <c r="F174" s="236" t="s">
        <v>692</v>
      </c>
      <c r="G174" s="234"/>
      <c r="H174" s="235" t="s">
        <v>1</v>
      </c>
      <c r="I174" s="237"/>
      <c r="J174" s="234"/>
      <c r="K174" s="234"/>
      <c r="L174" s="238"/>
      <c r="M174" s="239"/>
      <c r="N174" s="240"/>
      <c r="O174" s="240"/>
      <c r="P174" s="240"/>
      <c r="Q174" s="240"/>
      <c r="R174" s="240"/>
      <c r="S174" s="240"/>
      <c r="T174" s="241"/>
      <c r="AT174" s="242" t="s">
        <v>261</v>
      </c>
      <c r="AU174" s="242" t="s">
        <v>90</v>
      </c>
      <c r="AV174" s="14" t="s">
        <v>87</v>
      </c>
      <c r="AW174" s="14" t="s">
        <v>35</v>
      </c>
      <c r="AX174" s="14" t="s">
        <v>80</v>
      </c>
      <c r="AY174" s="242" t="s">
        <v>252</v>
      </c>
    </row>
    <row r="175" spans="1:65" s="13" customFormat="1" ht="11.25">
      <c r="B175" s="221"/>
      <c r="C175" s="222"/>
      <c r="D175" s="223" t="s">
        <v>261</v>
      </c>
      <c r="E175" s="224" t="s">
        <v>1</v>
      </c>
      <c r="F175" s="225" t="s">
        <v>693</v>
      </c>
      <c r="G175" s="222"/>
      <c r="H175" s="226">
        <v>140</v>
      </c>
      <c r="I175" s="227"/>
      <c r="J175" s="222"/>
      <c r="K175" s="222"/>
      <c r="L175" s="228"/>
      <c r="M175" s="229"/>
      <c r="N175" s="230"/>
      <c r="O175" s="230"/>
      <c r="P175" s="230"/>
      <c r="Q175" s="230"/>
      <c r="R175" s="230"/>
      <c r="S175" s="230"/>
      <c r="T175" s="231"/>
      <c r="AT175" s="232" t="s">
        <v>261</v>
      </c>
      <c r="AU175" s="232" t="s">
        <v>90</v>
      </c>
      <c r="AV175" s="13" t="s">
        <v>90</v>
      </c>
      <c r="AW175" s="13" t="s">
        <v>35</v>
      </c>
      <c r="AX175" s="13" t="s">
        <v>80</v>
      </c>
      <c r="AY175" s="232" t="s">
        <v>252</v>
      </c>
    </row>
    <row r="176" spans="1:65" s="13" customFormat="1" ht="11.25">
      <c r="B176" s="221"/>
      <c r="C176" s="222"/>
      <c r="D176" s="223" t="s">
        <v>261</v>
      </c>
      <c r="E176" s="224" t="s">
        <v>1</v>
      </c>
      <c r="F176" s="225" t="s">
        <v>687</v>
      </c>
      <c r="G176" s="222"/>
      <c r="H176" s="226">
        <v>2.25</v>
      </c>
      <c r="I176" s="227"/>
      <c r="J176" s="222"/>
      <c r="K176" s="222"/>
      <c r="L176" s="228"/>
      <c r="M176" s="229"/>
      <c r="N176" s="230"/>
      <c r="O176" s="230"/>
      <c r="P176" s="230"/>
      <c r="Q176" s="230"/>
      <c r="R176" s="230"/>
      <c r="S176" s="230"/>
      <c r="T176" s="231"/>
      <c r="AT176" s="232" t="s">
        <v>261</v>
      </c>
      <c r="AU176" s="232" t="s">
        <v>90</v>
      </c>
      <c r="AV176" s="13" t="s">
        <v>90</v>
      </c>
      <c r="AW176" s="13" t="s">
        <v>35</v>
      </c>
      <c r="AX176" s="13" t="s">
        <v>80</v>
      </c>
      <c r="AY176" s="232" t="s">
        <v>252</v>
      </c>
    </row>
    <row r="177" spans="1:65" s="15" customFormat="1" ht="11.25">
      <c r="B177" s="246"/>
      <c r="C177" s="247"/>
      <c r="D177" s="223" t="s">
        <v>261</v>
      </c>
      <c r="E177" s="248" t="s">
        <v>1</v>
      </c>
      <c r="F177" s="249" t="s">
        <v>302</v>
      </c>
      <c r="G177" s="247"/>
      <c r="H177" s="250">
        <v>142.25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AT177" s="256" t="s">
        <v>261</v>
      </c>
      <c r="AU177" s="256" t="s">
        <v>90</v>
      </c>
      <c r="AV177" s="15" t="s">
        <v>259</v>
      </c>
      <c r="AW177" s="15" t="s">
        <v>35</v>
      </c>
      <c r="AX177" s="15" t="s">
        <v>87</v>
      </c>
      <c r="AY177" s="256" t="s">
        <v>252</v>
      </c>
    </row>
    <row r="178" spans="1:65" s="2" customFormat="1" ht="48" customHeight="1">
      <c r="A178" s="35"/>
      <c r="B178" s="36"/>
      <c r="C178" s="209" t="s">
        <v>303</v>
      </c>
      <c r="D178" s="209" t="s">
        <v>254</v>
      </c>
      <c r="E178" s="210" t="s">
        <v>694</v>
      </c>
      <c r="F178" s="211" t="s">
        <v>695</v>
      </c>
      <c r="G178" s="212" t="s">
        <v>317</v>
      </c>
      <c r="H178" s="213">
        <v>15.8</v>
      </c>
      <c r="I178" s="214"/>
      <c r="J178" s="213">
        <f>ROUND(I178*H178,2)</f>
        <v>0</v>
      </c>
      <c r="K178" s="211" t="s">
        <v>258</v>
      </c>
      <c r="L178" s="40"/>
      <c r="M178" s="215" t="s">
        <v>1</v>
      </c>
      <c r="N178" s="216" t="s">
        <v>45</v>
      </c>
      <c r="O178" s="72"/>
      <c r="P178" s="217">
        <f>O178*H178</f>
        <v>0</v>
      </c>
      <c r="Q178" s="217">
        <v>6.0000000000000002E-5</v>
      </c>
      <c r="R178" s="217">
        <f>Q178*H178</f>
        <v>9.4800000000000006E-4</v>
      </c>
      <c r="S178" s="217">
        <v>0.128</v>
      </c>
      <c r="T178" s="218">
        <f>S178*H178</f>
        <v>2.0224000000000002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19" t="s">
        <v>259</v>
      </c>
      <c r="AT178" s="219" t="s">
        <v>254</v>
      </c>
      <c r="AU178" s="219" t="s">
        <v>90</v>
      </c>
      <c r="AY178" s="18" t="s">
        <v>252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87</v>
      </c>
      <c r="BK178" s="220">
        <f>ROUND(I178*H178,2)</f>
        <v>0</v>
      </c>
      <c r="BL178" s="18" t="s">
        <v>259</v>
      </c>
      <c r="BM178" s="219" t="s">
        <v>696</v>
      </c>
    </row>
    <row r="179" spans="1:65" s="2" customFormat="1" ht="19.5">
      <c r="A179" s="35"/>
      <c r="B179" s="36"/>
      <c r="C179" s="37"/>
      <c r="D179" s="223" t="s">
        <v>293</v>
      </c>
      <c r="E179" s="37"/>
      <c r="F179" s="243" t="s">
        <v>697</v>
      </c>
      <c r="G179" s="37"/>
      <c r="H179" s="37"/>
      <c r="I179" s="123"/>
      <c r="J179" s="37"/>
      <c r="K179" s="37"/>
      <c r="L179" s="40"/>
      <c r="M179" s="244"/>
      <c r="N179" s="245"/>
      <c r="O179" s="72"/>
      <c r="P179" s="72"/>
      <c r="Q179" s="72"/>
      <c r="R179" s="72"/>
      <c r="S179" s="72"/>
      <c r="T179" s="73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T179" s="18" t="s">
        <v>293</v>
      </c>
      <c r="AU179" s="18" t="s">
        <v>90</v>
      </c>
    </row>
    <row r="180" spans="1:65" s="14" customFormat="1" ht="11.25">
      <c r="B180" s="233"/>
      <c r="C180" s="234"/>
      <c r="D180" s="223" t="s">
        <v>261</v>
      </c>
      <c r="E180" s="235" t="s">
        <v>1</v>
      </c>
      <c r="F180" s="236" t="s">
        <v>670</v>
      </c>
      <c r="G180" s="234"/>
      <c r="H180" s="235" t="s">
        <v>1</v>
      </c>
      <c r="I180" s="237"/>
      <c r="J180" s="234"/>
      <c r="K180" s="234"/>
      <c r="L180" s="238"/>
      <c r="M180" s="239"/>
      <c r="N180" s="240"/>
      <c r="O180" s="240"/>
      <c r="P180" s="240"/>
      <c r="Q180" s="240"/>
      <c r="R180" s="240"/>
      <c r="S180" s="240"/>
      <c r="T180" s="241"/>
      <c r="AT180" s="242" t="s">
        <v>261</v>
      </c>
      <c r="AU180" s="242" t="s">
        <v>90</v>
      </c>
      <c r="AV180" s="14" t="s">
        <v>87</v>
      </c>
      <c r="AW180" s="14" t="s">
        <v>35</v>
      </c>
      <c r="AX180" s="14" t="s">
        <v>80</v>
      </c>
      <c r="AY180" s="242" t="s">
        <v>252</v>
      </c>
    </row>
    <row r="181" spans="1:65" s="14" customFormat="1" ht="11.25">
      <c r="B181" s="233"/>
      <c r="C181" s="234"/>
      <c r="D181" s="223" t="s">
        <v>261</v>
      </c>
      <c r="E181" s="235" t="s">
        <v>1</v>
      </c>
      <c r="F181" s="236" t="s">
        <v>663</v>
      </c>
      <c r="G181" s="234"/>
      <c r="H181" s="235" t="s">
        <v>1</v>
      </c>
      <c r="I181" s="237"/>
      <c r="J181" s="234"/>
      <c r="K181" s="234"/>
      <c r="L181" s="238"/>
      <c r="M181" s="239"/>
      <c r="N181" s="240"/>
      <c r="O181" s="240"/>
      <c r="P181" s="240"/>
      <c r="Q181" s="240"/>
      <c r="R181" s="240"/>
      <c r="S181" s="240"/>
      <c r="T181" s="241"/>
      <c r="AT181" s="242" t="s">
        <v>261</v>
      </c>
      <c r="AU181" s="242" t="s">
        <v>90</v>
      </c>
      <c r="AV181" s="14" t="s">
        <v>87</v>
      </c>
      <c r="AW181" s="14" t="s">
        <v>35</v>
      </c>
      <c r="AX181" s="14" t="s">
        <v>80</v>
      </c>
      <c r="AY181" s="242" t="s">
        <v>252</v>
      </c>
    </row>
    <row r="182" spans="1:65" s="13" customFormat="1" ht="11.25">
      <c r="B182" s="221"/>
      <c r="C182" s="222"/>
      <c r="D182" s="223" t="s">
        <v>261</v>
      </c>
      <c r="E182" s="224" t="s">
        <v>1</v>
      </c>
      <c r="F182" s="225" t="s">
        <v>698</v>
      </c>
      <c r="G182" s="222"/>
      <c r="H182" s="226">
        <v>15.8</v>
      </c>
      <c r="I182" s="227"/>
      <c r="J182" s="222"/>
      <c r="K182" s="222"/>
      <c r="L182" s="228"/>
      <c r="M182" s="229"/>
      <c r="N182" s="230"/>
      <c r="O182" s="230"/>
      <c r="P182" s="230"/>
      <c r="Q182" s="230"/>
      <c r="R182" s="230"/>
      <c r="S182" s="230"/>
      <c r="T182" s="231"/>
      <c r="AT182" s="232" t="s">
        <v>261</v>
      </c>
      <c r="AU182" s="232" t="s">
        <v>90</v>
      </c>
      <c r="AV182" s="13" t="s">
        <v>90</v>
      </c>
      <c r="AW182" s="13" t="s">
        <v>35</v>
      </c>
      <c r="AX182" s="13" t="s">
        <v>87</v>
      </c>
      <c r="AY182" s="232" t="s">
        <v>252</v>
      </c>
    </row>
    <row r="183" spans="1:65" s="2" customFormat="1" ht="48" customHeight="1">
      <c r="A183" s="35"/>
      <c r="B183" s="36"/>
      <c r="C183" s="209" t="s">
        <v>308</v>
      </c>
      <c r="D183" s="209" t="s">
        <v>254</v>
      </c>
      <c r="E183" s="210" t="s">
        <v>699</v>
      </c>
      <c r="F183" s="211" t="s">
        <v>700</v>
      </c>
      <c r="G183" s="212" t="s">
        <v>317</v>
      </c>
      <c r="H183" s="213">
        <v>6.25</v>
      </c>
      <c r="I183" s="214"/>
      <c r="J183" s="213">
        <f>ROUND(I183*H183,2)</f>
        <v>0</v>
      </c>
      <c r="K183" s="211" t="s">
        <v>1</v>
      </c>
      <c r="L183" s="40"/>
      <c r="M183" s="215" t="s">
        <v>1</v>
      </c>
      <c r="N183" s="216" t="s">
        <v>45</v>
      </c>
      <c r="O183" s="72"/>
      <c r="P183" s="217">
        <f>O183*H183</f>
        <v>0</v>
      </c>
      <c r="Q183" s="217">
        <v>6.0000000000000002E-5</v>
      </c>
      <c r="R183" s="217">
        <f>Q183*H183</f>
        <v>3.7500000000000001E-4</v>
      </c>
      <c r="S183" s="217">
        <v>0.128</v>
      </c>
      <c r="T183" s="218">
        <f>S183*H183</f>
        <v>0.8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19" t="s">
        <v>259</v>
      </c>
      <c r="AT183" s="219" t="s">
        <v>254</v>
      </c>
      <c r="AU183" s="219" t="s">
        <v>90</v>
      </c>
      <c r="AY183" s="18" t="s">
        <v>252</v>
      </c>
      <c r="BE183" s="220">
        <f>IF(N183="základní",J183,0)</f>
        <v>0</v>
      </c>
      <c r="BF183" s="220">
        <f>IF(N183="snížená",J183,0)</f>
        <v>0</v>
      </c>
      <c r="BG183" s="220">
        <f>IF(N183="zákl. přenesená",J183,0)</f>
        <v>0</v>
      </c>
      <c r="BH183" s="220">
        <f>IF(N183="sníž. přenesená",J183,0)</f>
        <v>0</v>
      </c>
      <c r="BI183" s="220">
        <f>IF(N183="nulová",J183,0)</f>
        <v>0</v>
      </c>
      <c r="BJ183" s="18" t="s">
        <v>87</v>
      </c>
      <c r="BK183" s="220">
        <f>ROUND(I183*H183,2)</f>
        <v>0</v>
      </c>
      <c r="BL183" s="18" t="s">
        <v>259</v>
      </c>
      <c r="BM183" s="219" t="s">
        <v>701</v>
      </c>
    </row>
    <row r="184" spans="1:65" s="2" customFormat="1" ht="19.5">
      <c r="A184" s="35"/>
      <c r="B184" s="36"/>
      <c r="C184" s="37"/>
      <c r="D184" s="223" t="s">
        <v>293</v>
      </c>
      <c r="E184" s="37"/>
      <c r="F184" s="243" t="s">
        <v>702</v>
      </c>
      <c r="G184" s="37"/>
      <c r="H184" s="37"/>
      <c r="I184" s="123"/>
      <c r="J184" s="37"/>
      <c r="K184" s="37"/>
      <c r="L184" s="40"/>
      <c r="M184" s="244"/>
      <c r="N184" s="245"/>
      <c r="O184" s="72"/>
      <c r="P184" s="72"/>
      <c r="Q184" s="72"/>
      <c r="R184" s="72"/>
      <c r="S184" s="72"/>
      <c r="T184" s="73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8" t="s">
        <v>293</v>
      </c>
      <c r="AU184" s="18" t="s">
        <v>90</v>
      </c>
    </row>
    <row r="185" spans="1:65" s="14" customFormat="1" ht="11.25">
      <c r="B185" s="233"/>
      <c r="C185" s="234"/>
      <c r="D185" s="223" t="s">
        <v>261</v>
      </c>
      <c r="E185" s="235" t="s">
        <v>1</v>
      </c>
      <c r="F185" s="236" t="s">
        <v>686</v>
      </c>
      <c r="G185" s="234"/>
      <c r="H185" s="235" t="s">
        <v>1</v>
      </c>
      <c r="I185" s="237"/>
      <c r="J185" s="234"/>
      <c r="K185" s="234"/>
      <c r="L185" s="238"/>
      <c r="M185" s="239"/>
      <c r="N185" s="240"/>
      <c r="O185" s="240"/>
      <c r="P185" s="240"/>
      <c r="Q185" s="240"/>
      <c r="R185" s="240"/>
      <c r="S185" s="240"/>
      <c r="T185" s="241"/>
      <c r="AT185" s="242" t="s">
        <v>261</v>
      </c>
      <c r="AU185" s="242" t="s">
        <v>90</v>
      </c>
      <c r="AV185" s="14" t="s">
        <v>87</v>
      </c>
      <c r="AW185" s="14" t="s">
        <v>35</v>
      </c>
      <c r="AX185" s="14" t="s">
        <v>80</v>
      </c>
      <c r="AY185" s="242" t="s">
        <v>252</v>
      </c>
    </row>
    <row r="186" spans="1:65" s="13" customFormat="1" ht="11.25">
      <c r="B186" s="221"/>
      <c r="C186" s="222"/>
      <c r="D186" s="223" t="s">
        <v>261</v>
      </c>
      <c r="E186" s="224" t="s">
        <v>1</v>
      </c>
      <c r="F186" s="225" t="s">
        <v>703</v>
      </c>
      <c r="G186" s="222"/>
      <c r="H186" s="226">
        <v>6.25</v>
      </c>
      <c r="I186" s="227"/>
      <c r="J186" s="222"/>
      <c r="K186" s="222"/>
      <c r="L186" s="228"/>
      <c r="M186" s="229"/>
      <c r="N186" s="230"/>
      <c r="O186" s="230"/>
      <c r="P186" s="230"/>
      <c r="Q186" s="230"/>
      <c r="R186" s="230"/>
      <c r="S186" s="230"/>
      <c r="T186" s="231"/>
      <c r="AT186" s="232" t="s">
        <v>261</v>
      </c>
      <c r="AU186" s="232" t="s">
        <v>90</v>
      </c>
      <c r="AV186" s="13" t="s">
        <v>90</v>
      </c>
      <c r="AW186" s="13" t="s">
        <v>35</v>
      </c>
      <c r="AX186" s="13" t="s">
        <v>87</v>
      </c>
      <c r="AY186" s="232" t="s">
        <v>252</v>
      </c>
    </row>
    <row r="187" spans="1:65" s="2" customFormat="1" ht="48" customHeight="1">
      <c r="A187" s="35"/>
      <c r="B187" s="36"/>
      <c r="C187" s="209" t="s">
        <v>314</v>
      </c>
      <c r="D187" s="209" t="s">
        <v>254</v>
      </c>
      <c r="E187" s="210" t="s">
        <v>704</v>
      </c>
      <c r="F187" s="211" t="s">
        <v>705</v>
      </c>
      <c r="G187" s="212" t="s">
        <v>317</v>
      </c>
      <c r="H187" s="213">
        <v>15.8</v>
      </c>
      <c r="I187" s="214"/>
      <c r="J187" s="213">
        <f>ROUND(I187*H187,2)</f>
        <v>0</v>
      </c>
      <c r="K187" s="211" t="s">
        <v>1</v>
      </c>
      <c r="L187" s="40"/>
      <c r="M187" s="215" t="s">
        <v>1</v>
      </c>
      <c r="N187" s="216" t="s">
        <v>45</v>
      </c>
      <c r="O187" s="72"/>
      <c r="P187" s="217">
        <f>O187*H187</f>
        <v>0</v>
      </c>
      <c r="Q187" s="217">
        <v>2.9999999999999997E-4</v>
      </c>
      <c r="R187" s="217">
        <f>Q187*H187</f>
        <v>4.7399999999999994E-3</v>
      </c>
      <c r="S187" s="217">
        <v>0.38400000000000001</v>
      </c>
      <c r="T187" s="218">
        <f>S187*H187</f>
        <v>6.0672000000000006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19" t="s">
        <v>259</v>
      </c>
      <c r="AT187" s="219" t="s">
        <v>254</v>
      </c>
      <c r="AU187" s="219" t="s">
        <v>90</v>
      </c>
      <c r="AY187" s="18" t="s">
        <v>252</v>
      </c>
      <c r="BE187" s="220">
        <f>IF(N187="základní",J187,0)</f>
        <v>0</v>
      </c>
      <c r="BF187" s="220">
        <f>IF(N187="snížená",J187,0)</f>
        <v>0</v>
      </c>
      <c r="BG187" s="220">
        <f>IF(N187="zákl. přenesená",J187,0)</f>
        <v>0</v>
      </c>
      <c r="BH187" s="220">
        <f>IF(N187="sníž. přenesená",J187,0)</f>
        <v>0</v>
      </c>
      <c r="BI187" s="220">
        <f>IF(N187="nulová",J187,0)</f>
        <v>0</v>
      </c>
      <c r="BJ187" s="18" t="s">
        <v>87</v>
      </c>
      <c r="BK187" s="220">
        <f>ROUND(I187*H187,2)</f>
        <v>0</v>
      </c>
      <c r="BL187" s="18" t="s">
        <v>259</v>
      </c>
      <c r="BM187" s="219" t="s">
        <v>706</v>
      </c>
    </row>
    <row r="188" spans="1:65" s="2" customFormat="1" ht="19.5">
      <c r="A188" s="35"/>
      <c r="B188" s="36"/>
      <c r="C188" s="37"/>
      <c r="D188" s="223" t="s">
        <v>293</v>
      </c>
      <c r="E188" s="37"/>
      <c r="F188" s="243" t="s">
        <v>707</v>
      </c>
      <c r="G188" s="37"/>
      <c r="H188" s="37"/>
      <c r="I188" s="123"/>
      <c r="J188" s="37"/>
      <c r="K188" s="37"/>
      <c r="L188" s="40"/>
      <c r="M188" s="244"/>
      <c r="N188" s="245"/>
      <c r="O188" s="72"/>
      <c r="P188" s="72"/>
      <c r="Q188" s="72"/>
      <c r="R188" s="72"/>
      <c r="S188" s="72"/>
      <c r="T188" s="73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8" t="s">
        <v>293</v>
      </c>
      <c r="AU188" s="18" t="s">
        <v>90</v>
      </c>
    </row>
    <row r="189" spans="1:65" s="14" customFormat="1" ht="11.25">
      <c r="B189" s="233"/>
      <c r="C189" s="234"/>
      <c r="D189" s="223" t="s">
        <v>261</v>
      </c>
      <c r="E189" s="235" t="s">
        <v>1</v>
      </c>
      <c r="F189" s="236" t="s">
        <v>670</v>
      </c>
      <c r="G189" s="234"/>
      <c r="H189" s="235" t="s">
        <v>1</v>
      </c>
      <c r="I189" s="237"/>
      <c r="J189" s="234"/>
      <c r="K189" s="234"/>
      <c r="L189" s="238"/>
      <c r="M189" s="239"/>
      <c r="N189" s="240"/>
      <c r="O189" s="240"/>
      <c r="P189" s="240"/>
      <c r="Q189" s="240"/>
      <c r="R189" s="240"/>
      <c r="S189" s="240"/>
      <c r="T189" s="241"/>
      <c r="AT189" s="242" t="s">
        <v>261</v>
      </c>
      <c r="AU189" s="242" t="s">
        <v>90</v>
      </c>
      <c r="AV189" s="14" t="s">
        <v>87</v>
      </c>
      <c r="AW189" s="14" t="s">
        <v>35</v>
      </c>
      <c r="AX189" s="14" t="s">
        <v>80</v>
      </c>
      <c r="AY189" s="242" t="s">
        <v>252</v>
      </c>
    </row>
    <row r="190" spans="1:65" s="14" customFormat="1" ht="11.25">
      <c r="B190" s="233"/>
      <c r="C190" s="234"/>
      <c r="D190" s="223" t="s">
        <v>261</v>
      </c>
      <c r="E190" s="235" t="s">
        <v>1</v>
      </c>
      <c r="F190" s="236" t="s">
        <v>663</v>
      </c>
      <c r="G190" s="234"/>
      <c r="H190" s="235" t="s">
        <v>1</v>
      </c>
      <c r="I190" s="237"/>
      <c r="J190" s="234"/>
      <c r="K190" s="234"/>
      <c r="L190" s="238"/>
      <c r="M190" s="239"/>
      <c r="N190" s="240"/>
      <c r="O190" s="240"/>
      <c r="P190" s="240"/>
      <c r="Q190" s="240"/>
      <c r="R190" s="240"/>
      <c r="S190" s="240"/>
      <c r="T190" s="241"/>
      <c r="AT190" s="242" t="s">
        <v>261</v>
      </c>
      <c r="AU190" s="242" t="s">
        <v>90</v>
      </c>
      <c r="AV190" s="14" t="s">
        <v>87</v>
      </c>
      <c r="AW190" s="14" t="s">
        <v>35</v>
      </c>
      <c r="AX190" s="14" t="s">
        <v>80</v>
      </c>
      <c r="AY190" s="242" t="s">
        <v>252</v>
      </c>
    </row>
    <row r="191" spans="1:65" s="13" customFormat="1" ht="11.25">
      <c r="B191" s="221"/>
      <c r="C191" s="222"/>
      <c r="D191" s="223" t="s">
        <v>261</v>
      </c>
      <c r="E191" s="224" t="s">
        <v>1</v>
      </c>
      <c r="F191" s="225" t="s">
        <v>672</v>
      </c>
      <c r="G191" s="222"/>
      <c r="H191" s="226">
        <v>15.8</v>
      </c>
      <c r="I191" s="227"/>
      <c r="J191" s="222"/>
      <c r="K191" s="222"/>
      <c r="L191" s="228"/>
      <c r="M191" s="229"/>
      <c r="N191" s="230"/>
      <c r="O191" s="230"/>
      <c r="P191" s="230"/>
      <c r="Q191" s="230"/>
      <c r="R191" s="230"/>
      <c r="S191" s="230"/>
      <c r="T191" s="231"/>
      <c r="AT191" s="232" t="s">
        <v>261</v>
      </c>
      <c r="AU191" s="232" t="s">
        <v>90</v>
      </c>
      <c r="AV191" s="13" t="s">
        <v>90</v>
      </c>
      <c r="AW191" s="13" t="s">
        <v>35</v>
      </c>
      <c r="AX191" s="13" t="s">
        <v>87</v>
      </c>
      <c r="AY191" s="232" t="s">
        <v>252</v>
      </c>
    </row>
    <row r="192" spans="1:65" s="2" customFormat="1" ht="16.5" customHeight="1">
      <c r="A192" s="35"/>
      <c r="B192" s="36"/>
      <c r="C192" s="209" t="s">
        <v>321</v>
      </c>
      <c r="D192" s="209" t="s">
        <v>254</v>
      </c>
      <c r="E192" s="210" t="s">
        <v>708</v>
      </c>
      <c r="F192" s="211" t="s">
        <v>709</v>
      </c>
      <c r="G192" s="212" t="s">
        <v>265</v>
      </c>
      <c r="H192" s="213">
        <v>6</v>
      </c>
      <c r="I192" s="214"/>
      <c r="J192" s="213">
        <f>ROUND(I192*H192,2)</f>
        <v>0</v>
      </c>
      <c r="K192" s="211" t="s">
        <v>258</v>
      </c>
      <c r="L192" s="40"/>
      <c r="M192" s="215" t="s">
        <v>1</v>
      </c>
      <c r="N192" s="216" t="s">
        <v>45</v>
      </c>
      <c r="O192" s="72"/>
      <c r="P192" s="217">
        <f>O192*H192</f>
        <v>0</v>
      </c>
      <c r="Q192" s="217">
        <v>1.559E-2</v>
      </c>
      <c r="R192" s="217">
        <f>Q192*H192</f>
        <v>9.3539999999999998E-2</v>
      </c>
      <c r="S192" s="217">
        <v>0</v>
      </c>
      <c r="T192" s="218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19" t="s">
        <v>259</v>
      </c>
      <c r="AT192" s="219" t="s">
        <v>254</v>
      </c>
      <c r="AU192" s="219" t="s">
        <v>90</v>
      </c>
      <c r="AY192" s="18" t="s">
        <v>252</v>
      </c>
      <c r="BE192" s="220">
        <f>IF(N192="základní",J192,0)</f>
        <v>0</v>
      </c>
      <c r="BF192" s="220">
        <f>IF(N192="snížená",J192,0)</f>
        <v>0</v>
      </c>
      <c r="BG192" s="220">
        <f>IF(N192="zákl. přenesená",J192,0)</f>
        <v>0</v>
      </c>
      <c r="BH192" s="220">
        <f>IF(N192="sníž. přenesená",J192,0)</f>
        <v>0</v>
      </c>
      <c r="BI192" s="220">
        <f>IF(N192="nulová",J192,0)</f>
        <v>0</v>
      </c>
      <c r="BJ192" s="18" t="s">
        <v>87</v>
      </c>
      <c r="BK192" s="220">
        <f>ROUND(I192*H192,2)</f>
        <v>0</v>
      </c>
      <c r="BL192" s="18" t="s">
        <v>259</v>
      </c>
      <c r="BM192" s="219" t="s">
        <v>710</v>
      </c>
    </row>
    <row r="193" spans="1:65" s="14" customFormat="1" ht="11.25">
      <c r="B193" s="233"/>
      <c r="C193" s="234"/>
      <c r="D193" s="223" t="s">
        <v>261</v>
      </c>
      <c r="E193" s="235" t="s">
        <v>1</v>
      </c>
      <c r="F193" s="236" t="s">
        <v>711</v>
      </c>
      <c r="G193" s="234"/>
      <c r="H193" s="235" t="s">
        <v>1</v>
      </c>
      <c r="I193" s="237"/>
      <c r="J193" s="234"/>
      <c r="K193" s="234"/>
      <c r="L193" s="238"/>
      <c r="M193" s="239"/>
      <c r="N193" s="240"/>
      <c r="O193" s="240"/>
      <c r="P193" s="240"/>
      <c r="Q193" s="240"/>
      <c r="R193" s="240"/>
      <c r="S193" s="240"/>
      <c r="T193" s="241"/>
      <c r="AT193" s="242" t="s">
        <v>261</v>
      </c>
      <c r="AU193" s="242" t="s">
        <v>90</v>
      </c>
      <c r="AV193" s="14" t="s">
        <v>87</v>
      </c>
      <c r="AW193" s="14" t="s">
        <v>35</v>
      </c>
      <c r="AX193" s="14" t="s">
        <v>80</v>
      </c>
      <c r="AY193" s="242" t="s">
        <v>252</v>
      </c>
    </row>
    <row r="194" spans="1:65" s="13" customFormat="1" ht="11.25">
      <c r="B194" s="221"/>
      <c r="C194" s="222"/>
      <c r="D194" s="223" t="s">
        <v>261</v>
      </c>
      <c r="E194" s="224" t="s">
        <v>1</v>
      </c>
      <c r="F194" s="225" t="s">
        <v>712</v>
      </c>
      <c r="G194" s="222"/>
      <c r="H194" s="226">
        <v>6</v>
      </c>
      <c r="I194" s="227"/>
      <c r="J194" s="222"/>
      <c r="K194" s="222"/>
      <c r="L194" s="228"/>
      <c r="M194" s="229"/>
      <c r="N194" s="230"/>
      <c r="O194" s="230"/>
      <c r="P194" s="230"/>
      <c r="Q194" s="230"/>
      <c r="R194" s="230"/>
      <c r="S194" s="230"/>
      <c r="T194" s="231"/>
      <c r="AT194" s="232" t="s">
        <v>261</v>
      </c>
      <c r="AU194" s="232" t="s">
        <v>90</v>
      </c>
      <c r="AV194" s="13" t="s">
        <v>90</v>
      </c>
      <c r="AW194" s="13" t="s">
        <v>35</v>
      </c>
      <c r="AX194" s="13" t="s">
        <v>87</v>
      </c>
      <c r="AY194" s="232" t="s">
        <v>252</v>
      </c>
    </row>
    <row r="195" spans="1:65" s="2" customFormat="1" ht="24" customHeight="1">
      <c r="A195" s="35"/>
      <c r="B195" s="36"/>
      <c r="C195" s="209" t="s">
        <v>326</v>
      </c>
      <c r="D195" s="209" t="s">
        <v>254</v>
      </c>
      <c r="E195" s="210" t="s">
        <v>255</v>
      </c>
      <c r="F195" s="211" t="s">
        <v>256</v>
      </c>
      <c r="G195" s="212" t="s">
        <v>257</v>
      </c>
      <c r="H195" s="213">
        <v>1152.19</v>
      </c>
      <c r="I195" s="214"/>
      <c r="J195" s="213">
        <f>ROUND(I195*H195,2)</f>
        <v>0</v>
      </c>
      <c r="K195" s="211" t="s">
        <v>258</v>
      </c>
      <c r="L195" s="40"/>
      <c r="M195" s="215" t="s">
        <v>1</v>
      </c>
      <c r="N195" s="216" t="s">
        <v>45</v>
      </c>
      <c r="O195" s="72"/>
      <c r="P195" s="217">
        <f>O195*H195</f>
        <v>0</v>
      </c>
      <c r="Q195" s="217">
        <v>0</v>
      </c>
      <c r="R195" s="217">
        <f>Q195*H195</f>
        <v>0</v>
      </c>
      <c r="S195" s="217">
        <v>0</v>
      </c>
      <c r="T195" s="218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19" t="s">
        <v>259</v>
      </c>
      <c r="AT195" s="219" t="s">
        <v>254</v>
      </c>
      <c r="AU195" s="219" t="s">
        <v>90</v>
      </c>
      <c r="AY195" s="18" t="s">
        <v>252</v>
      </c>
      <c r="BE195" s="220">
        <f>IF(N195="základní",J195,0)</f>
        <v>0</v>
      </c>
      <c r="BF195" s="220">
        <f>IF(N195="snížená",J195,0)</f>
        <v>0</v>
      </c>
      <c r="BG195" s="220">
        <f>IF(N195="zákl. přenesená",J195,0)</f>
        <v>0</v>
      </c>
      <c r="BH195" s="220">
        <f>IF(N195="sníž. přenesená",J195,0)</f>
        <v>0</v>
      </c>
      <c r="BI195" s="220">
        <f>IF(N195="nulová",J195,0)</f>
        <v>0</v>
      </c>
      <c r="BJ195" s="18" t="s">
        <v>87</v>
      </c>
      <c r="BK195" s="220">
        <f>ROUND(I195*H195,2)</f>
        <v>0</v>
      </c>
      <c r="BL195" s="18" t="s">
        <v>259</v>
      </c>
      <c r="BM195" s="219" t="s">
        <v>713</v>
      </c>
    </row>
    <row r="196" spans="1:65" s="2" customFormat="1" ht="19.5">
      <c r="A196" s="35"/>
      <c r="B196" s="36"/>
      <c r="C196" s="37"/>
      <c r="D196" s="223" t="s">
        <v>293</v>
      </c>
      <c r="E196" s="37"/>
      <c r="F196" s="243" t="s">
        <v>714</v>
      </c>
      <c r="G196" s="37"/>
      <c r="H196" s="37"/>
      <c r="I196" s="123"/>
      <c r="J196" s="37"/>
      <c r="K196" s="37"/>
      <c r="L196" s="40"/>
      <c r="M196" s="244"/>
      <c r="N196" s="245"/>
      <c r="O196" s="72"/>
      <c r="P196" s="72"/>
      <c r="Q196" s="72"/>
      <c r="R196" s="72"/>
      <c r="S196" s="72"/>
      <c r="T196" s="73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T196" s="18" t="s">
        <v>293</v>
      </c>
      <c r="AU196" s="18" t="s">
        <v>90</v>
      </c>
    </row>
    <row r="197" spans="1:65" s="13" customFormat="1" ht="11.25">
      <c r="B197" s="221"/>
      <c r="C197" s="222"/>
      <c r="D197" s="223" t="s">
        <v>261</v>
      </c>
      <c r="E197" s="224" t="s">
        <v>1</v>
      </c>
      <c r="F197" s="225" t="s">
        <v>715</v>
      </c>
      <c r="G197" s="222"/>
      <c r="H197" s="226">
        <v>1152.19</v>
      </c>
      <c r="I197" s="227"/>
      <c r="J197" s="222"/>
      <c r="K197" s="222"/>
      <c r="L197" s="228"/>
      <c r="M197" s="229"/>
      <c r="N197" s="230"/>
      <c r="O197" s="230"/>
      <c r="P197" s="230"/>
      <c r="Q197" s="230"/>
      <c r="R197" s="230"/>
      <c r="S197" s="230"/>
      <c r="T197" s="231"/>
      <c r="AT197" s="232" t="s">
        <v>261</v>
      </c>
      <c r="AU197" s="232" t="s">
        <v>90</v>
      </c>
      <c r="AV197" s="13" t="s">
        <v>90</v>
      </c>
      <c r="AW197" s="13" t="s">
        <v>35</v>
      </c>
      <c r="AX197" s="13" t="s">
        <v>87</v>
      </c>
      <c r="AY197" s="232" t="s">
        <v>252</v>
      </c>
    </row>
    <row r="198" spans="1:65" s="2" customFormat="1" ht="84" customHeight="1">
      <c r="A198" s="35"/>
      <c r="B198" s="36"/>
      <c r="C198" s="209" t="s">
        <v>332</v>
      </c>
      <c r="D198" s="209" t="s">
        <v>254</v>
      </c>
      <c r="E198" s="210" t="s">
        <v>716</v>
      </c>
      <c r="F198" s="211" t="s">
        <v>717</v>
      </c>
      <c r="G198" s="212" t="s">
        <v>265</v>
      </c>
      <c r="H198" s="213">
        <v>6</v>
      </c>
      <c r="I198" s="214"/>
      <c r="J198" s="213">
        <f>ROUND(I198*H198,2)</f>
        <v>0</v>
      </c>
      <c r="K198" s="211" t="s">
        <v>258</v>
      </c>
      <c r="L198" s="40"/>
      <c r="M198" s="215" t="s">
        <v>1</v>
      </c>
      <c r="N198" s="216" t="s">
        <v>45</v>
      </c>
      <c r="O198" s="72"/>
      <c r="P198" s="217">
        <f>O198*H198</f>
        <v>0</v>
      </c>
      <c r="Q198" s="217">
        <v>8.6800000000000002E-3</v>
      </c>
      <c r="R198" s="217">
        <f>Q198*H198</f>
        <v>5.2080000000000001E-2</v>
      </c>
      <c r="S198" s="217">
        <v>0</v>
      </c>
      <c r="T198" s="218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19" t="s">
        <v>259</v>
      </c>
      <c r="AT198" s="219" t="s">
        <v>254</v>
      </c>
      <c r="AU198" s="219" t="s">
        <v>90</v>
      </c>
      <c r="AY198" s="18" t="s">
        <v>252</v>
      </c>
      <c r="BE198" s="220">
        <f>IF(N198="základní",J198,0)</f>
        <v>0</v>
      </c>
      <c r="BF198" s="220">
        <f>IF(N198="snížená",J198,0)</f>
        <v>0</v>
      </c>
      <c r="BG198" s="220">
        <f>IF(N198="zákl. přenesená",J198,0)</f>
        <v>0</v>
      </c>
      <c r="BH198" s="220">
        <f>IF(N198="sníž. přenesená",J198,0)</f>
        <v>0</v>
      </c>
      <c r="BI198" s="220">
        <f>IF(N198="nulová",J198,0)</f>
        <v>0</v>
      </c>
      <c r="BJ198" s="18" t="s">
        <v>87</v>
      </c>
      <c r="BK198" s="220">
        <f>ROUND(I198*H198,2)</f>
        <v>0</v>
      </c>
      <c r="BL198" s="18" t="s">
        <v>259</v>
      </c>
      <c r="BM198" s="219" t="s">
        <v>718</v>
      </c>
    </row>
    <row r="199" spans="1:65" s="14" customFormat="1" ht="11.25">
      <c r="B199" s="233"/>
      <c r="C199" s="234"/>
      <c r="D199" s="223" t="s">
        <v>261</v>
      </c>
      <c r="E199" s="235" t="s">
        <v>1</v>
      </c>
      <c r="F199" s="236" t="s">
        <v>719</v>
      </c>
      <c r="G199" s="234"/>
      <c r="H199" s="235" t="s">
        <v>1</v>
      </c>
      <c r="I199" s="237"/>
      <c r="J199" s="234"/>
      <c r="K199" s="234"/>
      <c r="L199" s="238"/>
      <c r="M199" s="239"/>
      <c r="N199" s="240"/>
      <c r="O199" s="240"/>
      <c r="P199" s="240"/>
      <c r="Q199" s="240"/>
      <c r="R199" s="240"/>
      <c r="S199" s="240"/>
      <c r="T199" s="241"/>
      <c r="AT199" s="242" t="s">
        <v>261</v>
      </c>
      <c r="AU199" s="242" t="s">
        <v>90</v>
      </c>
      <c r="AV199" s="14" t="s">
        <v>87</v>
      </c>
      <c r="AW199" s="14" t="s">
        <v>35</v>
      </c>
      <c r="AX199" s="14" t="s">
        <v>80</v>
      </c>
      <c r="AY199" s="242" t="s">
        <v>252</v>
      </c>
    </row>
    <row r="200" spans="1:65" s="13" customFormat="1" ht="11.25">
      <c r="B200" s="221"/>
      <c r="C200" s="222"/>
      <c r="D200" s="223" t="s">
        <v>261</v>
      </c>
      <c r="E200" s="224" t="s">
        <v>1</v>
      </c>
      <c r="F200" s="225" t="s">
        <v>720</v>
      </c>
      <c r="G200" s="222"/>
      <c r="H200" s="226">
        <v>6</v>
      </c>
      <c r="I200" s="227"/>
      <c r="J200" s="222"/>
      <c r="K200" s="222"/>
      <c r="L200" s="228"/>
      <c r="M200" s="229"/>
      <c r="N200" s="230"/>
      <c r="O200" s="230"/>
      <c r="P200" s="230"/>
      <c r="Q200" s="230"/>
      <c r="R200" s="230"/>
      <c r="S200" s="230"/>
      <c r="T200" s="231"/>
      <c r="AT200" s="232" t="s">
        <v>261</v>
      </c>
      <c r="AU200" s="232" t="s">
        <v>90</v>
      </c>
      <c r="AV200" s="13" t="s">
        <v>90</v>
      </c>
      <c r="AW200" s="13" t="s">
        <v>35</v>
      </c>
      <c r="AX200" s="13" t="s">
        <v>87</v>
      </c>
      <c r="AY200" s="232" t="s">
        <v>252</v>
      </c>
    </row>
    <row r="201" spans="1:65" s="2" customFormat="1" ht="84" customHeight="1">
      <c r="A201" s="35"/>
      <c r="B201" s="36"/>
      <c r="C201" s="209" t="s">
        <v>8</v>
      </c>
      <c r="D201" s="209" t="s">
        <v>254</v>
      </c>
      <c r="E201" s="210" t="s">
        <v>721</v>
      </c>
      <c r="F201" s="211" t="s">
        <v>722</v>
      </c>
      <c r="G201" s="212" t="s">
        <v>265</v>
      </c>
      <c r="H201" s="213">
        <v>1</v>
      </c>
      <c r="I201" s="214"/>
      <c r="J201" s="213">
        <f>ROUND(I201*H201,2)</f>
        <v>0</v>
      </c>
      <c r="K201" s="211" t="s">
        <v>258</v>
      </c>
      <c r="L201" s="40"/>
      <c r="M201" s="215" t="s">
        <v>1</v>
      </c>
      <c r="N201" s="216" t="s">
        <v>45</v>
      </c>
      <c r="O201" s="72"/>
      <c r="P201" s="217">
        <f>O201*H201</f>
        <v>0</v>
      </c>
      <c r="Q201" s="217">
        <v>1.269E-2</v>
      </c>
      <c r="R201" s="217">
        <f>Q201*H201</f>
        <v>1.269E-2</v>
      </c>
      <c r="S201" s="217">
        <v>0</v>
      </c>
      <c r="T201" s="218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19" t="s">
        <v>259</v>
      </c>
      <c r="AT201" s="219" t="s">
        <v>254</v>
      </c>
      <c r="AU201" s="219" t="s">
        <v>90</v>
      </c>
      <c r="AY201" s="18" t="s">
        <v>252</v>
      </c>
      <c r="BE201" s="220">
        <f>IF(N201="základní",J201,0)</f>
        <v>0</v>
      </c>
      <c r="BF201" s="220">
        <f>IF(N201="snížená",J201,0)</f>
        <v>0</v>
      </c>
      <c r="BG201" s="220">
        <f>IF(N201="zákl. přenesená",J201,0)</f>
        <v>0</v>
      </c>
      <c r="BH201" s="220">
        <f>IF(N201="sníž. přenesená",J201,0)</f>
        <v>0</v>
      </c>
      <c r="BI201" s="220">
        <f>IF(N201="nulová",J201,0)</f>
        <v>0</v>
      </c>
      <c r="BJ201" s="18" t="s">
        <v>87</v>
      </c>
      <c r="BK201" s="220">
        <f>ROUND(I201*H201,2)</f>
        <v>0</v>
      </c>
      <c r="BL201" s="18" t="s">
        <v>259</v>
      </c>
      <c r="BM201" s="219" t="s">
        <v>723</v>
      </c>
    </row>
    <row r="202" spans="1:65" s="14" customFormat="1" ht="11.25">
      <c r="B202" s="233"/>
      <c r="C202" s="234"/>
      <c r="D202" s="223" t="s">
        <v>261</v>
      </c>
      <c r="E202" s="235" t="s">
        <v>1</v>
      </c>
      <c r="F202" s="236" t="s">
        <v>719</v>
      </c>
      <c r="G202" s="234"/>
      <c r="H202" s="235" t="s">
        <v>1</v>
      </c>
      <c r="I202" s="237"/>
      <c r="J202" s="234"/>
      <c r="K202" s="234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261</v>
      </c>
      <c r="AU202" s="242" t="s">
        <v>90</v>
      </c>
      <c r="AV202" s="14" t="s">
        <v>87</v>
      </c>
      <c r="AW202" s="14" t="s">
        <v>35</v>
      </c>
      <c r="AX202" s="14" t="s">
        <v>80</v>
      </c>
      <c r="AY202" s="242" t="s">
        <v>252</v>
      </c>
    </row>
    <row r="203" spans="1:65" s="13" customFormat="1" ht="11.25">
      <c r="B203" s="221"/>
      <c r="C203" s="222"/>
      <c r="D203" s="223" t="s">
        <v>261</v>
      </c>
      <c r="E203" s="224" t="s">
        <v>1</v>
      </c>
      <c r="F203" s="225" t="s">
        <v>724</v>
      </c>
      <c r="G203" s="222"/>
      <c r="H203" s="226">
        <v>1</v>
      </c>
      <c r="I203" s="227"/>
      <c r="J203" s="222"/>
      <c r="K203" s="222"/>
      <c r="L203" s="228"/>
      <c r="M203" s="229"/>
      <c r="N203" s="230"/>
      <c r="O203" s="230"/>
      <c r="P203" s="230"/>
      <c r="Q203" s="230"/>
      <c r="R203" s="230"/>
      <c r="S203" s="230"/>
      <c r="T203" s="231"/>
      <c r="AT203" s="232" t="s">
        <v>261</v>
      </c>
      <c r="AU203" s="232" t="s">
        <v>90</v>
      </c>
      <c r="AV203" s="13" t="s">
        <v>90</v>
      </c>
      <c r="AW203" s="13" t="s">
        <v>35</v>
      </c>
      <c r="AX203" s="13" t="s">
        <v>87</v>
      </c>
      <c r="AY203" s="232" t="s">
        <v>252</v>
      </c>
    </row>
    <row r="204" spans="1:65" s="2" customFormat="1" ht="84" customHeight="1">
      <c r="A204" s="35"/>
      <c r="B204" s="36"/>
      <c r="C204" s="209" t="s">
        <v>344</v>
      </c>
      <c r="D204" s="209" t="s">
        <v>254</v>
      </c>
      <c r="E204" s="210" t="s">
        <v>725</v>
      </c>
      <c r="F204" s="211" t="s">
        <v>726</v>
      </c>
      <c r="G204" s="212" t="s">
        <v>265</v>
      </c>
      <c r="H204" s="213">
        <v>2</v>
      </c>
      <c r="I204" s="214"/>
      <c r="J204" s="213">
        <f>ROUND(I204*H204,2)</f>
        <v>0</v>
      </c>
      <c r="K204" s="211" t="s">
        <v>258</v>
      </c>
      <c r="L204" s="40"/>
      <c r="M204" s="215" t="s">
        <v>1</v>
      </c>
      <c r="N204" s="216" t="s">
        <v>45</v>
      </c>
      <c r="O204" s="72"/>
      <c r="P204" s="217">
        <f>O204*H204</f>
        <v>0</v>
      </c>
      <c r="Q204" s="217">
        <v>1.269E-2</v>
      </c>
      <c r="R204" s="217">
        <f>Q204*H204</f>
        <v>2.538E-2</v>
      </c>
      <c r="S204" s="217">
        <v>0</v>
      </c>
      <c r="T204" s="218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19" t="s">
        <v>259</v>
      </c>
      <c r="AT204" s="219" t="s">
        <v>254</v>
      </c>
      <c r="AU204" s="219" t="s">
        <v>90</v>
      </c>
      <c r="AY204" s="18" t="s">
        <v>252</v>
      </c>
      <c r="BE204" s="220">
        <f>IF(N204="základní",J204,0)</f>
        <v>0</v>
      </c>
      <c r="BF204" s="220">
        <f>IF(N204="snížená",J204,0)</f>
        <v>0</v>
      </c>
      <c r="BG204" s="220">
        <f>IF(N204="zákl. přenesená",J204,0)</f>
        <v>0</v>
      </c>
      <c r="BH204" s="220">
        <f>IF(N204="sníž. přenesená",J204,0)</f>
        <v>0</v>
      </c>
      <c r="BI204" s="220">
        <f>IF(N204="nulová",J204,0)</f>
        <v>0</v>
      </c>
      <c r="BJ204" s="18" t="s">
        <v>87</v>
      </c>
      <c r="BK204" s="220">
        <f>ROUND(I204*H204,2)</f>
        <v>0</v>
      </c>
      <c r="BL204" s="18" t="s">
        <v>259</v>
      </c>
      <c r="BM204" s="219" t="s">
        <v>727</v>
      </c>
    </row>
    <row r="205" spans="1:65" s="14" customFormat="1" ht="11.25">
      <c r="B205" s="233"/>
      <c r="C205" s="234"/>
      <c r="D205" s="223" t="s">
        <v>261</v>
      </c>
      <c r="E205" s="235" t="s">
        <v>1</v>
      </c>
      <c r="F205" s="236" t="s">
        <v>719</v>
      </c>
      <c r="G205" s="234"/>
      <c r="H205" s="235" t="s">
        <v>1</v>
      </c>
      <c r="I205" s="237"/>
      <c r="J205" s="234"/>
      <c r="K205" s="234"/>
      <c r="L205" s="238"/>
      <c r="M205" s="239"/>
      <c r="N205" s="240"/>
      <c r="O205" s="240"/>
      <c r="P205" s="240"/>
      <c r="Q205" s="240"/>
      <c r="R205" s="240"/>
      <c r="S205" s="240"/>
      <c r="T205" s="241"/>
      <c r="AT205" s="242" t="s">
        <v>261</v>
      </c>
      <c r="AU205" s="242" t="s">
        <v>90</v>
      </c>
      <c r="AV205" s="14" t="s">
        <v>87</v>
      </c>
      <c r="AW205" s="14" t="s">
        <v>35</v>
      </c>
      <c r="AX205" s="14" t="s">
        <v>80</v>
      </c>
      <c r="AY205" s="242" t="s">
        <v>252</v>
      </c>
    </row>
    <row r="206" spans="1:65" s="13" customFormat="1" ht="11.25">
      <c r="B206" s="221"/>
      <c r="C206" s="222"/>
      <c r="D206" s="223" t="s">
        <v>261</v>
      </c>
      <c r="E206" s="224" t="s">
        <v>1</v>
      </c>
      <c r="F206" s="225" t="s">
        <v>728</v>
      </c>
      <c r="G206" s="222"/>
      <c r="H206" s="226">
        <v>2</v>
      </c>
      <c r="I206" s="227"/>
      <c r="J206" s="222"/>
      <c r="K206" s="222"/>
      <c r="L206" s="228"/>
      <c r="M206" s="229"/>
      <c r="N206" s="230"/>
      <c r="O206" s="230"/>
      <c r="P206" s="230"/>
      <c r="Q206" s="230"/>
      <c r="R206" s="230"/>
      <c r="S206" s="230"/>
      <c r="T206" s="231"/>
      <c r="AT206" s="232" t="s">
        <v>261</v>
      </c>
      <c r="AU206" s="232" t="s">
        <v>90</v>
      </c>
      <c r="AV206" s="13" t="s">
        <v>90</v>
      </c>
      <c r="AW206" s="13" t="s">
        <v>35</v>
      </c>
      <c r="AX206" s="13" t="s">
        <v>87</v>
      </c>
      <c r="AY206" s="232" t="s">
        <v>252</v>
      </c>
    </row>
    <row r="207" spans="1:65" s="2" customFormat="1" ht="84" customHeight="1">
      <c r="A207" s="35"/>
      <c r="B207" s="36"/>
      <c r="C207" s="209" t="s">
        <v>352</v>
      </c>
      <c r="D207" s="209" t="s">
        <v>254</v>
      </c>
      <c r="E207" s="210" t="s">
        <v>729</v>
      </c>
      <c r="F207" s="211" t="s">
        <v>730</v>
      </c>
      <c r="G207" s="212" t="s">
        <v>265</v>
      </c>
      <c r="H207" s="213">
        <v>1</v>
      </c>
      <c r="I207" s="214"/>
      <c r="J207" s="213">
        <f>ROUND(I207*H207,2)</f>
        <v>0</v>
      </c>
      <c r="K207" s="211" t="s">
        <v>1</v>
      </c>
      <c r="L207" s="40"/>
      <c r="M207" s="215" t="s">
        <v>1</v>
      </c>
      <c r="N207" s="216" t="s">
        <v>45</v>
      </c>
      <c r="O207" s="72"/>
      <c r="P207" s="217">
        <f>O207*H207</f>
        <v>0</v>
      </c>
      <c r="Q207" s="217">
        <v>1.269E-2</v>
      </c>
      <c r="R207" s="217">
        <f>Q207*H207</f>
        <v>1.269E-2</v>
      </c>
      <c r="S207" s="217">
        <v>0</v>
      </c>
      <c r="T207" s="218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19" t="s">
        <v>259</v>
      </c>
      <c r="AT207" s="219" t="s">
        <v>254</v>
      </c>
      <c r="AU207" s="219" t="s">
        <v>90</v>
      </c>
      <c r="AY207" s="18" t="s">
        <v>252</v>
      </c>
      <c r="BE207" s="220">
        <f>IF(N207="základní",J207,0)</f>
        <v>0</v>
      </c>
      <c r="BF207" s="220">
        <f>IF(N207="snížená",J207,0)</f>
        <v>0</v>
      </c>
      <c r="BG207" s="220">
        <f>IF(N207="zákl. přenesená",J207,0)</f>
        <v>0</v>
      </c>
      <c r="BH207" s="220">
        <f>IF(N207="sníž. přenesená",J207,0)</f>
        <v>0</v>
      </c>
      <c r="BI207" s="220">
        <f>IF(N207="nulová",J207,0)</f>
        <v>0</v>
      </c>
      <c r="BJ207" s="18" t="s">
        <v>87</v>
      </c>
      <c r="BK207" s="220">
        <f>ROUND(I207*H207,2)</f>
        <v>0</v>
      </c>
      <c r="BL207" s="18" t="s">
        <v>259</v>
      </c>
      <c r="BM207" s="219" t="s">
        <v>731</v>
      </c>
    </row>
    <row r="208" spans="1:65" s="14" customFormat="1" ht="11.25">
      <c r="B208" s="233"/>
      <c r="C208" s="234"/>
      <c r="D208" s="223" t="s">
        <v>261</v>
      </c>
      <c r="E208" s="235" t="s">
        <v>1</v>
      </c>
      <c r="F208" s="236" t="s">
        <v>719</v>
      </c>
      <c r="G208" s="234"/>
      <c r="H208" s="235" t="s">
        <v>1</v>
      </c>
      <c r="I208" s="237"/>
      <c r="J208" s="234"/>
      <c r="K208" s="234"/>
      <c r="L208" s="238"/>
      <c r="M208" s="239"/>
      <c r="N208" s="240"/>
      <c r="O208" s="240"/>
      <c r="P208" s="240"/>
      <c r="Q208" s="240"/>
      <c r="R208" s="240"/>
      <c r="S208" s="240"/>
      <c r="T208" s="241"/>
      <c r="AT208" s="242" t="s">
        <v>261</v>
      </c>
      <c r="AU208" s="242" t="s">
        <v>90</v>
      </c>
      <c r="AV208" s="14" t="s">
        <v>87</v>
      </c>
      <c r="AW208" s="14" t="s">
        <v>35</v>
      </c>
      <c r="AX208" s="14" t="s">
        <v>80</v>
      </c>
      <c r="AY208" s="242" t="s">
        <v>252</v>
      </c>
    </row>
    <row r="209" spans="1:65" s="13" customFormat="1" ht="11.25">
      <c r="B209" s="221"/>
      <c r="C209" s="222"/>
      <c r="D209" s="223" t="s">
        <v>261</v>
      </c>
      <c r="E209" s="224" t="s">
        <v>1</v>
      </c>
      <c r="F209" s="225" t="s">
        <v>724</v>
      </c>
      <c r="G209" s="222"/>
      <c r="H209" s="226">
        <v>1</v>
      </c>
      <c r="I209" s="227"/>
      <c r="J209" s="222"/>
      <c r="K209" s="222"/>
      <c r="L209" s="228"/>
      <c r="M209" s="229"/>
      <c r="N209" s="230"/>
      <c r="O209" s="230"/>
      <c r="P209" s="230"/>
      <c r="Q209" s="230"/>
      <c r="R209" s="230"/>
      <c r="S209" s="230"/>
      <c r="T209" s="231"/>
      <c r="AT209" s="232" t="s">
        <v>261</v>
      </c>
      <c r="AU209" s="232" t="s">
        <v>90</v>
      </c>
      <c r="AV209" s="13" t="s">
        <v>90</v>
      </c>
      <c r="AW209" s="13" t="s">
        <v>35</v>
      </c>
      <c r="AX209" s="13" t="s">
        <v>87</v>
      </c>
      <c r="AY209" s="232" t="s">
        <v>252</v>
      </c>
    </row>
    <row r="210" spans="1:65" s="2" customFormat="1" ht="84" customHeight="1">
      <c r="A210" s="35"/>
      <c r="B210" s="36"/>
      <c r="C210" s="209" t="s">
        <v>361</v>
      </c>
      <c r="D210" s="209" t="s">
        <v>254</v>
      </c>
      <c r="E210" s="210" t="s">
        <v>732</v>
      </c>
      <c r="F210" s="211" t="s">
        <v>733</v>
      </c>
      <c r="G210" s="212" t="s">
        <v>265</v>
      </c>
      <c r="H210" s="213">
        <v>3</v>
      </c>
      <c r="I210" s="214"/>
      <c r="J210" s="213">
        <f>ROUND(I210*H210,2)</f>
        <v>0</v>
      </c>
      <c r="K210" s="211" t="s">
        <v>258</v>
      </c>
      <c r="L210" s="40"/>
      <c r="M210" s="215" t="s">
        <v>1</v>
      </c>
      <c r="N210" s="216" t="s">
        <v>45</v>
      </c>
      <c r="O210" s="72"/>
      <c r="P210" s="217">
        <f>O210*H210</f>
        <v>0</v>
      </c>
      <c r="Q210" s="217">
        <v>3.6900000000000002E-2</v>
      </c>
      <c r="R210" s="217">
        <f>Q210*H210</f>
        <v>0.11070000000000001</v>
      </c>
      <c r="S210" s="217">
        <v>0</v>
      </c>
      <c r="T210" s="218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19" t="s">
        <v>259</v>
      </c>
      <c r="AT210" s="219" t="s">
        <v>254</v>
      </c>
      <c r="AU210" s="219" t="s">
        <v>90</v>
      </c>
      <c r="AY210" s="18" t="s">
        <v>252</v>
      </c>
      <c r="BE210" s="220">
        <f>IF(N210="základní",J210,0)</f>
        <v>0</v>
      </c>
      <c r="BF210" s="220">
        <f>IF(N210="snížená",J210,0)</f>
        <v>0</v>
      </c>
      <c r="BG210" s="220">
        <f>IF(N210="zákl. přenesená",J210,0)</f>
        <v>0</v>
      </c>
      <c r="BH210" s="220">
        <f>IF(N210="sníž. přenesená",J210,0)</f>
        <v>0</v>
      </c>
      <c r="BI210" s="220">
        <f>IF(N210="nulová",J210,0)</f>
        <v>0</v>
      </c>
      <c r="BJ210" s="18" t="s">
        <v>87</v>
      </c>
      <c r="BK210" s="220">
        <f>ROUND(I210*H210,2)</f>
        <v>0</v>
      </c>
      <c r="BL210" s="18" t="s">
        <v>259</v>
      </c>
      <c r="BM210" s="219" t="s">
        <v>734</v>
      </c>
    </row>
    <row r="211" spans="1:65" s="14" customFormat="1" ht="11.25">
      <c r="B211" s="233"/>
      <c r="C211" s="234"/>
      <c r="D211" s="223" t="s">
        <v>261</v>
      </c>
      <c r="E211" s="235" t="s">
        <v>1</v>
      </c>
      <c r="F211" s="236" t="s">
        <v>719</v>
      </c>
      <c r="G211" s="234"/>
      <c r="H211" s="235" t="s">
        <v>1</v>
      </c>
      <c r="I211" s="237"/>
      <c r="J211" s="234"/>
      <c r="K211" s="234"/>
      <c r="L211" s="238"/>
      <c r="M211" s="239"/>
      <c r="N211" s="240"/>
      <c r="O211" s="240"/>
      <c r="P211" s="240"/>
      <c r="Q211" s="240"/>
      <c r="R211" s="240"/>
      <c r="S211" s="240"/>
      <c r="T211" s="241"/>
      <c r="AT211" s="242" t="s">
        <v>261</v>
      </c>
      <c r="AU211" s="242" t="s">
        <v>90</v>
      </c>
      <c r="AV211" s="14" t="s">
        <v>87</v>
      </c>
      <c r="AW211" s="14" t="s">
        <v>35</v>
      </c>
      <c r="AX211" s="14" t="s">
        <v>80</v>
      </c>
      <c r="AY211" s="242" t="s">
        <v>252</v>
      </c>
    </row>
    <row r="212" spans="1:65" s="13" customFormat="1" ht="11.25">
      <c r="B212" s="221"/>
      <c r="C212" s="222"/>
      <c r="D212" s="223" t="s">
        <v>261</v>
      </c>
      <c r="E212" s="224" t="s">
        <v>1</v>
      </c>
      <c r="F212" s="225" t="s">
        <v>735</v>
      </c>
      <c r="G212" s="222"/>
      <c r="H212" s="226">
        <v>3</v>
      </c>
      <c r="I212" s="227"/>
      <c r="J212" s="222"/>
      <c r="K212" s="222"/>
      <c r="L212" s="228"/>
      <c r="M212" s="229"/>
      <c r="N212" s="230"/>
      <c r="O212" s="230"/>
      <c r="P212" s="230"/>
      <c r="Q212" s="230"/>
      <c r="R212" s="230"/>
      <c r="S212" s="230"/>
      <c r="T212" s="231"/>
      <c r="AT212" s="232" t="s">
        <v>261</v>
      </c>
      <c r="AU212" s="232" t="s">
        <v>90</v>
      </c>
      <c r="AV212" s="13" t="s">
        <v>90</v>
      </c>
      <c r="AW212" s="13" t="s">
        <v>35</v>
      </c>
      <c r="AX212" s="13" t="s">
        <v>87</v>
      </c>
      <c r="AY212" s="232" t="s">
        <v>252</v>
      </c>
    </row>
    <row r="213" spans="1:65" s="2" customFormat="1" ht="48" customHeight="1">
      <c r="A213" s="35"/>
      <c r="B213" s="36"/>
      <c r="C213" s="209" t="s">
        <v>368</v>
      </c>
      <c r="D213" s="209" t="s">
        <v>254</v>
      </c>
      <c r="E213" s="210" t="s">
        <v>273</v>
      </c>
      <c r="F213" s="211" t="s">
        <v>274</v>
      </c>
      <c r="G213" s="212" t="s">
        <v>275</v>
      </c>
      <c r="H213" s="213">
        <v>29.61</v>
      </c>
      <c r="I213" s="214"/>
      <c r="J213" s="213">
        <f>ROUND(I213*H213,2)</f>
        <v>0</v>
      </c>
      <c r="K213" s="211" t="s">
        <v>258</v>
      </c>
      <c r="L213" s="40"/>
      <c r="M213" s="215" t="s">
        <v>1</v>
      </c>
      <c r="N213" s="216" t="s">
        <v>45</v>
      </c>
      <c r="O213" s="72"/>
      <c r="P213" s="217">
        <f>O213*H213</f>
        <v>0</v>
      </c>
      <c r="Q213" s="217">
        <v>0</v>
      </c>
      <c r="R213" s="217">
        <f>Q213*H213</f>
        <v>0</v>
      </c>
      <c r="S213" s="217">
        <v>0</v>
      </c>
      <c r="T213" s="218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19" t="s">
        <v>259</v>
      </c>
      <c r="AT213" s="219" t="s">
        <v>254</v>
      </c>
      <c r="AU213" s="219" t="s">
        <v>90</v>
      </c>
      <c r="AY213" s="18" t="s">
        <v>252</v>
      </c>
      <c r="BE213" s="220">
        <f>IF(N213="základní",J213,0)</f>
        <v>0</v>
      </c>
      <c r="BF213" s="220">
        <f>IF(N213="snížená",J213,0)</f>
        <v>0</v>
      </c>
      <c r="BG213" s="220">
        <f>IF(N213="zákl. přenesená",J213,0)</f>
        <v>0</v>
      </c>
      <c r="BH213" s="220">
        <f>IF(N213="sníž. přenesená",J213,0)</f>
        <v>0</v>
      </c>
      <c r="BI213" s="220">
        <f>IF(N213="nulová",J213,0)</f>
        <v>0</v>
      </c>
      <c r="BJ213" s="18" t="s">
        <v>87</v>
      </c>
      <c r="BK213" s="220">
        <f>ROUND(I213*H213,2)</f>
        <v>0</v>
      </c>
      <c r="BL213" s="18" t="s">
        <v>259</v>
      </c>
      <c r="BM213" s="219" t="s">
        <v>736</v>
      </c>
    </row>
    <row r="214" spans="1:65" s="14" customFormat="1" ht="11.25">
      <c r="B214" s="233"/>
      <c r="C214" s="234"/>
      <c r="D214" s="223" t="s">
        <v>261</v>
      </c>
      <c r="E214" s="235" t="s">
        <v>1</v>
      </c>
      <c r="F214" s="236" t="s">
        <v>670</v>
      </c>
      <c r="G214" s="234"/>
      <c r="H214" s="235" t="s">
        <v>1</v>
      </c>
      <c r="I214" s="237"/>
      <c r="J214" s="234"/>
      <c r="K214" s="234"/>
      <c r="L214" s="238"/>
      <c r="M214" s="239"/>
      <c r="N214" s="240"/>
      <c r="O214" s="240"/>
      <c r="P214" s="240"/>
      <c r="Q214" s="240"/>
      <c r="R214" s="240"/>
      <c r="S214" s="240"/>
      <c r="T214" s="241"/>
      <c r="AT214" s="242" t="s">
        <v>261</v>
      </c>
      <c r="AU214" s="242" t="s">
        <v>90</v>
      </c>
      <c r="AV214" s="14" t="s">
        <v>87</v>
      </c>
      <c r="AW214" s="14" t="s">
        <v>35</v>
      </c>
      <c r="AX214" s="14" t="s">
        <v>80</v>
      </c>
      <c r="AY214" s="242" t="s">
        <v>252</v>
      </c>
    </row>
    <row r="215" spans="1:65" s="14" customFormat="1" ht="11.25">
      <c r="B215" s="233"/>
      <c r="C215" s="234"/>
      <c r="D215" s="223" t="s">
        <v>261</v>
      </c>
      <c r="E215" s="235" t="s">
        <v>1</v>
      </c>
      <c r="F215" s="236" t="s">
        <v>737</v>
      </c>
      <c r="G215" s="234"/>
      <c r="H215" s="235" t="s">
        <v>1</v>
      </c>
      <c r="I215" s="237"/>
      <c r="J215" s="234"/>
      <c r="K215" s="234"/>
      <c r="L215" s="238"/>
      <c r="M215" s="239"/>
      <c r="N215" s="240"/>
      <c r="O215" s="240"/>
      <c r="P215" s="240"/>
      <c r="Q215" s="240"/>
      <c r="R215" s="240"/>
      <c r="S215" s="240"/>
      <c r="T215" s="241"/>
      <c r="AT215" s="242" t="s">
        <v>261</v>
      </c>
      <c r="AU215" s="242" t="s">
        <v>90</v>
      </c>
      <c r="AV215" s="14" t="s">
        <v>87</v>
      </c>
      <c r="AW215" s="14" t="s">
        <v>35</v>
      </c>
      <c r="AX215" s="14" t="s">
        <v>80</v>
      </c>
      <c r="AY215" s="242" t="s">
        <v>252</v>
      </c>
    </row>
    <row r="216" spans="1:65" s="13" customFormat="1" ht="11.25">
      <c r="B216" s="221"/>
      <c r="C216" s="222"/>
      <c r="D216" s="223" t="s">
        <v>261</v>
      </c>
      <c r="E216" s="224" t="s">
        <v>1</v>
      </c>
      <c r="F216" s="225" t="s">
        <v>738</v>
      </c>
      <c r="G216" s="222"/>
      <c r="H216" s="226">
        <v>26.91</v>
      </c>
      <c r="I216" s="227"/>
      <c r="J216" s="222"/>
      <c r="K216" s="222"/>
      <c r="L216" s="228"/>
      <c r="M216" s="229"/>
      <c r="N216" s="230"/>
      <c r="O216" s="230"/>
      <c r="P216" s="230"/>
      <c r="Q216" s="230"/>
      <c r="R216" s="230"/>
      <c r="S216" s="230"/>
      <c r="T216" s="231"/>
      <c r="AT216" s="232" t="s">
        <v>261</v>
      </c>
      <c r="AU216" s="232" t="s">
        <v>90</v>
      </c>
      <c r="AV216" s="13" t="s">
        <v>90</v>
      </c>
      <c r="AW216" s="13" t="s">
        <v>35</v>
      </c>
      <c r="AX216" s="13" t="s">
        <v>80</v>
      </c>
      <c r="AY216" s="232" t="s">
        <v>252</v>
      </c>
    </row>
    <row r="217" spans="1:65" s="13" customFormat="1" ht="11.25">
      <c r="B217" s="221"/>
      <c r="C217" s="222"/>
      <c r="D217" s="223" t="s">
        <v>261</v>
      </c>
      <c r="E217" s="224" t="s">
        <v>1</v>
      </c>
      <c r="F217" s="225" t="s">
        <v>739</v>
      </c>
      <c r="G217" s="222"/>
      <c r="H217" s="226">
        <v>1.8</v>
      </c>
      <c r="I217" s="227"/>
      <c r="J217" s="222"/>
      <c r="K217" s="222"/>
      <c r="L217" s="228"/>
      <c r="M217" s="229"/>
      <c r="N217" s="230"/>
      <c r="O217" s="230"/>
      <c r="P217" s="230"/>
      <c r="Q217" s="230"/>
      <c r="R217" s="230"/>
      <c r="S217" s="230"/>
      <c r="T217" s="231"/>
      <c r="AT217" s="232" t="s">
        <v>261</v>
      </c>
      <c r="AU217" s="232" t="s">
        <v>90</v>
      </c>
      <c r="AV217" s="13" t="s">
        <v>90</v>
      </c>
      <c r="AW217" s="13" t="s">
        <v>35</v>
      </c>
      <c r="AX217" s="13" t="s">
        <v>80</v>
      </c>
      <c r="AY217" s="232" t="s">
        <v>252</v>
      </c>
    </row>
    <row r="218" spans="1:65" s="13" customFormat="1" ht="11.25">
      <c r="B218" s="221"/>
      <c r="C218" s="222"/>
      <c r="D218" s="223" t="s">
        <v>261</v>
      </c>
      <c r="E218" s="224" t="s">
        <v>1</v>
      </c>
      <c r="F218" s="225" t="s">
        <v>740</v>
      </c>
      <c r="G218" s="222"/>
      <c r="H218" s="226">
        <v>0.9</v>
      </c>
      <c r="I218" s="227"/>
      <c r="J218" s="222"/>
      <c r="K218" s="222"/>
      <c r="L218" s="228"/>
      <c r="M218" s="229"/>
      <c r="N218" s="230"/>
      <c r="O218" s="230"/>
      <c r="P218" s="230"/>
      <c r="Q218" s="230"/>
      <c r="R218" s="230"/>
      <c r="S218" s="230"/>
      <c r="T218" s="231"/>
      <c r="AT218" s="232" t="s">
        <v>261</v>
      </c>
      <c r="AU218" s="232" t="s">
        <v>90</v>
      </c>
      <c r="AV218" s="13" t="s">
        <v>90</v>
      </c>
      <c r="AW218" s="13" t="s">
        <v>35</v>
      </c>
      <c r="AX218" s="13" t="s">
        <v>80</v>
      </c>
      <c r="AY218" s="232" t="s">
        <v>252</v>
      </c>
    </row>
    <row r="219" spans="1:65" s="15" customFormat="1" ht="11.25">
      <c r="B219" s="246"/>
      <c r="C219" s="247"/>
      <c r="D219" s="223" t="s">
        <v>261</v>
      </c>
      <c r="E219" s="248" t="s">
        <v>1</v>
      </c>
      <c r="F219" s="249" t="s">
        <v>302</v>
      </c>
      <c r="G219" s="247"/>
      <c r="H219" s="250">
        <v>29.61</v>
      </c>
      <c r="I219" s="251"/>
      <c r="J219" s="247"/>
      <c r="K219" s="247"/>
      <c r="L219" s="252"/>
      <c r="M219" s="253"/>
      <c r="N219" s="254"/>
      <c r="O219" s="254"/>
      <c r="P219" s="254"/>
      <c r="Q219" s="254"/>
      <c r="R219" s="254"/>
      <c r="S219" s="254"/>
      <c r="T219" s="255"/>
      <c r="AT219" s="256" t="s">
        <v>261</v>
      </c>
      <c r="AU219" s="256" t="s">
        <v>90</v>
      </c>
      <c r="AV219" s="15" t="s">
        <v>259</v>
      </c>
      <c r="AW219" s="15" t="s">
        <v>35</v>
      </c>
      <c r="AX219" s="15" t="s">
        <v>87</v>
      </c>
      <c r="AY219" s="256" t="s">
        <v>252</v>
      </c>
    </row>
    <row r="220" spans="1:65" s="2" customFormat="1" ht="36" customHeight="1">
      <c r="A220" s="35"/>
      <c r="B220" s="36"/>
      <c r="C220" s="209" t="s">
        <v>374</v>
      </c>
      <c r="D220" s="209" t="s">
        <v>254</v>
      </c>
      <c r="E220" s="210" t="s">
        <v>741</v>
      </c>
      <c r="F220" s="211" t="s">
        <v>742</v>
      </c>
      <c r="G220" s="212" t="s">
        <v>275</v>
      </c>
      <c r="H220" s="213">
        <v>7.88</v>
      </c>
      <c r="I220" s="214"/>
      <c r="J220" s="213">
        <f>ROUND(I220*H220,2)</f>
        <v>0</v>
      </c>
      <c r="K220" s="211" t="s">
        <v>258</v>
      </c>
      <c r="L220" s="40"/>
      <c r="M220" s="215" t="s">
        <v>1</v>
      </c>
      <c r="N220" s="216" t="s">
        <v>45</v>
      </c>
      <c r="O220" s="72"/>
      <c r="P220" s="217">
        <f>O220*H220</f>
        <v>0</v>
      </c>
      <c r="Q220" s="217">
        <v>0</v>
      </c>
      <c r="R220" s="217">
        <f>Q220*H220</f>
        <v>0</v>
      </c>
      <c r="S220" s="217">
        <v>0</v>
      </c>
      <c r="T220" s="218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19" t="s">
        <v>259</v>
      </c>
      <c r="AT220" s="219" t="s">
        <v>254</v>
      </c>
      <c r="AU220" s="219" t="s">
        <v>90</v>
      </c>
      <c r="AY220" s="18" t="s">
        <v>252</v>
      </c>
      <c r="BE220" s="220">
        <f>IF(N220="základní",J220,0)</f>
        <v>0</v>
      </c>
      <c r="BF220" s="220">
        <f>IF(N220="snížená",J220,0)</f>
        <v>0</v>
      </c>
      <c r="BG220" s="220">
        <f>IF(N220="zákl. přenesená",J220,0)</f>
        <v>0</v>
      </c>
      <c r="BH220" s="220">
        <f>IF(N220="sníž. přenesená",J220,0)</f>
        <v>0</v>
      </c>
      <c r="BI220" s="220">
        <f>IF(N220="nulová",J220,0)</f>
        <v>0</v>
      </c>
      <c r="BJ220" s="18" t="s">
        <v>87</v>
      </c>
      <c r="BK220" s="220">
        <f>ROUND(I220*H220,2)</f>
        <v>0</v>
      </c>
      <c r="BL220" s="18" t="s">
        <v>259</v>
      </c>
      <c r="BM220" s="219" t="s">
        <v>743</v>
      </c>
    </row>
    <row r="221" spans="1:65" s="14" customFormat="1" ht="11.25">
      <c r="B221" s="233"/>
      <c r="C221" s="234"/>
      <c r="D221" s="223" t="s">
        <v>261</v>
      </c>
      <c r="E221" s="235" t="s">
        <v>1</v>
      </c>
      <c r="F221" s="236" t="s">
        <v>744</v>
      </c>
      <c r="G221" s="234"/>
      <c r="H221" s="235" t="s">
        <v>1</v>
      </c>
      <c r="I221" s="237"/>
      <c r="J221" s="234"/>
      <c r="K221" s="234"/>
      <c r="L221" s="238"/>
      <c r="M221" s="239"/>
      <c r="N221" s="240"/>
      <c r="O221" s="240"/>
      <c r="P221" s="240"/>
      <c r="Q221" s="240"/>
      <c r="R221" s="240"/>
      <c r="S221" s="240"/>
      <c r="T221" s="241"/>
      <c r="AT221" s="242" t="s">
        <v>261</v>
      </c>
      <c r="AU221" s="242" t="s">
        <v>90</v>
      </c>
      <c r="AV221" s="14" t="s">
        <v>87</v>
      </c>
      <c r="AW221" s="14" t="s">
        <v>35</v>
      </c>
      <c r="AX221" s="14" t="s">
        <v>80</v>
      </c>
      <c r="AY221" s="242" t="s">
        <v>252</v>
      </c>
    </row>
    <row r="222" spans="1:65" s="13" customFormat="1" ht="11.25">
      <c r="B222" s="221"/>
      <c r="C222" s="222"/>
      <c r="D222" s="223" t="s">
        <v>261</v>
      </c>
      <c r="E222" s="224" t="s">
        <v>1</v>
      </c>
      <c r="F222" s="225" t="s">
        <v>745</v>
      </c>
      <c r="G222" s="222"/>
      <c r="H222" s="226">
        <v>5.88</v>
      </c>
      <c r="I222" s="227"/>
      <c r="J222" s="222"/>
      <c r="K222" s="222"/>
      <c r="L222" s="228"/>
      <c r="M222" s="229"/>
      <c r="N222" s="230"/>
      <c r="O222" s="230"/>
      <c r="P222" s="230"/>
      <c r="Q222" s="230"/>
      <c r="R222" s="230"/>
      <c r="S222" s="230"/>
      <c r="T222" s="231"/>
      <c r="AT222" s="232" t="s">
        <v>261</v>
      </c>
      <c r="AU222" s="232" t="s">
        <v>90</v>
      </c>
      <c r="AV222" s="13" t="s">
        <v>90</v>
      </c>
      <c r="AW222" s="13" t="s">
        <v>35</v>
      </c>
      <c r="AX222" s="13" t="s">
        <v>80</v>
      </c>
      <c r="AY222" s="232" t="s">
        <v>252</v>
      </c>
    </row>
    <row r="223" spans="1:65" s="13" customFormat="1" ht="11.25">
      <c r="B223" s="221"/>
      <c r="C223" s="222"/>
      <c r="D223" s="223" t="s">
        <v>261</v>
      </c>
      <c r="E223" s="224" t="s">
        <v>1</v>
      </c>
      <c r="F223" s="225" t="s">
        <v>746</v>
      </c>
      <c r="G223" s="222"/>
      <c r="H223" s="226">
        <v>2</v>
      </c>
      <c r="I223" s="227"/>
      <c r="J223" s="222"/>
      <c r="K223" s="222"/>
      <c r="L223" s="228"/>
      <c r="M223" s="229"/>
      <c r="N223" s="230"/>
      <c r="O223" s="230"/>
      <c r="P223" s="230"/>
      <c r="Q223" s="230"/>
      <c r="R223" s="230"/>
      <c r="S223" s="230"/>
      <c r="T223" s="231"/>
      <c r="AT223" s="232" t="s">
        <v>261</v>
      </c>
      <c r="AU223" s="232" t="s">
        <v>90</v>
      </c>
      <c r="AV223" s="13" t="s">
        <v>90</v>
      </c>
      <c r="AW223" s="13" t="s">
        <v>35</v>
      </c>
      <c r="AX223" s="13" t="s">
        <v>80</v>
      </c>
      <c r="AY223" s="232" t="s">
        <v>252</v>
      </c>
    </row>
    <row r="224" spans="1:65" s="15" customFormat="1" ht="11.25">
      <c r="B224" s="246"/>
      <c r="C224" s="247"/>
      <c r="D224" s="223" t="s">
        <v>261</v>
      </c>
      <c r="E224" s="248" t="s">
        <v>1</v>
      </c>
      <c r="F224" s="249" t="s">
        <v>302</v>
      </c>
      <c r="G224" s="247"/>
      <c r="H224" s="250">
        <v>7.88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AT224" s="256" t="s">
        <v>261</v>
      </c>
      <c r="AU224" s="256" t="s">
        <v>90</v>
      </c>
      <c r="AV224" s="15" t="s">
        <v>259</v>
      </c>
      <c r="AW224" s="15" t="s">
        <v>35</v>
      </c>
      <c r="AX224" s="15" t="s">
        <v>87</v>
      </c>
      <c r="AY224" s="256" t="s">
        <v>252</v>
      </c>
    </row>
    <row r="225" spans="1:65" s="2" customFormat="1" ht="36" customHeight="1">
      <c r="A225" s="35"/>
      <c r="B225" s="36"/>
      <c r="C225" s="209" t="s">
        <v>7</v>
      </c>
      <c r="D225" s="209" t="s">
        <v>254</v>
      </c>
      <c r="E225" s="210" t="s">
        <v>747</v>
      </c>
      <c r="F225" s="211" t="s">
        <v>748</v>
      </c>
      <c r="G225" s="212" t="s">
        <v>275</v>
      </c>
      <c r="H225" s="213">
        <v>21</v>
      </c>
      <c r="I225" s="214"/>
      <c r="J225" s="213">
        <f>ROUND(I225*H225,2)</f>
        <v>0</v>
      </c>
      <c r="K225" s="211" t="s">
        <v>258</v>
      </c>
      <c r="L225" s="40"/>
      <c r="M225" s="215" t="s">
        <v>1</v>
      </c>
      <c r="N225" s="216" t="s">
        <v>45</v>
      </c>
      <c r="O225" s="72"/>
      <c r="P225" s="217">
        <f>O225*H225</f>
        <v>0</v>
      </c>
      <c r="Q225" s="217">
        <v>0</v>
      </c>
      <c r="R225" s="217">
        <f>Q225*H225</f>
        <v>0</v>
      </c>
      <c r="S225" s="217">
        <v>0</v>
      </c>
      <c r="T225" s="218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19" t="s">
        <v>259</v>
      </c>
      <c r="AT225" s="219" t="s">
        <v>254</v>
      </c>
      <c r="AU225" s="219" t="s">
        <v>90</v>
      </c>
      <c r="AY225" s="18" t="s">
        <v>252</v>
      </c>
      <c r="BE225" s="220">
        <f>IF(N225="základní",J225,0)</f>
        <v>0</v>
      </c>
      <c r="BF225" s="220">
        <f>IF(N225="snížená",J225,0)</f>
        <v>0</v>
      </c>
      <c r="BG225" s="220">
        <f>IF(N225="zákl. přenesená",J225,0)</f>
        <v>0</v>
      </c>
      <c r="BH225" s="220">
        <f>IF(N225="sníž. přenesená",J225,0)</f>
        <v>0</v>
      </c>
      <c r="BI225" s="220">
        <f>IF(N225="nulová",J225,0)</f>
        <v>0</v>
      </c>
      <c r="BJ225" s="18" t="s">
        <v>87</v>
      </c>
      <c r="BK225" s="220">
        <f>ROUND(I225*H225,2)</f>
        <v>0</v>
      </c>
      <c r="BL225" s="18" t="s">
        <v>259</v>
      </c>
      <c r="BM225" s="219" t="s">
        <v>749</v>
      </c>
    </row>
    <row r="226" spans="1:65" s="13" customFormat="1" ht="11.25">
      <c r="B226" s="221"/>
      <c r="C226" s="222"/>
      <c r="D226" s="223" t="s">
        <v>261</v>
      </c>
      <c r="E226" s="224" t="s">
        <v>1</v>
      </c>
      <c r="F226" s="225" t="s">
        <v>750</v>
      </c>
      <c r="G226" s="222"/>
      <c r="H226" s="226">
        <v>21</v>
      </c>
      <c r="I226" s="227"/>
      <c r="J226" s="222"/>
      <c r="K226" s="222"/>
      <c r="L226" s="228"/>
      <c r="M226" s="229"/>
      <c r="N226" s="230"/>
      <c r="O226" s="230"/>
      <c r="P226" s="230"/>
      <c r="Q226" s="230"/>
      <c r="R226" s="230"/>
      <c r="S226" s="230"/>
      <c r="T226" s="231"/>
      <c r="AT226" s="232" t="s">
        <v>261</v>
      </c>
      <c r="AU226" s="232" t="s">
        <v>90</v>
      </c>
      <c r="AV226" s="13" t="s">
        <v>90</v>
      </c>
      <c r="AW226" s="13" t="s">
        <v>35</v>
      </c>
      <c r="AX226" s="13" t="s">
        <v>87</v>
      </c>
      <c r="AY226" s="232" t="s">
        <v>252</v>
      </c>
    </row>
    <row r="227" spans="1:65" s="2" customFormat="1" ht="36" customHeight="1">
      <c r="A227" s="35"/>
      <c r="B227" s="36"/>
      <c r="C227" s="209" t="s">
        <v>385</v>
      </c>
      <c r="D227" s="209" t="s">
        <v>254</v>
      </c>
      <c r="E227" s="210" t="s">
        <v>751</v>
      </c>
      <c r="F227" s="211" t="s">
        <v>752</v>
      </c>
      <c r="G227" s="212" t="s">
        <v>275</v>
      </c>
      <c r="H227" s="213">
        <v>696.89</v>
      </c>
      <c r="I227" s="214"/>
      <c r="J227" s="213">
        <f>ROUND(I227*H227,2)</f>
        <v>0</v>
      </c>
      <c r="K227" s="211" t="s">
        <v>258</v>
      </c>
      <c r="L227" s="40"/>
      <c r="M227" s="215" t="s">
        <v>1</v>
      </c>
      <c r="N227" s="216" t="s">
        <v>45</v>
      </c>
      <c r="O227" s="72"/>
      <c r="P227" s="217">
        <f>O227*H227</f>
        <v>0</v>
      </c>
      <c r="Q227" s="217">
        <v>0</v>
      </c>
      <c r="R227" s="217">
        <f>Q227*H227</f>
        <v>0</v>
      </c>
      <c r="S227" s="217">
        <v>0</v>
      </c>
      <c r="T227" s="218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19" t="s">
        <v>259</v>
      </c>
      <c r="AT227" s="219" t="s">
        <v>254</v>
      </c>
      <c r="AU227" s="219" t="s">
        <v>90</v>
      </c>
      <c r="AY227" s="18" t="s">
        <v>252</v>
      </c>
      <c r="BE227" s="220">
        <f>IF(N227="základní",J227,0)</f>
        <v>0</v>
      </c>
      <c r="BF227" s="220">
        <f>IF(N227="snížená",J227,0)</f>
        <v>0</v>
      </c>
      <c r="BG227" s="220">
        <f>IF(N227="zákl. přenesená",J227,0)</f>
        <v>0</v>
      </c>
      <c r="BH227" s="220">
        <f>IF(N227="sníž. přenesená",J227,0)</f>
        <v>0</v>
      </c>
      <c r="BI227" s="220">
        <f>IF(N227="nulová",J227,0)</f>
        <v>0</v>
      </c>
      <c r="BJ227" s="18" t="s">
        <v>87</v>
      </c>
      <c r="BK227" s="220">
        <f>ROUND(I227*H227,2)</f>
        <v>0</v>
      </c>
      <c r="BL227" s="18" t="s">
        <v>259</v>
      </c>
      <c r="BM227" s="219" t="s">
        <v>753</v>
      </c>
    </row>
    <row r="228" spans="1:65" s="14" customFormat="1" ht="11.25">
      <c r="B228" s="233"/>
      <c r="C228" s="234"/>
      <c r="D228" s="223" t="s">
        <v>261</v>
      </c>
      <c r="E228" s="235" t="s">
        <v>1</v>
      </c>
      <c r="F228" s="236" t="s">
        <v>670</v>
      </c>
      <c r="G228" s="234"/>
      <c r="H228" s="235" t="s">
        <v>1</v>
      </c>
      <c r="I228" s="237"/>
      <c r="J228" s="234"/>
      <c r="K228" s="234"/>
      <c r="L228" s="238"/>
      <c r="M228" s="239"/>
      <c r="N228" s="240"/>
      <c r="O228" s="240"/>
      <c r="P228" s="240"/>
      <c r="Q228" s="240"/>
      <c r="R228" s="240"/>
      <c r="S228" s="240"/>
      <c r="T228" s="241"/>
      <c r="AT228" s="242" t="s">
        <v>261</v>
      </c>
      <c r="AU228" s="242" t="s">
        <v>90</v>
      </c>
      <c r="AV228" s="14" t="s">
        <v>87</v>
      </c>
      <c r="AW228" s="14" t="s">
        <v>35</v>
      </c>
      <c r="AX228" s="14" t="s">
        <v>80</v>
      </c>
      <c r="AY228" s="242" t="s">
        <v>252</v>
      </c>
    </row>
    <row r="229" spans="1:65" s="14" customFormat="1" ht="11.25">
      <c r="B229" s="233"/>
      <c r="C229" s="234"/>
      <c r="D229" s="223" t="s">
        <v>261</v>
      </c>
      <c r="E229" s="235" t="s">
        <v>1</v>
      </c>
      <c r="F229" s="236" t="s">
        <v>754</v>
      </c>
      <c r="G229" s="234"/>
      <c r="H229" s="235" t="s">
        <v>1</v>
      </c>
      <c r="I229" s="237"/>
      <c r="J229" s="234"/>
      <c r="K229" s="234"/>
      <c r="L229" s="238"/>
      <c r="M229" s="239"/>
      <c r="N229" s="240"/>
      <c r="O229" s="240"/>
      <c r="P229" s="240"/>
      <c r="Q229" s="240"/>
      <c r="R229" s="240"/>
      <c r="S229" s="240"/>
      <c r="T229" s="241"/>
      <c r="AT229" s="242" t="s">
        <v>261</v>
      </c>
      <c r="AU229" s="242" t="s">
        <v>90</v>
      </c>
      <c r="AV229" s="14" t="s">
        <v>87</v>
      </c>
      <c r="AW229" s="14" t="s">
        <v>35</v>
      </c>
      <c r="AX229" s="14" t="s">
        <v>80</v>
      </c>
      <c r="AY229" s="242" t="s">
        <v>252</v>
      </c>
    </row>
    <row r="230" spans="1:65" s="14" customFormat="1" ht="11.25">
      <c r="B230" s="233"/>
      <c r="C230" s="234"/>
      <c r="D230" s="223" t="s">
        <v>261</v>
      </c>
      <c r="E230" s="235" t="s">
        <v>1</v>
      </c>
      <c r="F230" s="236" t="s">
        <v>755</v>
      </c>
      <c r="G230" s="234"/>
      <c r="H230" s="235" t="s">
        <v>1</v>
      </c>
      <c r="I230" s="237"/>
      <c r="J230" s="234"/>
      <c r="K230" s="234"/>
      <c r="L230" s="238"/>
      <c r="M230" s="239"/>
      <c r="N230" s="240"/>
      <c r="O230" s="240"/>
      <c r="P230" s="240"/>
      <c r="Q230" s="240"/>
      <c r="R230" s="240"/>
      <c r="S230" s="240"/>
      <c r="T230" s="241"/>
      <c r="AT230" s="242" t="s">
        <v>261</v>
      </c>
      <c r="AU230" s="242" t="s">
        <v>90</v>
      </c>
      <c r="AV230" s="14" t="s">
        <v>87</v>
      </c>
      <c r="AW230" s="14" t="s">
        <v>35</v>
      </c>
      <c r="AX230" s="14" t="s">
        <v>80</v>
      </c>
      <c r="AY230" s="242" t="s">
        <v>252</v>
      </c>
    </row>
    <row r="231" spans="1:65" s="13" customFormat="1" ht="11.25">
      <c r="B231" s="221"/>
      <c r="C231" s="222"/>
      <c r="D231" s="223" t="s">
        <v>261</v>
      </c>
      <c r="E231" s="224" t="s">
        <v>1</v>
      </c>
      <c r="F231" s="225" t="s">
        <v>756</v>
      </c>
      <c r="G231" s="222"/>
      <c r="H231" s="226">
        <v>669.34</v>
      </c>
      <c r="I231" s="227"/>
      <c r="J231" s="222"/>
      <c r="K231" s="222"/>
      <c r="L231" s="228"/>
      <c r="M231" s="229"/>
      <c r="N231" s="230"/>
      <c r="O231" s="230"/>
      <c r="P231" s="230"/>
      <c r="Q231" s="230"/>
      <c r="R231" s="230"/>
      <c r="S231" s="230"/>
      <c r="T231" s="231"/>
      <c r="AT231" s="232" t="s">
        <v>261</v>
      </c>
      <c r="AU231" s="232" t="s">
        <v>90</v>
      </c>
      <c r="AV231" s="13" t="s">
        <v>90</v>
      </c>
      <c r="AW231" s="13" t="s">
        <v>35</v>
      </c>
      <c r="AX231" s="13" t="s">
        <v>80</v>
      </c>
      <c r="AY231" s="232" t="s">
        <v>252</v>
      </c>
    </row>
    <row r="232" spans="1:65" s="14" customFormat="1" ht="11.25">
      <c r="B232" s="233"/>
      <c r="C232" s="234"/>
      <c r="D232" s="223" t="s">
        <v>261</v>
      </c>
      <c r="E232" s="235" t="s">
        <v>1</v>
      </c>
      <c r="F232" s="236" t="s">
        <v>757</v>
      </c>
      <c r="G232" s="234"/>
      <c r="H232" s="235" t="s">
        <v>1</v>
      </c>
      <c r="I232" s="237"/>
      <c r="J232" s="234"/>
      <c r="K232" s="234"/>
      <c r="L232" s="238"/>
      <c r="M232" s="239"/>
      <c r="N232" s="240"/>
      <c r="O232" s="240"/>
      <c r="P232" s="240"/>
      <c r="Q232" s="240"/>
      <c r="R232" s="240"/>
      <c r="S232" s="240"/>
      <c r="T232" s="241"/>
      <c r="AT232" s="242" t="s">
        <v>261</v>
      </c>
      <c r="AU232" s="242" t="s">
        <v>90</v>
      </c>
      <c r="AV232" s="14" t="s">
        <v>87</v>
      </c>
      <c r="AW232" s="14" t="s">
        <v>35</v>
      </c>
      <c r="AX232" s="14" t="s">
        <v>80</v>
      </c>
      <c r="AY232" s="242" t="s">
        <v>252</v>
      </c>
    </row>
    <row r="233" spans="1:65" s="13" customFormat="1" ht="11.25">
      <c r="B233" s="221"/>
      <c r="C233" s="222"/>
      <c r="D233" s="223" t="s">
        <v>261</v>
      </c>
      <c r="E233" s="224" t="s">
        <v>1</v>
      </c>
      <c r="F233" s="225" t="s">
        <v>758</v>
      </c>
      <c r="G233" s="222"/>
      <c r="H233" s="226">
        <v>7.01</v>
      </c>
      <c r="I233" s="227"/>
      <c r="J233" s="222"/>
      <c r="K233" s="222"/>
      <c r="L233" s="228"/>
      <c r="M233" s="229"/>
      <c r="N233" s="230"/>
      <c r="O233" s="230"/>
      <c r="P233" s="230"/>
      <c r="Q233" s="230"/>
      <c r="R233" s="230"/>
      <c r="S233" s="230"/>
      <c r="T233" s="231"/>
      <c r="AT233" s="232" t="s">
        <v>261</v>
      </c>
      <c r="AU233" s="232" t="s">
        <v>90</v>
      </c>
      <c r="AV233" s="13" t="s">
        <v>90</v>
      </c>
      <c r="AW233" s="13" t="s">
        <v>35</v>
      </c>
      <c r="AX233" s="13" t="s">
        <v>80</v>
      </c>
      <c r="AY233" s="232" t="s">
        <v>252</v>
      </c>
    </row>
    <row r="234" spans="1:65" s="13" customFormat="1" ht="11.25">
      <c r="B234" s="221"/>
      <c r="C234" s="222"/>
      <c r="D234" s="223" t="s">
        <v>261</v>
      </c>
      <c r="E234" s="224" t="s">
        <v>1</v>
      </c>
      <c r="F234" s="225" t="s">
        <v>759</v>
      </c>
      <c r="G234" s="222"/>
      <c r="H234" s="226">
        <v>17.52</v>
      </c>
      <c r="I234" s="227"/>
      <c r="J234" s="222"/>
      <c r="K234" s="222"/>
      <c r="L234" s="228"/>
      <c r="M234" s="229"/>
      <c r="N234" s="230"/>
      <c r="O234" s="230"/>
      <c r="P234" s="230"/>
      <c r="Q234" s="230"/>
      <c r="R234" s="230"/>
      <c r="S234" s="230"/>
      <c r="T234" s="231"/>
      <c r="AT234" s="232" t="s">
        <v>261</v>
      </c>
      <c r="AU234" s="232" t="s">
        <v>90</v>
      </c>
      <c r="AV234" s="13" t="s">
        <v>90</v>
      </c>
      <c r="AW234" s="13" t="s">
        <v>35</v>
      </c>
      <c r="AX234" s="13" t="s">
        <v>80</v>
      </c>
      <c r="AY234" s="232" t="s">
        <v>252</v>
      </c>
    </row>
    <row r="235" spans="1:65" s="13" customFormat="1" ht="11.25">
      <c r="B235" s="221"/>
      <c r="C235" s="222"/>
      <c r="D235" s="223" t="s">
        <v>261</v>
      </c>
      <c r="E235" s="224" t="s">
        <v>1</v>
      </c>
      <c r="F235" s="225" t="s">
        <v>760</v>
      </c>
      <c r="G235" s="222"/>
      <c r="H235" s="226">
        <v>3.02</v>
      </c>
      <c r="I235" s="227"/>
      <c r="J235" s="222"/>
      <c r="K235" s="222"/>
      <c r="L235" s="228"/>
      <c r="M235" s="229"/>
      <c r="N235" s="230"/>
      <c r="O235" s="230"/>
      <c r="P235" s="230"/>
      <c r="Q235" s="230"/>
      <c r="R235" s="230"/>
      <c r="S235" s="230"/>
      <c r="T235" s="231"/>
      <c r="AT235" s="232" t="s">
        <v>261</v>
      </c>
      <c r="AU235" s="232" t="s">
        <v>90</v>
      </c>
      <c r="AV235" s="13" t="s">
        <v>90</v>
      </c>
      <c r="AW235" s="13" t="s">
        <v>35</v>
      </c>
      <c r="AX235" s="13" t="s">
        <v>80</v>
      </c>
      <c r="AY235" s="232" t="s">
        <v>252</v>
      </c>
    </row>
    <row r="236" spans="1:65" s="15" customFormat="1" ht="11.25">
      <c r="B236" s="246"/>
      <c r="C236" s="247"/>
      <c r="D236" s="223" t="s">
        <v>261</v>
      </c>
      <c r="E236" s="248" t="s">
        <v>1</v>
      </c>
      <c r="F236" s="249" t="s">
        <v>302</v>
      </c>
      <c r="G236" s="247"/>
      <c r="H236" s="250">
        <v>696.89</v>
      </c>
      <c r="I236" s="251"/>
      <c r="J236" s="247"/>
      <c r="K236" s="247"/>
      <c r="L236" s="252"/>
      <c r="M236" s="253"/>
      <c r="N236" s="254"/>
      <c r="O236" s="254"/>
      <c r="P236" s="254"/>
      <c r="Q236" s="254"/>
      <c r="R236" s="254"/>
      <c r="S236" s="254"/>
      <c r="T236" s="255"/>
      <c r="AT236" s="256" t="s">
        <v>261</v>
      </c>
      <c r="AU236" s="256" t="s">
        <v>90</v>
      </c>
      <c r="AV236" s="15" t="s">
        <v>259</v>
      </c>
      <c r="AW236" s="15" t="s">
        <v>35</v>
      </c>
      <c r="AX236" s="15" t="s">
        <v>87</v>
      </c>
      <c r="AY236" s="256" t="s">
        <v>252</v>
      </c>
    </row>
    <row r="237" spans="1:65" s="2" customFormat="1" ht="36" customHeight="1">
      <c r="A237" s="35"/>
      <c r="B237" s="36"/>
      <c r="C237" s="209" t="s">
        <v>392</v>
      </c>
      <c r="D237" s="209" t="s">
        <v>254</v>
      </c>
      <c r="E237" s="210" t="s">
        <v>761</v>
      </c>
      <c r="F237" s="211" t="s">
        <v>762</v>
      </c>
      <c r="G237" s="212" t="s">
        <v>275</v>
      </c>
      <c r="H237" s="213">
        <v>284.22000000000003</v>
      </c>
      <c r="I237" s="214"/>
      <c r="J237" s="213">
        <f>ROUND(I237*H237,2)</f>
        <v>0</v>
      </c>
      <c r="K237" s="211" t="s">
        <v>258</v>
      </c>
      <c r="L237" s="40"/>
      <c r="M237" s="215" t="s">
        <v>1</v>
      </c>
      <c r="N237" s="216" t="s">
        <v>45</v>
      </c>
      <c r="O237" s="72"/>
      <c r="P237" s="217">
        <f>O237*H237</f>
        <v>0</v>
      </c>
      <c r="Q237" s="217">
        <v>0</v>
      </c>
      <c r="R237" s="217">
        <f>Q237*H237</f>
        <v>0</v>
      </c>
      <c r="S237" s="217">
        <v>0</v>
      </c>
      <c r="T237" s="218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19" t="s">
        <v>259</v>
      </c>
      <c r="AT237" s="219" t="s">
        <v>254</v>
      </c>
      <c r="AU237" s="219" t="s">
        <v>90</v>
      </c>
      <c r="AY237" s="18" t="s">
        <v>252</v>
      </c>
      <c r="BE237" s="220">
        <f>IF(N237="základní",J237,0)</f>
        <v>0</v>
      </c>
      <c r="BF237" s="220">
        <f>IF(N237="snížená",J237,0)</f>
        <v>0</v>
      </c>
      <c r="BG237" s="220">
        <f>IF(N237="zákl. přenesená",J237,0)</f>
        <v>0</v>
      </c>
      <c r="BH237" s="220">
        <f>IF(N237="sníž. přenesená",J237,0)</f>
        <v>0</v>
      </c>
      <c r="BI237" s="220">
        <f>IF(N237="nulová",J237,0)</f>
        <v>0</v>
      </c>
      <c r="BJ237" s="18" t="s">
        <v>87</v>
      </c>
      <c r="BK237" s="220">
        <f>ROUND(I237*H237,2)</f>
        <v>0</v>
      </c>
      <c r="BL237" s="18" t="s">
        <v>259</v>
      </c>
      <c r="BM237" s="219" t="s">
        <v>763</v>
      </c>
    </row>
    <row r="238" spans="1:65" s="14" customFormat="1" ht="11.25">
      <c r="B238" s="233"/>
      <c r="C238" s="234"/>
      <c r="D238" s="223" t="s">
        <v>261</v>
      </c>
      <c r="E238" s="235" t="s">
        <v>1</v>
      </c>
      <c r="F238" s="236" t="s">
        <v>670</v>
      </c>
      <c r="G238" s="234"/>
      <c r="H238" s="235" t="s">
        <v>1</v>
      </c>
      <c r="I238" s="237"/>
      <c r="J238" s="234"/>
      <c r="K238" s="234"/>
      <c r="L238" s="238"/>
      <c r="M238" s="239"/>
      <c r="N238" s="240"/>
      <c r="O238" s="240"/>
      <c r="P238" s="240"/>
      <c r="Q238" s="240"/>
      <c r="R238" s="240"/>
      <c r="S238" s="240"/>
      <c r="T238" s="241"/>
      <c r="AT238" s="242" t="s">
        <v>261</v>
      </c>
      <c r="AU238" s="242" t="s">
        <v>90</v>
      </c>
      <c r="AV238" s="14" t="s">
        <v>87</v>
      </c>
      <c r="AW238" s="14" t="s">
        <v>35</v>
      </c>
      <c r="AX238" s="14" t="s">
        <v>80</v>
      </c>
      <c r="AY238" s="242" t="s">
        <v>252</v>
      </c>
    </row>
    <row r="239" spans="1:65" s="14" customFormat="1" ht="11.25">
      <c r="B239" s="233"/>
      <c r="C239" s="234"/>
      <c r="D239" s="223" t="s">
        <v>261</v>
      </c>
      <c r="E239" s="235" t="s">
        <v>1</v>
      </c>
      <c r="F239" s="236" t="s">
        <v>754</v>
      </c>
      <c r="G239" s="234"/>
      <c r="H239" s="235" t="s">
        <v>1</v>
      </c>
      <c r="I239" s="237"/>
      <c r="J239" s="234"/>
      <c r="K239" s="234"/>
      <c r="L239" s="238"/>
      <c r="M239" s="239"/>
      <c r="N239" s="240"/>
      <c r="O239" s="240"/>
      <c r="P239" s="240"/>
      <c r="Q239" s="240"/>
      <c r="R239" s="240"/>
      <c r="S239" s="240"/>
      <c r="T239" s="241"/>
      <c r="AT239" s="242" t="s">
        <v>261</v>
      </c>
      <c r="AU239" s="242" t="s">
        <v>90</v>
      </c>
      <c r="AV239" s="14" t="s">
        <v>87</v>
      </c>
      <c r="AW239" s="14" t="s">
        <v>35</v>
      </c>
      <c r="AX239" s="14" t="s">
        <v>80</v>
      </c>
      <c r="AY239" s="242" t="s">
        <v>252</v>
      </c>
    </row>
    <row r="240" spans="1:65" s="14" customFormat="1" ht="11.25">
      <c r="B240" s="233"/>
      <c r="C240" s="234"/>
      <c r="D240" s="223" t="s">
        <v>261</v>
      </c>
      <c r="E240" s="235" t="s">
        <v>1</v>
      </c>
      <c r="F240" s="236" t="s">
        <v>764</v>
      </c>
      <c r="G240" s="234"/>
      <c r="H240" s="235" t="s">
        <v>1</v>
      </c>
      <c r="I240" s="237"/>
      <c r="J240" s="234"/>
      <c r="K240" s="234"/>
      <c r="L240" s="238"/>
      <c r="M240" s="239"/>
      <c r="N240" s="240"/>
      <c r="O240" s="240"/>
      <c r="P240" s="240"/>
      <c r="Q240" s="240"/>
      <c r="R240" s="240"/>
      <c r="S240" s="240"/>
      <c r="T240" s="241"/>
      <c r="AT240" s="242" t="s">
        <v>261</v>
      </c>
      <c r="AU240" s="242" t="s">
        <v>90</v>
      </c>
      <c r="AV240" s="14" t="s">
        <v>87</v>
      </c>
      <c r="AW240" s="14" t="s">
        <v>35</v>
      </c>
      <c r="AX240" s="14" t="s">
        <v>80</v>
      </c>
      <c r="AY240" s="242" t="s">
        <v>252</v>
      </c>
    </row>
    <row r="241" spans="1:65" s="13" customFormat="1" ht="11.25">
      <c r="B241" s="221"/>
      <c r="C241" s="222"/>
      <c r="D241" s="223" t="s">
        <v>261</v>
      </c>
      <c r="E241" s="224" t="s">
        <v>1</v>
      </c>
      <c r="F241" s="225" t="s">
        <v>765</v>
      </c>
      <c r="G241" s="222"/>
      <c r="H241" s="226">
        <v>238.39</v>
      </c>
      <c r="I241" s="227"/>
      <c r="J241" s="222"/>
      <c r="K241" s="222"/>
      <c r="L241" s="228"/>
      <c r="M241" s="229"/>
      <c r="N241" s="230"/>
      <c r="O241" s="230"/>
      <c r="P241" s="230"/>
      <c r="Q241" s="230"/>
      <c r="R241" s="230"/>
      <c r="S241" s="230"/>
      <c r="T241" s="231"/>
      <c r="AT241" s="232" t="s">
        <v>261</v>
      </c>
      <c r="AU241" s="232" t="s">
        <v>90</v>
      </c>
      <c r="AV241" s="13" t="s">
        <v>90</v>
      </c>
      <c r="AW241" s="13" t="s">
        <v>35</v>
      </c>
      <c r="AX241" s="13" t="s">
        <v>80</v>
      </c>
      <c r="AY241" s="232" t="s">
        <v>252</v>
      </c>
    </row>
    <row r="242" spans="1:65" s="14" customFormat="1" ht="11.25">
      <c r="B242" s="233"/>
      <c r="C242" s="234"/>
      <c r="D242" s="223" t="s">
        <v>261</v>
      </c>
      <c r="E242" s="235" t="s">
        <v>1</v>
      </c>
      <c r="F242" s="236" t="s">
        <v>757</v>
      </c>
      <c r="G242" s="234"/>
      <c r="H242" s="235" t="s">
        <v>1</v>
      </c>
      <c r="I242" s="237"/>
      <c r="J242" s="234"/>
      <c r="K242" s="234"/>
      <c r="L242" s="238"/>
      <c r="M242" s="239"/>
      <c r="N242" s="240"/>
      <c r="O242" s="240"/>
      <c r="P242" s="240"/>
      <c r="Q242" s="240"/>
      <c r="R242" s="240"/>
      <c r="S242" s="240"/>
      <c r="T242" s="241"/>
      <c r="AT242" s="242" t="s">
        <v>261</v>
      </c>
      <c r="AU242" s="242" t="s">
        <v>90</v>
      </c>
      <c r="AV242" s="14" t="s">
        <v>87</v>
      </c>
      <c r="AW242" s="14" t="s">
        <v>35</v>
      </c>
      <c r="AX242" s="14" t="s">
        <v>80</v>
      </c>
      <c r="AY242" s="242" t="s">
        <v>252</v>
      </c>
    </row>
    <row r="243" spans="1:65" s="13" customFormat="1" ht="11.25">
      <c r="B243" s="221"/>
      <c r="C243" s="222"/>
      <c r="D243" s="223" t="s">
        <v>261</v>
      </c>
      <c r="E243" s="224" t="s">
        <v>1</v>
      </c>
      <c r="F243" s="225" t="s">
        <v>766</v>
      </c>
      <c r="G243" s="222"/>
      <c r="H243" s="226">
        <v>2.5</v>
      </c>
      <c r="I243" s="227"/>
      <c r="J243" s="222"/>
      <c r="K243" s="222"/>
      <c r="L243" s="228"/>
      <c r="M243" s="229"/>
      <c r="N243" s="230"/>
      <c r="O243" s="230"/>
      <c r="P243" s="230"/>
      <c r="Q243" s="230"/>
      <c r="R243" s="230"/>
      <c r="S243" s="230"/>
      <c r="T243" s="231"/>
      <c r="AT243" s="232" t="s">
        <v>261</v>
      </c>
      <c r="AU243" s="232" t="s">
        <v>90</v>
      </c>
      <c r="AV243" s="13" t="s">
        <v>90</v>
      </c>
      <c r="AW243" s="13" t="s">
        <v>35</v>
      </c>
      <c r="AX243" s="13" t="s">
        <v>80</v>
      </c>
      <c r="AY243" s="232" t="s">
        <v>252</v>
      </c>
    </row>
    <row r="244" spans="1:65" s="13" customFormat="1" ht="11.25">
      <c r="B244" s="221"/>
      <c r="C244" s="222"/>
      <c r="D244" s="223" t="s">
        <v>261</v>
      </c>
      <c r="E244" s="224" t="s">
        <v>1</v>
      </c>
      <c r="F244" s="225" t="s">
        <v>767</v>
      </c>
      <c r="G244" s="222"/>
      <c r="H244" s="226">
        <v>6.24</v>
      </c>
      <c r="I244" s="227"/>
      <c r="J244" s="222"/>
      <c r="K244" s="222"/>
      <c r="L244" s="228"/>
      <c r="M244" s="229"/>
      <c r="N244" s="230"/>
      <c r="O244" s="230"/>
      <c r="P244" s="230"/>
      <c r="Q244" s="230"/>
      <c r="R244" s="230"/>
      <c r="S244" s="230"/>
      <c r="T244" s="231"/>
      <c r="AT244" s="232" t="s">
        <v>261</v>
      </c>
      <c r="AU244" s="232" t="s">
        <v>90</v>
      </c>
      <c r="AV244" s="13" t="s">
        <v>90</v>
      </c>
      <c r="AW244" s="13" t="s">
        <v>35</v>
      </c>
      <c r="AX244" s="13" t="s">
        <v>80</v>
      </c>
      <c r="AY244" s="232" t="s">
        <v>252</v>
      </c>
    </row>
    <row r="245" spans="1:65" s="13" customFormat="1" ht="11.25">
      <c r="B245" s="221"/>
      <c r="C245" s="222"/>
      <c r="D245" s="223" t="s">
        <v>261</v>
      </c>
      <c r="E245" s="224" t="s">
        <v>1</v>
      </c>
      <c r="F245" s="225" t="s">
        <v>768</v>
      </c>
      <c r="G245" s="222"/>
      <c r="H245" s="226">
        <v>1.08</v>
      </c>
      <c r="I245" s="227"/>
      <c r="J245" s="222"/>
      <c r="K245" s="222"/>
      <c r="L245" s="228"/>
      <c r="M245" s="229"/>
      <c r="N245" s="230"/>
      <c r="O245" s="230"/>
      <c r="P245" s="230"/>
      <c r="Q245" s="230"/>
      <c r="R245" s="230"/>
      <c r="S245" s="230"/>
      <c r="T245" s="231"/>
      <c r="AT245" s="232" t="s">
        <v>261</v>
      </c>
      <c r="AU245" s="232" t="s">
        <v>90</v>
      </c>
      <c r="AV245" s="13" t="s">
        <v>90</v>
      </c>
      <c r="AW245" s="13" t="s">
        <v>35</v>
      </c>
      <c r="AX245" s="13" t="s">
        <v>80</v>
      </c>
      <c r="AY245" s="232" t="s">
        <v>252</v>
      </c>
    </row>
    <row r="246" spans="1:65" s="14" customFormat="1" ht="11.25">
      <c r="B246" s="233"/>
      <c r="C246" s="234"/>
      <c r="D246" s="223" t="s">
        <v>261</v>
      </c>
      <c r="E246" s="235" t="s">
        <v>1</v>
      </c>
      <c r="F246" s="236" t="s">
        <v>769</v>
      </c>
      <c r="G246" s="234"/>
      <c r="H246" s="235" t="s">
        <v>1</v>
      </c>
      <c r="I246" s="237"/>
      <c r="J246" s="234"/>
      <c r="K246" s="234"/>
      <c r="L246" s="238"/>
      <c r="M246" s="239"/>
      <c r="N246" s="240"/>
      <c r="O246" s="240"/>
      <c r="P246" s="240"/>
      <c r="Q246" s="240"/>
      <c r="R246" s="240"/>
      <c r="S246" s="240"/>
      <c r="T246" s="241"/>
      <c r="AT246" s="242" t="s">
        <v>261</v>
      </c>
      <c r="AU246" s="242" t="s">
        <v>90</v>
      </c>
      <c r="AV246" s="14" t="s">
        <v>87</v>
      </c>
      <c r="AW246" s="14" t="s">
        <v>35</v>
      </c>
      <c r="AX246" s="14" t="s">
        <v>80</v>
      </c>
      <c r="AY246" s="242" t="s">
        <v>252</v>
      </c>
    </row>
    <row r="247" spans="1:65" s="13" customFormat="1" ht="11.25">
      <c r="B247" s="221"/>
      <c r="C247" s="222"/>
      <c r="D247" s="223" t="s">
        <v>261</v>
      </c>
      <c r="E247" s="224" t="s">
        <v>1</v>
      </c>
      <c r="F247" s="225" t="s">
        <v>770</v>
      </c>
      <c r="G247" s="222"/>
      <c r="H247" s="226">
        <v>36.01</v>
      </c>
      <c r="I247" s="227"/>
      <c r="J247" s="222"/>
      <c r="K247" s="222"/>
      <c r="L247" s="228"/>
      <c r="M247" s="229"/>
      <c r="N247" s="230"/>
      <c r="O247" s="230"/>
      <c r="P247" s="230"/>
      <c r="Q247" s="230"/>
      <c r="R247" s="230"/>
      <c r="S247" s="230"/>
      <c r="T247" s="231"/>
      <c r="AT247" s="232" t="s">
        <v>261</v>
      </c>
      <c r="AU247" s="232" t="s">
        <v>90</v>
      </c>
      <c r="AV247" s="13" t="s">
        <v>90</v>
      </c>
      <c r="AW247" s="13" t="s">
        <v>35</v>
      </c>
      <c r="AX247" s="13" t="s">
        <v>80</v>
      </c>
      <c r="AY247" s="232" t="s">
        <v>252</v>
      </c>
    </row>
    <row r="248" spans="1:65" s="15" customFormat="1" ht="11.25">
      <c r="B248" s="246"/>
      <c r="C248" s="247"/>
      <c r="D248" s="223" t="s">
        <v>261</v>
      </c>
      <c r="E248" s="248" t="s">
        <v>1</v>
      </c>
      <c r="F248" s="249" t="s">
        <v>302</v>
      </c>
      <c r="G248" s="247"/>
      <c r="H248" s="250">
        <v>284.22000000000003</v>
      </c>
      <c r="I248" s="251"/>
      <c r="J248" s="247"/>
      <c r="K248" s="247"/>
      <c r="L248" s="252"/>
      <c r="M248" s="253"/>
      <c r="N248" s="254"/>
      <c r="O248" s="254"/>
      <c r="P248" s="254"/>
      <c r="Q248" s="254"/>
      <c r="R248" s="254"/>
      <c r="S248" s="254"/>
      <c r="T248" s="255"/>
      <c r="AT248" s="256" t="s">
        <v>261</v>
      </c>
      <c r="AU248" s="256" t="s">
        <v>90</v>
      </c>
      <c r="AV248" s="15" t="s">
        <v>259</v>
      </c>
      <c r="AW248" s="15" t="s">
        <v>35</v>
      </c>
      <c r="AX248" s="15" t="s">
        <v>87</v>
      </c>
      <c r="AY248" s="256" t="s">
        <v>252</v>
      </c>
    </row>
    <row r="249" spans="1:65" s="2" customFormat="1" ht="48" customHeight="1">
      <c r="A249" s="35"/>
      <c r="B249" s="36"/>
      <c r="C249" s="209" t="s">
        <v>397</v>
      </c>
      <c r="D249" s="209" t="s">
        <v>254</v>
      </c>
      <c r="E249" s="210" t="s">
        <v>771</v>
      </c>
      <c r="F249" s="211" t="s">
        <v>772</v>
      </c>
      <c r="G249" s="212" t="s">
        <v>275</v>
      </c>
      <c r="H249" s="213">
        <v>85.27</v>
      </c>
      <c r="I249" s="214"/>
      <c r="J249" s="213">
        <f>ROUND(I249*H249,2)</f>
        <v>0</v>
      </c>
      <c r="K249" s="211" t="s">
        <v>258</v>
      </c>
      <c r="L249" s="40"/>
      <c r="M249" s="215" t="s">
        <v>1</v>
      </c>
      <c r="N249" s="216" t="s">
        <v>45</v>
      </c>
      <c r="O249" s="72"/>
      <c r="P249" s="217">
        <f>O249*H249</f>
        <v>0</v>
      </c>
      <c r="Q249" s="217">
        <v>0</v>
      </c>
      <c r="R249" s="217">
        <f>Q249*H249</f>
        <v>0</v>
      </c>
      <c r="S249" s="217">
        <v>0</v>
      </c>
      <c r="T249" s="218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19" t="s">
        <v>259</v>
      </c>
      <c r="AT249" s="219" t="s">
        <v>254</v>
      </c>
      <c r="AU249" s="219" t="s">
        <v>90</v>
      </c>
      <c r="AY249" s="18" t="s">
        <v>252</v>
      </c>
      <c r="BE249" s="220">
        <f>IF(N249="základní",J249,0)</f>
        <v>0</v>
      </c>
      <c r="BF249" s="220">
        <f>IF(N249="snížená",J249,0)</f>
        <v>0</v>
      </c>
      <c r="BG249" s="220">
        <f>IF(N249="zákl. přenesená",J249,0)</f>
        <v>0</v>
      </c>
      <c r="BH249" s="220">
        <f>IF(N249="sníž. přenesená",J249,0)</f>
        <v>0</v>
      </c>
      <c r="BI249" s="220">
        <f>IF(N249="nulová",J249,0)</f>
        <v>0</v>
      </c>
      <c r="BJ249" s="18" t="s">
        <v>87</v>
      </c>
      <c r="BK249" s="220">
        <f>ROUND(I249*H249,2)</f>
        <v>0</v>
      </c>
      <c r="BL249" s="18" t="s">
        <v>259</v>
      </c>
      <c r="BM249" s="219" t="s">
        <v>773</v>
      </c>
    </row>
    <row r="250" spans="1:65" s="2" customFormat="1" ht="19.5">
      <c r="A250" s="35"/>
      <c r="B250" s="36"/>
      <c r="C250" s="37"/>
      <c r="D250" s="223" t="s">
        <v>293</v>
      </c>
      <c r="E250" s="37"/>
      <c r="F250" s="243" t="s">
        <v>294</v>
      </c>
      <c r="G250" s="37"/>
      <c r="H250" s="37"/>
      <c r="I250" s="123"/>
      <c r="J250" s="37"/>
      <c r="K250" s="37"/>
      <c r="L250" s="40"/>
      <c r="M250" s="244"/>
      <c r="N250" s="245"/>
      <c r="O250" s="72"/>
      <c r="P250" s="72"/>
      <c r="Q250" s="72"/>
      <c r="R250" s="72"/>
      <c r="S250" s="72"/>
      <c r="T250" s="73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T250" s="18" t="s">
        <v>293</v>
      </c>
      <c r="AU250" s="18" t="s">
        <v>90</v>
      </c>
    </row>
    <row r="251" spans="1:65" s="13" customFormat="1" ht="11.25">
      <c r="B251" s="221"/>
      <c r="C251" s="222"/>
      <c r="D251" s="223" t="s">
        <v>261</v>
      </c>
      <c r="E251" s="222"/>
      <c r="F251" s="225" t="s">
        <v>774</v>
      </c>
      <c r="G251" s="222"/>
      <c r="H251" s="226">
        <v>85.27</v>
      </c>
      <c r="I251" s="227"/>
      <c r="J251" s="222"/>
      <c r="K251" s="222"/>
      <c r="L251" s="228"/>
      <c r="M251" s="229"/>
      <c r="N251" s="230"/>
      <c r="O251" s="230"/>
      <c r="P251" s="230"/>
      <c r="Q251" s="230"/>
      <c r="R251" s="230"/>
      <c r="S251" s="230"/>
      <c r="T251" s="231"/>
      <c r="AT251" s="232" t="s">
        <v>261</v>
      </c>
      <c r="AU251" s="232" t="s">
        <v>90</v>
      </c>
      <c r="AV251" s="13" t="s">
        <v>90</v>
      </c>
      <c r="AW251" s="13" t="s">
        <v>4</v>
      </c>
      <c r="AX251" s="13" t="s">
        <v>87</v>
      </c>
      <c r="AY251" s="232" t="s">
        <v>252</v>
      </c>
    </row>
    <row r="252" spans="1:65" s="2" customFormat="1" ht="36" customHeight="1">
      <c r="A252" s="35"/>
      <c r="B252" s="36"/>
      <c r="C252" s="209" t="s">
        <v>403</v>
      </c>
      <c r="D252" s="209" t="s">
        <v>254</v>
      </c>
      <c r="E252" s="210" t="s">
        <v>775</v>
      </c>
      <c r="F252" s="211" t="s">
        <v>776</v>
      </c>
      <c r="G252" s="212" t="s">
        <v>275</v>
      </c>
      <c r="H252" s="213">
        <v>45.56</v>
      </c>
      <c r="I252" s="214"/>
      <c r="J252" s="213">
        <f>ROUND(I252*H252,2)</f>
        <v>0</v>
      </c>
      <c r="K252" s="211" t="s">
        <v>258</v>
      </c>
      <c r="L252" s="40"/>
      <c r="M252" s="215" t="s">
        <v>1</v>
      </c>
      <c r="N252" s="216" t="s">
        <v>45</v>
      </c>
      <c r="O252" s="72"/>
      <c r="P252" s="217">
        <f>O252*H252</f>
        <v>0</v>
      </c>
      <c r="Q252" s="217">
        <v>0</v>
      </c>
      <c r="R252" s="217">
        <f>Q252*H252</f>
        <v>0</v>
      </c>
      <c r="S252" s="217">
        <v>0</v>
      </c>
      <c r="T252" s="218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19" t="s">
        <v>259</v>
      </c>
      <c r="AT252" s="219" t="s">
        <v>254</v>
      </c>
      <c r="AU252" s="219" t="s">
        <v>90</v>
      </c>
      <c r="AY252" s="18" t="s">
        <v>252</v>
      </c>
      <c r="BE252" s="220">
        <f>IF(N252="základní",J252,0)</f>
        <v>0</v>
      </c>
      <c r="BF252" s="220">
        <f>IF(N252="snížená",J252,0)</f>
        <v>0</v>
      </c>
      <c r="BG252" s="220">
        <f>IF(N252="zákl. přenesená",J252,0)</f>
        <v>0</v>
      </c>
      <c r="BH252" s="220">
        <f>IF(N252="sníž. přenesená",J252,0)</f>
        <v>0</v>
      </c>
      <c r="BI252" s="220">
        <f>IF(N252="nulová",J252,0)</f>
        <v>0</v>
      </c>
      <c r="BJ252" s="18" t="s">
        <v>87</v>
      </c>
      <c r="BK252" s="220">
        <f>ROUND(I252*H252,2)</f>
        <v>0</v>
      </c>
      <c r="BL252" s="18" t="s">
        <v>259</v>
      </c>
      <c r="BM252" s="219" t="s">
        <v>777</v>
      </c>
    </row>
    <row r="253" spans="1:65" s="14" customFormat="1" ht="11.25">
      <c r="B253" s="233"/>
      <c r="C253" s="234"/>
      <c r="D253" s="223" t="s">
        <v>261</v>
      </c>
      <c r="E253" s="235" t="s">
        <v>1</v>
      </c>
      <c r="F253" s="236" t="s">
        <v>670</v>
      </c>
      <c r="G253" s="234"/>
      <c r="H253" s="235" t="s">
        <v>1</v>
      </c>
      <c r="I253" s="237"/>
      <c r="J253" s="234"/>
      <c r="K253" s="234"/>
      <c r="L253" s="238"/>
      <c r="M253" s="239"/>
      <c r="N253" s="240"/>
      <c r="O253" s="240"/>
      <c r="P253" s="240"/>
      <c r="Q253" s="240"/>
      <c r="R253" s="240"/>
      <c r="S253" s="240"/>
      <c r="T253" s="241"/>
      <c r="AT253" s="242" t="s">
        <v>261</v>
      </c>
      <c r="AU253" s="242" t="s">
        <v>90</v>
      </c>
      <c r="AV253" s="14" t="s">
        <v>87</v>
      </c>
      <c r="AW253" s="14" t="s">
        <v>35</v>
      </c>
      <c r="AX253" s="14" t="s">
        <v>80</v>
      </c>
      <c r="AY253" s="242" t="s">
        <v>252</v>
      </c>
    </row>
    <row r="254" spans="1:65" s="14" customFormat="1" ht="11.25">
      <c r="B254" s="233"/>
      <c r="C254" s="234"/>
      <c r="D254" s="223" t="s">
        <v>261</v>
      </c>
      <c r="E254" s="235" t="s">
        <v>1</v>
      </c>
      <c r="F254" s="236" t="s">
        <v>754</v>
      </c>
      <c r="G254" s="234"/>
      <c r="H254" s="235" t="s">
        <v>1</v>
      </c>
      <c r="I254" s="237"/>
      <c r="J254" s="234"/>
      <c r="K254" s="234"/>
      <c r="L254" s="238"/>
      <c r="M254" s="239"/>
      <c r="N254" s="240"/>
      <c r="O254" s="240"/>
      <c r="P254" s="240"/>
      <c r="Q254" s="240"/>
      <c r="R254" s="240"/>
      <c r="S254" s="240"/>
      <c r="T254" s="241"/>
      <c r="AT254" s="242" t="s">
        <v>261</v>
      </c>
      <c r="AU254" s="242" t="s">
        <v>90</v>
      </c>
      <c r="AV254" s="14" t="s">
        <v>87</v>
      </c>
      <c r="AW254" s="14" t="s">
        <v>35</v>
      </c>
      <c r="AX254" s="14" t="s">
        <v>80</v>
      </c>
      <c r="AY254" s="242" t="s">
        <v>252</v>
      </c>
    </row>
    <row r="255" spans="1:65" s="14" customFormat="1" ht="11.25">
      <c r="B255" s="233"/>
      <c r="C255" s="234"/>
      <c r="D255" s="223" t="s">
        <v>261</v>
      </c>
      <c r="E255" s="235" t="s">
        <v>1</v>
      </c>
      <c r="F255" s="236" t="s">
        <v>778</v>
      </c>
      <c r="G255" s="234"/>
      <c r="H255" s="235" t="s">
        <v>1</v>
      </c>
      <c r="I255" s="237"/>
      <c r="J255" s="234"/>
      <c r="K255" s="234"/>
      <c r="L255" s="238"/>
      <c r="M255" s="239"/>
      <c r="N255" s="240"/>
      <c r="O255" s="240"/>
      <c r="P255" s="240"/>
      <c r="Q255" s="240"/>
      <c r="R255" s="240"/>
      <c r="S255" s="240"/>
      <c r="T255" s="241"/>
      <c r="AT255" s="242" t="s">
        <v>261</v>
      </c>
      <c r="AU255" s="242" t="s">
        <v>90</v>
      </c>
      <c r="AV255" s="14" t="s">
        <v>87</v>
      </c>
      <c r="AW255" s="14" t="s">
        <v>35</v>
      </c>
      <c r="AX255" s="14" t="s">
        <v>80</v>
      </c>
      <c r="AY255" s="242" t="s">
        <v>252</v>
      </c>
    </row>
    <row r="256" spans="1:65" s="13" customFormat="1" ht="11.25">
      <c r="B256" s="221"/>
      <c r="C256" s="222"/>
      <c r="D256" s="223" t="s">
        <v>261</v>
      </c>
      <c r="E256" s="224" t="s">
        <v>1</v>
      </c>
      <c r="F256" s="225" t="s">
        <v>779</v>
      </c>
      <c r="G256" s="222"/>
      <c r="H256" s="226">
        <v>9.17</v>
      </c>
      <c r="I256" s="227"/>
      <c r="J256" s="222"/>
      <c r="K256" s="222"/>
      <c r="L256" s="228"/>
      <c r="M256" s="229"/>
      <c r="N256" s="230"/>
      <c r="O256" s="230"/>
      <c r="P256" s="230"/>
      <c r="Q256" s="230"/>
      <c r="R256" s="230"/>
      <c r="S256" s="230"/>
      <c r="T256" s="231"/>
      <c r="AT256" s="232" t="s">
        <v>261</v>
      </c>
      <c r="AU256" s="232" t="s">
        <v>90</v>
      </c>
      <c r="AV256" s="13" t="s">
        <v>90</v>
      </c>
      <c r="AW256" s="13" t="s">
        <v>35</v>
      </c>
      <c r="AX256" s="13" t="s">
        <v>80</v>
      </c>
      <c r="AY256" s="232" t="s">
        <v>252</v>
      </c>
    </row>
    <row r="257" spans="1:65" s="14" customFormat="1" ht="11.25">
      <c r="B257" s="233"/>
      <c r="C257" s="234"/>
      <c r="D257" s="223" t="s">
        <v>261</v>
      </c>
      <c r="E257" s="235" t="s">
        <v>1</v>
      </c>
      <c r="F257" s="236" t="s">
        <v>757</v>
      </c>
      <c r="G257" s="234"/>
      <c r="H257" s="235" t="s">
        <v>1</v>
      </c>
      <c r="I257" s="237"/>
      <c r="J257" s="234"/>
      <c r="K257" s="234"/>
      <c r="L257" s="238"/>
      <c r="M257" s="239"/>
      <c r="N257" s="240"/>
      <c r="O257" s="240"/>
      <c r="P257" s="240"/>
      <c r="Q257" s="240"/>
      <c r="R257" s="240"/>
      <c r="S257" s="240"/>
      <c r="T257" s="241"/>
      <c r="AT257" s="242" t="s">
        <v>261</v>
      </c>
      <c r="AU257" s="242" t="s">
        <v>90</v>
      </c>
      <c r="AV257" s="14" t="s">
        <v>87</v>
      </c>
      <c r="AW257" s="14" t="s">
        <v>35</v>
      </c>
      <c r="AX257" s="14" t="s">
        <v>80</v>
      </c>
      <c r="AY257" s="242" t="s">
        <v>252</v>
      </c>
    </row>
    <row r="258" spans="1:65" s="13" customFormat="1" ht="11.25">
      <c r="B258" s="221"/>
      <c r="C258" s="222"/>
      <c r="D258" s="223" t="s">
        <v>261</v>
      </c>
      <c r="E258" s="224" t="s">
        <v>1</v>
      </c>
      <c r="F258" s="225" t="s">
        <v>780</v>
      </c>
      <c r="G258" s="222"/>
      <c r="H258" s="226">
        <v>0.1</v>
      </c>
      <c r="I258" s="227"/>
      <c r="J258" s="222"/>
      <c r="K258" s="222"/>
      <c r="L258" s="228"/>
      <c r="M258" s="229"/>
      <c r="N258" s="230"/>
      <c r="O258" s="230"/>
      <c r="P258" s="230"/>
      <c r="Q258" s="230"/>
      <c r="R258" s="230"/>
      <c r="S258" s="230"/>
      <c r="T258" s="231"/>
      <c r="AT258" s="232" t="s">
        <v>261</v>
      </c>
      <c r="AU258" s="232" t="s">
        <v>90</v>
      </c>
      <c r="AV258" s="13" t="s">
        <v>90</v>
      </c>
      <c r="AW258" s="13" t="s">
        <v>35</v>
      </c>
      <c r="AX258" s="13" t="s">
        <v>80</v>
      </c>
      <c r="AY258" s="232" t="s">
        <v>252</v>
      </c>
    </row>
    <row r="259" spans="1:65" s="13" customFormat="1" ht="11.25">
      <c r="B259" s="221"/>
      <c r="C259" s="222"/>
      <c r="D259" s="223" t="s">
        <v>261</v>
      </c>
      <c r="E259" s="224" t="s">
        <v>1</v>
      </c>
      <c r="F259" s="225" t="s">
        <v>781</v>
      </c>
      <c r="G259" s="222"/>
      <c r="H259" s="226">
        <v>0.24</v>
      </c>
      <c r="I259" s="227"/>
      <c r="J259" s="222"/>
      <c r="K259" s="222"/>
      <c r="L259" s="228"/>
      <c r="M259" s="229"/>
      <c r="N259" s="230"/>
      <c r="O259" s="230"/>
      <c r="P259" s="230"/>
      <c r="Q259" s="230"/>
      <c r="R259" s="230"/>
      <c r="S259" s="230"/>
      <c r="T259" s="231"/>
      <c r="AT259" s="232" t="s">
        <v>261</v>
      </c>
      <c r="AU259" s="232" t="s">
        <v>90</v>
      </c>
      <c r="AV259" s="13" t="s">
        <v>90</v>
      </c>
      <c r="AW259" s="13" t="s">
        <v>35</v>
      </c>
      <c r="AX259" s="13" t="s">
        <v>80</v>
      </c>
      <c r="AY259" s="232" t="s">
        <v>252</v>
      </c>
    </row>
    <row r="260" spans="1:65" s="13" customFormat="1" ht="11.25">
      <c r="B260" s="221"/>
      <c r="C260" s="222"/>
      <c r="D260" s="223" t="s">
        <v>261</v>
      </c>
      <c r="E260" s="224" t="s">
        <v>1</v>
      </c>
      <c r="F260" s="225" t="s">
        <v>782</v>
      </c>
      <c r="G260" s="222"/>
      <c r="H260" s="226">
        <v>0.04</v>
      </c>
      <c r="I260" s="227"/>
      <c r="J260" s="222"/>
      <c r="K260" s="222"/>
      <c r="L260" s="228"/>
      <c r="M260" s="229"/>
      <c r="N260" s="230"/>
      <c r="O260" s="230"/>
      <c r="P260" s="230"/>
      <c r="Q260" s="230"/>
      <c r="R260" s="230"/>
      <c r="S260" s="230"/>
      <c r="T260" s="231"/>
      <c r="AT260" s="232" t="s">
        <v>261</v>
      </c>
      <c r="AU260" s="232" t="s">
        <v>90</v>
      </c>
      <c r="AV260" s="13" t="s">
        <v>90</v>
      </c>
      <c r="AW260" s="13" t="s">
        <v>35</v>
      </c>
      <c r="AX260" s="13" t="s">
        <v>80</v>
      </c>
      <c r="AY260" s="232" t="s">
        <v>252</v>
      </c>
    </row>
    <row r="261" spans="1:65" s="14" customFormat="1" ht="11.25">
      <c r="B261" s="233"/>
      <c r="C261" s="234"/>
      <c r="D261" s="223" t="s">
        <v>261</v>
      </c>
      <c r="E261" s="235" t="s">
        <v>1</v>
      </c>
      <c r="F261" s="236" t="s">
        <v>769</v>
      </c>
      <c r="G261" s="234"/>
      <c r="H261" s="235" t="s">
        <v>1</v>
      </c>
      <c r="I261" s="237"/>
      <c r="J261" s="234"/>
      <c r="K261" s="234"/>
      <c r="L261" s="238"/>
      <c r="M261" s="239"/>
      <c r="N261" s="240"/>
      <c r="O261" s="240"/>
      <c r="P261" s="240"/>
      <c r="Q261" s="240"/>
      <c r="R261" s="240"/>
      <c r="S261" s="240"/>
      <c r="T261" s="241"/>
      <c r="AT261" s="242" t="s">
        <v>261</v>
      </c>
      <c r="AU261" s="242" t="s">
        <v>90</v>
      </c>
      <c r="AV261" s="14" t="s">
        <v>87</v>
      </c>
      <c r="AW261" s="14" t="s">
        <v>35</v>
      </c>
      <c r="AX261" s="14" t="s">
        <v>80</v>
      </c>
      <c r="AY261" s="242" t="s">
        <v>252</v>
      </c>
    </row>
    <row r="262" spans="1:65" s="13" customFormat="1" ht="11.25">
      <c r="B262" s="221"/>
      <c r="C262" s="222"/>
      <c r="D262" s="223" t="s">
        <v>261</v>
      </c>
      <c r="E262" s="224" t="s">
        <v>1</v>
      </c>
      <c r="F262" s="225" t="s">
        <v>770</v>
      </c>
      <c r="G262" s="222"/>
      <c r="H262" s="226">
        <v>36.01</v>
      </c>
      <c r="I262" s="227"/>
      <c r="J262" s="222"/>
      <c r="K262" s="222"/>
      <c r="L262" s="228"/>
      <c r="M262" s="229"/>
      <c r="N262" s="230"/>
      <c r="O262" s="230"/>
      <c r="P262" s="230"/>
      <c r="Q262" s="230"/>
      <c r="R262" s="230"/>
      <c r="S262" s="230"/>
      <c r="T262" s="231"/>
      <c r="AT262" s="232" t="s">
        <v>261</v>
      </c>
      <c r="AU262" s="232" t="s">
        <v>90</v>
      </c>
      <c r="AV262" s="13" t="s">
        <v>90</v>
      </c>
      <c r="AW262" s="13" t="s">
        <v>35</v>
      </c>
      <c r="AX262" s="13" t="s">
        <v>80</v>
      </c>
      <c r="AY262" s="232" t="s">
        <v>252</v>
      </c>
    </row>
    <row r="263" spans="1:65" s="15" customFormat="1" ht="11.25">
      <c r="B263" s="246"/>
      <c r="C263" s="247"/>
      <c r="D263" s="223" t="s">
        <v>261</v>
      </c>
      <c r="E263" s="248" t="s">
        <v>1</v>
      </c>
      <c r="F263" s="249" t="s">
        <v>302</v>
      </c>
      <c r="G263" s="247"/>
      <c r="H263" s="250">
        <v>45.56</v>
      </c>
      <c r="I263" s="251"/>
      <c r="J263" s="247"/>
      <c r="K263" s="247"/>
      <c r="L263" s="252"/>
      <c r="M263" s="253"/>
      <c r="N263" s="254"/>
      <c r="O263" s="254"/>
      <c r="P263" s="254"/>
      <c r="Q263" s="254"/>
      <c r="R263" s="254"/>
      <c r="S263" s="254"/>
      <c r="T263" s="255"/>
      <c r="AT263" s="256" t="s">
        <v>261</v>
      </c>
      <c r="AU263" s="256" t="s">
        <v>90</v>
      </c>
      <c r="AV263" s="15" t="s">
        <v>259</v>
      </c>
      <c r="AW263" s="15" t="s">
        <v>35</v>
      </c>
      <c r="AX263" s="15" t="s">
        <v>87</v>
      </c>
      <c r="AY263" s="256" t="s">
        <v>252</v>
      </c>
    </row>
    <row r="264" spans="1:65" s="2" customFormat="1" ht="48" customHeight="1">
      <c r="A264" s="35"/>
      <c r="B264" s="36"/>
      <c r="C264" s="209" t="s">
        <v>409</v>
      </c>
      <c r="D264" s="209" t="s">
        <v>254</v>
      </c>
      <c r="E264" s="210" t="s">
        <v>783</v>
      </c>
      <c r="F264" s="211" t="s">
        <v>784</v>
      </c>
      <c r="G264" s="212" t="s">
        <v>275</v>
      </c>
      <c r="H264" s="213">
        <v>13.67</v>
      </c>
      <c r="I264" s="214"/>
      <c r="J264" s="213">
        <f>ROUND(I264*H264,2)</f>
        <v>0</v>
      </c>
      <c r="K264" s="211" t="s">
        <v>258</v>
      </c>
      <c r="L264" s="40"/>
      <c r="M264" s="215" t="s">
        <v>1</v>
      </c>
      <c r="N264" s="216" t="s">
        <v>45</v>
      </c>
      <c r="O264" s="72"/>
      <c r="P264" s="217">
        <f>O264*H264</f>
        <v>0</v>
      </c>
      <c r="Q264" s="217">
        <v>0</v>
      </c>
      <c r="R264" s="217">
        <f>Q264*H264</f>
        <v>0</v>
      </c>
      <c r="S264" s="217">
        <v>0</v>
      </c>
      <c r="T264" s="218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19" t="s">
        <v>259</v>
      </c>
      <c r="AT264" s="219" t="s">
        <v>254</v>
      </c>
      <c r="AU264" s="219" t="s">
        <v>90</v>
      </c>
      <c r="AY264" s="18" t="s">
        <v>252</v>
      </c>
      <c r="BE264" s="220">
        <f>IF(N264="základní",J264,0)</f>
        <v>0</v>
      </c>
      <c r="BF264" s="220">
        <f>IF(N264="snížená",J264,0)</f>
        <v>0</v>
      </c>
      <c r="BG264" s="220">
        <f>IF(N264="zákl. přenesená",J264,0)</f>
        <v>0</v>
      </c>
      <c r="BH264" s="220">
        <f>IF(N264="sníž. přenesená",J264,0)</f>
        <v>0</v>
      </c>
      <c r="BI264" s="220">
        <f>IF(N264="nulová",J264,0)</f>
        <v>0</v>
      </c>
      <c r="BJ264" s="18" t="s">
        <v>87</v>
      </c>
      <c r="BK264" s="220">
        <f>ROUND(I264*H264,2)</f>
        <v>0</v>
      </c>
      <c r="BL264" s="18" t="s">
        <v>259</v>
      </c>
      <c r="BM264" s="219" t="s">
        <v>785</v>
      </c>
    </row>
    <row r="265" spans="1:65" s="2" customFormat="1" ht="19.5">
      <c r="A265" s="35"/>
      <c r="B265" s="36"/>
      <c r="C265" s="37"/>
      <c r="D265" s="223" t="s">
        <v>293</v>
      </c>
      <c r="E265" s="37"/>
      <c r="F265" s="243" t="s">
        <v>294</v>
      </c>
      <c r="G265" s="37"/>
      <c r="H265" s="37"/>
      <c r="I265" s="123"/>
      <c r="J265" s="37"/>
      <c r="K265" s="37"/>
      <c r="L265" s="40"/>
      <c r="M265" s="244"/>
      <c r="N265" s="245"/>
      <c r="O265" s="72"/>
      <c r="P265" s="72"/>
      <c r="Q265" s="72"/>
      <c r="R265" s="72"/>
      <c r="S265" s="72"/>
      <c r="T265" s="73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T265" s="18" t="s">
        <v>293</v>
      </c>
      <c r="AU265" s="18" t="s">
        <v>90</v>
      </c>
    </row>
    <row r="266" spans="1:65" s="13" customFormat="1" ht="11.25">
      <c r="B266" s="221"/>
      <c r="C266" s="222"/>
      <c r="D266" s="223" t="s">
        <v>261</v>
      </c>
      <c r="E266" s="222"/>
      <c r="F266" s="225" t="s">
        <v>786</v>
      </c>
      <c r="G266" s="222"/>
      <c r="H266" s="226">
        <v>13.67</v>
      </c>
      <c r="I266" s="227"/>
      <c r="J266" s="222"/>
      <c r="K266" s="222"/>
      <c r="L266" s="228"/>
      <c r="M266" s="229"/>
      <c r="N266" s="230"/>
      <c r="O266" s="230"/>
      <c r="P266" s="230"/>
      <c r="Q266" s="230"/>
      <c r="R266" s="230"/>
      <c r="S266" s="230"/>
      <c r="T266" s="231"/>
      <c r="AT266" s="232" t="s">
        <v>261</v>
      </c>
      <c r="AU266" s="232" t="s">
        <v>90</v>
      </c>
      <c r="AV266" s="13" t="s">
        <v>90</v>
      </c>
      <c r="AW266" s="13" t="s">
        <v>4</v>
      </c>
      <c r="AX266" s="13" t="s">
        <v>87</v>
      </c>
      <c r="AY266" s="232" t="s">
        <v>252</v>
      </c>
    </row>
    <row r="267" spans="1:65" s="2" customFormat="1" ht="24" customHeight="1">
      <c r="A267" s="35"/>
      <c r="B267" s="36"/>
      <c r="C267" s="209" t="s">
        <v>415</v>
      </c>
      <c r="D267" s="209" t="s">
        <v>254</v>
      </c>
      <c r="E267" s="210" t="s">
        <v>787</v>
      </c>
      <c r="F267" s="211" t="s">
        <v>788</v>
      </c>
      <c r="G267" s="212" t="s">
        <v>265</v>
      </c>
      <c r="H267" s="213">
        <v>10</v>
      </c>
      <c r="I267" s="214"/>
      <c r="J267" s="213">
        <f>ROUND(I267*H267,2)</f>
        <v>0</v>
      </c>
      <c r="K267" s="211" t="s">
        <v>1</v>
      </c>
      <c r="L267" s="40"/>
      <c r="M267" s="215" t="s">
        <v>1</v>
      </c>
      <c r="N267" s="216" t="s">
        <v>45</v>
      </c>
      <c r="O267" s="72"/>
      <c r="P267" s="217">
        <f>O267*H267</f>
        <v>0</v>
      </c>
      <c r="Q267" s="217">
        <v>0</v>
      </c>
      <c r="R267" s="217">
        <f>Q267*H267</f>
        <v>0</v>
      </c>
      <c r="S267" s="217">
        <v>0</v>
      </c>
      <c r="T267" s="218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19" t="s">
        <v>259</v>
      </c>
      <c r="AT267" s="219" t="s">
        <v>254</v>
      </c>
      <c r="AU267" s="219" t="s">
        <v>90</v>
      </c>
      <c r="AY267" s="18" t="s">
        <v>252</v>
      </c>
      <c r="BE267" s="220">
        <f>IF(N267="základní",J267,0)</f>
        <v>0</v>
      </c>
      <c r="BF267" s="220">
        <f>IF(N267="snížená",J267,0)</f>
        <v>0</v>
      </c>
      <c r="BG267" s="220">
        <f>IF(N267="zákl. přenesená",J267,0)</f>
        <v>0</v>
      </c>
      <c r="BH267" s="220">
        <f>IF(N267="sníž. přenesená",J267,0)</f>
        <v>0</v>
      </c>
      <c r="BI267" s="220">
        <f>IF(N267="nulová",J267,0)</f>
        <v>0</v>
      </c>
      <c r="BJ267" s="18" t="s">
        <v>87</v>
      </c>
      <c r="BK267" s="220">
        <f>ROUND(I267*H267,2)</f>
        <v>0</v>
      </c>
      <c r="BL267" s="18" t="s">
        <v>259</v>
      </c>
      <c r="BM267" s="219" t="s">
        <v>789</v>
      </c>
    </row>
    <row r="268" spans="1:65" s="14" customFormat="1" ht="11.25">
      <c r="B268" s="233"/>
      <c r="C268" s="234"/>
      <c r="D268" s="223" t="s">
        <v>261</v>
      </c>
      <c r="E268" s="235" t="s">
        <v>1</v>
      </c>
      <c r="F268" s="236" t="s">
        <v>719</v>
      </c>
      <c r="G268" s="234"/>
      <c r="H268" s="235" t="s">
        <v>1</v>
      </c>
      <c r="I268" s="237"/>
      <c r="J268" s="234"/>
      <c r="K268" s="234"/>
      <c r="L268" s="238"/>
      <c r="M268" s="239"/>
      <c r="N268" s="240"/>
      <c r="O268" s="240"/>
      <c r="P268" s="240"/>
      <c r="Q268" s="240"/>
      <c r="R268" s="240"/>
      <c r="S268" s="240"/>
      <c r="T268" s="241"/>
      <c r="AT268" s="242" t="s">
        <v>261</v>
      </c>
      <c r="AU268" s="242" t="s">
        <v>90</v>
      </c>
      <c r="AV268" s="14" t="s">
        <v>87</v>
      </c>
      <c r="AW268" s="14" t="s">
        <v>35</v>
      </c>
      <c r="AX268" s="14" t="s">
        <v>80</v>
      </c>
      <c r="AY268" s="242" t="s">
        <v>252</v>
      </c>
    </row>
    <row r="269" spans="1:65" s="14" customFormat="1" ht="11.25">
      <c r="B269" s="233"/>
      <c r="C269" s="234"/>
      <c r="D269" s="223" t="s">
        <v>261</v>
      </c>
      <c r="E269" s="235" t="s">
        <v>1</v>
      </c>
      <c r="F269" s="236" t="s">
        <v>790</v>
      </c>
      <c r="G269" s="234"/>
      <c r="H269" s="235" t="s">
        <v>1</v>
      </c>
      <c r="I269" s="237"/>
      <c r="J269" s="234"/>
      <c r="K269" s="234"/>
      <c r="L269" s="238"/>
      <c r="M269" s="239"/>
      <c r="N269" s="240"/>
      <c r="O269" s="240"/>
      <c r="P269" s="240"/>
      <c r="Q269" s="240"/>
      <c r="R269" s="240"/>
      <c r="S269" s="240"/>
      <c r="T269" s="241"/>
      <c r="AT269" s="242" t="s">
        <v>261</v>
      </c>
      <c r="AU269" s="242" t="s">
        <v>90</v>
      </c>
      <c r="AV269" s="14" t="s">
        <v>87</v>
      </c>
      <c r="AW269" s="14" t="s">
        <v>35</v>
      </c>
      <c r="AX269" s="14" t="s">
        <v>80</v>
      </c>
      <c r="AY269" s="242" t="s">
        <v>252</v>
      </c>
    </row>
    <row r="270" spans="1:65" s="13" customFormat="1" ht="11.25">
      <c r="B270" s="221"/>
      <c r="C270" s="222"/>
      <c r="D270" s="223" t="s">
        <v>261</v>
      </c>
      <c r="E270" s="224" t="s">
        <v>1</v>
      </c>
      <c r="F270" s="225" t="s">
        <v>791</v>
      </c>
      <c r="G270" s="222"/>
      <c r="H270" s="226">
        <v>10</v>
      </c>
      <c r="I270" s="227"/>
      <c r="J270" s="222"/>
      <c r="K270" s="222"/>
      <c r="L270" s="228"/>
      <c r="M270" s="229"/>
      <c r="N270" s="230"/>
      <c r="O270" s="230"/>
      <c r="P270" s="230"/>
      <c r="Q270" s="230"/>
      <c r="R270" s="230"/>
      <c r="S270" s="230"/>
      <c r="T270" s="231"/>
      <c r="AT270" s="232" t="s">
        <v>261</v>
      </c>
      <c r="AU270" s="232" t="s">
        <v>90</v>
      </c>
      <c r="AV270" s="13" t="s">
        <v>90</v>
      </c>
      <c r="AW270" s="13" t="s">
        <v>35</v>
      </c>
      <c r="AX270" s="13" t="s">
        <v>87</v>
      </c>
      <c r="AY270" s="232" t="s">
        <v>252</v>
      </c>
    </row>
    <row r="271" spans="1:65" s="2" customFormat="1" ht="24" customHeight="1">
      <c r="A271" s="35"/>
      <c r="B271" s="36"/>
      <c r="C271" s="257" t="s">
        <v>424</v>
      </c>
      <c r="D271" s="257" t="s">
        <v>375</v>
      </c>
      <c r="E271" s="258" t="s">
        <v>792</v>
      </c>
      <c r="F271" s="259" t="s">
        <v>793</v>
      </c>
      <c r="G271" s="260" t="s">
        <v>265</v>
      </c>
      <c r="H271" s="261">
        <v>10</v>
      </c>
      <c r="I271" s="262"/>
      <c r="J271" s="261">
        <f>ROUND(I271*H271,2)</f>
        <v>0</v>
      </c>
      <c r="K271" s="259" t="s">
        <v>1</v>
      </c>
      <c r="L271" s="263"/>
      <c r="M271" s="264" t="s">
        <v>1</v>
      </c>
      <c r="N271" s="265" t="s">
        <v>45</v>
      </c>
      <c r="O271" s="72"/>
      <c r="P271" s="217">
        <f>O271*H271</f>
        <v>0</v>
      </c>
      <c r="Q271" s="217">
        <v>5.0939999999999999E-2</v>
      </c>
      <c r="R271" s="217">
        <f>Q271*H271</f>
        <v>0.50939999999999996</v>
      </c>
      <c r="S271" s="217">
        <v>0</v>
      </c>
      <c r="T271" s="218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19" t="s">
        <v>296</v>
      </c>
      <c r="AT271" s="219" t="s">
        <v>375</v>
      </c>
      <c r="AU271" s="219" t="s">
        <v>90</v>
      </c>
      <c r="AY271" s="18" t="s">
        <v>252</v>
      </c>
      <c r="BE271" s="220">
        <f>IF(N271="základní",J271,0)</f>
        <v>0</v>
      </c>
      <c r="BF271" s="220">
        <f>IF(N271="snížená",J271,0)</f>
        <v>0</v>
      </c>
      <c r="BG271" s="220">
        <f>IF(N271="zákl. přenesená",J271,0)</f>
        <v>0</v>
      </c>
      <c r="BH271" s="220">
        <f>IF(N271="sníž. přenesená",J271,0)</f>
        <v>0</v>
      </c>
      <c r="BI271" s="220">
        <f>IF(N271="nulová",J271,0)</f>
        <v>0</v>
      </c>
      <c r="BJ271" s="18" t="s">
        <v>87</v>
      </c>
      <c r="BK271" s="220">
        <f>ROUND(I271*H271,2)</f>
        <v>0</v>
      </c>
      <c r="BL271" s="18" t="s">
        <v>259</v>
      </c>
      <c r="BM271" s="219" t="s">
        <v>794</v>
      </c>
    </row>
    <row r="272" spans="1:65" s="2" customFormat="1" ht="36" customHeight="1">
      <c r="A272" s="35"/>
      <c r="B272" s="36"/>
      <c r="C272" s="209" t="s">
        <v>431</v>
      </c>
      <c r="D272" s="209" t="s">
        <v>254</v>
      </c>
      <c r="E272" s="210" t="s">
        <v>795</v>
      </c>
      <c r="F272" s="211" t="s">
        <v>796</v>
      </c>
      <c r="G272" s="212" t="s">
        <v>265</v>
      </c>
      <c r="H272" s="213">
        <v>41.8</v>
      </c>
      <c r="I272" s="214"/>
      <c r="J272" s="213">
        <f>ROUND(I272*H272,2)</f>
        <v>0</v>
      </c>
      <c r="K272" s="211" t="s">
        <v>258</v>
      </c>
      <c r="L272" s="40"/>
      <c r="M272" s="215" t="s">
        <v>1</v>
      </c>
      <c r="N272" s="216" t="s">
        <v>45</v>
      </c>
      <c r="O272" s="72"/>
      <c r="P272" s="217">
        <f>O272*H272</f>
        <v>0</v>
      </c>
      <c r="Q272" s="217">
        <v>0</v>
      </c>
      <c r="R272" s="217">
        <f>Q272*H272</f>
        <v>0</v>
      </c>
      <c r="S272" s="217">
        <v>0</v>
      </c>
      <c r="T272" s="218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19" t="s">
        <v>259</v>
      </c>
      <c r="AT272" s="219" t="s">
        <v>254</v>
      </c>
      <c r="AU272" s="219" t="s">
        <v>90</v>
      </c>
      <c r="AY272" s="18" t="s">
        <v>252</v>
      </c>
      <c r="BE272" s="220">
        <f>IF(N272="základní",J272,0)</f>
        <v>0</v>
      </c>
      <c r="BF272" s="220">
        <f>IF(N272="snížená",J272,0)</f>
        <v>0</v>
      </c>
      <c r="BG272" s="220">
        <f>IF(N272="zákl. přenesená",J272,0)</f>
        <v>0</v>
      </c>
      <c r="BH272" s="220">
        <f>IF(N272="sníž. přenesená",J272,0)</f>
        <v>0</v>
      </c>
      <c r="BI272" s="220">
        <f>IF(N272="nulová",J272,0)</f>
        <v>0</v>
      </c>
      <c r="BJ272" s="18" t="s">
        <v>87</v>
      </c>
      <c r="BK272" s="220">
        <f>ROUND(I272*H272,2)</f>
        <v>0</v>
      </c>
      <c r="BL272" s="18" t="s">
        <v>259</v>
      </c>
      <c r="BM272" s="219" t="s">
        <v>797</v>
      </c>
    </row>
    <row r="273" spans="1:65" s="14" customFormat="1" ht="11.25">
      <c r="B273" s="233"/>
      <c r="C273" s="234"/>
      <c r="D273" s="223" t="s">
        <v>261</v>
      </c>
      <c r="E273" s="235" t="s">
        <v>1</v>
      </c>
      <c r="F273" s="236" t="s">
        <v>719</v>
      </c>
      <c r="G273" s="234"/>
      <c r="H273" s="235" t="s">
        <v>1</v>
      </c>
      <c r="I273" s="237"/>
      <c r="J273" s="234"/>
      <c r="K273" s="234"/>
      <c r="L273" s="238"/>
      <c r="M273" s="239"/>
      <c r="N273" s="240"/>
      <c r="O273" s="240"/>
      <c r="P273" s="240"/>
      <c r="Q273" s="240"/>
      <c r="R273" s="240"/>
      <c r="S273" s="240"/>
      <c r="T273" s="241"/>
      <c r="AT273" s="242" t="s">
        <v>261</v>
      </c>
      <c r="AU273" s="242" t="s">
        <v>90</v>
      </c>
      <c r="AV273" s="14" t="s">
        <v>87</v>
      </c>
      <c r="AW273" s="14" t="s">
        <v>35</v>
      </c>
      <c r="AX273" s="14" t="s">
        <v>80</v>
      </c>
      <c r="AY273" s="242" t="s">
        <v>252</v>
      </c>
    </row>
    <row r="274" spans="1:65" s="13" customFormat="1" ht="11.25">
      <c r="B274" s="221"/>
      <c r="C274" s="222"/>
      <c r="D274" s="223" t="s">
        <v>261</v>
      </c>
      <c r="E274" s="224" t="s">
        <v>1</v>
      </c>
      <c r="F274" s="225" t="s">
        <v>798</v>
      </c>
      <c r="G274" s="222"/>
      <c r="H274" s="226">
        <v>41.8</v>
      </c>
      <c r="I274" s="227"/>
      <c r="J274" s="222"/>
      <c r="K274" s="222"/>
      <c r="L274" s="228"/>
      <c r="M274" s="229"/>
      <c r="N274" s="230"/>
      <c r="O274" s="230"/>
      <c r="P274" s="230"/>
      <c r="Q274" s="230"/>
      <c r="R274" s="230"/>
      <c r="S274" s="230"/>
      <c r="T274" s="231"/>
      <c r="AT274" s="232" t="s">
        <v>261</v>
      </c>
      <c r="AU274" s="232" t="s">
        <v>90</v>
      </c>
      <c r="AV274" s="13" t="s">
        <v>90</v>
      </c>
      <c r="AW274" s="13" t="s">
        <v>35</v>
      </c>
      <c r="AX274" s="13" t="s">
        <v>87</v>
      </c>
      <c r="AY274" s="232" t="s">
        <v>252</v>
      </c>
    </row>
    <row r="275" spans="1:65" s="2" customFormat="1" ht="36" customHeight="1">
      <c r="A275" s="35"/>
      <c r="B275" s="36"/>
      <c r="C275" s="257" t="s">
        <v>438</v>
      </c>
      <c r="D275" s="257" t="s">
        <v>375</v>
      </c>
      <c r="E275" s="258" t="s">
        <v>799</v>
      </c>
      <c r="F275" s="259" t="s">
        <v>800</v>
      </c>
      <c r="G275" s="260" t="s">
        <v>265</v>
      </c>
      <c r="H275" s="261">
        <v>41.8</v>
      </c>
      <c r="I275" s="262"/>
      <c r="J275" s="261">
        <f>ROUND(I275*H275,2)</f>
        <v>0</v>
      </c>
      <c r="K275" s="259" t="s">
        <v>258</v>
      </c>
      <c r="L275" s="263"/>
      <c r="M275" s="264" t="s">
        <v>1</v>
      </c>
      <c r="N275" s="265" t="s">
        <v>45</v>
      </c>
      <c r="O275" s="72"/>
      <c r="P275" s="217">
        <f>O275*H275</f>
        <v>0</v>
      </c>
      <c r="Q275" s="217">
        <v>6.7400000000000003E-3</v>
      </c>
      <c r="R275" s="217">
        <f>Q275*H275</f>
        <v>0.28173199999999998</v>
      </c>
      <c r="S275" s="217">
        <v>0</v>
      </c>
      <c r="T275" s="218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19" t="s">
        <v>296</v>
      </c>
      <c r="AT275" s="219" t="s">
        <v>375</v>
      </c>
      <c r="AU275" s="219" t="s">
        <v>90</v>
      </c>
      <c r="AY275" s="18" t="s">
        <v>252</v>
      </c>
      <c r="BE275" s="220">
        <f>IF(N275="základní",J275,0)</f>
        <v>0</v>
      </c>
      <c r="BF275" s="220">
        <f>IF(N275="snížená",J275,0)</f>
        <v>0</v>
      </c>
      <c r="BG275" s="220">
        <f>IF(N275="zákl. přenesená",J275,0)</f>
        <v>0</v>
      </c>
      <c r="BH275" s="220">
        <f>IF(N275="sníž. přenesená",J275,0)</f>
        <v>0</v>
      </c>
      <c r="BI275" s="220">
        <f>IF(N275="nulová",J275,0)</f>
        <v>0</v>
      </c>
      <c r="BJ275" s="18" t="s">
        <v>87</v>
      </c>
      <c r="BK275" s="220">
        <f>ROUND(I275*H275,2)</f>
        <v>0</v>
      </c>
      <c r="BL275" s="18" t="s">
        <v>259</v>
      </c>
      <c r="BM275" s="219" t="s">
        <v>801</v>
      </c>
    </row>
    <row r="276" spans="1:65" s="2" customFormat="1" ht="36" customHeight="1">
      <c r="A276" s="35"/>
      <c r="B276" s="36"/>
      <c r="C276" s="209" t="s">
        <v>445</v>
      </c>
      <c r="D276" s="209" t="s">
        <v>254</v>
      </c>
      <c r="E276" s="210" t="s">
        <v>802</v>
      </c>
      <c r="F276" s="211" t="s">
        <v>803</v>
      </c>
      <c r="G276" s="212" t="s">
        <v>265</v>
      </c>
      <c r="H276" s="213">
        <v>54</v>
      </c>
      <c r="I276" s="214"/>
      <c r="J276" s="213">
        <f>ROUND(I276*H276,2)</f>
        <v>0</v>
      </c>
      <c r="K276" s="211" t="s">
        <v>258</v>
      </c>
      <c r="L276" s="40"/>
      <c r="M276" s="215" t="s">
        <v>1</v>
      </c>
      <c r="N276" s="216" t="s">
        <v>45</v>
      </c>
      <c r="O276" s="72"/>
      <c r="P276" s="217">
        <f>O276*H276</f>
        <v>0</v>
      </c>
      <c r="Q276" s="217">
        <v>0</v>
      </c>
      <c r="R276" s="217">
        <f>Q276*H276</f>
        <v>0</v>
      </c>
      <c r="S276" s="217">
        <v>0</v>
      </c>
      <c r="T276" s="218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19" t="s">
        <v>259</v>
      </c>
      <c r="AT276" s="219" t="s">
        <v>254</v>
      </c>
      <c r="AU276" s="219" t="s">
        <v>90</v>
      </c>
      <c r="AY276" s="18" t="s">
        <v>252</v>
      </c>
      <c r="BE276" s="220">
        <f>IF(N276="základní",J276,0)</f>
        <v>0</v>
      </c>
      <c r="BF276" s="220">
        <f>IF(N276="snížená",J276,0)</f>
        <v>0</v>
      </c>
      <c r="BG276" s="220">
        <f>IF(N276="zákl. přenesená",J276,0)</f>
        <v>0</v>
      </c>
      <c r="BH276" s="220">
        <f>IF(N276="sníž. přenesená",J276,0)</f>
        <v>0</v>
      </c>
      <c r="BI276" s="220">
        <f>IF(N276="nulová",J276,0)</f>
        <v>0</v>
      </c>
      <c r="BJ276" s="18" t="s">
        <v>87</v>
      </c>
      <c r="BK276" s="220">
        <f>ROUND(I276*H276,2)</f>
        <v>0</v>
      </c>
      <c r="BL276" s="18" t="s">
        <v>259</v>
      </c>
      <c r="BM276" s="219" t="s">
        <v>804</v>
      </c>
    </row>
    <row r="277" spans="1:65" s="14" customFormat="1" ht="11.25">
      <c r="B277" s="233"/>
      <c r="C277" s="234"/>
      <c r="D277" s="223" t="s">
        <v>261</v>
      </c>
      <c r="E277" s="235" t="s">
        <v>1</v>
      </c>
      <c r="F277" s="236" t="s">
        <v>805</v>
      </c>
      <c r="G277" s="234"/>
      <c r="H277" s="235" t="s">
        <v>1</v>
      </c>
      <c r="I277" s="237"/>
      <c r="J277" s="234"/>
      <c r="K277" s="234"/>
      <c r="L277" s="238"/>
      <c r="M277" s="239"/>
      <c r="N277" s="240"/>
      <c r="O277" s="240"/>
      <c r="P277" s="240"/>
      <c r="Q277" s="240"/>
      <c r="R277" s="240"/>
      <c r="S277" s="240"/>
      <c r="T277" s="241"/>
      <c r="AT277" s="242" t="s">
        <v>261</v>
      </c>
      <c r="AU277" s="242" t="s">
        <v>90</v>
      </c>
      <c r="AV277" s="14" t="s">
        <v>87</v>
      </c>
      <c r="AW277" s="14" t="s">
        <v>35</v>
      </c>
      <c r="AX277" s="14" t="s">
        <v>80</v>
      </c>
      <c r="AY277" s="242" t="s">
        <v>252</v>
      </c>
    </row>
    <row r="278" spans="1:65" s="13" customFormat="1" ht="11.25">
      <c r="B278" s="221"/>
      <c r="C278" s="222"/>
      <c r="D278" s="223" t="s">
        <v>261</v>
      </c>
      <c r="E278" s="224" t="s">
        <v>1</v>
      </c>
      <c r="F278" s="225" t="s">
        <v>806</v>
      </c>
      <c r="G278" s="222"/>
      <c r="H278" s="226">
        <v>54</v>
      </c>
      <c r="I278" s="227"/>
      <c r="J278" s="222"/>
      <c r="K278" s="222"/>
      <c r="L278" s="228"/>
      <c r="M278" s="229"/>
      <c r="N278" s="230"/>
      <c r="O278" s="230"/>
      <c r="P278" s="230"/>
      <c r="Q278" s="230"/>
      <c r="R278" s="230"/>
      <c r="S278" s="230"/>
      <c r="T278" s="231"/>
      <c r="AT278" s="232" t="s">
        <v>261</v>
      </c>
      <c r="AU278" s="232" t="s">
        <v>90</v>
      </c>
      <c r="AV278" s="13" t="s">
        <v>90</v>
      </c>
      <c r="AW278" s="13" t="s">
        <v>35</v>
      </c>
      <c r="AX278" s="13" t="s">
        <v>87</v>
      </c>
      <c r="AY278" s="232" t="s">
        <v>252</v>
      </c>
    </row>
    <row r="279" spans="1:65" s="2" customFormat="1" ht="24" customHeight="1">
      <c r="A279" s="35"/>
      <c r="B279" s="36"/>
      <c r="C279" s="257" t="s">
        <v>454</v>
      </c>
      <c r="D279" s="257" t="s">
        <v>375</v>
      </c>
      <c r="E279" s="258" t="s">
        <v>807</v>
      </c>
      <c r="F279" s="259" t="s">
        <v>808</v>
      </c>
      <c r="G279" s="260" t="s">
        <v>265</v>
      </c>
      <c r="H279" s="261">
        <v>54</v>
      </c>
      <c r="I279" s="262"/>
      <c r="J279" s="261">
        <f>ROUND(I279*H279,2)</f>
        <v>0</v>
      </c>
      <c r="K279" s="259" t="s">
        <v>1</v>
      </c>
      <c r="L279" s="263"/>
      <c r="M279" s="264" t="s">
        <v>1</v>
      </c>
      <c r="N279" s="265" t="s">
        <v>45</v>
      </c>
      <c r="O279" s="72"/>
      <c r="P279" s="217">
        <f>O279*H279</f>
        <v>0</v>
      </c>
      <c r="Q279" s="217">
        <v>1.106E-2</v>
      </c>
      <c r="R279" s="217">
        <f>Q279*H279</f>
        <v>0.59723999999999999</v>
      </c>
      <c r="S279" s="217">
        <v>0</v>
      </c>
      <c r="T279" s="218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19" t="s">
        <v>296</v>
      </c>
      <c r="AT279" s="219" t="s">
        <v>375</v>
      </c>
      <c r="AU279" s="219" t="s">
        <v>90</v>
      </c>
      <c r="AY279" s="18" t="s">
        <v>252</v>
      </c>
      <c r="BE279" s="220">
        <f>IF(N279="základní",J279,0)</f>
        <v>0</v>
      </c>
      <c r="BF279" s="220">
        <f>IF(N279="snížená",J279,0)</f>
        <v>0</v>
      </c>
      <c r="BG279" s="220">
        <f>IF(N279="zákl. přenesená",J279,0)</f>
        <v>0</v>
      </c>
      <c r="BH279" s="220">
        <f>IF(N279="sníž. přenesená",J279,0)</f>
        <v>0</v>
      </c>
      <c r="BI279" s="220">
        <f>IF(N279="nulová",J279,0)</f>
        <v>0</v>
      </c>
      <c r="BJ279" s="18" t="s">
        <v>87</v>
      </c>
      <c r="BK279" s="220">
        <f>ROUND(I279*H279,2)</f>
        <v>0</v>
      </c>
      <c r="BL279" s="18" t="s">
        <v>259</v>
      </c>
      <c r="BM279" s="219" t="s">
        <v>809</v>
      </c>
    </row>
    <row r="280" spans="1:65" s="2" customFormat="1" ht="36" customHeight="1">
      <c r="A280" s="35"/>
      <c r="B280" s="36"/>
      <c r="C280" s="209" t="s">
        <v>462</v>
      </c>
      <c r="D280" s="209" t="s">
        <v>254</v>
      </c>
      <c r="E280" s="210" t="s">
        <v>810</v>
      </c>
      <c r="F280" s="211" t="s">
        <v>811</v>
      </c>
      <c r="G280" s="212" t="s">
        <v>317</v>
      </c>
      <c r="H280" s="213">
        <v>461.3</v>
      </c>
      <c r="I280" s="214"/>
      <c r="J280" s="213">
        <f>ROUND(I280*H280,2)</f>
        <v>0</v>
      </c>
      <c r="K280" s="211" t="s">
        <v>258</v>
      </c>
      <c r="L280" s="40"/>
      <c r="M280" s="215" t="s">
        <v>1</v>
      </c>
      <c r="N280" s="216" t="s">
        <v>45</v>
      </c>
      <c r="O280" s="72"/>
      <c r="P280" s="217">
        <f>O280*H280</f>
        <v>0</v>
      </c>
      <c r="Q280" s="217">
        <v>5.8E-4</v>
      </c>
      <c r="R280" s="217">
        <f>Q280*H280</f>
        <v>0.26755400000000001</v>
      </c>
      <c r="S280" s="217">
        <v>0</v>
      </c>
      <c r="T280" s="218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19" t="s">
        <v>259</v>
      </c>
      <c r="AT280" s="219" t="s">
        <v>254</v>
      </c>
      <c r="AU280" s="219" t="s">
        <v>90</v>
      </c>
      <c r="AY280" s="18" t="s">
        <v>252</v>
      </c>
      <c r="BE280" s="220">
        <f>IF(N280="základní",J280,0)</f>
        <v>0</v>
      </c>
      <c r="BF280" s="220">
        <f>IF(N280="snížená",J280,0)</f>
        <v>0</v>
      </c>
      <c r="BG280" s="220">
        <f>IF(N280="zákl. přenesená",J280,0)</f>
        <v>0</v>
      </c>
      <c r="BH280" s="220">
        <f>IF(N280="sníž. přenesená",J280,0)</f>
        <v>0</v>
      </c>
      <c r="BI280" s="220">
        <f>IF(N280="nulová",J280,0)</f>
        <v>0</v>
      </c>
      <c r="BJ280" s="18" t="s">
        <v>87</v>
      </c>
      <c r="BK280" s="220">
        <f>ROUND(I280*H280,2)</f>
        <v>0</v>
      </c>
      <c r="BL280" s="18" t="s">
        <v>259</v>
      </c>
      <c r="BM280" s="219" t="s">
        <v>812</v>
      </c>
    </row>
    <row r="281" spans="1:65" s="14" customFormat="1" ht="11.25">
      <c r="B281" s="233"/>
      <c r="C281" s="234"/>
      <c r="D281" s="223" t="s">
        <v>261</v>
      </c>
      <c r="E281" s="235" t="s">
        <v>1</v>
      </c>
      <c r="F281" s="236" t="s">
        <v>670</v>
      </c>
      <c r="G281" s="234"/>
      <c r="H281" s="235" t="s">
        <v>1</v>
      </c>
      <c r="I281" s="237"/>
      <c r="J281" s="234"/>
      <c r="K281" s="234"/>
      <c r="L281" s="238"/>
      <c r="M281" s="239"/>
      <c r="N281" s="240"/>
      <c r="O281" s="240"/>
      <c r="P281" s="240"/>
      <c r="Q281" s="240"/>
      <c r="R281" s="240"/>
      <c r="S281" s="240"/>
      <c r="T281" s="241"/>
      <c r="AT281" s="242" t="s">
        <v>261</v>
      </c>
      <c r="AU281" s="242" t="s">
        <v>90</v>
      </c>
      <c r="AV281" s="14" t="s">
        <v>87</v>
      </c>
      <c r="AW281" s="14" t="s">
        <v>35</v>
      </c>
      <c r="AX281" s="14" t="s">
        <v>80</v>
      </c>
      <c r="AY281" s="242" t="s">
        <v>252</v>
      </c>
    </row>
    <row r="282" spans="1:65" s="13" customFormat="1" ht="11.25">
      <c r="B282" s="221"/>
      <c r="C282" s="222"/>
      <c r="D282" s="223" t="s">
        <v>261</v>
      </c>
      <c r="E282" s="224" t="s">
        <v>1</v>
      </c>
      <c r="F282" s="225" t="s">
        <v>813</v>
      </c>
      <c r="G282" s="222"/>
      <c r="H282" s="226">
        <v>412.7</v>
      </c>
      <c r="I282" s="227"/>
      <c r="J282" s="222"/>
      <c r="K282" s="222"/>
      <c r="L282" s="228"/>
      <c r="M282" s="229"/>
      <c r="N282" s="230"/>
      <c r="O282" s="230"/>
      <c r="P282" s="230"/>
      <c r="Q282" s="230"/>
      <c r="R282" s="230"/>
      <c r="S282" s="230"/>
      <c r="T282" s="231"/>
      <c r="AT282" s="232" t="s">
        <v>261</v>
      </c>
      <c r="AU282" s="232" t="s">
        <v>90</v>
      </c>
      <c r="AV282" s="13" t="s">
        <v>90</v>
      </c>
      <c r="AW282" s="13" t="s">
        <v>35</v>
      </c>
      <c r="AX282" s="13" t="s">
        <v>80</v>
      </c>
      <c r="AY282" s="232" t="s">
        <v>252</v>
      </c>
    </row>
    <row r="283" spans="1:65" s="14" customFormat="1" ht="11.25">
      <c r="B283" s="233"/>
      <c r="C283" s="234"/>
      <c r="D283" s="223" t="s">
        <v>261</v>
      </c>
      <c r="E283" s="235" t="s">
        <v>1</v>
      </c>
      <c r="F283" s="236" t="s">
        <v>757</v>
      </c>
      <c r="G283" s="234"/>
      <c r="H283" s="235" t="s">
        <v>1</v>
      </c>
      <c r="I283" s="237"/>
      <c r="J283" s="234"/>
      <c r="K283" s="234"/>
      <c r="L283" s="238"/>
      <c r="M283" s="239"/>
      <c r="N283" s="240"/>
      <c r="O283" s="240"/>
      <c r="P283" s="240"/>
      <c r="Q283" s="240"/>
      <c r="R283" s="240"/>
      <c r="S283" s="240"/>
      <c r="T283" s="241"/>
      <c r="AT283" s="242" t="s">
        <v>261</v>
      </c>
      <c r="AU283" s="242" t="s">
        <v>90</v>
      </c>
      <c r="AV283" s="14" t="s">
        <v>87</v>
      </c>
      <c r="AW283" s="14" t="s">
        <v>35</v>
      </c>
      <c r="AX283" s="14" t="s">
        <v>80</v>
      </c>
      <c r="AY283" s="242" t="s">
        <v>252</v>
      </c>
    </row>
    <row r="284" spans="1:65" s="13" customFormat="1" ht="11.25">
      <c r="B284" s="221"/>
      <c r="C284" s="222"/>
      <c r="D284" s="223" t="s">
        <v>261</v>
      </c>
      <c r="E284" s="224" t="s">
        <v>1</v>
      </c>
      <c r="F284" s="225" t="s">
        <v>814</v>
      </c>
      <c r="G284" s="222"/>
      <c r="H284" s="226">
        <v>9.6</v>
      </c>
      <c r="I284" s="227"/>
      <c r="J284" s="222"/>
      <c r="K284" s="222"/>
      <c r="L284" s="228"/>
      <c r="M284" s="229"/>
      <c r="N284" s="230"/>
      <c r="O284" s="230"/>
      <c r="P284" s="230"/>
      <c r="Q284" s="230"/>
      <c r="R284" s="230"/>
      <c r="S284" s="230"/>
      <c r="T284" s="231"/>
      <c r="AT284" s="232" t="s">
        <v>261</v>
      </c>
      <c r="AU284" s="232" t="s">
        <v>90</v>
      </c>
      <c r="AV284" s="13" t="s">
        <v>90</v>
      </c>
      <c r="AW284" s="13" t="s">
        <v>35</v>
      </c>
      <c r="AX284" s="13" t="s">
        <v>80</v>
      </c>
      <c r="AY284" s="232" t="s">
        <v>252</v>
      </c>
    </row>
    <row r="285" spans="1:65" s="13" customFormat="1" ht="11.25">
      <c r="B285" s="221"/>
      <c r="C285" s="222"/>
      <c r="D285" s="223" t="s">
        <v>261</v>
      </c>
      <c r="E285" s="224" t="s">
        <v>1</v>
      </c>
      <c r="F285" s="225" t="s">
        <v>815</v>
      </c>
      <c r="G285" s="222"/>
      <c r="H285" s="226">
        <v>24</v>
      </c>
      <c r="I285" s="227"/>
      <c r="J285" s="222"/>
      <c r="K285" s="222"/>
      <c r="L285" s="228"/>
      <c r="M285" s="229"/>
      <c r="N285" s="230"/>
      <c r="O285" s="230"/>
      <c r="P285" s="230"/>
      <c r="Q285" s="230"/>
      <c r="R285" s="230"/>
      <c r="S285" s="230"/>
      <c r="T285" s="231"/>
      <c r="AT285" s="232" t="s">
        <v>261</v>
      </c>
      <c r="AU285" s="232" t="s">
        <v>90</v>
      </c>
      <c r="AV285" s="13" t="s">
        <v>90</v>
      </c>
      <c r="AW285" s="13" t="s">
        <v>35</v>
      </c>
      <c r="AX285" s="13" t="s">
        <v>80</v>
      </c>
      <c r="AY285" s="232" t="s">
        <v>252</v>
      </c>
    </row>
    <row r="286" spans="1:65" s="13" customFormat="1" ht="11.25">
      <c r="B286" s="221"/>
      <c r="C286" s="222"/>
      <c r="D286" s="223" t="s">
        <v>261</v>
      </c>
      <c r="E286" s="224" t="s">
        <v>1</v>
      </c>
      <c r="F286" s="225" t="s">
        <v>816</v>
      </c>
      <c r="G286" s="222"/>
      <c r="H286" s="226">
        <v>15</v>
      </c>
      <c r="I286" s="227"/>
      <c r="J286" s="222"/>
      <c r="K286" s="222"/>
      <c r="L286" s="228"/>
      <c r="M286" s="229"/>
      <c r="N286" s="230"/>
      <c r="O286" s="230"/>
      <c r="P286" s="230"/>
      <c r="Q286" s="230"/>
      <c r="R286" s="230"/>
      <c r="S286" s="230"/>
      <c r="T286" s="231"/>
      <c r="AT286" s="232" t="s">
        <v>261</v>
      </c>
      <c r="AU286" s="232" t="s">
        <v>90</v>
      </c>
      <c r="AV286" s="13" t="s">
        <v>90</v>
      </c>
      <c r="AW286" s="13" t="s">
        <v>35</v>
      </c>
      <c r="AX286" s="13" t="s">
        <v>80</v>
      </c>
      <c r="AY286" s="232" t="s">
        <v>252</v>
      </c>
    </row>
    <row r="287" spans="1:65" s="15" customFormat="1" ht="11.25">
      <c r="B287" s="246"/>
      <c r="C287" s="247"/>
      <c r="D287" s="223" t="s">
        <v>261</v>
      </c>
      <c r="E287" s="248" t="s">
        <v>1</v>
      </c>
      <c r="F287" s="249" t="s">
        <v>302</v>
      </c>
      <c r="G287" s="247"/>
      <c r="H287" s="250">
        <v>461.3</v>
      </c>
      <c r="I287" s="251"/>
      <c r="J287" s="247"/>
      <c r="K287" s="247"/>
      <c r="L287" s="252"/>
      <c r="M287" s="253"/>
      <c r="N287" s="254"/>
      <c r="O287" s="254"/>
      <c r="P287" s="254"/>
      <c r="Q287" s="254"/>
      <c r="R287" s="254"/>
      <c r="S287" s="254"/>
      <c r="T287" s="255"/>
      <c r="AT287" s="256" t="s">
        <v>261</v>
      </c>
      <c r="AU287" s="256" t="s">
        <v>90</v>
      </c>
      <c r="AV287" s="15" t="s">
        <v>259</v>
      </c>
      <c r="AW287" s="15" t="s">
        <v>35</v>
      </c>
      <c r="AX287" s="15" t="s">
        <v>87</v>
      </c>
      <c r="AY287" s="256" t="s">
        <v>252</v>
      </c>
    </row>
    <row r="288" spans="1:65" s="2" customFormat="1" ht="36" customHeight="1">
      <c r="A288" s="35"/>
      <c r="B288" s="36"/>
      <c r="C288" s="209" t="s">
        <v>468</v>
      </c>
      <c r="D288" s="209" t="s">
        <v>254</v>
      </c>
      <c r="E288" s="210" t="s">
        <v>817</v>
      </c>
      <c r="F288" s="211" t="s">
        <v>818</v>
      </c>
      <c r="G288" s="212" t="s">
        <v>317</v>
      </c>
      <c r="H288" s="213">
        <v>461.3</v>
      </c>
      <c r="I288" s="214"/>
      <c r="J288" s="213">
        <f>ROUND(I288*H288,2)</f>
        <v>0</v>
      </c>
      <c r="K288" s="211" t="s">
        <v>258</v>
      </c>
      <c r="L288" s="40"/>
      <c r="M288" s="215" t="s">
        <v>1</v>
      </c>
      <c r="N288" s="216" t="s">
        <v>45</v>
      </c>
      <c r="O288" s="72"/>
      <c r="P288" s="217">
        <f>O288*H288</f>
        <v>0</v>
      </c>
      <c r="Q288" s="217">
        <v>0</v>
      </c>
      <c r="R288" s="217">
        <f>Q288*H288</f>
        <v>0</v>
      </c>
      <c r="S288" s="217">
        <v>0</v>
      </c>
      <c r="T288" s="218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19" t="s">
        <v>259</v>
      </c>
      <c r="AT288" s="219" t="s">
        <v>254</v>
      </c>
      <c r="AU288" s="219" t="s">
        <v>90</v>
      </c>
      <c r="AY288" s="18" t="s">
        <v>252</v>
      </c>
      <c r="BE288" s="220">
        <f>IF(N288="základní",J288,0)</f>
        <v>0</v>
      </c>
      <c r="BF288" s="220">
        <f>IF(N288="snížená",J288,0)</f>
        <v>0</v>
      </c>
      <c r="BG288" s="220">
        <f>IF(N288="zákl. přenesená",J288,0)</f>
        <v>0</v>
      </c>
      <c r="BH288" s="220">
        <f>IF(N288="sníž. přenesená",J288,0)</f>
        <v>0</v>
      </c>
      <c r="BI288" s="220">
        <f>IF(N288="nulová",J288,0)</f>
        <v>0</v>
      </c>
      <c r="BJ288" s="18" t="s">
        <v>87</v>
      </c>
      <c r="BK288" s="220">
        <f>ROUND(I288*H288,2)</f>
        <v>0</v>
      </c>
      <c r="BL288" s="18" t="s">
        <v>259</v>
      </c>
      <c r="BM288" s="219" t="s">
        <v>819</v>
      </c>
    </row>
    <row r="289" spans="1:65" s="14" customFormat="1" ht="11.25">
      <c r="B289" s="233"/>
      <c r="C289" s="234"/>
      <c r="D289" s="223" t="s">
        <v>261</v>
      </c>
      <c r="E289" s="235" t="s">
        <v>1</v>
      </c>
      <c r="F289" s="236" t="s">
        <v>272</v>
      </c>
      <c r="G289" s="234"/>
      <c r="H289" s="235" t="s">
        <v>1</v>
      </c>
      <c r="I289" s="237"/>
      <c r="J289" s="234"/>
      <c r="K289" s="234"/>
      <c r="L289" s="238"/>
      <c r="M289" s="239"/>
      <c r="N289" s="240"/>
      <c r="O289" s="240"/>
      <c r="P289" s="240"/>
      <c r="Q289" s="240"/>
      <c r="R289" s="240"/>
      <c r="S289" s="240"/>
      <c r="T289" s="241"/>
      <c r="AT289" s="242" t="s">
        <v>261</v>
      </c>
      <c r="AU289" s="242" t="s">
        <v>90</v>
      </c>
      <c r="AV289" s="14" t="s">
        <v>87</v>
      </c>
      <c r="AW289" s="14" t="s">
        <v>35</v>
      </c>
      <c r="AX289" s="14" t="s">
        <v>80</v>
      </c>
      <c r="AY289" s="242" t="s">
        <v>252</v>
      </c>
    </row>
    <row r="290" spans="1:65" s="13" customFormat="1" ht="11.25">
      <c r="B290" s="221"/>
      <c r="C290" s="222"/>
      <c r="D290" s="223" t="s">
        <v>261</v>
      </c>
      <c r="E290" s="224" t="s">
        <v>1</v>
      </c>
      <c r="F290" s="225" t="s">
        <v>820</v>
      </c>
      <c r="G290" s="222"/>
      <c r="H290" s="226">
        <v>461.3</v>
      </c>
      <c r="I290" s="227"/>
      <c r="J290" s="222"/>
      <c r="K290" s="222"/>
      <c r="L290" s="228"/>
      <c r="M290" s="229"/>
      <c r="N290" s="230"/>
      <c r="O290" s="230"/>
      <c r="P290" s="230"/>
      <c r="Q290" s="230"/>
      <c r="R290" s="230"/>
      <c r="S290" s="230"/>
      <c r="T290" s="231"/>
      <c r="AT290" s="232" t="s">
        <v>261</v>
      </c>
      <c r="AU290" s="232" t="s">
        <v>90</v>
      </c>
      <c r="AV290" s="13" t="s">
        <v>90</v>
      </c>
      <c r="AW290" s="13" t="s">
        <v>35</v>
      </c>
      <c r="AX290" s="13" t="s">
        <v>87</v>
      </c>
      <c r="AY290" s="232" t="s">
        <v>252</v>
      </c>
    </row>
    <row r="291" spans="1:65" s="2" customFormat="1" ht="48" customHeight="1">
      <c r="A291" s="35"/>
      <c r="B291" s="36"/>
      <c r="C291" s="209" t="s">
        <v>473</v>
      </c>
      <c r="D291" s="209" t="s">
        <v>254</v>
      </c>
      <c r="E291" s="210" t="s">
        <v>821</v>
      </c>
      <c r="F291" s="211" t="s">
        <v>822</v>
      </c>
      <c r="G291" s="212" t="s">
        <v>275</v>
      </c>
      <c r="H291" s="213">
        <v>516.28</v>
      </c>
      <c r="I291" s="214"/>
      <c r="J291" s="213">
        <f>ROUND(I291*H291,2)</f>
        <v>0</v>
      </c>
      <c r="K291" s="211" t="s">
        <v>258</v>
      </c>
      <c r="L291" s="40"/>
      <c r="M291" s="215" t="s">
        <v>1</v>
      </c>
      <c r="N291" s="216" t="s">
        <v>45</v>
      </c>
      <c r="O291" s="72"/>
      <c r="P291" s="217">
        <f>O291*H291</f>
        <v>0</v>
      </c>
      <c r="Q291" s="217">
        <v>0</v>
      </c>
      <c r="R291" s="217">
        <f>Q291*H291</f>
        <v>0</v>
      </c>
      <c r="S291" s="217">
        <v>0</v>
      </c>
      <c r="T291" s="218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19" t="s">
        <v>259</v>
      </c>
      <c r="AT291" s="219" t="s">
        <v>254</v>
      </c>
      <c r="AU291" s="219" t="s">
        <v>90</v>
      </c>
      <c r="AY291" s="18" t="s">
        <v>252</v>
      </c>
      <c r="BE291" s="220">
        <f>IF(N291="základní",J291,0)</f>
        <v>0</v>
      </c>
      <c r="BF291" s="220">
        <f>IF(N291="snížená",J291,0)</f>
        <v>0</v>
      </c>
      <c r="BG291" s="220">
        <f>IF(N291="zákl. přenesená",J291,0)</f>
        <v>0</v>
      </c>
      <c r="BH291" s="220">
        <f>IF(N291="sníž. přenesená",J291,0)</f>
        <v>0</v>
      </c>
      <c r="BI291" s="220">
        <f>IF(N291="nulová",J291,0)</f>
        <v>0</v>
      </c>
      <c r="BJ291" s="18" t="s">
        <v>87</v>
      </c>
      <c r="BK291" s="220">
        <f>ROUND(I291*H291,2)</f>
        <v>0</v>
      </c>
      <c r="BL291" s="18" t="s">
        <v>259</v>
      </c>
      <c r="BM291" s="219" t="s">
        <v>823</v>
      </c>
    </row>
    <row r="292" spans="1:65" s="2" customFormat="1" ht="39">
      <c r="A292" s="35"/>
      <c r="B292" s="36"/>
      <c r="C292" s="37"/>
      <c r="D292" s="223" t="s">
        <v>293</v>
      </c>
      <c r="E292" s="37"/>
      <c r="F292" s="243" t="s">
        <v>824</v>
      </c>
      <c r="G292" s="37"/>
      <c r="H292" s="37"/>
      <c r="I292" s="123"/>
      <c r="J292" s="37"/>
      <c r="K292" s="37"/>
      <c r="L292" s="40"/>
      <c r="M292" s="244"/>
      <c r="N292" s="245"/>
      <c r="O292" s="72"/>
      <c r="P292" s="72"/>
      <c r="Q292" s="72"/>
      <c r="R292" s="72"/>
      <c r="S292" s="72"/>
      <c r="T292" s="73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T292" s="18" t="s">
        <v>293</v>
      </c>
      <c r="AU292" s="18" t="s">
        <v>90</v>
      </c>
    </row>
    <row r="293" spans="1:65" s="14" customFormat="1" ht="11.25">
      <c r="B293" s="233"/>
      <c r="C293" s="234"/>
      <c r="D293" s="223" t="s">
        <v>261</v>
      </c>
      <c r="E293" s="235" t="s">
        <v>1</v>
      </c>
      <c r="F293" s="236" t="s">
        <v>825</v>
      </c>
      <c r="G293" s="234"/>
      <c r="H293" s="235" t="s">
        <v>1</v>
      </c>
      <c r="I293" s="237"/>
      <c r="J293" s="234"/>
      <c r="K293" s="234"/>
      <c r="L293" s="238"/>
      <c r="M293" s="239"/>
      <c r="N293" s="240"/>
      <c r="O293" s="240"/>
      <c r="P293" s="240"/>
      <c r="Q293" s="240"/>
      <c r="R293" s="240"/>
      <c r="S293" s="240"/>
      <c r="T293" s="241"/>
      <c r="AT293" s="242" t="s">
        <v>261</v>
      </c>
      <c r="AU293" s="242" t="s">
        <v>90</v>
      </c>
      <c r="AV293" s="14" t="s">
        <v>87</v>
      </c>
      <c r="AW293" s="14" t="s">
        <v>35</v>
      </c>
      <c r="AX293" s="14" t="s">
        <v>80</v>
      </c>
      <c r="AY293" s="242" t="s">
        <v>252</v>
      </c>
    </row>
    <row r="294" spans="1:65" s="13" customFormat="1" ht="11.25">
      <c r="B294" s="221"/>
      <c r="C294" s="222"/>
      <c r="D294" s="223" t="s">
        <v>261</v>
      </c>
      <c r="E294" s="224" t="s">
        <v>1</v>
      </c>
      <c r="F294" s="225" t="s">
        <v>826</v>
      </c>
      <c r="G294" s="222"/>
      <c r="H294" s="226">
        <v>516.28</v>
      </c>
      <c r="I294" s="227"/>
      <c r="J294" s="222"/>
      <c r="K294" s="222"/>
      <c r="L294" s="228"/>
      <c r="M294" s="229"/>
      <c r="N294" s="230"/>
      <c r="O294" s="230"/>
      <c r="P294" s="230"/>
      <c r="Q294" s="230"/>
      <c r="R294" s="230"/>
      <c r="S294" s="230"/>
      <c r="T294" s="231"/>
      <c r="AT294" s="232" t="s">
        <v>261</v>
      </c>
      <c r="AU294" s="232" t="s">
        <v>90</v>
      </c>
      <c r="AV294" s="13" t="s">
        <v>90</v>
      </c>
      <c r="AW294" s="13" t="s">
        <v>35</v>
      </c>
      <c r="AX294" s="13" t="s">
        <v>87</v>
      </c>
      <c r="AY294" s="232" t="s">
        <v>252</v>
      </c>
    </row>
    <row r="295" spans="1:65" s="2" customFormat="1" ht="16.5" customHeight="1">
      <c r="A295" s="35"/>
      <c r="B295" s="36"/>
      <c r="C295" s="209" t="s">
        <v>478</v>
      </c>
      <c r="D295" s="209" t="s">
        <v>254</v>
      </c>
      <c r="E295" s="210" t="s">
        <v>337</v>
      </c>
      <c r="F295" s="211" t="s">
        <v>338</v>
      </c>
      <c r="G295" s="212" t="s">
        <v>275</v>
      </c>
      <c r="H295" s="213">
        <v>702.56</v>
      </c>
      <c r="I295" s="214"/>
      <c r="J295" s="213">
        <f>ROUND(I295*H295,2)</f>
        <v>0</v>
      </c>
      <c r="K295" s="211" t="s">
        <v>1</v>
      </c>
      <c r="L295" s="40"/>
      <c r="M295" s="215" t="s">
        <v>1</v>
      </c>
      <c r="N295" s="216" t="s">
        <v>45</v>
      </c>
      <c r="O295" s="72"/>
      <c r="P295" s="217">
        <f>O295*H295</f>
        <v>0</v>
      </c>
      <c r="Q295" s="217">
        <v>0</v>
      </c>
      <c r="R295" s="217">
        <f>Q295*H295</f>
        <v>0</v>
      </c>
      <c r="S295" s="217">
        <v>0</v>
      </c>
      <c r="T295" s="218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19" t="s">
        <v>259</v>
      </c>
      <c r="AT295" s="219" t="s">
        <v>254</v>
      </c>
      <c r="AU295" s="219" t="s">
        <v>90</v>
      </c>
      <c r="AY295" s="18" t="s">
        <v>252</v>
      </c>
      <c r="BE295" s="220">
        <f>IF(N295="základní",J295,0)</f>
        <v>0</v>
      </c>
      <c r="BF295" s="220">
        <f>IF(N295="snížená",J295,0)</f>
        <v>0</v>
      </c>
      <c r="BG295" s="220">
        <f>IF(N295="zákl. přenesená",J295,0)</f>
        <v>0</v>
      </c>
      <c r="BH295" s="220">
        <f>IF(N295="sníž. přenesená",J295,0)</f>
        <v>0</v>
      </c>
      <c r="BI295" s="220">
        <f>IF(N295="nulová",J295,0)</f>
        <v>0</v>
      </c>
      <c r="BJ295" s="18" t="s">
        <v>87</v>
      </c>
      <c r="BK295" s="220">
        <f>ROUND(I295*H295,2)</f>
        <v>0</v>
      </c>
      <c r="BL295" s="18" t="s">
        <v>259</v>
      </c>
      <c r="BM295" s="219" t="s">
        <v>827</v>
      </c>
    </row>
    <row r="296" spans="1:65" s="14" customFormat="1" ht="11.25">
      <c r="B296" s="233"/>
      <c r="C296" s="234"/>
      <c r="D296" s="223" t="s">
        <v>261</v>
      </c>
      <c r="E296" s="235" t="s">
        <v>1</v>
      </c>
      <c r="F296" s="236" t="s">
        <v>828</v>
      </c>
      <c r="G296" s="234"/>
      <c r="H296" s="235" t="s">
        <v>1</v>
      </c>
      <c r="I296" s="237"/>
      <c r="J296" s="234"/>
      <c r="K296" s="234"/>
      <c r="L296" s="238"/>
      <c r="M296" s="239"/>
      <c r="N296" s="240"/>
      <c r="O296" s="240"/>
      <c r="P296" s="240"/>
      <c r="Q296" s="240"/>
      <c r="R296" s="240"/>
      <c r="S296" s="240"/>
      <c r="T296" s="241"/>
      <c r="AT296" s="242" t="s">
        <v>261</v>
      </c>
      <c r="AU296" s="242" t="s">
        <v>90</v>
      </c>
      <c r="AV296" s="14" t="s">
        <v>87</v>
      </c>
      <c r="AW296" s="14" t="s">
        <v>35</v>
      </c>
      <c r="AX296" s="14" t="s">
        <v>80</v>
      </c>
      <c r="AY296" s="242" t="s">
        <v>252</v>
      </c>
    </row>
    <row r="297" spans="1:65" s="14" customFormat="1" ht="11.25">
      <c r="B297" s="233"/>
      <c r="C297" s="234"/>
      <c r="D297" s="223" t="s">
        <v>261</v>
      </c>
      <c r="E297" s="235" t="s">
        <v>1</v>
      </c>
      <c r="F297" s="236" t="s">
        <v>341</v>
      </c>
      <c r="G297" s="234"/>
      <c r="H297" s="235" t="s">
        <v>1</v>
      </c>
      <c r="I297" s="237"/>
      <c r="J297" s="234"/>
      <c r="K297" s="234"/>
      <c r="L297" s="238"/>
      <c r="M297" s="239"/>
      <c r="N297" s="240"/>
      <c r="O297" s="240"/>
      <c r="P297" s="240"/>
      <c r="Q297" s="240"/>
      <c r="R297" s="240"/>
      <c r="S297" s="240"/>
      <c r="T297" s="241"/>
      <c r="AT297" s="242" t="s">
        <v>261</v>
      </c>
      <c r="AU297" s="242" t="s">
        <v>90</v>
      </c>
      <c r="AV297" s="14" t="s">
        <v>87</v>
      </c>
      <c r="AW297" s="14" t="s">
        <v>35</v>
      </c>
      <c r="AX297" s="14" t="s">
        <v>80</v>
      </c>
      <c r="AY297" s="242" t="s">
        <v>252</v>
      </c>
    </row>
    <row r="298" spans="1:65" s="13" customFormat="1" ht="11.25">
      <c r="B298" s="221"/>
      <c r="C298" s="222"/>
      <c r="D298" s="223" t="s">
        <v>261</v>
      </c>
      <c r="E298" s="224" t="s">
        <v>1</v>
      </c>
      <c r="F298" s="225" t="s">
        <v>829</v>
      </c>
      <c r="G298" s="222"/>
      <c r="H298" s="226">
        <v>29.61</v>
      </c>
      <c r="I298" s="227"/>
      <c r="J298" s="222"/>
      <c r="K298" s="222"/>
      <c r="L298" s="228"/>
      <c r="M298" s="229"/>
      <c r="N298" s="230"/>
      <c r="O298" s="230"/>
      <c r="P298" s="230"/>
      <c r="Q298" s="230"/>
      <c r="R298" s="230"/>
      <c r="S298" s="230"/>
      <c r="T298" s="231"/>
      <c r="AT298" s="232" t="s">
        <v>261</v>
      </c>
      <c r="AU298" s="232" t="s">
        <v>90</v>
      </c>
      <c r="AV298" s="13" t="s">
        <v>90</v>
      </c>
      <c r="AW298" s="13" t="s">
        <v>35</v>
      </c>
      <c r="AX298" s="13" t="s">
        <v>80</v>
      </c>
      <c r="AY298" s="232" t="s">
        <v>252</v>
      </c>
    </row>
    <row r="299" spans="1:65" s="13" customFormat="1" ht="11.25">
      <c r="B299" s="221"/>
      <c r="C299" s="222"/>
      <c r="D299" s="223" t="s">
        <v>261</v>
      </c>
      <c r="E299" s="224" t="s">
        <v>1</v>
      </c>
      <c r="F299" s="225" t="s">
        <v>830</v>
      </c>
      <c r="G299" s="222"/>
      <c r="H299" s="226">
        <v>672.95</v>
      </c>
      <c r="I299" s="227"/>
      <c r="J299" s="222"/>
      <c r="K299" s="222"/>
      <c r="L299" s="228"/>
      <c r="M299" s="229"/>
      <c r="N299" s="230"/>
      <c r="O299" s="230"/>
      <c r="P299" s="230"/>
      <c r="Q299" s="230"/>
      <c r="R299" s="230"/>
      <c r="S299" s="230"/>
      <c r="T299" s="231"/>
      <c r="AT299" s="232" t="s">
        <v>261</v>
      </c>
      <c r="AU299" s="232" t="s">
        <v>90</v>
      </c>
      <c r="AV299" s="13" t="s">
        <v>90</v>
      </c>
      <c r="AW299" s="13" t="s">
        <v>35</v>
      </c>
      <c r="AX299" s="13" t="s">
        <v>80</v>
      </c>
      <c r="AY299" s="232" t="s">
        <v>252</v>
      </c>
    </row>
    <row r="300" spans="1:65" s="15" customFormat="1" ht="11.25">
      <c r="B300" s="246"/>
      <c r="C300" s="247"/>
      <c r="D300" s="223" t="s">
        <v>261</v>
      </c>
      <c r="E300" s="248" t="s">
        <v>1</v>
      </c>
      <c r="F300" s="249" t="s">
        <v>302</v>
      </c>
      <c r="G300" s="247"/>
      <c r="H300" s="250">
        <v>702.56</v>
      </c>
      <c r="I300" s="251"/>
      <c r="J300" s="247"/>
      <c r="K300" s="247"/>
      <c r="L300" s="252"/>
      <c r="M300" s="253"/>
      <c r="N300" s="254"/>
      <c r="O300" s="254"/>
      <c r="P300" s="254"/>
      <c r="Q300" s="254"/>
      <c r="R300" s="254"/>
      <c r="S300" s="254"/>
      <c r="T300" s="255"/>
      <c r="AT300" s="256" t="s">
        <v>261</v>
      </c>
      <c r="AU300" s="256" t="s">
        <v>90</v>
      </c>
      <c r="AV300" s="15" t="s">
        <v>259</v>
      </c>
      <c r="AW300" s="15" t="s">
        <v>35</v>
      </c>
      <c r="AX300" s="15" t="s">
        <v>87</v>
      </c>
      <c r="AY300" s="256" t="s">
        <v>252</v>
      </c>
    </row>
    <row r="301" spans="1:65" s="2" customFormat="1" ht="24" customHeight="1">
      <c r="A301" s="35"/>
      <c r="B301" s="36"/>
      <c r="C301" s="209" t="s">
        <v>482</v>
      </c>
      <c r="D301" s="209" t="s">
        <v>254</v>
      </c>
      <c r="E301" s="210" t="s">
        <v>345</v>
      </c>
      <c r="F301" s="211" t="s">
        <v>346</v>
      </c>
      <c r="G301" s="212" t="s">
        <v>275</v>
      </c>
      <c r="H301" s="213">
        <v>359.6</v>
      </c>
      <c r="I301" s="214"/>
      <c r="J301" s="213">
        <f>ROUND(I301*H301,2)</f>
        <v>0</v>
      </c>
      <c r="K301" s="211" t="s">
        <v>1</v>
      </c>
      <c r="L301" s="40"/>
      <c r="M301" s="215" t="s">
        <v>1</v>
      </c>
      <c r="N301" s="216" t="s">
        <v>45</v>
      </c>
      <c r="O301" s="72"/>
      <c r="P301" s="217">
        <f>O301*H301</f>
        <v>0</v>
      </c>
      <c r="Q301" s="217">
        <v>0</v>
      </c>
      <c r="R301" s="217">
        <f>Q301*H301</f>
        <v>0</v>
      </c>
      <c r="S301" s="217">
        <v>0</v>
      </c>
      <c r="T301" s="218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19" t="s">
        <v>259</v>
      </c>
      <c r="AT301" s="219" t="s">
        <v>254</v>
      </c>
      <c r="AU301" s="219" t="s">
        <v>90</v>
      </c>
      <c r="AY301" s="18" t="s">
        <v>252</v>
      </c>
      <c r="BE301" s="220">
        <f>IF(N301="základní",J301,0)</f>
        <v>0</v>
      </c>
      <c r="BF301" s="220">
        <f>IF(N301="snížená",J301,0)</f>
        <v>0</v>
      </c>
      <c r="BG301" s="220">
        <f>IF(N301="zákl. přenesená",J301,0)</f>
        <v>0</v>
      </c>
      <c r="BH301" s="220">
        <f>IF(N301="sníž. přenesená",J301,0)</f>
        <v>0</v>
      </c>
      <c r="BI301" s="220">
        <f>IF(N301="nulová",J301,0)</f>
        <v>0</v>
      </c>
      <c r="BJ301" s="18" t="s">
        <v>87</v>
      </c>
      <c r="BK301" s="220">
        <f>ROUND(I301*H301,2)</f>
        <v>0</v>
      </c>
      <c r="BL301" s="18" t="s">
        <v>259</v>
      </c>
      <c r="BM301" s="219" t="s">
        <v>831</v>
      </c>
    </row>
    <row r="302" spans="1:65" s="14" customFormat="1" ht="11.25">
      <c r="B302" s="233"/>
      <c r="C302" s="234"/>
      <c r="D302" s="223" t="s">
        <v>261</v>
      </c>
      <c r="E302" s="235" t="s">
        <v>1</v>
      </c>
      <c r="F302" s="236" t="s">
        <v>348</v>
      </c>
      <c r="G302" s="234"/>
      <c r="H302" s="235" t="s">
        <v>1</v>
      </c>
      <c r="I302" s="237"/>
      <c r="J302" s="234"/>
      <c r="K302" s="234"/>
      <c r="L302" s="238"/>
      <c r="M302" s="239"/>
      <c r="N302" s="240"/>
      <c r="O302" s="240"/>
      <c r="P302" s="240"/>
      <c r="Q302" s="240"/>
      <c r="R302" s="240"/>
      <c r="S302" s="240"/>
      <c r="T302" s="241"/>
      <c r="AT302" s="242" t="s">
        <v>261</v>
      </c>
      <c r="AU302" s="242" t="s">
        <v>90</v>
      </c>
      <c r="AV302" s="14" t="s">
        <v>87</v>
      </c>
      <c r="AW302" s="14" t="s">
        <v>35</v>
      </c>
      <c r="AX302" s="14" t="s">
        <v>80</v>
      </c>
      <c r="AY302" s="242" t="s">
        <v>252</v>
      </c>
    </row>
    <row r="303" spans="1:65" s="14" customFormat="1" ht="11.25">
      <c r="B303" s="233"/>
      <c r="C303" s="234"/>
      <c r="D303" s="223" t="s">
        <v>261</v>
      </c>
      <c r="E303" s="235" t="s">
        <v>1</v>
      </c>
      <c r="F303" s="236" t="s">
        <v>349</v>
      </c>
      <c r="G303" s="234"/>
      <c r="H303" s="235" t="s">
        <v>1</v>
      </c>
      <c r="I303" s="237"/>
      <c r="J303" s="234"/>
      <c r="K303" s="234"/>
      <c r="L303" s="238"/>
      <c r="M303" s="239"/>
      <c r="N303" s="240"/>
      <c r="O303" s="240"/>
      <c r="P303" s="240"/>
      <c r="Q303" s="240"/>
      <c r="R303" s="240"/>
      <c r="S303" s="240"/>
      <c r="T303" s="241"/>
      <c r="AT303" s="242" t="s">
        <v>261</v>
      </c>
      <c r="AU303" s="242" t="s">
        <v>90</v>
      </c>
      <c r="AV303" s="14" t="s">
        <v>87</v>
      </c>
      <c r="AW303" s="14" t="s">
        <v>35</v>
      </c>
      <c r="AX303" s="14" t="s">
        <v>80</v>
      </c>
      <c r="AY303" s="242" t="s">
        <v>252</v>
      </c>
    </row>
    <row r="304" spans="1:65" s="13" customFormat="1" ht="11.25">
      <c r="B304" s="221"/>
      <c r="C304" s="222"/>
      <c r="D304" s="223" t="s">
        <v>261</v>
      </c>
      <c r="E304" s="224" t="s">
        <v>1</v>
      </c>
      <c r="F304" s="225" t="s">
        <v>832</v>
      </c>
      <c r="G304" s="222"/>
      <c r="H304" s="226">
        <v>1032.55</v>
      </c>
      <c r="I304" s="227"/>
      <c r="J304" s="222"/>
      <c r="K304" s="222"/>
      <c r="L304" s="228"/>
      <c r="M304" s="229"/>
      <c r="N304" s="230"/>
      <c r="O304" s="230"/>
      <c r="P304" s="230"/>
      <c r="Q304" s="230"/>
      <c r="R304" s="230"/>
      <c r="S304" s="230"/>
      <c r="T304" s="231"/>
      <c r="AT304" s="232" t="s">
        <v>261</v>
      </c>
      <c r="AU304" s="232" t="s">
        <v>90</v>
      </c>
      <c r="AV304" s="13" t="s">
        <v>90</v>
      </c>
      <c r="AW304" s="13" t="s">
        <v>35</v>
      </c>
      <c r="AX304" s="13" t="s">
        <v>80</v>
      </c>
      <c r="AY304" s="232" t="s">
        <v>252</v>
      </c>
    </row>
    <row r="305" spans="1:65" s="13" customFormat="1" ht="11.25">
      <c r="B305" s="221"/>
      <c r="C305" s="222"/>
      <c r="D305" s="223" t="s">
        <v>261</v>
      </c>
      <c r="E305" s="224" t="s">
        <v>1</v>
      </c>
      <c r="F305" s="225" t="s">
        <v>833</v>
      </c>
      <c r="G305" s="222"/>
      <c r="H305" s="226">
        <v>-672.95</v>
      </c>
      <c r="I305" s="227"/>
      <c r="J305" s="222"/>
      <c r="K305" s="222"/>
      <c r="L305" s="228"/>
      <c r="M305" s="229"/>
      <c r="N305" s="230"/>
      <c r="O305" s="230"/>
      <c r="P305" s="230"/>
      <c r="Q305" s="230"/>
      <c r="R305" s="230"/>
      <c r="S305" s="230"/>
      <c r="T305" s="231"/>
      <c r="AT305" s="232" t="s">
        <v>261</v>
      </c>
      <c r="AU305" s="232" t="s">
        <v>90</v>
      </c>
      <c r="AV305" s="13" t="s">
        <v>90</v>
      </c>
      <c r="AW305" s="13" t="s">
        <v>35</v>
      </c>
      <c r="AX305" s="13" t="s">
        <v>80</v>
      </c>
      <c r="AY305" s="232" t="s">
        <v>252</v>
      </c>
    </row>
    <row r="306" spans="1:65" s="15" customFormat="1" ht="11.25">
      <c r="B306" s="246"/>
      <c r="C306" s="247"/>
      <c r="D306" s="223" t="s">
        <v>261</v>
      </c>
      <c r="E306" s="248" t="s">
        <v>1</v>
      </c>
      <c r="F306" s="249" t="s">
        <v>302</v>
      </c>
      <c r="G306" s="247"/>
      <c r="H306" s="250">
        <v>359.6</v>
      </c>
      <c r="I306" s="251"/>
      <c r="J306" s="247"/>
      <c r="K306" s="247"/>
      <c r="L306" s="252"/>
      <c r="M306" s="253"/>
      <c r="N306" s="254"/>
      <c r="O306" s="254"/>
      <c r="P306" s="254"/>
      <c r="Q306" s="254"/>
      <c r="R306" s="254"/>
      <c r="S306" s="254"/>
      <c r="T306" s="255"/>
      <c r="AT306" s="256" t="s">
        <v>261</v>
      </c>
      <c r="AU306" s="256" t="s">
        <v>90</v>
      </c>
      <c r="AV306" s="15" t="s">
        <v>259</v>
      </c>
      <c r="AW306" s="15" t="s">
        <v>35</v>
      </c>
      <c r="AX306" s="15" t="s">
        <v>87</v>
      </c>
      <c r="AY306" s="256" t="s">
        <v>252</v>
      </c>
    </row>
    <row r="307" spans="1:65" s="2" customFormat="1" ht="48" customHeight="1">
      <c r="A307" s="35"/>
      <c r="B307" s="36"/>
      <c r="C307" s="209" t="s">
        <v>486</v>
      </c>
      <c r="D307" s="209" t="s">
        <v>254</v>
      </c>
      <c r="E307" s="210" t="s">
        <v>834</v>
      </c>
      <c r="F307" s="211" t="s">
        <v>835</v>
      </c>
      <c r="G307" s="212" t="s">
        <v>275</v>
      </c>
      <c r="H307" s="213">
        <v>2</v>
      </c>
      <c r="I307" s="214"/>
      <c r="J307" s="213">
        <f>ROUND(I307*H307,2)</f>
        <v>0</v>
      </c>
      <c r="K307" s="211" t="s">
        <v>258</v>
      </c>
      <c r="L307" s="40"/>
      <c r="M307" s="215" t="s">
        <v>1</v>
      </c>
      <c r="N307" s="216" t="s">
        <v>45</v>
      </c>
      <c r="O307" s="72"/>
      <c r="P307" s="217">
        <f>O307*H307</f>
        <v>0</v>
      </c>
      <c r="Q307" s="217">
        <v>0</v>
      </c>
      <c r="R307" s="217">
        <f>Q307*H307</f>
        <v>0</v>
      </c>
      <c r="S307" s="217">
        <v>0</v>
      </c>
      <c r="T307" s="218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219" t="s">
        <v>259</v>
      </c>
      <c r="AT307" s="219" t="s">
        <v>254</v>
      </c>
      <c r="AU307" s="219" t="s">
        <v>90</v>
      </c>
      <c r="AY307" s="18" t="s">
        <v>252</v>
      </c>
      <c r="BE307" s="220">
        <f>IF(N307="základní",J307,0)</f>
        <v>0</v>
      </c>
      <c r="BF307" s="220">
        <f>IF(N307="snížená",J307,0)</f>
        <v>0</v>
      </c>
      <c r="BG307" s="220">
        <f>IF(N307="zákl. přenesená",J307,0)</f>
        <v>0</v>
      </c>
      <c r="BH307" s="220">
        <f>IF(N307="sníž. přenesená",J307,0)</f>
        <v>0</v>
      </c>
      <c r="BI307" s="220">
        <f>IF(N307="nulová",J307,0)</f>
        <v>0</v>
      </c>
      <c r="BJ307" s="18" t="s">
        <v>87</v>
      </c>
      <c r="BK307" s="220">
        <f>ROUND(I307*H307,2)</f>
        <v>0</v>
      </c>
      <c r="BL307" s="18" t="s">
        <v>259</v>
      </c>
      <c r="BM307" s="219" t="s">
        <v>836</v>
      </c>
    </row>
    <row r="308" spans="1:65" s="14" customFormat="1" ht="11.25">
      <c r="B308" s="233"/>
      <c r="C308" s="234"/>
      <c r="D308" s="223" t="s">
        <v>261</v>
      </c>
      <c r="E308" s="235" t="s">
        <v>1</v>
      </c>
      <c r="F308" s="236" t="s">
        <v>837</v>
      </c>
      <c r="G308" s="234"/>
      <c r="H308" s="235" t="s">
        <v>1</v>
      </c>
      <c r="I308" s="237"/>
      <c r="J308" s="234"/>
      <c r="K308" s="234"/>
      <c r="L308" s="238"/>
      <c r="M308" s="239"/>
      <c r="N308" s="240"/>
      <c r="O308" s="240"/>
      <c r="P308" s="240"/>
      <c r="Q308" s="240"/>
      <c r="R308" s="240"/>
      <c r="S308" s="240"/>
      <c r="T308" s="241"/>
      <c r="AT308" s="242" t="s">
        <v>261</v>
      </c>
      <c r="AU308" s="242" t="s">
        <v>90</v>
      </c>
      <c r="AV308" s="14" t="s">
        <v>87</v>
      </c>
      <c r="AW308" s="14" t="s">
        <v>35</v>
      </c>
      <c r="AX308" s="14" t="s">
        <v>80</v>
      </c>
      <c r="AY308" s="242" t="s">
        <v>252</v>
      </c>
    </row>
    <row r="309" spans="1:65" s="13" customFormat="1" ht="11.25">
      <c r="B309" s="221"/>
      <c r="C309" s="222"/>
      <c r="D309" s="223" t="s">
        <v>261</v>
      </c>
      <c r="E309" s="224" t="s">
        <v>1</v>
      </c>
      <c r="F309" s="225" t="s">
        <v>728</v>
      </c>
      <c r="G309" s="222"/>
      <c r="H309" s="226">
        <v>2</v>
      </c>
      <c r="I309" s="227"/>
      <c r="J309" s="222"/>
      <c r="K309" s="222"/>
      <c r="L309" s="228"/>
      <c r="M309" s="229"/>
      <c r="N309" s="230"/>
      <c r="O309" s="230"/>
      <c r="P309" s="230"/>
      <c r="Q309" s="230"/>
      <c r="R309" s="230"/>
      <c r="S309" s="230"/>
      <c r="T309" s="231"/>
      <c r="AT309" s="232" t="s">
        <v>261</v>
      </c>
      <c r="AU309" s="232" t="s">
        <v>90</v>
      </c>
      <c r="AV309" s="13" t="s">
        <v>90</v>
      </c>
      <c r="AW309" s="13" t="s">
        <v>35</v>
      </c>
      <c r="AX309" s="13" t="s">
        <v>87</v>
      </c>
      <c r="AY309" s="232" t="s">
        <v>252</v>
      </c>
    </row>
    <row r="310" spans="1:65" s="2" customFormat="1" ht="36" customHeight="1">
      <c r="A310" s="35"/>
      <c r="B310" s="36"/>
      <c r="C310" s="209" t="s">
        <v>492</v>
      </c>
      <c r="D310" s="209" t="s">
        <v>254</v>
      </c>
      <c r="E310" s="210" t="s">
        <v>353</v>
      </c>
      <c r="F310" s="211" t="s">
        <v>354</v>
      </c>
      <c r="G310" s="212" t="s">
        <v>275</v>
      </c>
      <c r="H310" s="213">
        <v>674.81</v>
      </c>
      <c r="I310" s="214"/>
      <c r="J310" s="213">
        <f>ROUND(I310*H310,2)</f>
        <v>0</v>
      </c>
      <c r="K310" s="211" t="s">
        <v>258</v>
      </c>
      <c r="L310" s="40"/>
      <c r="M310" s="215" t="s">
        <v>1</v>
      </c>
      <c r="N310" s="216" t="s">
        <v>45</v>
      </c>
      <c r="O310" s="72"/>
      <c r="P310" s="217">
        <f>O310*H310</f>
        <v>0</v>
      </c>
      <c r="Q310" s="217">
        <v>0</v>
      </c>
      <c r="R310" s="217">
        <f>Q310*H310</f>
        <v>0</v>
      </c>
      <c r="S310" s="217">
        <v>0</v>
      </c>
      <c r="T310" s="218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219" t="s">
        <v>259</v>
      </c>
      <c r="AT310" s="219" t="s">
        <v>254</v>
      </c>
      <c r="AU310" s="219" t="s">
        <v>90</v>
      </c>
      <c r="AY310" s="18" t="s">
        <v>252</v>
      </c>
      <c r="BE310" s="220">
        <f>IF(N310="základní",J310,0)</f>
        <v>0</v>
      </c>
      <c r="BF310" s="220">
        <f>IF(N310="snížená",J310,0)</f>
        <v>0</v>
      </c>
      <c r="BG310" s="220">
        <f>IF(N310="zákl. přenesená",J310,0)</f>
        <v>0</v>
      </c>
      <c r="BH310" s="220">
        <f>IF(N310="sníž. přenesená",J310,0)</f>
        <v>0</v>
      </c>
      <c r="BI310" s="220">
        <f>IF(N310="nulová",J310,0)</f>
        <v>0</v>
      </c>
      <c r="BJ310" s="18" t="s">
        <v>87</v>
      </c>
      <c r="BK310" s="220">
        <f>ROUND(I310*H310,2)</f>
        <v>0</v>
      </c>
      <c r="BL310" s="18" t="s">
        <v>259</v>
      </c>
      <c r="BM310" s="219" t="s">
        <v>838</v>
      </c>
    </row>
    <row r="311" spans="1:65" s="14" customFormat="1" ht="11.25">
      <c r="B311" s="233"/>
      <c r="C311" s="234"/>
      <c r="D311" s="223" t="s">
        <v>261</v>
      </c>
      <c r="E311" s="235" t="s">
        <v>1</v>
      </c>
      <c r="F311" s="236" t="s">
        <v>662</v>
      </c>
      <c r="G311" s="234"/>
      <c r="H311" s="235" t="s">
        <v>1</v>
      </c>
      <c r="I311" s="237"/>
      <c r="J311" s="234"/>
      <c r="K311" s="234"/>
      <c r="L311" s="238"/>
      <c r="M311" s="239"/>
      <c r="N311" s="240"/>
      <c r="O311" s="240"/>
      <c r="P311" s="240"/>
      <c r="Q311" s="240"/>
      <c r="R311" s="240"/>
      <c r="S311" s="240"/>
      <c r="T311" s="241"/>
      <c r="AT311" s="242" t="s">
        <v>261</v>
      </c>
      <c r="AU311" s="242" t="s">
        <v>90</v>
      </c>
      <c r="AV311" s="14" t="s">
        <v>87</v>
      </c>
      <c r="AW311" s="14" t="s">
        <v>35</v>
      </c>
      <c r="AX311" s="14" t="s">
        <v>80</v>
      </c>
      <c r="AY311" s="242" t="s">
        <v>252</v>
      </c>
    </row>
    <row r="312" spans="1:65" s="14" customFormat="1" ht="11.25">
      <c r="B312" s="233"/>
      <c r="C312" s="234"/>
      <c r="D312" s="223" t="s">
        <v>261</v>
      </c>
      <c r="E312" s="235" t="s">
        <v>1</v>
      </c>
      <c r="F312" s="236" t="s">
        <v>754</v>
      </c>
      <c r="G312" s="234"/>
      <c r="H312" s="235" t="s">
        <v>1</v>
      </c>
      <c r="I312" s="237"/>
      <c r="J312" s="234"/>
      <c r="K312" s="234"/>
      <c r="L312" s="238"/>
      <c r="M312" s="239"/>
      <c r="N312" s="240"/>
      <c r="O312" s="240"/>
      <c r="P312" s="240"/>
      <c r="Q312" s="240"/>
      <c r="R312" s="240"/>
      <c r="S312" s="240"/>
      <c r="T312" s="241"/>
      <c r="AT312" s="242" t="s">
        <v>261</v>
      </c>
      <c r="AU312" s="242" t="s">
        <v>90</v>
      </c>
      <c r="AV312" s="14" t="s">
        <v>87</v>
      </c>
      <c r="AW312" s="14" t="s">
        <v>35</v>
      </c>
      <c r="AX312" s="14" t="s">
        <v>80</v>
      </c>
      <c r="AY312" s="242" t="s">
        <v>252</v>
      </c>
    </row>
    <row r="313" spans="1:65" s="13" customFormat="1" ht="11.25">
      <c r="B313" s="221"/>
      <c r="C313" s="222"/>
      <c r="D313" s="223" t="s">
        <v>261</v>
      </c>
      <c r="E313" s="224" t="s">
        <v>1</v>
      </c>
      <c r="F313" s="225" t="s">
        <v>839</v>
      </c>
      <c r="G313" s="222"/>
      <c r="H313" s="226">
        <v>647.4</v>
      </c>
      <c r="I313" s="227"/>
      <c r="J313" s="222"/>
      <c r="K313" s="222"/>
      <c r="L313" s="228"/>
      <c r="M313" s="229"/>
      <c r="N313" s="230"/>
      <c r="O313" s="230"/>
      <c r="P313" s="230"/>
      <c r="Q313" s="230"/>
      <c r="R313" s="230"/>
      <c r="S313" s="230"/>
      <c r="T313" s="231"/>
      <c r="AT313" s="232" t="s">
        <v>261</v>
      </c>
      <c r="AU313" s="232" t="s">
        <v>90</v>
      </c>
      <c r="AV313" s="13" t="s">
        <v>90</v>
      </c>
      <c r="AW313" s="13" t="s">
        <v>35</v>
      </c>
      <c r="AX313" s="13" t="s">
        <v>80</v>
      </c>
      <c r="AY313" s="232" t="s">
        <v>252</v>
      </c>
    </row>
    <row r="314" spans="1:65" s="16" customFormat="1" ht="11.25">
      <c r="B314" s="266"/>
      <c r="C314" s="267"/>
      <c r="D314" s="223" t="s">
        <v>261</v>
      </c>
      <c r="E314" s="268" t="s">
        <v>1</v>
      </c>
      <c r="F314" s="269" t="s">
        <v>451</v>
      </c>
      <c r="G314" s="267"/>
      <c r="H314" s="270">
        <v>647.4</v>
      </c>
      <c r="I314" s="271"/>
      <c r="J314" s="267"/>
      <c r="K314" s="267"/>
      <c r="L314" s="272"/>
      <c r="M314" s="273"/>
      <c r="N314" s="274"/>
      <c r="O314" s="274"/>
      <c r="P314" s="274"/>
      <c r="Q314" s="274"/>
      <c r="R314" s="274"/>
      <c r="S314" s="274"/>
      <c r="T314" s="275"/>
      <c r="AT314" s="276" t="s">
        <v>261</v>
      </c>
      <c r="AU314" s="276" t="s">
        <v>90</v>
      </c>
      <c r="AV314" s="16" t="s">
        <v>96</v>
      </c>
      <c r="AW314" s="16" t="s">
        <v>35</v>
      </c>
      <c r="AX314" s="16" t="s">
        <v>80</v>
      </c>
      <c r="AY314" s="276" t="s">
        <v>252</v>
      </c>
    </row>
    <row r="315" spans="1:65" s="14" customFormat="1" ht="11.25">
      <c r="B315" s="233"/>
      <c r="C315" s="234"/>
      <c r="D315" s="223" t="s">
        <v>261</v>
      </c>
      <c r="E315" s="235" t="s">
        <v>1</v>
      </c>
      <c r="F315" s="236" t="s">
        <v>757</v>
      </c>
      <c r="G315" s="234"/>
      <c r="H315" s="235" t="s">
        <v>1</v>
      </c>
      <c r="I315" s="237"/>
      <c r="J315" s="234"/>
      <c r="K315" s="234"/>
      <c r="L315" s="238"/>
      <c r="M315" s="239"/>
      <c r="N315" s="240"/>
      <c r="O315" s="240"/>
      <c r="P315" s="240"/>
      <c r="Q315" s="240"/>
      <c r="R315" s="240"/>
      <c r="S315" s="240"/>
      <c r="T315" s="241"/>
      <c r="AT315" s="242" t="s">
        <v>261</v>
      </c>
      <c r="AU315" s="242" t="s">
        <v>90</v>
      </c>
      <c r="AV315" s="14" t="s">
        <v>87</v>
      </c>
      <c r="AW315" s="14" t="s">
        <v>35</v>
      </c>
      <c r="AX315" s="14" t="s">
        <v>80</v>
      </c>
      <c r="AY315" s="242" t="s">
        <v>252</v>
      </c>
    </row>
    <row r="316" spans="1:65" s="13" customFormat="1" ht="11.25">
      <c r="B316" s="221"/>
      <c r="C316" s="222"/>
      <c r="D316" s="223" t="s">
        <v>261</v>
      </c>
      <c r="E316" s="224" t="s">
        <v>1</v>
      </c>
      <c r="F316" s="225" t="s">
        <v>840</v>
      </c>
      <c r="G316" s="222"/>
      <c r="H316" s="226">
        <v>9.6</v>
      </c>
      <c r="I316" s="227"/>
      <c r="J316" s="222"/>
      <c r="K316" s="222"/>
      <c r="L316" s="228"/>
      <c r="M316" s="229"/>
      <c r="N316" s="230"/>
      <c r="O316" s="230"/>
      <c r="P316" s="230"/>
      <c r="Q316" s="230"/>
      <c r="R316" s="230"/>
      <c r="S316" s="230"/>
      <c r="T316" s="231"/>
      <c r="AT316" s="232" t="s">
        <v>261</v>
      </c>
      <c r="AU316" s="232" t="s">
        <v>90</v>
      </c>
      <c r="AV316" s="13" t="s">
        <v>90</v>
      </c>
      <c r="AW316" s="13" t="s">
        <v>35</v>
      </c>
      <c r="AX316" s="13" t="s">
        <v>80</v>
      </c>
      <c r="AY316" s="232" t="s">
        <v>252</v>
      </c>
    </row>
    <row r="317" spans="1:65" s="13" customFormat="1" ht="11.25">
      <c r="B317" s="221"/>
      <c r="C317" s="222"/>
      <c r="D317" s="223" t="s">
        <v>261</v>
      </c>
      <c r="E317" s="224" t="s">
        <v>1</v>
      </c>
      <c r="F317" s="225" t="s">
        <v>841</v>
      </c>
      <c r="G317" s="222"/>
      <c r="H317" s="226">
        <v>24</v>
      </c>
      <c r="I317" s="227"/>
      <c r="J317" s="222"/>
      <c r="K317" s="222"/>
      <c r="L317" s="228"/>
      <c r="M317" s="229"/>
      <c r="N317" s="230"/>
      <c r="O317" s="230"/>
      <c r="P317" s="230"/>
      <c r="Q317" s="230"/>
      <c r="R317" s="230"/>
      <c r="S317" s="230"/>
      <c r="T317" s="231"/>
      <c r="AT317" s="232" t="s">
        <v>261</v>
      </c>
      <c r="AU317" s="232" t="s">
        <v>90</v>
      </c>
      <c r="AV317" s="13" t="s">
        <v>90</v>
      </c>
      <c r="AW317" s="13" t="s">
        <v>35</v>
      </c>
      <c r="AX317" s="13" t="s">
        <v>80</v>
      </c>
      <c r="AY317" s="232" t="s">
        <v>252</v>
      </c>
    </row>
    <row r="318" spans="1:65" s="13" customFormat="1" ht="11.25">
      <c r="B318" s="221"/>
      <c r="C318" s="222"/>
      <c r="D318" s="223" t="s">
        <v>261</v>
      </c>
      <c r="E318" s="224" t="s">
        <v>1</v>
      </c>
      <c r="F318" s="225" t="s">
        <v>842</v>
      </c>
      <c r="G318" s="222"/>
      <c r="H318" s="226">
        <v>-9.18</v>
      </c>
      <c r="I318" s="227"/>
      <c r="J318" s="222"/>
      <c r="K318" s="222"/>
      <c r="L318" s="228"/>
      <c r="M318" s="229"/>
      <c r="N318" s="230"/>
      <c r="O318" s="230"/>
      <c r="P318" s="230"/>
      <c r="Q318" s="230"/>
      <c r="R318" s="230"/>
      <c r="S318" s="230"/>
      <c r="T318" s="231"/>
      <c r="AT318" s="232" t="s">
        <v>261</v>
      </c>
      <c r="AU318" s="232" t="s">
        <v>90</v>
      </c>
      <c r="AV318" s="13" t="s">
        <v>90</v>
      </c>
      <c r="AW318" s="13" t="s">
        <v>35</v>
      </c>
      <c r="AX318" s="13" t="s">
        <v>80</v>
      </c>
      <c r="AY318" s="232" t="s">
        <v>252</v>
      </c>
    </row>
    <row r="319" spans="1:65" s="13" customFormat="1" ht="11.25">
      <c r="B319" s="221"/>
      <c r="C319" s="222"/>
      <c r="D319" s="223" t="s">
        <v>261</v>
      </c>
      <c r="E319" s="224" t="s">
        <v>1</v>
      </c>
      <c r="F319" s="225" t="s">
        <v>843</v>
      </c>
      <c r="G319" s="222"/>
      <c r="H319" s="226">
        <v>1.1299999999999999</v>
      </c>
      <c r="I319" s="227"/>
      <c r="J319" s="222"/>
      <c r="K319" s="222"/>
      <c r="L319" s="228"/>
      <c r="M319" s="229"/>
      <c r="N319" s="230"/>
      <c r="O319" s="230"/>
      <c r="P319" s="230"/>
      <c r="Q319" s="230"/>
      <c r="R319" s="230"/>
      <c r="S319" s="230"/>
      <c r="T319" s="231"/>
      <c r="AT319" s="232" t="s">
        <v>261</v>
      </c>
      <c r="AU319" s="232" t="s">
        <v>90</v>
      </c>
      <c r="AV319" s="13" t="s">
        <v>90</v>
      </c>
      <c r="AW319" s="13" t="s">
        <v>35</v>
      </c>
      <c r="AX319" s="13" t="s">
        <v>80</v>
      </c>
      <c r="AY319" s="232" t="s">
        <v>252</v>
      </c>
    </row>
    <row r="320" spans="1:65" s="16" customFormat="1" ht="11.25">
      <c r="B320" s="266"/>
      <c r="C320" s="267"/>
      <c r="D320" s="223" t="s">
        <v>261</v>
      </c>
      <c r="E320" s="268" t="s">
        <v>1</v>
      </c>
      <c r="F320" s="269" t="s">
        <v>451</v>
      </c>
      <c r="G320" s="267"/>
      <c r="H320" s="270">
        <v>25.55</v>
      </c>
      <c r="I320" s="271"/>
      <c r="J320" s="267"/>
      <c r="K320" s="267"/>
      <c r="L320" s="272"/>
      <c r="M320" s="273"/>
      <c r="N320" s="274"/>
      <c r="O320" s="274"/>
      <c r="P320" s="274"/>
      <c r="Q320" s="274"/>
      <c r="R320" s="274"/>
      <c r="S320" s="274"/>
      <c r="T320" s="275"/>
      <c r="AT320" s="276" t="s">
        <v>261</v>
      </c>
      <c r="AU320" s="276" t="s">
        <v>90</v>
      </c>
      <c r="AV320" s="16" t="s">
        <v>96</v>
      </c>
      <c r="AW320" s="16" t="s">
        <v>35</v>
      </c>
      <c r="AX320" s="16" t="s">
        <v>80</v>
      </c>
      <c r="AY320" s="276" t="s">
        <v>252</v>
      </c>
    </row>
    <row r="321" spans="1:65" s="14" customFormat="1" ht="11.25">
      <c r="B321" s="233"/>
      <c r="C321" s="234"/>
      <c r="D321" s="223" t="s">
        <v>261</v>
      </c>
      <c r="E321" s="235" t="s">
        <v>1</v>
      </c>
      <c r="F321" s="236" t="s">
        <v>844</v>
      </c>
      <c r="G321" s="234"/>
      <c r="H321" s="235" t="s">
        <v>1</v>
      </c>
      <c r="I321" s="237"/>
      <c r="J321" s="234"/>
      <c r="K321" s="234"/>
      <c r="L321" s="238"/>
      <c r="M321" s="239"/>
      <c r="N321" s="240"/>
      <c r="O321" s="240"/>
      <c r="P321" s="240"/>
      <c r="Q321" s="240"/>
      <c r="R321" s="240"/>
      <c r="S321" s="240"/>
      <c r="T321" s="241"/>
      <c r="AT321" s="242" t="s">
        <v>261</v>
      </c>
      <c r="AU321" s="242" t="s">
        <v>90</v>
      </c>
      <c r="AV321" s="14" t="s">
        <v>87</v>
      </c>
      <c r="AW321" s="14" t="s">
        <v>35</v>
      </c>
      <c r="AX321" s="14" t="s">
        <v>80</v>
      </c>
      <c r="AY321" s="242" t="s">
        <v>252</v>
      </c>
    </row>
    <row r="322" spans="1:65" s="13" customFormat="1" ht="11.25">
      <c r="B322" s="221"/>
      <c r="C322" s="222"/>
      <c r="D322" s="223" t="s">
        <v>261</v>
      </c>
      <c r="E322" s="224" t="s">
        <v>1</v>
      </c>
      <c r="F322" s="225" t="s">
        <v>845</v>
      </c>
      <c r="G322" s="222"/>
      <c r="H322" s="226">
        <v>4.1399999999999997</v>
      </c>
      <c r="I322" s="227"/>
      <c r="J322" s="222"/>
      <c r="K322" s="222"/>
      <c r="L322" s="228"/>
      <c r="M322" s="229"/>
      <c r="N322" s="230"/>
      <c r="O322" s="230"/>
      <c r="P322" s="230"/>
      <c r="Q322" s="230"/>
      <c r="R322" s="230"/>
      <c r="S322" s="230"/>
      <c r="T322" s="231"/>
      <c r="AT322" s="232" t="s">
        <v>261</v>
      </c>
      <c r="AU322" s="232" t="s">
        <v>90</v>
      </c>
      <c r="AV322" s="13" t="s">
        <v>90</v>
      </c>
      <c r="AW322" s="13" t="s">
        <v>35</v>
      </c>
      <c r="AX322" s="13" t="s">
        <v>80</v>
      </c>
      <c r="AY322" s="232" t="s">
        <v>252</v>
      </c>
    </row>
    <row r="323" spans="1:65" s="13" customFormat="1" ht="11.25">
      <c r="B323" s="221"/>
      <c r="C323" s="222"/>
      <c r="D323" s="223" t="s">
        <v>261</v>
      </c>
      <c r="E323" s="224" t="s">
        <v>1</v>
      </c>
      <c r="F323" s="225" t="s">
        <v>846</v>
      </c>
      <c r="G323" s="222"/>
      <c r="H323" s="226">
        <v>-1.1499999999999999</v>
      </c>
      <c r="I323" s="227"/>
      <c r="J323" s="222"/>
      <c r="K323" s="222"/>
      <c r="L323" s="228"/>
      <c r="M323" s="229"/>
      <c r="N323" s="230"/>
      <c r="O323" s="230"/>
      <c r="P323" s="230"/>
      <c r="Q323" s="230"/>
      <c r="R323" s="230"/>
      <c r="S323" s="230"/>
      <c r="T323" s="231"/>
      <c r="AT323" s="232" t="s">
        <v>261</v>
      </c>
      <c r="AU323" s="232" t="s">
        <v>90</v>
      </c>
      <c r="AV323" s="13" t="s">
        <v>90</v>
      </c>
      <c r="AW323" s="13" t="s">
        <v>35</v>
      </c>
      <c r="AX323" s="13" t="s">
        <v>80</v>
      </c>
      <c r="AY323" s="232" t="s">
        <v>252</v>
      </c>
    </row>
    <row r="324" spans="1:65" s="13" customFormat="1" ht="11.25">
      <c r="B324" s="221"/>
      <c r="C324" s="222"/>
      <c r="D324" s="223" t="s">
        <v>261</v>
      </c>
      <c r="E324" s="224" t="s">
        <v>1</v>
      </c>
      <c r="F324" s="225" t="s">
        <v>847</v>
      </c>
      <c r="G324" s="222"/>
      <c r="H324" s="226">
        <v>-1.1299999999999999</v>
      </c>
      <c r="I324" s="227"/>
      <c r="J324" s="222"/>
      <c r="K324" s="222"/>
      <c r="L324" s="228"/>
      <c r="M324" s="229"/>
      <c r="N324" s="230"/>
      <c r="O324" s="230"/>
      <c r="P324" s="230"/>
      <c r="Q324" s="230"/>
      <c r="R324" s="230"/>
      <c r="S324" s="230"/>
      <c r="T324" s="231"/>
      <c r="AT324" s="232" t="s">
        <v>261</v>
      </c>
      <c r="AU324" s="232" t="s">
        <v>90</v>
      </c>
      <c r="AV324" s="13" t="s">
        <v>90</v>
      </c>
      <c r="AW324" s="13" t="s">
        <v>35</v>
      </c>
      <c r="AX324" s="13" t="s">
        <v>80</v>
      </c>
      <c r="AY324" s="232" t="s">
        <v>252</v>
      </c>
    </row>
    <row r="325" spans="1:65" s="16" customFormat="1" ht="11.25">
      <c r="B325" s="266"/>
      <c r="C325" s="267"/>
      <c r="D325" s="223" t="s">
        <v>261</v>
      </c>
      <c r="E325" s="268" t="s">
        <v>1</v>
      </c>
      <c r="F325" s="269" t="s">
        <v>451</v>
      </c>
      <c r="G325" s="267"/>
      <c r="H325" s="270">
        <v>1.86</v>
      </c>
      <c r="I325" s="271"/>
      <c r="J325" s="267"/>
      <c r="K325" s="267"/>
      <c r="L325" s="272"/>
      <c r="M325" s="273"/>
      <c r="N325" s="274"/>
      <c r="O325" s="274"/>
      <c r="P325" s="274"/>
      <c r="Q325" s="274"/>
      <c r="R325" s="274"/>
      <c r="S325" s="274"/>
      <c r="T325" s="275"/>
      <c r="AT325" s="276" t="s">
        <v>261</v>
      </c>
      <c r="AU325" s="276" t="s">
        <v>90</v>
      </c>
      <c r="AV325" s="16" t="s">
        <v>96</v>
      </c>
      <c r="AW325" s="16" t="s">
        <v>35</v>
      </c>
      <c r="AX325" s="16" t="s">
        <v>80</v>
      </c>
      <c r="AY325" s="276" t="s">
        <v>252</v>
      </c>
    </row>
    <row r="326" spans="1:65" s="15" customFormat="1" ht="11.25">
      <c r="B326" s="246"/>
      <c r="C326" s="247"/>
      <c r="D326" s="223" t="s">
        <v>261</v>
      </c>
      <c r="E326" s="248" t="s">
        <v>1</v>
      </c>
      <c r="F326" s="249" t="s">
        <v>302</v>
      </c>
      <c r="G326" s="247"/>
      <c r="H326" s="250">
        <v>674.81</v>
      </c>
      <c r="I326" s="251"/>
      <c r="J326" s="247"/>
      <c r="K326" s="247"/>
      <c r="L326" s="252"/>
      <c r="M326" s="253"/>
      <c r="N326" s="254"/>
      <c r="O326" s="254"/>
      <c r="P326" s="254"/>
      <c r="Q326" s="254"/>
      <c r="R326" s="254"/>
      <c r="S326" s="254"/>
      <c r="T326" s="255"/>
      <c r="AT326" s="256" t="s">
        <v>261</v>
      </c>
      <c r="AU326" s="256" t="s">
        <v>90</v>
      </c>
      <c r="AV326" s="15" t="s">
        <v>259</v>
      </c>
      <c r="AW326" s="15" t="s">
        <v>35</v>
      </c>
      <c r="AX326" s="15" t="s">
        <v>87</v>
      </c>
      <c r="AY326" s="256" t="s">
        <v>252</v>
      </c>
    </row>
    <row r="327" spans="1:65" s="2" customFormat="1" ht="16.5" customHeight="1">
      <c r="A327" s="35"/>
      <c r="B327" s="36"/>
      <c r="C327" s="257" t="s">
        <v>496</v>
      </c>
      <c r="D327" s="257" t="s">
        <v>375</v>
      </c>
      <c r="E327" s="258" t="s">
        <v>848</v>
      </c>
      <c r="F327" s="259" t="s">
        <v>849</v>
      </c>
      <c r="G327" s="260" t="s">
        <v>584</v>
      </c>
      <c r="H327" s="261">
        <v>3.72</v>
      </c>
      <c r="I327" s="262"/>
      <c r="J327" s="261">
        <f>ROUND(I327*H327,2)</f>
        <v>0</v>
      </c>
      <c r="K327" s="259" t="s">
        <v>258</v>
      </c>
      <c r="L327" s="263"/>
      <c r="M327" s="264" t="s">
        <v>1</v>
      </c>
      <c r="N327" s="265" t="s">
        <v>45</v>
      </c>
      <c r="O327" s="72"/>
      <c r="P327" s="217">
        <f>O327*H327</f>
        <v>0</v>
      </c>
      <c r="Q327" s="217">
        <v>1</v>
      </c>
      <c r="R327" s="217">
        <f>Q327*H327</f>
        <v>3.72</v>
      </c>
      <c r="S327" s="217">
        <v>0</v>
      </c>
      <c r="T327" s="218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219" t="s">
        <v>296</v>
      </c>
      <c r="AT327" s="219" t="s">
        <v>375</v>
      </c>
      <c r="AU327" s="219" t="s">
        <v>90</v>
      </c>
      <c r="AY327" s="18" t="s">
        <v>252</v>
      </c>
      <c r="BE327" s="220">
        <f>IF(N327="základní",J327,0)</f>
        <v>0</v>
      </c>
      <c r="BF327" s="220">
        <f>IF(N327="snížená",J327,0)</f>
        <v>0</v>
      </c>
      <c r="BG327" s="220">
        <f>IF(N327="zákl. přenesená",J327,0)</f>
        <v>0</v>
      </c>
      <c r="BH327" s="220">
        <f>IF(N327="sníž. přenesená",J327,0)</f>
        <v>0</v>
      </c>
      <c r="BI327" s="220">
        <f>IF(N327="nulová",J327,0)</f>
        <v>0</v>
      </c>
      <c r="BJ327" s="18" t="s">
        <v>87</v>
      </c>
      <c r="BK327" s="220">
        <f>ROUND(I327*H327,2)</f>
        <v>0</v>
      </c>
      <c r="BL327" s="18" t="s">
        <v>259</v>
      </c>
      <c r="BM327" s="219" t="s">
        <v>850</v>
      </c>
    </row>
    <row r="328" spans="1:65" s="2" customFormat="1" ht="19.5">
      <c r="A328" s="35"/>
      <c r="B328" s="36"/>
      <c r="C328" s="37"/>
      <c r="D328" s="223" t="s">
        <v>293</v>
      </c>
      <c r="E328" s="37"/>
      <c r="F328" s="243" t="s">
        <v>851</v>
      </c>
      <c r="G328" s="37"/>
      <c r="H328" s="37"/>
      <c r="I328" s="123"/>
      <c r="J328" s="37"/>
      <c r="K328" s="37"/>
      <c r="L328" s="40"/>
      <c r="M328" s="244"/>
      <c r="N328" s="245"/>
      <c r="O328" s="72"/>
      <c r="P328" s="72"/>
      <c r="Q328" s="72"/>
      <c r="R328" s="72"/>
      <c r="S328" s="72"/>
      <c r="T328" s="73"/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T328" s="18" t="s">
        <v>293</v>
      </c>
      <c r="AU328" s="18" t="s">
        <v>90</v>
      </c>
    </row>
    <row r="329" spans="1:65" s="13" customFormat="1" ht="11.25">
      <c r="B329" s="221"/>
      <c r="C329" s="222"/>
      <c r="D329" s="223" t="s">
        <v>261</v>
      </c>
      <c r="E329" s="224" t="s">
        <v>1</v>
      </c>
      <c r="F329" s="225" t="s">
        <v>852</v>
      </c>
      <c r="G329" s="222"/>
      <c r="H329" s="226">
        <v>3.72</v>
      </c>
      <c r="I329" s="227"/>
      <c r="J329" s="222"/>
      <c r="K329" s="222"/>
      <c r="L329" s="228"/>
      <c r="M329" s="229"/>
      <c r="N329" s="230"/>
      <c r="O329" s="230"/>
      <c r="P329" s="230"/>
      <c r="Q329" s="230"/>
      <c r="R329" s="230"/>
      <c r="S329" s="230"/>
      <c r="T329" s="231"/>
      <c r="AT329" s="232" t="s">
        <v>261</v>
      </c>
      <c r="AU329" s="232" t="s">
        <v>90</v>
      </c>
      <c r="AV329" s="13" t="s">
        <v>90</v>
      </c>
      <c r="AW329" s="13" t="s">
        <v>35</v>
      </c>
      <c r="AX329" s="13" t="s">
        <v>87</v>
      </c>
      <c r="AY329" s="232" t="s">
        <v>252</v>
      </c>
    </row>
    <row r="330" spans="1:65" s="2" customFormat="1" ht="48" customHeight="1">
      <c r="A330" s="35"/>
      <c r="B330" s="36"/>
      <c r="C330" s="209" t="s">
        <v>501</v>
      </c>
      <c r="D330" s="209" t="s">
        <v>254</v>
      </c>
      <c r="E330" s="210" t="s">
        <v>853</v>
      </c>
      <c r="F330" s="211" t="s">
        <v>854</v>
      </c>
      <c r="G330" s="212" t="s">
        <v>275</v>
      </c>
      <c r="H330" s="213">
        <v>671.82</v>
      </c>
      <c r="I330" s="214"/>
      <c r="J330" s="213">
        <f>ROUND(I330*H330,2)</f>
        <v>0</v>
      </c>
      <c r="K330" s="211" t="s">
        <v>1</v>
      </c>
      <c r="L330" s="40"/>
      <c r="M330" s="215" t="s">
        <v>1</v>
      </c>
      <c r="N330" s="216" t="s">
        <v>45</v>
      </c>
      <c r="O330" s="72"/>
      <c r="P330" s="217">
        <f>O330*H330</f>
        <v>0</v>
      </c>
      <c r="Q330" s="217">
        <v>0</v>
      </c>
      <c r="R330" s="217">
        <f>Q330*H330</f>
        <v>0</v>
      </c>
      <c r="S330" s="217">
        <v>0</v>
      </c>
      <c r="T330" s="218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219" t="s">
        <v>259</v>
      </c>
      <c r="AT330" s="219" t="s">
        <v>254</v>
      </c>
      <c r="AU330" s="219" t="s">
        <v>90</v>
      </c>
      <c r="AY330" s="18" t="s">
        <v>252</v>
      </c>
      <c r="BE330" s="220">
        <f>IF(N330="základní",J330,0)</f>
        <v>0</v>
      </c>
      <c r="BF330" s="220">
        <f>IF(N330="snížená",J330,0)</f>
        <v>0</v>
      </c>
      <c r="BG330" s="220">
        <f>IF(N330="zákl. přenesená",J330,0)</f>
        <v>0</v>
      </c>
      <c r="BH330" s="220">
        <f>IF(N330="sníž. přenesená",J330,0)</f>
        <v>0</v>
      </c>
      <c r="BI330" s="220">
        <f>IF(N330="nulová",J330,0)</f>
        <v>0</v>
      </c>
      <c r="BJ330" s="18" t="s">
        <v>87</v>
      </c>
      <c r="BK330" s="220">
        <f>ROUND(I330*H330,2)</f>
        <v>0</v>
      </c>
      <c r="BL330" s="18" t="s">
        <v>259</v>
      </c>
      <c r="BM330" s="219" t="s">
        <v>855</v>
      </c>
    </row>
    <row r="331" spans="1:65" s="2" customFormat="1" ht="60" customHeight="1">
      <c r="A331" s="35"/>
      <c r="B331" s="36"/>
      <c r="C331" s="209" t="s">
        <v>505</v>
      </c>
      <c r="D331" s="209" t="s">
        <v>254</v>
      </c>
      <c r="E331" s="210" t="s">
        <v>856</v>
      </c>
      <c r="F331" s="211" t="s">
        <v>857</v>
      </c>
      <c r="G331" s="212" t="s">
        <v>275</v>
      </c>
      <c r="H331" s="213">
        <v>173.34</v>
      </c>
      <c r="I331" s="214"/>
      <c r="J331" s="213">
        <f>ROUND(I331*H331,2)</f>
        <v>0</v>
      </c>
      <c r="K331" s="211" t="s">
        <v>258</v>
      </c>
      <c r="L331" s="40"/>
      <c r="M331" s="215" t="s">
        <v>1</v>
      </c>
      <c r="N331" s="216" t="s">
        <v>45</v>
      </c>
      <c r="O331" s="72"/>
      <c r="P331" s="217">
        <f>O331*H331</f>
        <v>0</v>
      </c>
      <c r="Q331" s="217">
        <v>0</v>
      </c>
      <c r="R331" s="217">
        <f>Q331*H331</f>
        <v>0</v>
      </c>
      <c r="S331" s="217">
        <v>0</v>
      </c>
      <c r="T331" s="218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19" t="s">
        <v>259</v>
      </c>
      <c r="AT331" s="219" t="s">
        <v>254</v>
      </c>
      <c r="AU331" s="219" t="s">
        <v>90</v>
      </c>
      <c r="AY331" s="18" t="s">
        <v>252</v>
      </c>
      <c r="BE331" s="220">
        <f>IF(N331="základní",J331,0)</f>
        <v>0</v>
      </c>
      <c r="BF331" s="220">
        <f>IF(N331="snížená",J331,0)</f>
        <v>0</v>
      </c>
      <c r="BG331" s="220">
        <f>IF(N331="zákl. přenesená",J331,0)</f>
        <v>0</v>
      </c>
      <c r="BH331" s="220">
        <f>IF(N331="sníž. přenesená",J331,0)</f>
        <v>0</v>
      </c>
      <c r="BI331" s="220">
        <f>IF(N331="nulová",J331,0)</f>
        <v>0</v>
      </c>
      <c r="BJ331" s="18" t="s">
        <v>87</v>
      </c>
      <c r="BK331" s="220">
        <f>ROUND(I331*H331,2)</f>
        <v>0</v>
      </c>
      <c r="BL331" s="18" t="s">
        <v>259</v>
      </c>
      <c r="BM331" s="219" t="s">
        <v>858</v>
      </c>
    </row>
    <row r="332" spans="1:65" s="14" customFormat="1" ht="11.25">
      <c r="B332" s="233"/>
      <c r="C332" s="234"/>
      <c r="D332" s="223" t="s">
        <v>261</v>
      </c>
      <c r="E332" s="235" t="s">
        <v>1</v>
      </c>
      <c r="F332" s="236" t="s">
        <v>670</v>
      </c>
      <c r="G332" s="234"/>
      <c r="H332" s="235" t="s">
        <v>1</v>
      </c>
      <c r="I332" s="237"/>
      <c r="J332" s="234"/>
      <c r="K332" s="234"/>
      <c r="L332" s="238"/>
      <c r="M332" s="239"/>
      <c r="N332" s="240"/>
      <c r="O332" s="240"/>
      <c r="P332" s="240"/>
      <c r="Q332" s="240"/>
      <c r="R332" s="240"/>
      <c r="S332" s="240"/>
      <c r="T332" s="241"/>
      <c r="AT332" s="242" t="s">
        <v>261</v>
      </c>
      <c r="AU332" s="242" t="s">
        <v>90</v>
      </c>
      <c r="AV332" s="14" t="s">
        <v>87</v>
      </c>
      <c r="AW332" s="14" t="s">
        <v>35</v>
      </c>
      <c r="AX332" s="14" t="s">
        <v>80</v>
      </c>
      <c r="AY332" s="242" t="s">
        <v>252</v>
      </c>
    </row>
    <row r="333" spans="1:65" s="14" customFormat="1" ht="11.25">
      <c r="B333" s="233"/>
      <c r="C333" s="234"/>
      <c r="D333" s="223" t="s">
        <v>261</v>
      </c>
      <c r="E333" s="235" t="s">
        <v>1</v>
      </c>
      <c r="F333" s="236" t="s">
        <v>754</v>
      </c>
      <c r="G333" s="234"/>
      <c r="H333" s="235" t="s">
        <v>1</v>
      </c>
      <c r="I333" s="237"/>
      <c r="J333" s="234"/>
      <c r="K333" s="234"/>
      <c r="L333" s="238"/>
      <c r="M333" s="239"/>
      <c r="N333" s="240"/>
      <c r="O333" s="240"/>
      <c r="P333" s="240"/>
      <c r="Q333" s="240"/>
      <c r="R333" s="240"/>
      <c r="S333" s="240"/>
      <c r="T333" s="241"/>
      <c r="AT333" s="242" t="s">
        <v>261</v>
      </c>
      <c r="AU333" s="242" t="s">
        <v>90</v>
      </c>
      <c r="AV333" s="14" t="s">
        <v>87</v>
      </c>
      <c r="AW333" s="14" t="s">
        <v>35</v>
      </c>
      <c r="AX333" s="14" t="s">
        <v>80</v>
      </c>
      <c r="AY333" s="242" t="s">
        <v>252</v>
      </c>
    </row>
    <row r="334" spans="1:65" s="13" customFormat="1" ht="11.25">
      <c r="B334" s="221"/>
      <c r="C334" s="222"/>
      <c r="D334" s="223" t="s">
        <v>261</v>
      </c>
      <c r="E334" s="224" t="s">
        <v>1</v>
      </c>
      <c r="F334" s="225" t="s">
        <v>859</v>
      </c>
      <c r="G334" s="222"/>
      <c r="H334" s="226">
        <v>170.1</v>
      </c>
      <c r="I334" s="227"/>
      <c r="J334" s="222"/>
      <c r="K334" s="222"/>
      <c r="L334" s="228"/>
      <c r="M334" s="229"/>
      <c r="N334" s="230"/>
      <c r="O334" s="230"/>
      <c r="P334" s="230"/>
      <c r="Q334" s="230"/>
      <c r="R334" s="230"/>
      <c r="S334" s="230"/>
      <c r="T334" s="231"/>
      <c r="AT334" s="232" t="s">
        <v>261</v>
      </c>
      <c r="AU334" s="232" t="s">
        <v>90</v>
      </c>
      <c r="AV334" s="13" t="s">
        <v>90</v>
      </c>
      <c r="AW334" s="13" t="s">
        <v>35</v>
      </c>
      <c r="AX334" s="13" t="s">
        <v>80</v>
      </c>
      <c r="AY334" s="232" t="s">
        <v>252</v>
      </c>
    </row>
    <row r="335" spans="1:65" s="13" customFormat="1" ht="11.25">
      <c r="B335" s="221"/>
      <c r="C335" s="222"/>
      <c r="D335" s="223" t="s">
        <v>261</v>
      </c>
      <c r="E335" s="224" t="s">
        <v>1</v>
      </c>
      <c r="F335" s="225" t="s">
        <v>860</v>
      </c>
      <c r="G335" s="222"/>
      <c r="H335" s="226">
        <v>3.24</v>
      </c>
      <c r="I335" s="227"/>
      <c r="J335" s="222"/>
      <c r="K335" s="222"/>
      <c r="L335" s="228"/>
      <c r="M335" s="229"/>
      <c r="N335" s="230"/>
      <c r="O335" s="230"/>
      <c r="P335" s="230"/>
      <c r="Q335" s="230"/>
      <c r="R335" s="230"/>
      <c r="S335" s="230"/>
      <c r="T335" s="231"/>
      <c r="AT335" s="232" t="s">
        <v>261</v>
      </c>
      <c r="AU335" s="232" t="s">
        <v>90</v>
      </c>
      <c r="AV335" s="13" t="s">
        <v>90</v>
      </c>
      <c r="AW335" s="13" t="s">
        <v>35</v>
      </c>
      <c r="AX335" s="13" t="s">
        <v>80</v>
      </c>
      <c r="AY335" s="232" t="s">
        <v>252</v>
      </c>
    </row>
    <row r="336" spans="1:65" s="15" customFormat="1" ht="11.25">
      <c r="B336" s="246"/>
      <c r="C336" s="247"/>
      <c r="D336" s="223" t="s">
        <v>261</v>
      </c>
      <c r="E336" s="248" t="s">
        <v>1</v>
      </c>
      <c r="F336" s="249" t="s">
        <v>302</v>
      </c>
      <c r="G336" s="247"/>
      <c r="H336" s="250">
        <v>173.34</v>
      </c>
      <c r="I336" s="251"/>
      <c r="J336" s="247"/>
      <c r="K336" s="247"/>
      <c r="L336" s="252"/>
      <c r="M336" s="253"/>
      <c r="N336" s="254"/>
      <c r="O336" s="254"/>
      <c r="P336" s="254"/>
      <c r="Q336" s="254"/>
      <c r="R336" s="254"/>
      <c r="S336" s="254"/>
      <c r="T336" s="255"/>
      <c r="AT336" s="256" t="s">
        <v>261</v>
      </c>
      <c r="AU336" s="256" t="s">
        <v>90</v>
      </c>
      <c r="AV336" s="15" t="s">
        <v>259</v>
      </c>
      <c r="AW336" s="15" t="s">
        <v>35</v>
      </c>
      <c r="AX336" s="15" t="s">
        <v>87</v>
      </c>
      <c r="AY336" s="256" t="s">
        <v>252</v>
      </c>
    </row>
    <row r="337" spans="1:65" s="2" customFormat="1" ht="16.5" customHeight="1">
      <c r="A337" s="35"/>
      <c r="B337" s="36"/>
      <c r="C337" s="257" t="s">
        <v>509</v>
      </c>
      <c r="D337" s="257" t="s">
        <v>375</v>
      </c>
      <c r="E337" s="258" t="s">
        <v>861</v>
      </c>
      <c r="F337" s="259" t="s">
        <v>862</v>
      </c>
      <c r="G337" s="260" t="s">
        <v>584</v>
      </c>
      <c r="H337" s="261">
        <v>346.68</v>
      </c>
      <c r="I337" s="262"/>
      <c r="J337" s="261">
        <f>ROUND(I337*H337,2)</f>
        <v>0</v>
      </c>
      <c r="K337" s="259" t="s">
        <v>258</v>
      </c>
      <c r="L337" s="263"/>
      <c r="M337" s="264" t="s">
        <v>1</v>
      </c>
      <c r="N337" s="265" t="s">
        <v>45</v>
      </c>
      <c r="O337" s="72"/>
      <c r="P337" s="217">
        <f>O337*H337</f>
        <v>0</v>
      </c>
      <c r="Q337" s="217">
        <v>1</v>
      </c>
      <c r="R337" s="217">
        <f>Q337*H337</f>
        <v>346.68</v>
      </c>
      <c r="S337" s="217">
        <v>0</v>
      </c>
      <c r="T337" s="218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19" t="s">
        <v>296</v>
      </c>
      <c r="AT337" s="219" t="s">
        <v>375</v>
      </c>
      <c r="AU337" s="219" t="s">
        <v>90</v>
      </c>
      <c r="AY337" s="18" t="s">
        <v>252</v>
      </c>
      <c r="BE337" s="220">
        <f>IF(N337="základní",J337,0)</f>
        <v>0</v>
      </c>
      <c r="BF337" s="220">
        <f>IF(N337="snížená",J337,0)</f>
        <v>0</v>
      </c>
      <c r="BG337" s="220">
        <f>IF(N337="zákl. přenesená",J337,0)</f>
        <v>0</v>
      </c>
      <c r="BH337" s="220">
        <f>IF(N337="sníž. přenesená",J337,0)</f>
        <v>0</v>
      </c>
      <c r="BI337" s="220">
        <f>IF(N337="nulová",J337,0)</f>
        <v>0</v>
      </c>
      <c r="BJ337" s="18" t="s">
        <v>87</v>
      </c>
      <c r="BK337" s="220">
        <f>ROUND(I337*H337,2)</f>
        <v>0</v>
      </c>
      <c r="BL337" s="18" t="s">
        <v>259</v>
      </c>
      <c r="BM337" s="219" t="s">
        <v>863</v>
      </c>
    </row>
    <row r="338" spans="1:65" s="2" customFormat="1" ht="19.5">
      <c r="A338" s="35"/>
      <c r="B338" s="36"/>
      <c r="C338" s="37"/>
      <c r="D338" s="223" t="s">
        <v>293</v>
      </c>
      <c r="E338" s="37"/>
      <c r="F338" s="243" t="s">
        <v>851</v>
      </c>
      <c r="G338" s="37"/>
      <c r="H338" s="37"/>
      <c r="I338" s="123"/>
      <c r="J338" s="37"/>
      <c r="K338" s="37"/>
      <c r="L338" s="40"/>
      <c r="M338" s="244"/>
      <c r="N338" s="245"/>
      <c r="O338" s="72"/>
      <c r="P338" s="72"/>
      <c r="Q338" s="72"/>
      <c r="R338" s="72"/>
      <c r="S338" s="72"/>
      <c r="T338" s="73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T338" s="18" t="s">
        <v>293</v>
      </c>
      <c r="AU338" s="18" t="s">
        <v>90</v>
      </c>
    </row>
    <row r="339" spans="1:65" s="13" customFormat="1" ht="11.25">
      <c r="B339" s="221"/>
      <c r="C339" s="222"/>
      <c r="D339" s="223" t="s">
        <v>261</v>
      </c>
      <c r="E339" s="222"/>
      <c r="F339" s="225" t="s">
        <v>864</v>
      </c>
      <c r="G339" s="222"/>
      <c r="H339" s="226">
        <v>346.68</v>
      </c>
      <c r="I339" s="227"/>
      <c r="J339" s="222"/>
      <c r="K339" s="222"/>
      <c r="L339" s="228"/>
      <c r="M339" s="229"/>
      <c r="N339" s="230"/>
      <c r="O339" s="230"/>
      <c r="P339" s="230"/>
      <c r="Q339" s="230"/>
      <c r="R339" s="230"/>
      <c r="S339" s="230"/>
      <c r="T339" s="231"/>
      <c r="AT339" s="232" t="s">
        <v>261</v>
      </c>
      <c r="AU339" s="232" t="s">
        <v>90</v>
      </c>
      <c r="AV339" s="13" t="s">
        <v>90</v>
      </c>
      <c r="AW339" s="13" t="s">
        <v>4</v>
      </c>
      <c r="AX339" s="13" t="s">
        <v>87</v>
      </c>
      <c r="AY339" s="232" t="s">
        <v>252</v>
      </c>
    </row>
    <row r="340" spans="1:65" s="2" customFormat="1" ht="48" customHeight="1">
      <c r="A340" s="35"/>
      <c r="B340" s="36"/>
      <c r="C340" s="209" t="s">
        <v>514</v>
      </c>
      <c r="D340" s="209" t="s">
        <v>254</v>
      </c>
      <c r="E340" s="210" t="s">
        <v>865</v>
      </c>
      <c r="F340" s="211" t="s">
        <v>866</v>
      </c>
      <c r="G340" s="212" t="s">
        <v>317</v>
      </c>
      <c r="H340" s="213">
        <v>98.7</v>
      </c>
      <c r="I340" s="214"/>
      <c r="J340" s="213">
        <f>ROUND(I340*H340,2)</f>
        <v>0</v>
      </c>
      <c r="K340" s="211" t="s">
        <v>258</v>
      </c>
      <c r="L340" s="40"/>
      <c r="M340" s="215" t="s">
        <v>1</v>
      </c>
      <c r="N340" s="216" t="s">
        <v>45</v>
      </c>
      <c r="O340" s="72"/>
      <c r="P340" s="217">
        <f>O340*H340</f>
        <v>0</v>
      </c>
      <c r="Q340" s="217">
        <v>0</v>
      </c>
      <c r="R340" s="217">
        <f>Q340*H340</f>
        <v>0</v>
      </c>
      <c r="S340" s="217">
        <v>0</v>
      </c>
      <c r="T340" s="218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219" t="s">
        <v>259</v>
      </c>
      <c r="AT340" s="219" t="s">
        <v>254</v>
      </c>
      <c r="AU340" s="219" t="s">
        <v>90</v>
      </c>
      <c r="AY340" s="18" t="s">
        <v>252</v>
      </c>
      <c r="BE340" s="220">
        <f>IF(N340="základní",J340,0)</f>
        <v>0</v>
      </c>
      <c r="BF340" s="220">
        <f>IF(N340="snížená",J340,0)</f>
        <v>0</v>
      </c>
      <c r="BG340" s="220">
        <f>IF(N340="zákl. přenesená",J340,0)</f>
        <v>0</v>
      </c>
      <c r="BH340" s="220">
        <f>IF(N340="sníž. přenesená",J340,0)</f>
        <v>0</v>
      </c>
      <c r="BI340" s="220">
        <f>IF(N340="nulová",J340,0)</f>
        <v>0</v>
      </c>
      <c r="BJ340" s="18" t="s">
        <v>87</v>
      </c>
      <c r="BK340" s="220">
        <f>ROUND(I340*H340,2)</f>
        <v>0</v>
      </c>
      <c r="BL340" s="18" t="s">
        <v>259</v>
      </c>
      <c r="BM340" s="219" t="s">
        <v>867</v>
      </c>
    </row>
    <row r="341" spans="1:65" s="13" customFormat="1" ht="11.25">
      <c r="B341" s="221"/>
      <c r="C341" s="222"/>
      <c r="D341" s="223" t="s">
        <v>261</v>
      </c>
      <c r="E341" s="224" t="s">
        <v>1</v>
      </c>
      <c r="F341" s="225" t="s">
        <v>868</v>
      </c>
      <c r="G341" s="222"/>
      <c r="H341" s="226">
        <v>89.7</v>
      </c>
      <c r="I341" s="227"/>
      <c r="J341" s="222"/>
      <c r="K341" s="222"/>
      <c r="L341" s="228"/>
      <c r="M341" s="229"/>
      <c r="N341" s="230"/>
      <c r="O341" s="230"/>
      <c r="P341" s="230"/>
      <c r="Q341" s="230"/>
      <c r="R341" s="230"/>
      <c r="S341" s="230"/>
      <c r="T341" s="231"/>
      <c r="AT341" s="232" t="s">
        <v>261</v>
      </c>
      <c r="AU341" s="232" t="s">
        <v>90</v>
      </c>
      <c r="AV341" s="13" t="s">
        <v>90</v>
      </c>
      <c r="AW341" s="13" t="s">
        <v>35</v>
      </c>
      <c r="AX341" s="13" t="s">
        <v>80</v>
      </c>
      <c r="AY341" s="232" t="s">
        <v>252</v>
      </c>
    </row>
    <row r="342" spans="1:65" s="13" customFormat="1" ht="11.25">
      <c r="B342" s="221"/>
      <c r="C342" s="222"/>
      <c r="D342" s="223" t="s">
        <v>261</v>
      </c>
      <c r="E342" s="224" t="s">
        <v>1</v>
      </c>
      <c r="F342" s="225" t="s">
        <v>869</v>
      </c>
      <c r="G342" s="222"/>
      <c r="H342" s="226">
        <v>9</v>
      </c>
      <c r="I342" s="227"/>
      <c r="J342" s="222"/>
      <c r="K342" s="222"/>
      <c r="L342" s="228"/>
      <c r="M342" s="229"/>
      <c r="N342" s="230"/>
      <c r="O342" s="230"/>
      <c r="P342" s="230"/>
      <c r="Q342" s="230"/>
      <c r="R342" s="230"/>
      <c r="S342" s="230"/>
      <c r="T342" s="231"/>
      <c r="AT342" s="232" t="s">
        <v>261</v>
      </c>
      <c r="AU342" s="232" t="s">
        <v>90</v>
      </c>
      <c r="AV342" s="13" t="s">
        <v>90</v>
      </c>
      <c r="AW342" s="13" t="s">
        <v>35</v>
      </c>
      <c r="AX342" s="13" t="s">
        <v>80</v>
      </c>
      <c r="AY342" s="232" t="s">
        <v>252</v>
      </c>
    </row>
    <row r="343" spans="1:65" s="15" customFormat="1" ht="11.25">
      <c r="B343" s="246"/>
      <c r="C343" s="247"/>
      <c r="D343" s="223" t="s">
        <v>261</v>
      </c>
      <c r="E343" s="248" t="s">
        <v>1</v>
      </c>
      <c r="F343" s="249" t="s">
        <v>302</v>
      </c>
      <c r="G343" s="247"/>
      <c r="H343" s="250">
        <v>98.7</v>
      </c>
      <c r="I343" s="251"/>
      <c r="J343" s="247"/>
      <c r="K343" s="247"/>
      <c r="L343" s="252"/>
      <c r="M343" s="253"/>
      <c r="N343" s="254"/>
      <c r="O343" s="254"/>
      <c r="P343" s="254"/>
      <c r="Q343" s="254"/>
      <c r="R343" s="254"/>
      <c r="S343" s="254"/>
      <c r="T343" s="255"/>
      <c r="AT343" s="256" t="s">
        <v>261</v>
      </c>
      <c r="AU343" s="256" t="s">
        <v>90</v>
      </c>
      <c r="AV343" s="15" t="s">
        <v>259</v>
      </c>
      <c r="AW343" s="15" t="s">
        <v>35</v>
      </c>
      <c r="AX343" s="15" t="s">
        <v>87</v>
      </c>
      <c r="AY343" s="256" t="s">
        <v>252</v>
      </c>
    </row>
    <row r="344" spans="1:65" s="2" customFormat="1" ht="36" customHeight="1">
      <c r="A344" s="35"/>
      <c r="B344" s="36"/>
      <c r="C344" s="209" t="s">
        <v>521</v>
      </c>
      <c r="D344" s="209" t="s">
        <v>254</v>
      </c>
      <c r="E344" s="210" t="s">
        <v>362</v>
      </c>
      <c r="F344" s="211" t="s">
        <v>363</v>
      </c>
      <c r="G344" s="212" t="s">
        <v>317</v>
      </c>
      <c r="H344" s="213">
        <v>98.7</v>
      </c>
      <c r="I344" s="214"/>
      <c r="J344" s="213">
        <f>ROUND(I344*H344,2)</f>
        <v>0</v>
      </c>
      <c r="K344" s="211" t="s">
        <v>258</v>
      </c>
      <c r="L344" s="40"/>
      <c r="M344" s="215" t="s">
        <v>1</v>
      </c>
      <c r="N344" s="216" t="s">
        <v>45</v>
      </c>
      <c r="O344" s="72"/>
      <c r="P344" s="217">
        <f>O344*H344</f>
        <v>0</v>
      </c>
      <c r="Q344" s="217">
        <v>0</v>
      </c>
      <c r="R344" s="217">
        <f>Q344*H344</f>
        <v>0</v>
      </c>
      <c r="S344" s="217">
        <v>0</v>
      </c>
      <c r="T344" s="218">
        <f>S344*H344</f>
        <v>0</v>
      </c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R344" s="219" t="s">
        <v>259</v>
      </c>
      <c r="AT344" s="219" t="s">
        <v>254</v>
      </c>
      <c r="AU344" s="219" t="s">
        <v>90</v>
      </c>
      <c r="AY344" s="18" t="s">
        <v>252</v>
      </c>
      <c r="BE344" s="220">
        <f>IF(N344="základní",J344,0)</f>
        <v>0</v>
      </c>
      <c r="BF344" s="220">
        <f>IF(N344="snížená",J344,0)</f>
        <v>0</v>
      </c>
      <c r="BG344" s="220">
        <f>IF(N344="zákl. přenesená",J344,0)</f>
        <v>0</v>
      </c>
      <c r="BH344" s="220">
        <f>IF(N344="sníž. přenesená",J344,0)</f>
        <v>0</v>
      </c>
      <c r="BI344" s="220">
        <f>IF(N344="nulová",J344,0)</f>
        <v>0</v>
      </c>
      <c r="BJ344" s="18" t="s">
        <v>87</v>
      </c>
      <c r="BK344" s="220">
        <f>ROUND(I344*H344,2)</f>
        <v>0</v>
      </c>
      <c r="BL344" s="18" t="s">
        <v>259</v>
      </c>
      <c r="BM344" s="219" t="s">
        <v>870</v>
      </c>
    </row>
    <row r="345" spans="1:65" s="14" customFormat="1" ht="11.25">
      <c r="B345" s="233"/>
      <c r="C345" s="234"/>
      <c r="D345" s="223" t="s">
        <v>261</v>
      </c>
      <c r="E345" s="235" t="s">
        <v>1</v>
      </c>
      <c r="F345" s="236" t="s">
        <v>365</v>
      </c>
      <c r="G345" s="234"/>
      <c r="H345" s="235" t="s">
        <v>1</v>
      </c>
      <c r="I345" s="237"/>
      <c r="J345" s="234"/>
      <c r="K345" s="234"/>
      <c r="L345" s="238"/>
      <c r="M345" s="239"/>
      <c r="N345" s="240"/>
      <c r="O345" s="240"/>
      <c r="P345" s="240"/>
      <c r="Q345" s="240"/>
      <c r="R345" s="240"/>
      <c r="S345" s="240"/>
      <c r="T345" s="241"/>
      <c r="AT345" s="242" t="s">
        <v>261</v>
      </c>
      <c r="AU345" s="242" t="s">
        <v>90</v>
      </c>
      <c r="AV345" s="14" t="s">
        <v>87</v>
      </c>
      <c r="AW345" s="14" t="s">
        <v>35</v>
      </c>
      <c r="AX345" s="14" t="s">
        <v>80</v>
      </c>
      <c r="AY345" s="242" t="s">
        <v>252</v>
      </c>
    </row>
    <row r="346" spans="1:65" s="13" customFormat="1" ht="11.25">
      <c r="B346" s="221"/>
      <c r="C346" s="222"/>
      <c r="D346" s="223" t="s">
        <v>261</v>
      </c>
      <c r="E346" s="224" t="s">
        <v>1</v>
      </c>
      <c r="F346" s="225" t="s">
        <v>871</v>
      </c>
      <c r="G346" s="222"/>
      <c r="H346" s="226">
        <v>89.7</v>
      </c>
      <c r="I346" s="227"/>
      <c r="J346" s="222"/>
      <c r="K346" s="222"/>
      <c r="L346" s="228"/>
      <c r="M346" s="229"/>
      <c r="N346" s="230"/>
      <c r="O346" s="230"/>
      <c r="P346" s="230"/>
      <c r="Q346" s="230"/>
      <c r="R346" s="230"/>
      <c r="S346" s="230"/>
      <c r="T346" s="231"/>
      <c r="AT346" s="232" t="s">
        <v>261</v>
      </c>
      <c r="AU346" s="232" t="s">
        <v>90</v>
      </c>
      <c r="AV346" s="13" t="s">
        <v>90</v>
      </c>
      <c r="AW346" s="13" t="s">
        <v>35</v>
      </c>
      <c r="AX346" s="13" t="s">
        <v>80</v>
      </c>
      <c r="AY346" s="232" t="s">
        <v>252</v>
      </c>
    </row>
    <row r="347" spans="1:65" s="13" customFormat="1" ht="11.25">
      <c r="B347" s="221"/>
      <c r="C347" s="222"/>
      <c r="D347" s="223" t="s">
        <v>261</v>
      </c>
      <c r="E347" s="224" t="s">
        <v>1</v>
      </c>
      <c r="F347" s="225" t="s">
        <v>872</v>
      </c>
      <c r="G347" s="222"/>
      <c r="H347" s="226">
        <v>9</v>
      </c>
      <c r="I347" s="227"/>
      <c r="J347" s="222"/>
      <c r="K347" s="222"/>
      <c r="L347" s="228"/>
      <c r="M347" s="229"/>
      <c r="N347" s="230"/>
      <c r="O347" s="230"/>
      <c r="P347" s="230"/>
      <c r="Q347" s="230"/>
      <c r="R347" s="230"/>
      <c r="S347" s="230"/>
      <c r="T347" s="231"/>
      <c r="AT347" s="232" t="s">
        <v>261</v>
      </c>
      <c r="AU347" s="232" t="s">
        <v>90</v>
      </c>
      <c r="AV347" s="13" t="s">
        <v>90</v>
      </c>
      <c r="AW347" s="13" t="s">
        <v>35</v>
      </c>
      <c r="AX347" s="13" t="s">
        <v>80</v>
      </c>
      <c r="AY347" s="232" t="s">
        <v>252</v>
      </c>
    </row>
    <row r="348" spans="1:65" s="15" customFormat="1" ht="11.25">
      <c r="B348" s="246"/>
      <c r="C348" s="247"/>
      <c r="D348" s="223" t="s">
        <v>261</v>
      </c>
      <c r="E348" s="248" t="s">
        <v>1</v>
      </c>
      <c r="F348" s="249" t="s">
        <v>302</v>
      </c>
      <c r="G348" s="247"/>
      <c r="H348" s="250">
        <v>98.7</v>
      </c>
      <c r="I348" s="251"/>
      <c r="J348" s="247"/>
      <c r="K348" s="247"/>
      <c r="L348" s="252"/>
      <c r="M348" s="253"/>
      <c r="N348" s="254"/>
      <c r="O348" s="254"/>
      <c r="P348" s="254"/>
      <c r="Q348" s="254"/>
      <c r="R348" s="254"/>
      <c r="S348" s="254"/>
      <c r="T348" s="255"/>
      <c r="AT348" s="256" t="s">
        <v>261</v>
      </c>
      <c r="AU348" s="256" t="s">
        <v>90</v>
      </c>
      <c r="AV348" s="15" t="s">
        <v>259</v>
      </c>
      <c r="AW348" s="15" t="s">
        <v>35</v>
      </c>
      <c r="AX348" s="15" t="s">
        <v>87</v>
      </c>
      <c r="AY348" s="256" t="s">
        <v>252</v>
      </c>
    </row>
    <row r="349" spans="1:65" s="2" customFormat="1" ht="36" customHeight="1">
      <c r="A349" s="35"/>
      <c r="B349" s="36"/>
      <c r="C349" s="209" t="s">
        <v>527</v>
      </c>
      <c r="D349" s="209" t="s">
        <v>254</v>
      </c>
      <c r="E349" s="210" t="s">
        <v>873</v>
      </c>
      <c r="F349" s="211" t="s">
        <v>874</v>
      </c>
      <c r="G349" s="212" t="s">
        <v>317</v>
      </c>
      <c r="H349" s="213">
        <v>179.4</v>
      </c>
      <c r="I349" s="214"/>
      <c r="J349" s="213">
        <f>ROUND(I349*H349,2)</f>
        <v>0</v>
      </c>
      <c r="K349" s="211" t="s">
        <v>258</v>
      </c>
      <c r="L349" s="40"/>
      <c r="M349" s="215" t="s">
        <v>1</v>
      </c>
      <c r="N349" s="216" t="s">
        <v>45</v>
      </c>
      <c r="O349" s="72"/>
      <c r="P349" s="217">
        <f>O349*H349</f>
        <v>0</v>
      </c>
      <c r="Q349" s="217">
        <v>0</v>
      </c>
      <c r="R349" s="217">
        <f>Q349*H349</f>
        <v>0</v>
      </c>
      <c r="S349" s="217">
        <v>0</v>
      </c>
      <c r="T349" s="218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19" t="s">
        <v>259</v>
      </c>
      <c r="AT349" s="219" t="s">
        <v>254</v>
      </c>
      <c r="AU349" s="219" t="s">
        <v>90</v>
      </c>
      <c r="AY349" s="18" t="s">
        <v>252</v>
      </c>
      <c r="BE349" s="220">
        <f>IF(N349="základní",J349,0)</f>
        <v>0</v>
      </c>
      <c r="BF349" s="220">
        <f>IF(N349="snížená",J349,0)</f>
        <v>0</v>
      </c>
      <c r="BG349" s="220">
        <f>IF(N349="zákl. přenesená",J349,0)</f>
        <v>0</v>
      </c>
      <c r="BH349" s="220">
        <f>IF(N349="sníž. přenesená",J349,0)</f>
        <v>0</v>
      </c>
      <c r="BI349" s="220">
        <f>IF(N349="nulová",J349,0)</f>
        <v>0</v>
      </c>
      <c r="BJ349" s="18" t="s">
        <v>87</v>
      </c>
      <c r="BK349" s="220">
        <f>ROUND(I349*H349,2)</f>
        <v>0</v>
      </c>
      <c r="BL349" s="18" t="s">
        <v>259</v>
      </c>
      <c r="BM349" s="219" t="s">
        <v>875</v>
      </c>
    </row>
    <row r="350" spans="1:65" s="13" customFormat="1" ht="11.25">
      <c r="B350" s="221"/>
      <c r="C350" s="222"/>
      <c r="D350" s="223" t="s">
        <v>261</v>
      </c>
      <c r="E350" s="224" t="s">
        <v>1</v>
      </c>
      <c r="F350" s="225" t="s">
        <v>876</v>
      </c>
      <c r="G350" s="222"/>
      <c r="H350" s="226">
        <v>179.4</v>
      </c>
      <c r="I350" s="227"/>
      <c r="J350" s="222"/>
      <c r="K350" s="222"/>
      <c r="L350" s="228"/>
      <c r="M350" s="229"/>
      <c r="N350" s="230"/>
      <c r="O350" s="230"/>
      <c r="P350" s="230"/>
      <c r="Q350" s="230"/>
      <c r="R350" s="230"/>
      <c r="S350" s="230"/>
      <c r="T350" s="231"/>
      <c r="AT350" s="232" t="s">
        <v>261</v>
      </c>
      <c r="AU350" s="232" t="s">
        <v>90</v>
      </c>
      <c r="AV350" s="13" t="s">
        <v>90</v>
      </c>
      <c r="AW350" s="13" t="s">
        <v>35</v>
      </c>
      <c r="AX350" s="13" t="s">
        <v>87</v>
      </c>
      <c r="AY350" s="232" t="s">
        <v>252</v>
      </c>
    </row>
    <row r="351" spans="1:65" s="2" customFormat="1" ht="16.5" customHeight="1">
      <c r="A351" s="35"/>
      <c r="B351" s="36"/>
      <c r="C351" s="257" t="s">
        <v>531</v>
      </c>
      <c r="D351" s="257" t="s">
        <v>375</v>
      </c>
      <c r="E351" s="258" t="s">
        <v>877</v>
      </c>
      <c r="F351" s="259" t="s">
        <v>878</v>
      </c>
      <c r="G351" s="260" t="s">
        <v>457</v>
      </c>
      <c r="H351" s="261">
        <v>3.59</v>
      </c>
      <c r="I351" s="262"/>
      <c r="J351" s="261">
        <f>ROUND(I351*H351,2)</f>
        <v>0</v>
      </c>
      <c r="K351" s="259" t="s">
        <v>258</v>
      </c>
      <c r="L351" s="263"/>
      <c r="M351" s="264" t="s">
        <v>1</v>
      </c>
      <c r="N351" s="265" t="s">
        <v>45</v>
      </c>
      <c r="O351" s="72"/>
      <c r="P351" s="217">
        <f>O351*H351</f>
        <v>0</v>
      </c>
      <c r="Q351" s="217">
        <v>1E-3</v>
      </c>
      <c r="R351" s="217">
        <f>Q351*H351</f>
        <v>3.5899999999999999E-3</v>
      </c>
      <c r="S351" s="217">
        <v>0</v>
      </c>
      <c r="T351" s="218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219" t="s">
        <v>296</v>
      </c>
      <c r="AT351" s="219" t="s">
        <v>375</v>
      </c>
      <c r="AU351" s="219" t="s">
        <v>90</v>
      </c>
      <c r="AY351" s="18" t="s">
        <v>252</v>
      </c>
      <c r="BE351" s="220">
        <f>IF(N351="základní",J351,0)</f>
        <v>0</v>
      </c>
      <c r="BF351" s="220">
        <f>IF(N351="snížená",J351,0)</f>
        <v>0</v>
      </c>
      <c r="BG351" s="220">
        <f>IF(N351="zákl. přenesená",J351,0)</f>
        <v>0</v>
      </c>
      <c r="BH351" s="220">
        <f>IF(N351="sníž. přenesená",J351,0)</f>
        <v>0</v>
      </c>
      <c r="BI351" s="220">
        <f>IF(N351="nulová",J351,0)</f>
        <v>0</v>
      </c>
      <c r="BJ351" s="18" t="s">
        <v>87</v>
      </c>
      <c r="BK351" s="220">
        <f>ROUND(I351*H351,2)</f>
        <v>0</v>
      </c>
      <c r="BL351" s="18" t="s">
        <v>259</v>
      </c>
      <c r="BM351" s="219" t="s">
        <v>879</v>
      </c>
    </row>
    <row r="352" spans="1:65" s="13" customFormat="1" ht="11.25">
      <c r="B352" s="221"/>
      <c r="C352" s="222"/>
      <c r="D352" s="223" t="s">
        <v>261</v>
      </c>
      <c r="E352" s="224" t="s">
        <v>1</v>
      </c>
      <c r="F352" s="225" t="s">
        <v>880</v>
      </c>
      <c r="G352" s="222"/>
      <c r="H352" s="226">
        <v>3.59</v>
      </c>
      <c r="I352" s="227"/>
      <c r="J352" s="222"/>
      <c r="K352" s="222"/>
      <c r="L352" s="228"/>
      <c r="M352" s="229"/>
      <c r="N352" s="230"/>
      <c r="O352" s="230"/>
      <c r="P352" s="230"/>
      <c r="Q352" s="230"/>
      <c r="R352" s="230"/>
      <c r="S352" s="230"/>
      <c r="T352" s="231"/>
      <c r="AT352" s="232" t="s">
        <v>261</v>
      </c>
      <c r="AU352" s="232" t="s">
        <v>90</v>
      </c>
      <c r="AV352" s="13" t="s">
        <v>90</v>
      </c>
      <c r="AW352" s="13" t="s">
        <v>35</v>
      </c>
      <c r="AX352" s="13" t="s">
        <v>87</v>
      </c>
      <c r="AY352" s="232" t="s">
        <v>252</v>
      </c>
    </row>
    <row r="353" spans="1:65" s="12" customFormat="1" ht="22.9" customHeight="1">
      <c r="B353" s="193"/>
      <c r="C353" s="194"/>
      <c r="D353" s="195" t="s">
        <v>79</v>
      </c>
      <c r="E353" s="207" t="s">
        <v>90</v>
      </c>
      <c r="F353" s="207" t="s">
        <v>881</v>
      </c>
      <c r="G353" s="194"/>
      <c r="H353" s="194"/>
      <c r="I353" s="197"/>
      <c r="J353" s="208">
        <f>BK353</f>
        <v>0</v>
      </c>
      <c r="K353" s="194"/>
      <c r="L353" s="199"/>
      <c r="M353" s="200"/>
      <c r="N353" s="201"/>
      <c r="O353" s="201"/>
      <c r="P353" s="202">
        <f>SUM(P354:P358)</f>
        <v>0</v>
      </c>
      <c r="Q353" s="201"/>
      <c r="R353" s="202">
        <f>SUM(R354:R358)</f>
        <v>0.35045839999999995</v>
      </c>
      <c r="S353" s="201"/>
      <c r="T353" s="203">
        <f>SUM(T354:T358)</f>
        <v>0</v>
      </c>
      <c r="AR353" s="204" t="s">
        <v>87</v>
      </c>
      <c r="AT353" s="205" t="s">
        <v>79</v>
      </c>
      <c r="AU353" s="205" t="s">
        <v>87</v>
      </c>
      <c r="AY353" s="204" t="s">
        <v>252</v>
      </c>
      <c r="BK353" s="206">
        <f>SUM(BK354:BK358)</f>
        <v>0</v>
      </c>
    </row>
    <row r="354" spans="1:65" s="2" customFormat="1" ht="36" customHeight="1">
      <c r="A354" s="35"/>
      <c r="B354" s="36"/>
      <c r="C354" s="209" t="s">
        <v>540</v>
      </c>
      <c r="D354" s="209" t="s">
        <v>254</v>
      </c>
      <c r="E354" s="210" t="s">
        <v>882</v>
      </c>
      <c r="F354" s="211" t="s">
        <v>883</v>
      </c>
      <c r="G354" s="212" t="s">
        <v>275</v>
      </c>
      <c r="H354" s="213">
        <v>72.010000000000005</v>
      </c>
      <c r="I354" s="214"/>
      <c r="J354" s="213">
        <f>ROUND(I354*H354,2)</f>
        <v>0</v>
      </c>
      <c r="K354" s="211" t="s">
        <v>258</v>
      </c>
      <c r="L354" s="40"/>
      <c r="M354" s="215" t="s">
        <v>1</v>
      </c>
      <c r="N354" s="216" t="s">
        <v>45</v>
      </c>
      <c r="O354" s="72"/>
      <c r="P354" s="217">
        <f>O354*H354</f>
        <v>0</v>
      </c>
      <c r="Q354" s="217">
        <v>0</v>
      </c>
      <c r="R354" s="217">
        <f>Q354*H354</f>
        <v>0</v>
      </c>
      <c r="S354" s="217">
        <v>0</v>
      </c>
      <c r="T354" s="218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219" t="s">
        <v>259</v>
      </c>
      <c r="AT354" s="219" t="s">
        <v>254</v>
      </c>
      <c r="AU354" s="219" t="s">
        <v>90</v>
      </c>
      <c r="AY354" s="18" t="s">
        <v>252</v>
      </c>
      <c r="BE354" s="220">
        <f>IF(N354="základní",J354,0)</f>
        <v>0</v>
      </c>
      <c r="BF354" s="220">
        <f>IF(N354="snížená",J354,0)</f>
        <v>0</v>
      </c>
      <c r="BG354" s="220">
        <f>IF(N354="zákl. přenesená",J354,0)</f>
        <v>0</v>
      </c>
      <c r="BH354" s="220">
        <f>IF(N354="sníž. přenesená",J354,0)</f>
        <v>0</v>
      </c>
      <c r="BI354" s="220">
        <f>IF(N354="nulová",J354,0)</f>
        <v>0</v>
      </c>
      <c r="BJ354" s="18" t="s">
        <v>87</v>
      </c>
      <c r="BK354" s="220">
        <f>ROUND(I354*H354,2)</f>
        <v>0</v>
      </c>
      <c r="BL354" s="18" t="s">
        <v>259</v>
      </c>
      <c r="BM354" s="219" t="s">
        <v>884</v>
      </c>
    </row>
    <row r="355" spans="1:65" s="14" customFormat="1" ht="11.25">
      <c r="B355" s="233"/>
      <c r="C355" s="234"/>
      <c r="D355" s="223" t="s">
        <v>261</v>
      </c>
      <c r="E355" s="235" t="s">
        <v>1</v>
      </c>
      <c r="F355" s="236" t="s">
        <v>670</v>
      </c>
      <c r="G355" s="234"/>
      <c r="H355" s="235" t="s">
        <v>1</v>
      </c>
      <c r="I355" s="237"/>
      <c r="J355" s="234"/>
      <c r="K355" s="234"/>
      <c r="L355" s="238"/>
      <c r="M355" s="239"/>
      <c r="N355" s="240"/>
      <c r="O355" s="240"/>
      <c r="P355" s="240"/>
      <c r="Q355" s="240"/>
      <c r="R355" s="240"/>
      <c r="S355" s="240"/>
      <c r="T355" s="241"/>
      <c r="AT355" s="242" t="s">
        <v>261</v>
      </c>
      <c r="AU355" s="242" t="s">
        <v>90</v>
      </c>
      <c r="AV355" s="14" t="s">
        <v>87</v>
      </c>
      <c r="AW355" s="14" t="s">
        <v>35</v>
      </c>
      <c r="AX355" s="14" t="s">
        <v>80</v>
      </c>
      <c r="AY355" s="242" t="s">
        <v>252</v>
      </c>
    </row>
    <row r="356" spans="1:65" s="13" customFormat="1" ht="11.25">
      <c r="B356" s="221"/>
      <c r="C356" s="222"/>
      <c r="D356" s="223" t="s">
        <v>261</v>
      </c>
      <c r="E356" s="224" t="s">
        <v>1</v>
      </c>
      <c r="F356" s="225" t="s">
        <v>885</v>
      </c>
      <c r="G356" s="222"/>
      <c r="H356" s="226">
        <v>72.010000000000005</v>
      </c>
      <c r="I356" s="227"/>
      <c r="J356" s="222"/>
      <c r="K356" s="222"/>
      <c r="L356" s="228"/>
      <c r="M356" s="229"/>
      <c r="N356" s="230"/>
      <c r="O356" s="230"/>
      <c r="P356" s="230"/>
      <c r="Q356" s="230"/>
      <c r="R356" s="230"/>
      <c r="S356" s="230"/>
      <c r="T356" s="231"/>
      <c r="AT356" s="232" t="s">
        <v>261</v>
      </c>
      <c r="AU356" s="232" t="s">
        <v>90</v>
      </c>
      <c r="AV356" s="13" t="s">
        <v>90</v>
      </c>
      <c r="AW356" s="13" t="s">
        <v>35</v>
      </c>
      <c r="AX356" s="13" t="s">
        <v>87</v>
      </c>
      <c r="AY356" s="232" t="s">
        <v>252</v>
      </c>
    </row>
    <row r="357" spans="1:65" s="2" customFormat="1" ht="24" customHeight="1">
      <c r="A357" s="35"/>
      <c r="B357" s="36"/>
      <c r="C357" s="209" t="s">
        <v>545</v>
      </c>
      <c r="D357" s="209" t="s">
        <v>254</v>
      </c>
      <c r="E357" s="210" t="s">
        <v>886</v>
      </c>
      <c r="F357" s="211" t="s">
        <v>887</v>
      </c>
      <c r="G357" s="212" t="s">
        <v>265</v>
      </c>
      <c r="H357" s="213">
        <v>480.08</v>
      </c>
      <c r="I357" s="214"/>
      <c r="J357" s="213">
        <f>ROUND(I357*H357,2)</f>
        <v>0</v>
      </c>
      <c r="K357" s="211" t="s">
        <v>258</v>
      </c>
      <c r="L357" s="40"/>
      <c r="M357" s="215" t="s">
        <v>1</v>
      </c>
      <c r="N357" s="216" t="s">
        <v>45</v>
      </c>
      <c r="O357" s="72"/>
      <c r="P357" s="217">
        <f>O357*H357</f>
        <v>0</v>
      </c>
      <c r="Q357" s="217">
        <v>7.2999999999999996E-4</v>
      </c>
      <c r="R357" s="217">
        <f>Q357*H357</f>
        <v>0.35045839999999995</v>
      </c>
      <c r="S357" s="217">
        <v>0</v>
      </c>
      <c r="T357" s="218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219" t="s">
        <v>259</v>
      </c>
      <c r="AT357" s="219" t="s">
        <v>254</v>
      </c>
      <c r="AU357" s="219" t="s">
        <v>90</v>
      </c>
      <c r="AY357" s="18" t="s">
        <v>252</v>
      </c>
      <c r="BE357" s="220">
        <f>IF(N357="základní",J357,0)</f>
        <v>0</v>
      </c>
      <c r="BF357" s="220">
        <f>IF(N357="snížená",J357,0)</f>
        <v>0</v>
      </c>
      <c r="BG357" s="220">
        <f>IF(N357="zákl. přenesená",J357,0)</f>
        <v>0</v>
      </c>
      <c r="BH357" s="220">
        <f>IF(N357="sníž. přenesená",J357,0)</f>
        <v>0</v>
      </c>
      <c r="BI357" s="220">
        <f>IF(N357="nulová",J357,0)</f>
        <v>0</v>
      </c>
      <c r="BJ357" s="18" t="s">
        <v>87</v>
      </c>
      <c r="BK357" s="220">
        <f>ROUND(I357*H357,2)</f>
        <v>0</v>
      </c>
      <c r="BL357" s="18" t="s">
        <v>259</v>
      </c>
      <c r="BM357" s="219" t="s">
        <v>888</v>
      </c>
    </row>
    <row r="358" spans="1:65" s="13" customFormat="1" ht="11.25">
      <c r="B358" s="221"/>
      <c r="C358" s="222"/>
      <c r="D358" s="223" t="s">
        <v>261</v>
      </c>
      <c r="E358" s="224" t="s">
        <v>1</v>
      </c>
      <c r="F358" s="225" t="s">
        <v>889</v>
      </c>
      <c r="G358" s="222"/>
      <c r="H358" s="226">
        <v>480.08</v>
      </c>
      <c r="I358" s="227"/>
      <c r="J358" s="222"/>
      <c r="K358" s="222"/>
      <c r="L358" s="228"/>
      <c r="M358" s="229"/>
      <c r="N358" s="230"/>
      <c r="O358" s="230"/>
      <c r="P358" s="230"/>
      <c r="Q358" s="230"/>
      <c r="R358" s="230"/>
      <c r="S358" s="230"/>
      <c r="T358" s="231"/>
      <c r="AT358" s="232" t="s">
        <v>261</v>
      </c>
      <c r="AU358" s="232" t="s">
        <v>90</v>
      </c>
      <c r="AV358" s="13" t="s">
        <v>90</v>
      </c>
      <c r="AW358" s="13" t="s">
        <v>35</v>
      </c>
      <c r="AX358" s="13" t="s">
        <v>87</v>
      </c>
      <c r="AY358" s="232" t="s">
        <v>252</v>
      </c>
    </row>
    <row r="359" spans="1:65" s="12" customFormat="1" ht="22.9" customHeight="1">
      <c r="B359" s="193"/>
      <c r="C359" s="194"/>
      <c r="D359" s="195" t="s">
        <v>79</v>
      </c>
      <c r="E359" s="207" t="s">
        <v>96</v>
      </c>
      <c r="F359" s="207" t="s">
        <v>367</v>
      </c>
      <c r="G359" s="194"/>
      <c r="H359" s="194"/>
      <c r="I359" s="197"/>
      <c r="J359" s="208">
        <f>BK359</f>
        <v>0</v>
      </c>
      <c r="K359" s="194"/>
      <c r="L359" s="199"/>
      <c r="M359" s="200"/>
      <c r="N359" s="201"/>
      <c r="O359" s="201"/>
      <c r="P359" s="202">
        <f>SUM(P360:P371)</f>
        <v>0</v>
      </c>
      <c r="Q359" s="201"/>
      <c r="R359" s="202">
        <f>SUM(R360:R371)</f>
        <v>1.7905484</v>
      </c>
      <c r="S359" s="201"/>
      <c r="T359" s="203">
        <f>SUM(T360:T371)</f>
        <v>0</v>
      </c>
      <c r="AR359" s="204" t="s">
        <v>87</v>
      </c>
      <c r="AT359" s="205" t="s">
        <v>79</v>
      </c>
      <c r="AU359" s="205" t="s">
        <v>87</v>
      </c>
      <c r="AY359" s="204" t="s">
        <v>252</v>
      </c>
      <c r="BK359" s="206">
        <f>SUM(BK360:BK371)</f>
        <v>0</v>
      </c>
    </row>
    <row r="360" spans="1:65" s="2" customFormat="1" ht="60" customHeight="1">
      <c r="A360" s="35"/>
      <c r="B360" s="36"/>
      <c r="C360" s="209" t="s">
        <v>550</v>
      </c>
      <c r="D360" s="209" t="s">
        <v>254</v>
      </c>
      <c r="E360" s="210" t="s">
        <v>890</v>
      </c>
      <c r="F360" s="211" t="s">
        <v>891</v>
      </c>
      <c r="G360" s="212" t="s">
        <v>275</v>
      </c>
      <c r="H360" s="213">
        <v>0.13</v>
      </c>
      <c r="I360" s="214"/>
      <c r="J360" s="213">
        <f>ROUND(I360*H360,2)</f>
        <v>0</v>
      </c>
      <c r="K360" s="211" t="s">
        <v>258</v>
      </c>
      <c r="L360" s="40"/>
      <c r="M360" s="215" t="s">
        <v>1</v>
      </c>
      <c r="N360" s="216" t="s">
        <v>45</v>
      </c>
      <c r="O360" s="72"/>
      <c r="P360" s="217">
        <f>O360*H360</f>
        <v>0</v>
      </c>
      <c r="Q360" s="217">
        <v>0</v>
      </c>
      <c r="R360" s="217">
        <f>Q360*H360</f>
        <v>0</v>
      </c>
      <c r="S360" s="217">
        <v>0</v>
      </c>
      <c r="T360" s="218">
        <f>S360*H360</f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219" t="s">
        <v>259</v>
      </c>
      <c r="AT360" s="219" t="s">
        <v>254</v>
      </c>
      <c r="AU360" s="219" t="s">
        <v>90</v>
      </c>
      <c r="AY360" s="18" t="s">
        <v>252</v>
      </c>
      <c r="BE360" s="220">
        <f>IF(N360="základní",J360,0)</f>
        <v>0</v>
      </c>
      <c r="BF360" s="220">
        <f>IF(N360="snížená",J360,0)</f>
        <v>0</v>
      </c>
      <c r="BG360" s="220">
        <f>IF(N360="zákl. přenesená",J360,0)</f>
        <v>0</v>
      </c>
      <c r="BH360" s="220">
        <f>IF(N360="sníž. přenesená",J360,0)</f>
        <v>0</v>
      </c>
      <c r="BI360" s="220">
        <f>IF(N360="nulová",J360,0)</f>
        <v>0</v>
      </c>
      <c r="BJ360" s="18" t="s">
        <v>87</v>
      </c>
      <c r="BK360" s="220">
        <f>ROUND(I360*H360,2)</f>
        <v>0</v>
      </c>
      <c r="BL360" s="18" t="s">
        <v>259</v>
      </c>
      <c r="BM360" s="219" t="s">
        <v>892</v>
      </c>
    </row>
    <row r="361" spans="1:65" s="14" customFormat="1" ht="11.25">
      <c r="B361" s="233"/>
      <c r="C361" s="234"/>
      <c r="D361" s="223" t="s">
        <v>261</v>
      </c>
      <c r="E361" s="235" t="s">
        <v>1</v>
      </c>
      <c r="F361" s="236" t="s">
        <v>893</v>
      </c>
      <c r="G361" s="234"/>
      <c r="H361" s="235" t="s">
        <v>1</v>
      </c>
      <c r="I361" s="237"/>
      <c r="J361" s="234"/>
      <c r="K361" s="234"/>
      <c r="L361" s="238"/>
      <c r="M361" s="239"/>
      <c r="N361" s="240"/>
      <c r="O361" s="240"/>
      <c r="P361" s="240"/>
      <c r="Q361" s="240"/>
      <c r="R361" s="240"/>
      <c r="S361" s="240"/>
      <c r="T361" s="241"/>
      <c r="AT361" s="242" t="s">
        <v>261</v>
      </c>
      <c r="AU361" s="242" t="s">
        <v>90</v>
      </c>
      <c r="AV361" s="14" t="s">
        <v>87</v>
      </c>
      <c r="AW361" s="14" t="s">
        <v>35</v>
      </c>
      <c r="AX361" s="14" t="s">
        <v>80</v>
      </c>
      <c r="AY361" s="242" t="s">
        <v>252</v>
      </c>
    </row>
    <row r="362" spans="1:65" s="13" customFormat="1" ht="11.25">
      <c r="B362" s="221"/>
      <c r="C362" s="222"/>
      <c r="D362" s="223" t="s">
        <v>261</v>
      </c>
      <c r="E362" s="224" t="s">
        <v>1</v>
      </c>
      <c r="F362" s="225" t="s">
        <v>894</v>
      </c>
      <c r="G362" s="222"/>
      <c r="H362" s="226">
        <v>0.19</v>
      </c>
      <c r="I362" s="227"/>
      <c r="J362" s="222"/>
      <c r="K362" s="222"/>
      <c r="L362" s="228"/>
      <c r="M362" s="229"/>
      <c r="N362" s="230"/>
      <c r="O362" s="230"/>
      <c r="P362" s="230"/>
      <c r="Q362" s="230"/>
      <c r="R362" s="230"/>
      <c r="S362" s="230"/>
      <c r="T362" s="231"/>
      <c r="AT362" s="232" t="s">
        <v>261</v>
      </c>
      <c r="AU362" s="232" t="s">
        <v>90</v>
      </c>
      <c r="AV362" s="13" t="s">
        <v>90</v>
      </c>
      <c r="AW362" s="13" t="s">
        <v>35</v>
      </c>
      <c r="AX362" s="13" t="s">
        <v>80</v>
      </c>
      <c r="AY362" s="232" t="s">
        <v>252</v>
      </c>
    </row>
    <row r="363" spans="1:65" s="13" customFormat="1" ht="11.25">
      <c r="B363" s="221"/>
      <c r="C363" s="222"/>
      <c r="D363" s="223" t="s">
        <v>261</v>
      </c>
      <c r="E363" s="224" t="s">
        <v>1</v>
      </c>
      <c r="F363" s="225" t="s">
        <v>895</v>
      </c>
      <c r="G363" s="222"/>
      <c r="H363" s="226">
        <v>-0.06</v>
      </c>
      <c r="I363" s="227"/>
      <c r="J363" s="222"/>
      <c r="K363" s="222"/>
      <c r="L363" s="228"/>
      <c r="M363" s="229"/>
      <c r="N363" s="230"/>
      <c r="O363" s="230"/>
      <c r="P363" s="230"/>
      <c r="Q363" s="230"/>
      <c r="R363" s="230"/>
      <c r="S363" s="230"/>
      <c r="T363" s="231"/>
      <c r="AT363" s="232" t="s">
        <v>261</v>
      </c>
      <c r="AU363" s="232" t="s">
        <v>90</v>
      </c>
      <c r="AV363" s="13" t="s">
        <v>90</v>
      </c>
      <c r="AW363" s="13" t="s">
        <v>35</v>
      </c>
      <c r="AX363" s="13" t="s">
        <v>80</v>
      </c>
      <c r="AY363" s="232" t="s">
        <v>252</v>
      </c>
    </row>
    <row r="364" spans="1:65" s="15" customFormat="1" ht="11.25">
      <c r="B364" s="246"/>
      <c r="C364" s="247"/>
      <c r="D364" s="223" t="s">
        <v>261</v>
      </c>
      <c r="E364" s="248" t="s">
        <v>1</v>
      </c>
      <c r="F364" s="249" t="s">
        <v>302</v>
      </c>
      <c r="G364" s="247"/>
      <c r="H364" s="250">
        <v>0.13</v>
      </c>
      <c r="I364" s="251"/>
      <c r="J364" s="247"/>
      <c r="K364" s="247"/>
      <c r="L364" s="252"/>
      <c r="M364" s="253"/>
      <c r="N364" s="254"/>
      <c r="O364" s="254"/>
      <c r="P364" s="254"/>
      <c r="Q364" s="254"/>
      <c r="R364" s="254"/>
      <c r="S364" s="254"/>
      <c r="T364" s="255"/>
      <c r="AT364" s="256" t="s">
        <v>261</v>
      </c>
      <c r="AU364" s="256" t="s">
        <v>90</v>
      </c>
      <c r="AV364" s="15" t="s">
        <v>259</v>
      </c>
      <c r="AW364" s="15" t="s">
        <v>35</v>
      </c>
      <c r="AX364" s="15" t="s">
        <v>87</v>
      </c>
      <c r="AY364" s="256" t="s">
        <v>252</v>
      </c>
    </row>
    <row r="365" spans="1:65" s="2" customFormat="1" ht="72" customHeight="1">
      <c r="A365" s="35"/>
      <c r="B365" s="36"/>
      <c r="C365" s="209" t="s">
        <v>555</v>
      </c>
      <c r="D365" s="209" t="s">
        <v>254</v>
      </c>
      <c r="E365" s="210" t="s">
        <v>896</v>
      </c>
      <c r="F365" s="211" t="s">
        <v>897</v>
      </c>
      <c r="G365" s="212" t="s">
        <v>317</v>
      </c>
      <c r="H365" s="213">
        <v>0.84</v>
      </c>
      <c r="I365" s="214"/>
      <c r="J365" s="213">
        <f>ROUND(I365*H365,2)</f>
        <v>0</v>
      </c>
      <c r="K365" s="211" t="s">
        <v>258</v>
      </c>
      <c r="L365" s="40"/>
      <c r="M365" s="215" t="s">
        <v>1</v>
      </c>
      <c r="N365" s="216" t="s">
        <v>45</v>
      </c>
      <c r="O365" s="72"/>
      <c r="P365" s="217">
        <f>O365*H365</f>
        <v>0</v>
      </c>
      <c r="Q365" s="217">
        <v>7.6499999999999997E-3</v>
      </c>
      <c r="R365" s="217">
        <f>Q365*H365</f>
        <v>6.4259999999999994E-3</v>
      </c>
      <c r="S365" s="217">
        <v>0</v>
      </c>
      <c r="T365" s="218">
        <f>S365*H365</f>
        <v>0</v>
      </c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R365" s="219" t="s">
        <v>259</v>
      </c>
      <c r="AT365" s="219" t="s">
        <v>254</v>
      </c>
      <c r="AU365" s="219" t="s">
        <v>90</v>
      </c>
      <c r="AY365" s="18" t="s">
        <v>252</v>
      </c>
      <c r="BE365" s="220">
        <f>IF(N365="základní",J365,0)</f>
        <v>0</v>
      </c>
      <c r="BF365" s="220">
        <f>IF(N365="snížená",J365,0)</f>
        <v>0</v>
      </c>
      <c r="BG365" s="220">
        <f>IF(N365="zákl. přenesená",J365,0)</f>
        <v>0</v>
      </c>
      <c r="BH365" s="220">
        <f>IF(N365="sníž. přenesená",J365,0)</f>
        <v>0</v>
      </c>
      <c r="BI365" s="220">
        <f>IF(N365="nulová",J365,0)</f>
        <v>0</v>
      </c>
      <c r="BJ365" s="18" t="s">
        <v>87</v>
      </c>
      <c r="BK365" s="220">
        <f>ROUND(I365*H365,2)</f>
        <v>0</v>
      </c>
      <c r="BL365" s="18" t="s">
        <v>259</v>
      </c>
      <c r="BM365" s="219" t="s">
        <v>898</v>
      </c>
    </row>
    <row r="366" spans="1:65" s="13" customFormat="1" ht="11.25">
      <c r="B366" s="221"/>
      <c r="C366" s="222"/>
      <c r="D366" s="223" t="s">
        <v>261</v>
      </c>
      <c r="E366" s="224" t="s">
        <v>1</v>
      </c>
      <c r="F366" s="225" t="s">
        <v>899</v>
      </c>
      <c r="G366" s="222"/>
      <c r="H366" s="226">
        <v>0.84</v>
      </c>
      <c r="I366" s="227"/>
      <c r="J366" s="222"/>
      <c r="K366" s="222"/>
      <c r="L366" s="228"/>
      <c r="M366" s="229"/>
      <c r="N366" s="230"/>
      <c r="O366" s="230"/>
      <c r="P366" s="230"/>
      <c r="Q366" s="230"/>
      <c r="R366" s="230"/>
      <c r="S366" s="230"/>
      <c r="T366" s="231"/>
      <c r="AT366" s="232" t="s">
        <v>261</v>
      </c>
      <c r="AU366" s="232" t="s">
        <v>90</v>
      </c>
      <c r="AV366" s="13" t="s">
        <v>90</v>
      </c>
      <c r="AW366" s="13" t="s">
        <v>35</v>
      </c>
      <c r="AX366" s="13" t="s">
        <v>87</v>
      </c>
      <c r="AY366" s="232" t="s">
        <v>252</v>
      </c>
    </row>
    <row r="367" spans="1:65" s="2" customFormat="1" ht="72" customHeight="1">
      <c r="A367" s="35"/>
      <c r="B367" s="36"/>
      <c r="C367" s="209" t="s">
        <v>559</v>
      </c>
      <c r="D367" s="209" t="s">
        <v>254</v>
      </c>
      <c r="E367" s="210" t="s">
        <v>900</v>
      </c>
      <c r="F367" s="211" t="s">
        <v>901</v>
      </c>
      <c r="G367" s="212" t="s">
        <v>317</v>
      </c>
      <c r="H367" s="213">
        <v>0.84</v>
      </c>
      <c r="I367" s="214"/>
      <c r="J367" s="213">
        <f>ROUND(I367*H367,2)</f>
        <v>0</v>
      </c>
      <c r="K367" s="211" t="s">
        <v>258</v>
      </c>
      <c r="L367" s="40"/>
      <c r="M367" s="215" t="s">
        <v>1</v>
      </c>
      <c r="N367" s="216" t="s">
        <v>45</v>
      </c>
      <c r="O367" s="72"/>
      <c r="P367" s="217">
        <f>O367*H367</f>
        <v>0</v>
      </c>
      <c r="Q367" s="217">
        <v>8.5999999999999998E-4</v>
      </c>
      <c r="R367" s="217">
        <f>Q367*H367</f>
        <v>7.224E-4</v>
      </c>
      <c r="S367" s="217">
        <v>0</v>
      </c>
      <c r="T367" s="218">
        <f>S367*H367</f>
        <v>0</v>
      </c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R367" s="219" t="s">
        <v>259</v>
      </c>
      <c r="AT367" s="219" t="s">
        <v>254</v>
      </c>
      <c r="AU367" s="219" t="s">
        <v>90</v>
      </c>
      <c r="AY367" s="18" t="s">
        <v>252</v>
      </c>
      <c r="BE367" s="220">
        <f>IF(N367="základní",J367,0)</f>
        <v>0</v>
      </c>
      <c r="BF367" s="220">
        <f>IF(N367="snížená",J367,0)</f>
        <v>0</v>
      </c>
      <c r="BG367" s="220">
        <f>IF(N367="zákl. přenesená",J367,0)</f>
        <v>0</v>
      </c>
      <c r="BH367" s="220">
        <f>IF(N367="sníž. přenesená",J367,0)</f>
        <v>0</v>
      </c>
      <c r="BI367" s="220">
        <f>IF(N367="nulová",J367,0)</f>
        <v>0</v>
      </c>
      <c r="BJ367" s="18" t="s">
        <v>87</v>
      </c>
      <c r="BK367" s="220">
        <f>ROUND(I367*H367,2)</f>
        <v>0</v>
      </c>
      <c r="BL367" s="18" t="s">
        <v>259</v>
      </c>
      <c r="BM367" s="219" t="s">
        <v>902</v>
      </c>
    </row>
    <row r="368" spans="1:65" s="2" customFormat="1" ht="36" customHeight="1">
      <c r="A368" s="35"/>
      <c r="B368" s="36"/>
      <c r="C368" s="209" t="s">
        <v>563</v>
      </c>
      <c r="D368" s="209" t="s">
        <v>254</v>
      </c>
      <c r="E368" s="210" t="s">
        <v>903</v>
      </c>
      <c r="F368" s="211" t="s">
        <v>904</v>
      </c>
      <c r="G368" s="212" t="s">
        <v>476</v>
      </c>
      <c r="H368" s="213">
        <v>2</v>
      </c>
      <c r="I368" s="214"/>
      <c r="J368" s="213">
        <f>ROUND(I368*H368,2)</f>
        <v>0</v>
      </c>
      <c r="K368" s="211" t="s">
        <v>1</v>
      </c>
      <c r="L368" s="40"/>
      <c r="M368" s="215" t="s">
        <v>1</v>
      </c>
      <c r="N368" s="216" t="s">
        <v>45</v>
      </c>
      <c r="O368" s="72"/>
      <c r="P368" s="217">
        <f>O368*H368</f>
        <v>0</v>
      </c>
      <c r="Q368" s="217">
        <v>0.72870000000000001</v>
      </c>
      <c r="R368" s="217">
        <f>Q368*H368</f>
        <v>1.4574</v>
      </c>
      <c r="S368" s="217">
        <v>0</v>
      </c>
      <c r="T368" s="218">
        <f>S368*H368</f>
        <v>0</v>
      </c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R368" s="219" t="s">
        <v>259</v>
      </c>
      <c r="AT368" s="219" t="s">
        <v>254</v>
      </c>
      <c r="AU368" s="219" t="s">
        <v>90</v>
      </c>
      <c r="AY368" s="18" t="s">
        <v>252</v>
      </c>
      <c r="BE368" s="220">
        <f>IF(N368="základní",J368,0)</f>
        <v>0</v>
      </c>
      <c r="BF368" s="220">
        <f>IF(N368="snížená",J368,0)</f>
        <v>0</v>
      </c>
      <c r="BG368" s="220">
        <f>IF(N368="zákl. přenesená",J368,0)</f>
        <v>0</v>
      </c>
      <c r="BH368" s="220">
        <f>IF(N368="sníž. přenesená",J368,0)</f>
        <v>0</v>
      </c>
      <c r="BI368" s="220">
        <f>IF(N368="nulová",J368,0)</f>
        <v>0</v>
      </c>
      <c r="BJ368" s="18" t="s">
        <v>87</v>
      </c>
      <c r="BK368" s="220">
        <f>ROUND(I368*H368,2)</f>
        <v>0</v>
      </c>
      <c r="BL368" s="18" t="s">
        <v>259</v>
      </c>
      <c r="BM368" s="219" t="s">
        <v>905</v>
      </c>
    </row>
    <row r="369" spans="1:65" s="14" customFormat="1" ht="11.25">
      <c r="B369" s="233"/>
      <c r="C369" s="234"/>
      <c r="D369" s="223" t="s">
        <v>261</v>
      </c>
      <c r="E369" s="235" t="s">
        <v>1</v>
      </c>
      <c r="F369" s="236" t="s">
        <v>906</v>
      </c>
      <c r="G369" s="234"/>
      <c r="H369" s="235" t="s">
        <v>1</v>
      </c>
      <c r="I369" s="237"/>
      <c r="J369" s="234"/>
      <c r="K369" s="234"/>
      <c r="L369" s="238"/>
      <c r="M369" s="239"/>
      <c r="N369" s="240"/>
      <c r="O369" s="240"/>
      <c r="P369" s="240"/>
      <c r="Q369" s="240"/>
      <c r="R369" s="240"/>
      <c r="S369" s="240"/>
      <c r="T369" s="241"/>
      <c r="AT369" s="242" t="s">
        <v>261</v>
      </c>
      <c r="AU369" s="242" t="s">
        <v>90</v>
      </c>
      <c r="AV369" s="14" t="s">
        <v>87</v>
      </c>
      <c r="AW369" s="14" t="s">
        <v>35</v>
      </c>
      <c r="AX369" s="14" t="s">
        <v>80</v>
      </c>
      <c r="AY369" s="242" t="s">
        <v>252</v>
      </c>
    </row>
    <row r="370" spans="1:65" s="13" customFormat="1" ht="11.25">
      <c r="B370" s="221"/>
      <c r="C370" s="222"/>
      <c r="D370" s="223" t="s">
        <v>261</v>
      </c>
      <c r="E370" s="224" t="s">
        <v>1</v>
      </c>
      <c r="F370" s="225" t="s">
        <v>90</v>
      </c>
      <c r="G370" s="222"/>
      <c r="H370" s="226">
        <v>2</v>
      </c>
      <c r="I370" s="227"/>
      <c r="J370" s="222"/>
      <c r="K370" s="222"/>
      <c r="L370" s="228"/>
      <c r="M370" s="229"/>
      <c r="N370" s="230"/>
      <c r="O370" s="230"/>
      <c r="P370" s="230"/>
      <c r="Q370" s="230"/>
      <c r="R370" s="230"/>
      <c r="S370" s="230"/>
      <c r="T370" s="231"/>
      <c r="AT370" s="232" t="s">
        <v>261</v>
      </c>
      <c r="AU370" s="232" t="s">
        <v>90</v>
      </c>
      <c r="AV370" s="13" t="s">
        <v>90</v>
      </c>
      <c r="AW370" s="13" t="s">
        <v>35</v>
      </c>
      <c r="AX370" s="13" t="s">
        <v>87</v>
      </c>
      <c r="AY370" s="232" t="s">
        <v>252</v>
      </c>
    </row>
    <row r="371" spans="1:65" s="2" customFormat="1" ht="16.5" customHeight="1">
      <c r="A371" s="35"/>
      <c r="B371" s="36"/>
      <c r="C371" s="257" t="s">
        <v>568</v>
      </c>
      <c r="D371" s="257" t="s">
        <v>375</v>
      </c>
      <c r="E371" s="258" t="s">
        <v>907</v>
      </c>
      <c r="F371" s="259" t="s">
        <v>908</v>
      </c>
      <c r="G371" s="260" t="s">
        <v>476</v>
      </c>
      <c r="H371" s="261">
        <v>2</v>
      </c>
      <c r="I371" s="262"/>
      <c r="J371" s="261">
        <f>ROUND(I371*H371,2)</f>
        <v>0</v>
      </c>
      <c r="K371" s="259" t="s">
        <v>1</v>
      </c>
      <c r="L371" s="263"/>
      <c r="M371" s="264" t="s">
        <v>1</v>
      </c>
      <c r="N371" s="265" t="s">
        <v>45</v>
      </c>
      <c r="O371" s="72"/>
      <c r="P371" s="217">
        <f>O371*H371</f>
        <v>0</v>
      </c>
      <c r="Q371" s="217">
        <v>0.16300000000000001</v>
      </c>
      <c r="R371" s="217">
        <f>Q371*H371</f>
        <v>0.32600000000000001</v>
      </c>
      <c r="S371" s="217">
        <v>0</v>
      </c>
      <c r="T371" s="218">
        <f>S371*H371</f>
        <v>0</v>
      </c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R371" s="219" t="s">
        <v>296</v>
      </c>
      <c r="AT371" s="219" t="s">
        <v>375</v>
      </c>
      <c r="AU371" s="219" t="s">
        <v>90</v>
      </c>
      <c r="AY371" s="18" t="s">
        <v>252</v>
      </c>
      <c r="BE371" s="220">
        <f>IF(N371="základní",J371,0)</f>
        <v>0</v>
      </c>
      <c r="BF371" s="220">
        <f>IF(N371="snížená",J371,0)</f>
        <v>0</v>
      </c>
      <c r="BG371" s="220">
        <f>IF(N371="zákl. přenesená",J371,0)</f>
        <v>0</v>
      </c>
      <c r="BH371" s="220">
        <f>IF(N371="sníž. přenesená",J371,0)</f>
        <v>0</v>
      </c>
      <c r="BI371" s="220">
        <f>IF(N371="nulová",J371,0)</f>
        <v>0</v>
      </c>
      <c r="BJ371" s="18" t="s">
        <v>87</v>
      </c>
      <c r="BK371" s="220">
        <f>ROUND(I371*H371,2)</f>
        <v>0</v>
      </c>
      <c r="BL371" s="18" t="s">
        <v>259</v>
      </c>
      <c r="BM371" s="219" t="s">
        <v>909</v>
      </c>
    </row>
    <row r="372" spans="1:65" s="12" customFormat="1" ht="22.9" customHeight="1">
      <c r="B372" s="193"/>
      <c r="C372" s="194"/>
      <c r="D372" s="195" t="s">
        <v>79</v>
      </c>
      <c r="E372" s="207" t="s">
        <v>259</v>
      </c>
      <c r="F372" s="207" t="s">
        <v>423</v>
      </c>
      <c r="G372" s="194"/>
      <c r="H372" s="194"/>
      <c r="I372" s="197"/>
      <c r="J372" s="208">
        <f>BK372</f>
        <v>0</v>
      </c>
      <c r="K372" s="194"/>
      <c r="L372" s="199"/>
      <c r="M372" s="200"/>
      <c r="N372" s="201"/>
      <c r="O372" s="201"/>
      <c r="P372" s="202">
        <f>SUM(P373:P410)</f>
        <v>0</v>
      </c>
      <c r="Q372" s="201"/>
      <c r="R372" s="202">
        <f>SUM(R373:R410)</f>
        <v>15.288507999999998</v>
      </c>
      <c r="S372" s="201"/>
      <c r="T372" s="203">
        <f>SUM(T373:T410)</f>
        <v>0</v>
      </c>
      <c r="AR372" s="204" t="s">
        <v>87</v>
      </c>
      <c r="AT372" s="205" t="s">
        <v>79</v>
      </c>
      <c r="AU372" s="205" t="s">
        <v>87</v>
      </c>
      <c r="AY372" s="204" t="s">
        <v>252</v>
      </c>
      <c r="BK372" s="206">
        <f>SUM(BK373:BK410)</f>
        <v>0</v>
      </c>
    </row>
    <row r="373" spans="1:65" s="2" customFormat="1" ht="24" customHeight="1">
      <c r="A373" s="35"/>
      <c r="B373" s="36"/>
      <c r="C373" s="209" t="s">
        <v>574</v>
      </c>
      <c r="D373" s="209" t="s">
        <v>254</v>
      </c>
      <c r="E373" s="210" t="s">
        <v>910</v>
      </c>
      <c r="F373" s="211" t="s">
        <v>911</v>
      </c>
      <c r="G373" s="212" t="s">
        <v>317</v>
      </c>
      <c r="H373" s="213">
        <v>20.399999999999999</v>
      </c>
      <c r="I373" s="214"/>
      <c r="J373" s="213">
        <f>ROUND(I373*H373,2)</f>
        <v>0</v>
      </c>
      <c r="K373" s="211" t="s">
        <v>258</v>
      </c>
      <c r="L373" s="40"/>
      <c r="M373" s="215" t="s">
        <v>1</v>
      </c>
      <c r="N373" s="216" t="s">
        <v>45</v>
      </c>
      <c r="O373" s="72"/>
      <c r="P373" s="217">
        <f>O373*H373</f>
        <v>0</v>
      </c>
      <c r="Q373" s="217">
        <v>0</v>
      </c>
      <c r="R373" s="217">
        <f>Q373*H373</f>
        <v>0</v>
      </c>
      <c r="S373" s="217">
        <v>0</v>
      </c>
      <c r="T373" s="218">
        <f>S373*H373</f>
        <v>0</v>
      </c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R373" s="219" t="s">
        <v>259</v>
      </c>
      <c r="AT373" s="219" t="s">
        <v>254</v>
      </c>
      <c r="AU373" s="219" t="s">
        <v>90</v>
      </c>
      <c r="AY373" s="18" t="s">
        <v>252</v>
      </c>
      <c r="BE373" s="220">
        <f>IF(N373="základní",J373,0)</f>
        <v>0</v>
      </c>
      <c r="BF373" s="220">
        <f>IF(N373="snížená",J373,0)</f>
        <v>0</v>
      </c>
      <c r="BG373" s="220">
        <f>IF(N373="zákl. přenesená",J373,0)</f>
        <v>0</v>
      </c>
      <c r="BH373" s="220">
        <f>IF(N373="sníž. přenesená",J373,0)</f>
        <v>0</v>
      </c>
      <c r="BI373" s="220">
        <f>IF(N373="nulová",J373,0)</f>
        <v>0</v>
      </c>
      <c r="BJ373" s="18" t="s">
        <v>87</v>
      </c>
      <c r="BK373" s="220">
        <f>ROUND(I373*H373,2)</f>
        <v>0</v>
      </c>
      <c r="BL373" s="18" t="s">
        <v>259</v>
      </c>
      <c r="BM373" s="219" t="s">
        <v>912</v>
      </c>
    </row>
    <row r="374" spans="1:65" s="14" customFormat="1" ht="11.25">
      <c r="B374" s="233"/>
      <c r="C374" s="234"/>
      <c r="D374" s="223" t="s">
        <v>261</v>
      </c>
      <c r="E374" s="235" t="s">
        <v>1</v>
      </c>
      <c r="F374" s="236" t="s">
        <v>744</v>
      </c>
      <c r="G374" s="234"/>
      <c r="H374" s="235" t="s">
        <v>1</v>
      </c>
      <c r="I374" s="237"/>
      <c r="J374" s="234"/>
      <c r="K374" s="234"/>
      <c r="L374" s="238"/>
      <c r="M374" s="239"/>
      <c r="N374" s="240"/>
      <c r="O374" s="240"/>
      <c r="P374" s="240"/>
      <c r="Q374" s="240"/>
      <c r="R374" s="240"/>
      <c r="S374" s="240"/>
      <c r="T374" s="241"/>
      <c r="AT374" s="242" t="s">
        <v>261</v>
      </c>
      <c r="AU374" s="242" t="s">
        <v>90</v>
      </c>
      <c r="AV374" s="14" t="s">
        <v>87</v>
      </c>
      <c r="AW374" s="14" t="s">
        <v>35</v>
      </c>
      <c r="AX374" s="14" t="s">
        <v>80</v>
      </c>
      <c r="AY374" s="242" t="s">
        <v>252</v>
      </c>
    </row>
    <row r="375" spans="1:65" s="14" customFormat="1" ht="11.25">
      <c r="B375" s="233"/>
      <c r="C375" s="234"/>
      <c r="D375" s="223" t="s">
        <v>261</v>
      </c>
      <c r="E375" s="235" t="s">
        <v>1</v>
      </c>
      <c r="F375" s="236" t="s">
        <v>913</v>
      </c>
      <c r="G375" s="234"/>
      <c r="H375" s="235" t="s">
        <v>1</v>
      </c>
      <c r="I375" s="237"/>
      <c r="J375" s="234"/>
      <c r="K375" s="234"/>
      <c r="L375" s="238"/>
      <c r="M375" s="239"/>
      <c r="N375" s="240"/>
      <c r="O375" s="240"/>
      <c r="P375" s="240"/>
      <c r="Q375" s="240"/>
      <c r="R375" s="240"/>
      <c r="S375" s="240"/>
      <c r="T375" s="241"/>
      <c r="AT375" s="242" t="s">
        <v>261</v>
      </c>
      <c r="AU375" s="242" t="s">
        <v>90</v>
      </c>
      <c r="AV375" s="14" t="s">
        <v>87</v>
      </c>
      <c r="AW375" s="14" t="s">
        <v>35</v>
      </c>
      <c r="AX375" s="14" t="s">
        <v>80</v>
      </c>
      <c r="AY375" s="242" t="s">
        <v>252</v>
      </c>
    </row>
    <row r="376" spans="1:65" s="13" customFormat="1" ht="11.25">
      <c r="B376" s="221"/>
      <c r="C376" s="222"/>
      <c r="D376" s="223" t="s">
        <v>261</v>
      </c>
      <c r="E376" s="224" t="s">
        <v>1</v>
      </c>
      <c r="F376" s="225" t="s">
        <v>914</v>
      </c>
      <c r="G376" s="222"/>
      <c r="H376" s="226">
        <v>20.399999999999999</v>
      </c>
      <c r="I376" s="227"/>
      <c r="J376" s="222"/>
      <c r="K376" s="222"/>
      <c r="L376" s="228"/>
      <c r="M376" s="229"/>
      <c r="N376" s="230"/>
      <c r="O376" s="230"/>
      <c r="P376" s="230"/>
      <c r="Q376" s="230"/>
      <c r="R376" s="230"/>
      <c r="S376" s="230"/>
      <c r="T376" s="231"/>
      <c r="AT376" s="232" t="s">
        <v>261</v>
      </c>
      <c r="AU376" s="232" t="s">
        <v>90</v>
      </c>
      <c r="AV376" s="13" t="s">
        <v>90</v>
      </c>
      <c r="AW376" s="13" t="s">
        <v>35</v>
      </c>
      <c r="AX376" s="13" t="s">
        <v>87</v>
      </c>
      <c r="AY376" s="232" t="s">
        <v>252</v>
      </c>
    </row>
    <row r="377" spans="1:65" s="2" customFormat="1" ht="24" customHeight="1">
      <c r="A377" s="35"/>
      <c r="B377" s="36"/>
      <c r="C377" s="209" t="s">
        <v>581</v>
      </c>
      <c r="D377" s="209" t="s">
        <v>254</v>
      </c>
      <c r="E377" s="210" t="s">
        <v>915</v>
      </c>
      <c r="F377" s="211" t="s">
        <v>916</v>
      </c>
      <c r="G377" s="212" t="s">
        <v>275</v>
      </c>
      <c r="H377" s="213">
        <v>0.5</v>
      </c>
      <c r="I377" s="214"/>
      <c r="J377" s="213">
        <f>ROUND(I377*H377,2)</f>
        <v>0</v>
      </c>
      <c r="K377" s="211" t="s">
        <v>258</v>
      </c>
      <c r="L377" s="40"/>
      <c r="M377" s="215" t="s">
        <v>1</v>
      </c>
      <c r="N377" s="216" t="s">
        <v>45</v>
      </c>
      <c r="O377" s="72"/>
      <c r="P377" s="217">
        <f>O377*H377</f>
        <v>0</v>
      </c>
      <c r="Q377" s="217">
        <v>0</v>
      </c>
      <c r="R377" s="217">
        <f>Q377*H377</f>
        <v>0</v>
      </c>
      <c r="S377" s="217">
        <v>0</v>
      </c>
      <c r="T377" s="218">
        <f>S377*H377</f>
        <v>0</v>
      </c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R377" s="219" t="s">
        <v>259</v>
      </c>
      <c r="AT377" s="219" t="s">
        <v>254</v>
      </c>
      <c r="AU377" s="219" t="s">
        <v>90</v>
      </c>
      <c r="AY377" s="18" t="s">
        <v>252</v>
      </c>
      <c r="BE377" s="220">
        <f>IF(N377="základní",J377,0)</f>
        <v>0</v>
      </c>
      <c r="BF377" s="220">
        <f>IF(N377="snížená",J377,0)</f>
        <v>0</v>
      </c>
      <c r="BG377" s="220">
        <f>IF(N377="zákl. přenesená",J377,0)</f>
        <v>0</v>
      </c>
      <c r="BH377" s="220">
        <f>IF(N377="sníž. přenesená",J377,0)</f>
        <v>0</v>
      </c>
      <c r="BI377" s="220">
        <f>IF(N377="nulová",J377,0)</f>
        <v>0</v>
      </c>
      <c r="BJ377" s="18" t="s">
        <v>87</v>
      </c>
      <c r="BK377" s="220">
        <f>ROUND(I377*H377,2)</f>
        <v>0</v>
      </c>
      <c r="BL377" s="18" t="s">
        <v>259</v>
      </c>
      <c r="BM377" s="219" t="s">
        <v>917</v>
      </c>
    </row>
    <row r="378" spans="1:65" s="14" customFormat="1" ht="11.25">
      <c r="B378" s="233"/>
      <c r="C378" s="234"/>
      <c r="D378" s="223" t="s">
        <v>261</v>
      </c>
      <c r="E378" s="235" t="s">
        <v>1</v>
      </c>
      <c r="F378" s="236" t="s">
        <v>918</v>
      </c>
      <c r="G378" s="234"/>
      <c r="H378" s="235" t="s">
        <v>1</v>
      </c>
      <c r="I378" s="237"/>
      <c r="J378" s="234"/>
      <c r="K378" s="234"/>
      <c r="L378" s="238"/>
      <c r="M378" s="239"/>
      <c r="N378" s="240"/>
      <c r="O378" s="240"/>
      <c r="P378" s="240"/>
      <c r="Q378" s="240"/>
      <c r="R378" s="240"/>
      <c r="S378" s="240"/>
      <c r="T378" s="241"/>
      <c r="AT378" s="242" t="s">
        <v>261</v>
      </c>
      <c r="AU378" s="242" t="s">
        <v>90</v>
      </c>
      <c r="AV378" s="14" t="s">
        <v>87</v>
      </c>
      <c r="AW378" s="14" t="s">
        <v>35</v>
      </c>
      <c r="AX378" s="14" t="s">
        <v>80</v>
      </c>
      <c r="AY378" s="242" t="s">
        <v>252</v>
      </c>
    </row>
    <row r="379" spans="1:65" s="13" customFormat="1" ht="11.25">
      <c r="B379" s="221"/>
      <c r="C379" s="222"/>
      <c r="D379" s="223" t="s">
        <v>261</v>
      </c>
      <c r="E379" s="224" t="s">
        <v>1</v>
      </c>
      <c r="F379" s="225" t="s">
        <v>472</v>
      </c>
      <c r="G379" s="222"/>
      <c r="H379" s="226">
        <v>0.5</v>
      </c>
      <c r="I379" s="227"/>
      <c r="J379" s="222"/>
      <c r="K379" s="222"/>
      <c r="L379" s="228"/>
      <c r="M379" s="229"/>
      <c r="N379" s="230"/>
      <c r="O379" s="230"/>
      <c r="P379" s="230"/>
      <c r="Q379" s="230"/>
      <c r="R379" s="230"/>
      <c r="S379" s="230"/>
      <c r="T379" s="231"/>
      <c r="AT379" s="232" t="s">
        <v>261</v>
      </c>
      <c r="AU379" s="232" t="s">
        <v>90</v>
      </c>
      <c r="AV379" s="13" t="s">
        <v>90</v>
      </c>
      <c r="AW379" s="13" t="s">
        <v>35</v>
      </c>
      <c r="AX379" s="13" t="s">
        <v>87</v>
      </c>
      <c r="AY379" s="232" t="s">
        <v>252</v>
      </c>
    </row>
    <row r="380" spans="1:65" s="2" customFormat="1" ht="24" customHeight="1">
      <c r="A380" s="35"/>
      <c r="B380" s="36"/>
      <c r="C380" s="209" t="s">
        <v>590</v>
      </c>
      <c r="D380" s="209" t="s">
        <v>254</v>
      </c>
      <c r="E380" s="210" t="s">
        <v>919</v>
      </c>
      <c r="F380" s="211" t="s">
        <v>920</v>
      </c>
      <c r="G380" s="212" t="s">
        <v>275</v>
      </c>
      <c r="H380" s="213">
        <v>76.349999999999994</v>
      </c>
      <c r="I380" s="214"/>
      <c r="J380" s="213">
        <f>ROUND(I380*H380,2)</f>
        <v>0</v>
      </c>
      <c r="K380" s="211" t="s">
        <v>258</v>
      </c>
      <c r="L380" s="40"/>
      <c r="M380" s="215" t="s">
        <v>1</v>
      </c>
      <c r="N380" s="216" t="s">
        <v>45</v>
      </c>
      <c r="O380" s="72"/>
      <c r="P380" s="217">
        <f>O380*H380</f>
        <v>0</v>
      </c>
      <c r="Q380" s="217">
        <v>0</v>
      </c>
      <c r="R380" s="217">
        <f>Q380*H380</f>
        <v>0</v>
      </c>
      <c r="S380" s="217">
        <v>0</v>
      </c>
      <c r="T380" s="218">
        <f>S380*H380</f>
        <v>0</v>
      </c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R380" s="219" t="s">
        <v>259</v>
      </c>
      <c r="AT380" s="219" t="s">
        <v>254</v>
      </c>
      <c r="AU380" s="219" t="s">
        <v>90</v>
      </c>
      <c r="AY380" s="18" t="s">
        <v>252</v>
      </c>
      <c r="BE380" s="220">
        <f>IF(N380="základní",J380,0)</f>
        <v>0</v>
      </c>
      <c r="BF380" s="220">
        <f>IF(N380="snížená",J380,0)</f>
        <v>0</v>
      </c>
      <c r="BG380" s="220">
        <f>IF(N380="zákl. přenesená",J380,0)</f>
        <v>0</v>
      </c>
      <c r="BH380" s="220">
        <f>IF(N380="sníž. přenesená",J380,0)</f>
        <v>0</v>
      </c>
      <c r="BI380" s="220">
        <f>IF(N380="nulová",J380,0)</f>
        <v>0</v>
      </c>
      <c r="BJ380" s="18" t="s">
        <v>87</v>
      </c>
      <c r="BK380" s="220">
        <f>ROUND(I380*H380,2)</f>
        <v>0</v>
      </c>
      <c r="BL380" s="18" t="s">
        <v>259</v>
      </c>
      <c r="BM380" s="219" t="s">
        <v>921</v>
      </c>
    </row>
    <row r="381" spans="1:65" s="14" customFormat="1" ht="11.25">
      <c r="B381" s="233"/>
      <c r="C381" s="234"/>
      <c r="D381" s="223" t="s">
        <v>261</v>
      </c>
      <c r="E381" s="235" t="s">
        <v>1</v>
      </c>
      <c r="F381" s="236" t="s">
        <v>670</v>
      </c>
      <c r="G381" s="234"/>
      <c r="H381" s="235" t="s">
        <v>1</v>
      </c>
      <c r="I381" s="237"/>
      <c r="J381" s="234"/>
      <c r="K381" s="234"/>
      <c r="L381" s="238"/>
      <c r="M381" s="239"/>
      <c r="N381" s="240"/>
      <c r="O381" s="240"/>
      <c r="P381" s="240"/>
      <c r="Q381" s="240"/>
      <c r="R381" s="240"/>
      <c r="S381" s="240"/>
      <c r="T381" s="241"/>
      <c r="AT381" s="242" t="s">
        <v>261</v>
      </c>
      <c r="AU381" s="242" t="s">
        <v>90</v>
      </c>
      <c r="AV381" s="14" t="s">
        <v>87</v>
      </c>
      <c r="AW381" s="14" t="s">
        <v>35</v>
      </c>
      <c r="AX381" s="14" t="s">
        <v>80</v>
      </c>
      <c r="AY381" s="242" t="s">
        <v>252</v>
      </c>
    </row>
    <row r="382" spans="1:65" s="14" customFormat="1" ht="11.25">
      <c r="B382" s="233"/>
      <c r="C382" s="234"/>
      <c r="D382" s="223" t="s">
        <v>261</v>
      </c>
      <c r="E382" s="235" t="s">
        <v>1</v>
      </c>
      <c r="F382" s="236" t="s">
        <v>754</v>
      </c>
      <c r="G382" s="234"/>
      <c r="H382" s="235" t="s">
        <v>1</v>
      </c>
      <c r="I382" s="237"/>
      <c r="J382" s="234"/>
      <c r="K382" s="234"/>
      <c r="L382" s="238"/>
      <c r="M382" s="239"/>
      <c r="N382" s="240"/>
      <c r="O382" s="240"/>
      <c r="P382" s="240"/>
      <c r="Q382" s="240"/>
      <c r="R382" s="240"/>
      <c r="S382" s="240"/>
      <c r="T382" s="241"/>
      <c r="AT382" s="242" t="s">
        <v>261</v>
      </c>
      <c r="AU382" s="242" t="s">
        <v>90</v>
      </c>
      <c r="AV382" s="14" t="s">
        <v>87</v>
      </c>
      <c r="AW382" s="14" t="s">
        <v>35</v>
      </c>
      <c r="AX382" s="14" t="s">
        <v>80</v>
      </c>
      <c r="AY382" s="242" t="s">
        <v>252</v>
      </c>
    </row>
    <row r="383" spans="1:65" s="13" customFormat="1" ht="11.25">
      <c r="B383" s="221"/>
      <c r="C383" s="222"/>
      <c r="D383" s="223" t="s">
        <v>261</v>
      </c>
      <c r="E383" s="224" t="s">
        <v>1</v>
      </c>
      <c r="F383" s="225" t="s">
        <v>922</v>
      </c>
      <c r="G383" s="222"/>
      <c r="H383" s="226">
        <v>75</v>
      </c>
      <c r="I383" s="227"/>
      <c r="J383" s="222"/>
      <c r="K383" s="222"/>
      <c r="L383" s="228"/>
      <c r="M383" s="229"/>
      <c r="N383" s="230"/>
      <c r="O383" s="230"/>
      <c r="P383" s="230"/>
      <c r="Q383" s="230"/>
      <c r="R383" s="230"/>
      <c r="S383" s="230"/>
      <c r="T383" s="231"/>
      <c r="AT383" s="232" t="s">
        <v>261</v>
      </c>
      <c r="AU383" s="232" t="s">
        <v>90</v>
      </c>
      <c r="AV383" s="13" t="s">
        <v>90</v>
      </c>
      <c r="AW383" s="13" t="s">
        <v>35</v>
      </c>
      <c r="AX383" s="13" t="s">
        <v>80</v>
      </c>
      <c r="AY383" s="232" t="s">
        <v>252</v>
      </c>
    </row>
    <row r="384" spans="1:65" s="13" customFormat="1" ht="11.25">
      <c r="B384" s="221"/>
      <c r="C384" s="222"/>
      <c r="D384" s="223" t="s">
        <v>261</v>
      </c>
      <c r="E384" s="224" t="s">
        <v>1</v>
      </c>
      <c r="F384" s="225" t="s">
        <v>923</v>
      </c>
      <c r="G384" s="222"/>
      <c r="H384" s="226">
        <v>1.35</v>
      </c>
      <c r="I384" s="227"/>
      <c r="J384" s="222"/>
      <c r="K384" s="222"/>
      <c r="L384" s="228"/>
      <c r="M384" s="229"/>
      <c r="N384" s="230"/>
      <c r="O384" s="230"/>
      <c r="P384" s="230"/>
      <c r="Q384" s="230"/>
      <c r="R384" s="230"/>
      <c r="S384" s="230"/>
      <c r="T384" s="231"/>
      <c r="AT384" s="232" t="s">
        <v>261</v>
      </c>
      <c r="AU384" s="232" t="s">
        <v>90</v>
      </c>
      <c r="AV384" s="13" t="s">
        <v>90</v>
      </c>
      <c r="AW384" s="13" t="s">
        <v>35</v>
      </c>
      <c r="AX384" s="13" t="s">
        <v>80</v>
      </c>
      <c r="AY384" s="232" t="s">
        <v>252</v>
      </c>
    </row>
    <row r="385" spans="1:65" s="15" customFormat="1" ht="11.25">
      <c r="B385" s="246"/>
      <c r="C385" s="247"/>
      <c r="D385" s="223" t="s">
        <v>261</v>
      </c>
      <c r="E385" s="248" t="s">
        <v>1</v>
      </c>
      <c r="F385" s="249" t="s">
        <v>302</v>
      </c>
      <c r="G385" s="247"/>
      <c r="H385" s="250">
        <v>76.349999999999994</v>
      </c>
      <c r="I385" s="251"/>
      <c r="J385" s="247"/>
      <c r="K385" s="247"/>
      <c r="L385" s="252"/>
      <c r="M385" s="253"/>
      <c r="N385" s="254"/>
      <c r="O385" s="254"/>
      <c r="P385" s="254"/>
      <c r="Q385" s="254"/>
      <c r="R385" s="254"/>
      <c r="S385" s="254"/>
      <c r="T385" s="255"/>
      <c r="AT385" s="256" t="s">
        <v>261</v>
      </c>
      <c r="AU385" s="256" t="s">
        <v>90</v>
      </c>
      <c r="AV385" s="15" t="s">
        <v>259</v>
      </c>
      <c r="AW385" s="15" t="s">
        <v>35</v>
      </c>
      <c r="AX385" s="15" t="s">
        <v>87</v>
      </c>
      <c r="AY385" s="256" t="s">
        <v>252</v>
      </c>
    </row>
    <row r="386" spans="1:65" s="2" customFormat="1" ht="24" customHeight="1">
      <c r="A386" s="35"/>
      <c r="B386" s="36"/>
      <c r="C386" s="209" t="s">
        <v>598</v>
      </c>
      <c r="D386" s="209" t="s">
        <v>254</v>
      </c>
      <c r="E386" s="210" t="s">
        <v>924</v>
      </c>
      <c r="F386" s="211" t="s">
        <v>925</v>
      </c>
      <c r="G386" s="212" t="s">
        <v>476</v>
      </c>
      <c r="H386" s="213">
        <v>2</v>
      </c>
      <c r="I386" s="214"/>
      <c r="J386" s="213">
        <f>ROUND(I386*H386,2)</f>
        <v>0</v>
      </c>
      <c r="K386" s="211" t="s">
        <v>258</v>
      </c>
      <c r="L386" s="40"/>
      <c r="M386" s="215" t="s">
        <v>1</v>
      </c>
      <c r="N386" s="216" t="s">
        <v>45</v>
      </c>
      <c r="O386" s="72"/>
      <c r="P386" s="217">
        <f>O386*H386</f>
        <v>0</v>
      </c>
      <c r="Q386" s="217">
        <v>6.6E-3</v>
      </c>
      <c r="R386" s="217">
        <f>Q386*H386</f>
        <v>1.32E-2</v>
      </c>
      <c r="S386" s="217">
        <v>0</v>
      </c>
      <c r="T386" s="218">
        <f>S386*H386</f>
        <v>0</v>
      </c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R386" s="219" t="s">
        <v>259</v>
      </c>
      <c r="AT386" s="219" t="s">
        <v>254</v>
      </c>
      <c r="AU386" s="219" t="s">
        <v>90</v>
      </c>
      <c r="AY386" s="18" t="s">
        <v>252</v>
      </c>
      <c r="BE386" s="220">
        <f>IF(N386="základní",J386,0)</f>
        <v>0</v>
      </c>
      <c r="BF386" s="220">
        <f>IF(N386="snížená",J386,0)</f>
        <v>0</v>
      </c>
      <c r="BG386" s="220">
        <f>IF(N386="zákl. přenesená",J386,0)</f>
        <v>0</v>
      </c>
      <c r="BH386" s="220">
        <f>IF(N386="sníž. přenesená",J386,0)</f>
        <v>0</v>
      </c>
      <c r="BI386" s="220">
        <f>IF(N386="nulová",J386,0)</f>
        <v>0</v>
      </c>
      <c r="BJ386" s="18" t="s">
        <v>87</v>
      </c>
      <c r="BK386" s="220">
        <f>ROUND(I386*H386,2)</f>
        <v>0</v>
      </c>
      <c r="BL386" s="18" t="s">
        <v>259</v>
      </c>
      <c r="BM386" s="219" t="s">
        <v>926</v>
      </c>
    </row>
    <row r="387" spans="1:65" s="14" customFormat="1" ht="11.25">
      <c r="B387" s="233"/>
      <c r="C387" s="234"/>
      <c r="D387" s="223" t="s">
        <v>261</v>
      </c>
      <c r="E387" s="235" t="s">
        <v>1</v>
      </c>
      <c r="F387" s="236" t="s">
        <v>927</v>
      </c>
      <c r="G387" s="234"/>
      <c r="H387" s="235" t="s">
        <v>1</v>
      </c>
      <c r="I387" s="237"/>
      <c r="J387" s="234"/>
      <c r="K387" s="234"/>
      <c r="L387" s="238"/>
      <c r="M387" s="239"/>
      <c r="N387" s="240"/>
      <c r="O387" s="240"/>
      <c r="P387" s="240"/>
      <c r="Q387" s="240"/>
      <c r="R387" s="240"/>
      <c r="S387" s="240"/>
      <c r="T387" s="241"/>
      <c r="AT387" s="242" t="s">
        <v>261</v>
      </c>
      <c r="AU387" s="242" t="s">
        <v>90</v>
      </c>
      <c r="AV387" s="14" t="s">
        <v>87</v>
      </c>
      <c r="AW387" s="14" t="s">
        <v>35</v>
      </c>
      <c r="AX387" s="14" t="s">
        <v>80</v>
      </c>
      <c r="AY387" s="242" t="s">
        <v>252</v>
      </c>
    </row>
    <row r="388" spans="1:65" s="13" customFormat="1" ht="11.25">
      <c r="B388" s="221"/>
      <c r="C388" s="222"/>
      <c r="D388" s="223" t="s">
        <v>261</v>
      </c>
      <c r="E388" s="224" t="s">
        <v>1</v>
      </c>
      <c r="F388" s="225" t="s">
        <v>928</v>
      </c>
      <c r="G388" s="222"/>
      <c r="H388" s="226">
        <v>2</v>
      </c>
      <c r="I388" s="227"/>
      <c r="J388" s="222"/>
      <c r="K388" s="222"/>
      <c r="L388" s="228"/>
      <c r="M388" s="229"/>
      <c r="N388" s="230"/>
      <c r="O388" s="230"/>
      <c r="P388" s="230"/>
      <c r="Q388" s="230"/>
      <c r="R388" s="230"/>
      <c r="S388" s="230"/>
      <c r="T388" s="231"/>
      <c r="AT388" s="232" t="s">
        <v>261</v>
      </c>
      <c r="AU388" s="232" t="s">
        <v>90</v>
      </c>
      <c r="AV388" s="13" t="s">
        <v>90</v>
      </c>
      <c r="AW388" s="13" t="s">
        <v>35</v>
      </c>
      <c r="AX388" s="13" t="s">
        <v>87</v>
      </c>
      <c r="AY388" s="232" t="s">
        <v>252</v>
      </c>
    </row>
    <row r="389" spans="1:65" s="2" customFormat="1" ht="24" customHeight="1">
      <c r="A389" s="35"/>
      <c r="B389" s="36"/>
      <c r="C389" s="257" t="s">
        <v>604</v>
      </c>
      <c r="D389" s="257" t="s">
        <v>375</v>
      </c>
      <c r="E389" s="258" t="s">
        <v>929</v>
      </c>
      <c r="F389" s="259" t="s">
        <v>930</v>
      </c>
      <c r="G389" s="260" t="s">
        <v>476</v>
      </c>
      <c r="H389" s="261">
        <v>1</v>
      </c>
      <c r="I389" s="262"/>
      <c r="J389" s="261">
        <f>ROUND(I389*H389,2)</f>
        <v>0</v>
      </c>
      <c r="K389" s="259" t="s">
        <v>258</v>
      </c>
      <c r="L389" s="263"/>
      <c r="M389" s="264" t="s">
        <v>1</v>
      </c>
      <c r="N389" s="265" t="s">
        <v>45</v>
      </c>
      <c r="O389" s="72"/>
      <c r="P389" s="217">
        <f>O389*H389</f>
        <v>0</v>
      </c>
      <c r="Q389" s="217">
        <v>2.1000000000000001E-2</v>
      </c>
      <c r="R389" s="217">
        <f>Q389*H389</f>
        <v>2.1000000000000001E-2</v>
      </c>
      <c r="S389" s="217">
        <v>0</v>
      </c>
      <c r="T389" s="218">
        <f>S389*H389</f>
        <v>0</v>
      </c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R389" s="219" t="s">
        <v>296</v>
      </c>
      <c r="AT389" s="219" t="s">
        <v>375</v>
      </c>
      <c r="AU389" s="219" t="s">
        <v>90</v>
      </c>
      <c r="AY389" s="18" t="s">
        <v>252</v>
      </c>
      <c r="BE389" s="220">
        <f>IF(N389="základní",J389,0)</f>
        <v>0</v>
      </c>
      <c r="BF389" s="220">
        <f>IF(N389="snížená",J389,0)</f>
        <v>0</v>
      </c>
      <c r="BG389" s="220">
        <f>IF(N389="zákl. přenesená",J389,0)</f>
        <v>0</v>
      </c>
      <c r="BH389" s="220">
        <f>IF(N389="sníž. přenesená",J389,0)</f>
        <v>0</v>
      </c>
      <c r="BI389" s="220">
        <f>IF(N389="nulová",J389,0)</f>
        <v>0</v>
      </c>
      <c r="BJ389" s="18" t="s">
        <v>87</v>
      </c>
      <c r="BK389" s="220">
        <f>ROUND(I389*H389,2)</f>
        <v>0</v>
      </c>
      <c r="BL389" s="18" t="s">
        <v>259</v>
      </c>
      <c r="BM389" s="219" t="s">
        <v>931</v>
      </c>
    </row>
    <row r="390" spans="1:65" s="2" customFormat="1" ht="24" customHeight="1">
      <c r="A390" s="35"/>
      <c r="B390" s="36"/>
      <c r="C390" s="257" t="s">
        <v>612</v>
      </c>
      <c r="D390" s="257" t="s">
        <v>375</v>
      </c>
      <c r="E390" s="258" t="s">
        <v>932</v>
      </c>
      <c r="F390" s="259" t="s">
        <v>933</v>
      </c>
      <c r="G390" s="260" t="s">
        <v>476</v>
      </c>
      <c r="H390" s="261">
        <v>1</v>
      </c>
      <c r="I390" s="262"/>
      <c r="J390" s="261">
        <f>ROUND(I390*H390,2)</f>
        <v>0</v>
      </c>
      <c r="K390" s="259" t="s">
        <v>1</v>
      </c>
      <c r="L390" s="263"/>
      <c r="M390" s="264" t="s">
        <v>1</v>
      </c>
      <c r="N390" s="265" t="s">
        <v>45</v>
      </c>
      <c r="O390" s="72"/>
      <c r="P390" s="217">
        <f>O390*H390</f>
        <v>0</v>
      </c>
      <c r="Q390" s="217">
        <v>3.2000000000000001E-2</v>
      </c>
      <c r="R390" s="217">
        <f>Q390*H390</f>
        <v>3.2000000000000001E-2</v>
      </c>
      <c r="S390" s="217">
        <v>0</v>
      </c>
      <c r="T390" s="218">
        <f>S390*H390</f>
        <v>0</v>
      </c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R390" s="219" t="s">
        <v>296</v>
      </c>
      <c r="AT390" s="219" t="s">
        <v>375</v>
      </c>
      <c r="AU390" s="219" t="s">
        <v>90</v>
      </c>
      <c r="AY390" s="18" t="s">
        <v>252</v>
      </c>
      <c r="BE390" s="220">
        <f>IF(N390="základní",J390,0)</f>
        <v>0</v>
      </c>
      <c r="BF390" s="220">
        <f>IF(N390="snížená",J390,0)</f>
        <v>0</v>
      </c>
      <c r="BG390" s="220">
        <f>IF(N390="zákl. přenesená",J390,0)</f>
        <v>0</v>
      </c>
      <c r="BH390" s="220">
        <f>IF(N390="sníž. přenesená",J390,0)</f>
        <v>0</v>
      </c>
      <c r="BI390" s="220">
        <f>IF(N390="nulová",J390,0)</f>
        <v>0</v>
      </c>
      <c r="BJ390" s="18" t="s">
        <v>87</v>
      </c>
      <c r="BK390" s="220">
        <f>ROUND(I390*H390,2)</f>
        <v>0</v>
      </c>
      <c r="BL390" s="18" t="s">
        <v>259</v>
      </c>
      <c r="BM390" s="219" t="s">
        <v>934</v>
      </c>
    </row>
    <row r="391" spans="1:65" s="2" customFormat="1" ht="24" customHeight="1">
      <c r="A391" s="35"/>
      <c r="B391" s="36"/>
      <c r="C391" s="209" t="s">
        <v>615</v>
      </c>
      <c r="D391" s="209" t="s">
        <v>254</v>
      </c>
      <c r="E391" s="210" t="s">
        <v>935</v>
      </c>
      <c r="F391" s="211" t="s">
        <v>936</v>
      </c>
      <c r="G391" s="212" t="s">
        <v>476</v>
      </c>
      <c r="H391" s="213">
        <v>1</v>
      </c>
      <c r="I391" s="214"/>
      <c r="J391" s="213">
        <f>ROUND(I391*H391,2)</f>
        <v>0</v>
      </c>
      <c r="K391" s="211" t="s">
        <v>258</v>
      </c>
      <c r="L391" s="40"/>
      <c r="M391" s="215" t="s">
        <v>1</v>
      </c>
      <c r="N391" s="216" t="s">
        <v>45</v>
      </c>
      <c r="O391" s="72"/>
      <c r="P391" s="217">
        <f>O391*H391</f>
        <v>0</v>
      </c>
      <c r="Q391" s="217">
        <v>6.6E-3</v>
      </c>
      <c r="R391" s="217">
        <f>Q391*H391</f>
        <v>6.6E-3</v>
      </c>
      <c r="S391" s="217">
        <v>0</v>
      </c>
      <c r="T391" s="218">
        <f>S391*H391</f>
        <v>0</v>
      </c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R391" s="219" t="s">
        <v>259</v>
      </c>
      <c r="AT391" s="219" t="s">
        <v>254</v>
      </c>
      <c r="AU391" s="219" t="s">
        <v>90</v>
      </c>
      <c r="AY391" s="18" t="s">
        <v>252</v>
      </c>
      <c r="BE391" s="220">
        <f>IF(N391="základní",J391,0)</f>
        <v>0</v>
      </c>
      <c r="BF391" s="220">
        <f>IF(N391="snížená",J391,0)</f>
        <v>0</v>
      </c>
      <c r="BG391" s="220">
        <f>IF(N391="zákl. přenesená",J391,0)</f>
        <v>0</v>
      </c>
      <c r="BH391" s="220">
        <f>IF(N391="sníž. přenesená",J391,0)</f>
        <v>0</v>
      </c>
      <c r="BI391" s="220">
        <f>IF(N391="nulová",J391,0)</f>
        <v>0</v>
      </c>
      <c r="BJ391" s="18" t="s">
        <v>87</v>
      </c>
      <c r="BK391" s="220">
        <f>ROUND(I391*H391,2)</f>
        <v>0</v>
      </c>
      <c r="BL391" s="18" t="s">
        <v>259</v>
      </c>
      <c r="BM391" s="219" t="s">
        <v>937</v>
      </c>
    </row>
    <row r="392" spans="1:65" s="14" customFormat="1" ht="11.25">
      <c r="B392" s="233"/>
      <c r="C392" s="234"/>
      <c r="D392" s="223" t="s">
        <v>261</v>
      </c>
      <c r="E392" s="235" t="s">
        <v>1</v>
      </c>
      <c r="F392" s="236" t="s">
        <v>927</v>
      </c>
      <c r="G392" s="234"/>
      <c r="H392" s="235" t="s">
        <v>1</v>
      </c>
      <c r="I392" s="237"/>
      <c r="J392" s="234"/>
      <c r="K392" s="234"/>
      <c r="L392" s="238"/>
      <c r="M392" s="239"/>
      <c r="N392" s="240"/>
      <c r="O392" s="240"/>
      <c r="P392" s="240"/>
      <c r="Q392" s="240"/>
      <c r="R392" s="240"/>
      <c r="S392" s="240"/>
      <c r="T392" s="241"/>
      <c r="AT392" s="242" t="s">
        <v>261</v>
      </c>
      <c r="AU392" s="242" t="s">
        <v>90</v>
      </c>
      <c r="AV392" s="14" t="s">
        <v>87</v>
      </c>
      <c r="AW392" s="14" t="s">
        <v>35</v>
      </c>
      <c r="AX392" s="14" t="s">
        <v>80</v>
      </c>
      <c r="AY392" s="242" t="s">
        <v>252</v>
      </c>
    </row>
    <row r="393" spans="1:65" s="13" customFormat="1" ht="11.25">
      <c r="B393" s="221"/>
      <c r="C393" s="222"/>
      <c r="D393" s="223" t="s">
        <v>261</v>
      </c>
      <c r="E393" s="224" t="s">
        <v>1</v>
      </c>
      <c r="F393" s="225" t="s">
        <v>87</v>
      </c>
      <c r="G393" s="222"/>
      <c r="H393" s="226">
        <v>1</v>
      </c>
      <c r="I393" s="227"/>
      <c r="J393" s="222"/>
      <c r="K393" s="222"/>
      <c r="L393" s="228"/>
      <c r="M393" s="229"/>
      <c r="N393" s="230"/>
      <c r="O393" s="230"/>
      <c r="P393" s="230"/>
      <c r="Q393" s="230"/>
      <c r="R393" s="230"/>
      <c r="S393" s="230"/>
      <c r="T393" s="231"/>
      <c r="AT393" s="232" t="s">
        <v>261</v>
      </c>
      <c r="AU393" s="232" t="s">
        <v>90</v>
      </c>
      <c r="AV393" s="13" t="s">
        <v>90</v>
      </c>
      <c r="AW393" s="13" t="s">
        <v>35</v>
      </c>
      <c r="AX393" s="13" t="s">
        <v>87</v>
      </c>
      <c r="AY393" s="232" t="s">
        <v>252</v>
      </c>
    </row>
    <row r="394" spans="1:65" s="2" customFormat="1" ht="24" customHeight="1">
      <c r="A394" s="35"/>
      <c r="B394" s="36"/>
      <c r="C394" s="257" t="s">
        <v>623</v>
      </c>
      <c r="D394" s="257" t="s">
        <v>375</v>
      </c>
      <c r="E394" s="258" t="s">
        <v>938</v>
      </c>
      <c r="F394" s="259" t="s">
        <v>939</v>
      </c>
      <c r="G394" s="260" t="s">
        <v>476</v>
      </c>
      <c r="H394" s="261">
        <v>1</v>
      </c>
      <c r="I394" s="262"/>
      <c r="J394" s="261">
        <f>ROUND(I394*H394,2)</f>
        <v>0</v>
      </c>
      <c r="K394" s="259" t="s">
        <v>1</v>
      </c>
      <c r="L394" s="263"/>
      <c r="M394" s="264" t="s">
        <v>1</v>
      </c>
      <c r="N394" s="265" t="s">
        <v>45</v>
      </c>
      <c r="O394" s="72"/>
      <c r="P394" s="217">
        <f>O394*H394</f>
        <v>0</v>
      </c>
      <c r="Q394" s="217">
        <v>5.2999999999999999E-2</v>
      </c>
      <c r="R394" s="217">
        <f>Q394*H394</f>
        <v>5.2999999999999999E-2</v>
      </c>
      <c r="S394" s="217">
        <v>0</v>
      </c>
      <c r="T394" s="218">
        <f>S394*H394</f>
        <v>0</v>
      </c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R394" s="219" t="s">
        <v>296</v>
      </c>
      <c r="AT394" s="219" t="s">
        <v>375</v>
      </c>
      <c r="AU394" s="219" t="s">
        <v>90</v>
      </c>
      <c r="AY394" s="18" t="s">
        <v>252</v>
      </c>
      <c r="BE394" s="220">
        <f>IF(N394="základní",J394,0)</f>
        <v>0</v>
      </c>
      <c r="BF394" s="220">
        <f>IF(N394="snížená",J394,0)</f>
        <v>0</v>
      </c>
      <c r="BG394" s="220">
        <f>IF(N394="zákl. přenesená",J394,0)</f>
        <v>0</v>
      </c>
      <c r="BH394" s="220">
        <f>IF(N394="sníž. přenesená",J394,0)</f>
        <v>0</v>
      </c>
      <c r="BI394" s="220">
        <f>IF(N394="nulová",J394,0)</f>
        <v>0</v>
      </c>
      <c r="BJ394" s="18" t="s">
        <v>87</v>
      </c>
      <c r="BK394" s="220">
        <f>ROUND(I394*H394,2)</f>
        <v>0</v>
      </c>
      <c r="BL394" s="18" t="s">
        <v>259</v>
      </c>
      <c r="BM394" s="219" t="s">
        <v>940</v>
      </c>
    </row>
    <row r="395" spans="1:65" s="2" customFormat="1" ht="36" customHeight="1">
      <c r="A395" s="35"/>
      <c r="B395" s="36"/>
      <c r="C395" s="209" t="s">
        <v>627</v>
      </c>
      <c r="D395" s="209" t="s">
        <v>254</v>
      </c>
      <c r="E395" s="210" t="s">
        <v>425</v>
      </c>
      <c r="F395" s="211" t="s">
        <v>426</v>
      </c>
      <c r="G395" s="212" t="s">
        <v>275</v>
      </c>
      <c r="H395" s="213">
        <v>0.6</v>
      </c>
      <c r="I395" s="214"/>
      <c r="J395" s="213">
        <f>ROUND(I395*H395,2)</f>
        <v>0</v>
      </c>
      <c r="K395" s="211" t="s">
        <v>258</v>
      </c>
      <c r="L395" s="40"/>
      <c r="M395" s="215" t="s">
        <v>1</v>
      </c>
      <c r="N395" s="216" t="s">
        <v>45</v>
      </c>
      <c r="O395" s="72"/>
      <c r="P395" s="217">
        <f>O395*H395</f>
        <v>0</v>
      </c>
      <c r="Q395" s="217">
        <v>0</v>
      </c>
      <c r="R395" s="217">
        <f>Q395*H395</f>
        <v>0</v>
      </c>
      <c r="S395" s="217">
        <v>0</v>
      </c>
      <c r="T395" s="218">
        <f>S395*H395</f>
        <v>0</v>
      </c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R395" s="219" t="s">
        <v>259</v>
      </c>
      <c r="AT395" s="219" t="s">
        <v>254</v>
      </c>
      <c r="AU395" s="219" t="s">
        <v>90</v>
      </c>
      <c r="AY395" s="18" t="s">
        <v>252</v>
      </c>
      <c r="BE395" s="220">
        <f>IF(N395="základní",J395,0)</f>
        <v>0</v>
      </c>
      <c r="BF395" s="220">
        <f>IF(N395="snížená",J395,0)</f>
        <v>0</v>
      </c>
      <c r="BG395" s="220">
        <f>IF(N395="zákl. přenesená",J395,0)</f>
        <v>0</v>
      </c>
      <c r="BH395" s="220">
        <f>IF(N395="sníž. přenesená",J395,0)</f>
        <v>0</v>
      </c>
      <c r="BI395" s="220">
        <f>IF(N395="nulová",J395,0)</f>
        <v>0</v>
      </c>
      <c r="BJ395" s="18" t="s">
        <v>87</v>
      </c>
      <c r="BK395" s="220">
        <f>ROUND(I395*H395,2)</f>
        <v>0</v>
      </c>
      <c r="BL395" s="18" t="s">
        <v>259</v>
      </c>
      <c r="BM395" s="219" t="s">
        <v>941</v>
      </c>
    </row>
    <row r="396" spans="1:65" s="14" customFormat="1" ht="11.25">
      <c r="B396" s="233"/>
      <c r="C396" s="234"/>
      <c r="D396" s="223" t="s">
        <v>261</v>
      </c>
      <c r="E396" s="235" t="s">
        <v>1</v>
      </c>
      <c r="F396" s="236" t="s">
        <v>906</v>
      </c>
      <c r="G396" s="234"/>
      <c r="H396" s="235" t="s">
        <v>1</v>
      </c>
      <c r="I396" s="237"/>
      <c r="J396" s="234"/>
      <c r="K396" s="234"/>
      <c r="L396" s="238"/>
      <c r="M396" s="239"/>
      <c r="N396" s="240"/>
      <c r="O396" s="240"/>
      <c r="P396" s="240"/>
      <c r="Q396" s="240"/>
      <c r="R396" s="240"/>
      <c r="S396" s="240"/>
      <c r="T396" s="241"/>
      <c r="AT396" s="242" t="s">
        <v>261</v>
      </c>
      <c r="AU396" s="242" t="s">
        <v>90</v>
      </c>
      <c r="AV396" s="14" t="s">
        <v>87</v>
      </c>
      <c r="AW396" s="14" t="s">
        <v>35</v>
      </c>
      <c r="AX396" s="14" t="s">
        <v>80</v>
      </c>
      <c r="AY396" s="242" t="s">
        <v>252</v>
      </c>
    </row>
    <row r="397" spans="1:65" s="14" customFormat="1" ht="11.25">
      <c r="B397" s="233"/>
      <c r="C397" s="234"/>
      <c r="D397" s="223" t="s">
        <v>261</v>
      </c>
      <c r="E397" s="235" t="s">
        <v>1</v>
      </c>
      <c r="F397" s="236" t="s">
        <v>942</v>
      </c>
      <c r="G397" s="234"/>
      <c r="H397" s="235" t="s">
        <v>1</v>
      </c>
      <c r="I397" s="237"/>
      <c r="J397" s="234"/>
      <c r="K397" s="234"/>
      <c r="L397" s="238"/>
      <c r="M397" s="239"/>
      <c r="N397" s="240"/>
      <c r="O397" s="240"/>
      <c r="P397" s="240"/>
      <c r="Q397" s="240"/>
      <c r="R397" s="240"/>
      <c r="S397" s="240"/>
      <c r="T397" s="241"/>
      <c r="AT397" s="242" t="s">
        <v>261</v>
      </c>
      <c r="AU397" s="242" t="s">
        <v>90</v>
      </c>
      <c r="AV397" s="14" t="s">
        <v>87</v>
      </c>
      <c r="AW397" s="14" t="s">
        <v>35</v>
      </c>
      <c r="AX397" s="14" t="s">
        <v>80</v>
      </c>
      <c r="AY397" s="242" t="s">
        <v>252</v>
      </c>
    </row>
    <row r="398" spans="1:65" s="13" customFormat="1" ht="11.25">
      <c r="B398" s="221"/>
      <c r="C398" s="222"/>
      <c r="D398" s="223" t="s">
        <v>261</v>
      </c>
      <c r="E398" s="224" t="s">
        <v>1</v>
      </c>
      <c r="F398" s="225" t="s">
        <v>943</v>
      </c>
      <c r="G398" s="222"/>
      <c r="H398" s="226">
        <v>0.6</v>
      </c>
      <c r="I398" s="227"/>
      <c r="J398" s="222"/>
      <c r="K398" s="222"/>
      <c r="L398" s="228"/>
      <c r="M398" s="229"/>
      <c r="N398" s="230"/>
      <c r="O398" s="230"/>
      <c r="P398" s="230"/>
      <c r="Q398" s="230"/>
      <c r="R398" s="230"/>
      <c r="S398" s="230"/>
      <c r="T398" s="231"/>
      <c r="AT398" s="232" t="s">
        <v>261</v>
      </c>
      <c r="AU398" s="232" t="s">
        <v>90</v>
      </c>
      <c r="AV398" s="13" t="s">
        <v>90</v>
      </c>
      <c r="AW398" s="13" t="s">
        <v>35</v>
      </c>
      <c r="AX398" s="13" t="s">
        <v>87</v>
      </c>
      <c r="AY398" s="232" t="s">
        <v>252</v>
      </c>
    </row>
    <row r="399" spans="1:65" s="2" customFormat="1" ht="24" customHeight="1">
      <c r="A399" s="35"/>
      <c r="B399" s="36"/>
      <c r="C399" s="209" t="s">
        <v>633</v>
      </c>
      <c r="D399" s="209" t="s">
        <v>254</v>
      </c>
      <c r="E399" s="210" t="s">
        <v>432</v>
      </c>
      <c r="F399" s="211" t="s">
        <v>433</v>
      </c>
      <c r="G399" s="212" t="s">
        <v>275</v>
      </c>
      <c r="H399" s="213">
        <v>1.24</v>
      </c>
      <c r="I399" s="214"/>
      <c r="J399" s="213">
        <f>ROUND(I399*H399,2)</f>
        <v>0</v>
      </c>
      <c r="K399" s="211" t="s">
        <v>258</v>
      </c>
      <c r="L399" s="40"/>
      <c r="M399" s="215" t="s">
        <v>1</v>
      </c>
      <c r="N399" s="216" t="s">
        <v>45</v>
      </c>
      <c r="O399" s="72"/>
      <c r="P399" s="217">
        <f>O399*H399</f>
        <v>0</v>
      </c>
      <c r="Q399" s="217">
        <v>0</v>
      </c>
      <c r="R399" s="217">
        <f>Q399*H399</f>
        <v>0</v>
      </c>
      <c r="S399" s="217">
        <v>0</v>
      </c>
      <c r="T399" s="218">
        <f>S399*H399</f>
        <v>0</v>
      </c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R399" s="219" t="s">
        <v>259</v>
      </c>
      <c r="AT399" s="219" t="s">
        <v>254</v>
      </c>
      <c r="AU399" s="219" t="s">
        <v>90</v>
      </c>
      <c r="AY399" s="18" t="s">
        <v>252</v>
      </c>
      <c r="BE399" s="220">
        <f>IF(N399="základní",J399,0)</f>
        <v>0</v>
      </c>
      <c r="BF399" s="220">
        <f>IF(N399="snížená",J399,0)</f>
        <v>0</v>
      </c>
      <c r="BG399" s="220">
        <f>IF(N399="zákl. přenesená",J399,0)</f>
        <v>0</v>
      </c>
      <c r="BH399" s="220">
        <f>IF(N399="sníž. přenesená",J399,0)</f>
        <v>0</v>
      </c>
      <c r="BI399" s="220">
        <f>IF(N399="nulová",J399,0)</f>
        <v>0</v>
      </c>
      <c r="BJ399" s="18" t="s">
        <v>87</v>
      </c>
      <c r="BK399" s="220">
        <f>ROUND(I399*H399,2)</f>
        <v>0</v>
      </c>
      <c r="BL399" s="18" t="s">
        <v>259</v>
      </c>
      <c r="BM399" s="219" t="s">
        <v>944</v>
      </c>
    </row>
    <row r="400" spans="1:65" s="14" customFormat="1" ht="11.25">
      <c r="B400" s="233"/>
      <c r="C400" s="234"/>
      <c r="D400" s="223" t="s">
        <v>261</v>
      </c>
      <c r="E400" s="235" t="s">
        <v>1</v>
      </c>
      <c r="F400" s="236" t="s">
        <v>945</v>
      </c>
      <c r="G400" s="234"/>
      <c r="H400" s="235" t="s">
        <v>1</v>
      </c>
      <c r="I400" s="237"/>
      <c r="J400" s="234"/>
      <c r="K400" s="234"/>
      <c r="L400" s="238"/>
      <c r="M400" s="239"/>
      <c r="N400" s="240"/>
      <c r="O400" s="240"/>
      <c r="P400" s="240"/>
      <c r="Q400" s="240"/>
      <c r="R400" s="240"/>
      <c r="S400" s="240"/>
      <c r="T400" s="241"/>
      <c r="AT400" s="242" t="s">
        <v>261</v>
      </c>
      <c r="AU400" s="242" t="s">
        <v>90</v>
      </c>
      <c r="AV400" s="14" t="s">
        <v>87</v>
      </c>
      <c r="AW400" s="14" t="s">
        <v>35</v>
      </c>
      <c r="AX400" s="14" t="s">
        <v>80</v>
      </c>
      <c r="AY400" s="242" t="s">
        <v>252</v>
      </c>
    </row>
    <row r="401" spans="1:65" s="13" customFormat="1" ht="11.25">
      <c r="B401" s="221"/>
      <c r="C401" s="222"/>
      <c r="D401" s="223" t="s">
        <v>261</v>
      </c>
      <c r="E401" s="224" t="s">
        <v>1</v>
      </c>
      <c r="F401" s="225" t="s">
        <v>946</v>
      </c>
      <c r="G401" s="222"/>
      <c r="H401" s="226">
        <v>1</v>
      </c>
      <c r="I401" s="227"/>
      <c r="J401" s="222"/>
      <c r="K401" s="222"/>
      <c r="L401" s="228"/>
      <c r="M401" s="229"/>
      <c r="N401" s="230"/>
      <c r="O401" s="230"/>
      <c r="P401" s="230"/>
      <c r="Q401" s="230"/>
      <c r="R401" s="230"/>
      <c r="S401" s="230"/>
      <c r="T401" s="231"/>
      <c r="AT401" s="232" t="s">
        <v>261</v>
      </c>
      <c r="AU401" s="232" t="s">
        <v>90</v>
      </c>
      <c r="AV401" s="13" t="s">
        <v>90</v>
      </c>
      <c r="AW401" s="13" t="s">
        <v>35</v>
      </c>
      <c r="AX401" s="13" t="s">
        <v>80</v>
      </c>
      <c r="AY401" s="232" t="s">
        <v>252</v>
      </c>
    </row>
    <row r="402" spans="1:65" s="13" customFormat="1" ht="11.25">
      <c r="B402" s="221"/>
      <c r="C402" s="222"/>
      <c r="D402" s="223" t="s">
        <v>261</v>
      </c>
      <c r="E402" s="224" t="s">
        <v>1</v>
      </c>
      <c r="F402" s="225" t="s">
        <v>947</v>
      </c>
      <c r="G402" s="222"/>
      <c r="H402" s="226">
        <v>0.02</v>
      </c>
      <c r="I402" s="227"/>
      <c r="J402" s="222"/>
      <c r="K402" s="222"/>
      <c r="L402" s="228"/>
      <c r="M402" s="229"/>
      <c r="N402" s="230"/>
      <c r="O402" s="230"/>
      <c r="P402" s="230"/>
      <c r="Q402" s="230"/>
      <c r="R402" s="230"/>
      <c r="S402" s="230"/>
      <c r="T402" s="231"/>
      <c r="AT402" s="232" t="s">
        <v>261</v>
      </c>
      <c r="AU402" s="232" t="s">
        <v>90</v>
      </c>
      <c r="AV402" s="13" t="s">
        <v>90</v>
      </c>
      <c r="AW402" s="13" t="s">
        <v>35</v>
      </c>
      <c r="AX402" s="13" t="s">
        <v>80</v>
      </c>
      <c r="AY402" s="232" t="s">
        <v>252</v>
      </c>
    </row>
    <row r="403" spans="1:65" s="13" customFormat="1" ht="11.25">
      <c r="B403" s="221"/>
      <c r="C403" s="222"/>
      <c r="D403" s="223" t="s">
        <v>261</v>
      </c>
      <c r="E403" s="224" t="s">
        <v>1</v>
      </c>
      <c r="F403" s="225" t="s">
        <v>948</v>
      </c>
      <c r="G403" s="222"/>
      <c r="H403" s="226">
        <v>0.2</v>
      </c>
      <c r="I403" s="227"/>
      <c r="J403" s="222"/>
      <c r="K403" s="222"/>
      <c r="L403" s="228"/>
      <c r="M403" s="229"/>
      <c r="N403" s="230"/>
      <c r="O403" s="230"/>
      <c r="P403" s="230"/>
      <c r="Q403" s="230"/>
      <c r="R403" s="230"/>
      <c r="S403" s="230"/>
      <c r="T403" s="231"/>
      <c r="AT403" s="232" t="s">
        <v>261</v>
      </c>
      <c r="AU403" s="232" t="s">
        <v>90</v>
      </c>
      <c r="AV403" s="13" t="s">
        <v>90</v>
      </c>
      <c r="AW403" s="13" t="s">
        <v>35</v>
      </c>
      <c r="AX403" s="13" t="s">
        <v>80</v>
      </c>
      <c r="AY403" s="232" t="s">
        <v>252</v>
      </c>
    </row>
    <row r="404" spans="1:65" s="14" customFormat="1" ht="11.25">
      <c r="B404" s="233"/>
      <c r="C404" s="234"/>
      <c r="D404" s="223" t="s">
        <v>261</v>
      </c>
      <c r="E404" s="235" t="s">
        <v>1</v>
      </c>
      <c r="F404" s="236" t="s">
        <v>949</v>
      </c>
      <c r="G404" s="234"/>
      <c r="H404" s="235" t="s">
        <v>1</v>
      </c>
      <c r="I404" s="237"/>
      <c r="J404" s="234"/>
      <c r="K404" s="234"/>
      <c r="L404" s="238"/>
      <c r="M404" s="239"/>
      <c r="N404" s="240"/>
      <c r="O404" s="240"/>
      <c r="P404" s="240"/>
      <c r="Q404" s="240"/>
      <c r="R404" s="240"/>
      <c r="S404" s="240"/>
      <c r="T404" s="241"/>
      <c r="AT404" s="242" t="s">
        <v>261</v>
      </c>
      <c r="AU404" s="242" t="s">
        <v>90</v>
      </c>
      <c r="AV404" s="14" t="s">
        <v>87</v>
      </c>
      <c r="AW404" s="14" t="s">
        <v>35</v>
      </c>
      <c r="AX404" s="14" t="s">
        <v>80</v>
      </c>
      <c r="AY404" s="242" t="s">
        <v>252</v>
      </c>
    </row>
    <row r="405" spans="1:65" s="14" customFormat="1" ht="11.25">
      <c r="B405" s="233"/>
      <c r="C405" s="234"/>
      <c r="D405" s="223" t="s">
        <v>261</v>
      </c>
      <c r="E405" s="235" t="s">
        <v>1</v>
      </c>
      <c r="F405" s="236" t="s">
        <v>950</v>
      </c>
      <c r="G405" s="234"/>
      <c r="H405" s="235" t="s">
        <v>1</v>
      </c>
      <c r="I405" s="237"/>
      <c r="J405" s="234"/>
      <c r="K405" s="234"/>
      <c r="L405" s="238"/>
      <c r="M405" s="239"/>
      <c r="N405" s="240"/>
      <c r="O405" s="240"/>
      <c r="P405" s="240"/>
      <c r="Q405" s="240"/>
      <c r="R405" s="240"/>
      <c r="S405" s="240"/>
      <c r="T405" s="241"/>
      <c r="AT405" s="242" t="s">
        <v>261</v>
      </c>
      <c r="AU405" s="242" t="s">
        <v>90</v>
      </c>
      <c r="AV405" s="14" t="s">
        <v>87</v>
      </c>
      <c r="AW405" s="14" t="s">
        <v>35</v>
      </c>
      <c r="AX405" s="14" t="s">
        <v>80</v>
      </c>
      <c r="AY405" s="242" t="s">
        <v>252</v>
      </c>
    </row>
    <row r="406" spans="1:65" s="13" customFormat="1" ht="11.25">
      <c r="B406" s="221"/>
      <c r="C406" s="222"/>
      <c r="D406" s="223" t="s">
        <v>261</v>
      </c>
      <c r="E406" s="224" t="s">
        <v>1</v>
      </c>
      <c r="F406" s="225" t="s">
        <v>951</v>
      </c>
      <c r="G406" s="222"/>
      <c r="H406" s="226">
        <v>0.02</v>
      </c>
      <c r="I406" s="227"/>
      <c r="J406" s="222"/>
      <c r="K406" s="222"/>
      <c r="L406" s="228"/>
      <c r="M406" s="229"/>
      <c r="N406" s="230"/>
      <c r="O406" s="230"/>
      <c r="P406" s="230"/>
      <c r="Q406" s="230"/>
      <c r="R406" s="230"/>
      <c r="S406" s="230"/>
      <c r="T406" s="231"/>
      <c r="AT406" s="232" t="s">
        <v>261</v>
      </c>
      <c r="AU406" s="232" t="s">
        <v>90</v>
      </c>
      <c r="AV406" s="13" t="s">
        <v>90</v>
      </c>
      <c r="AW406" s="13" t="s">
        <v>35</v>
      </c>
      <c r="AX406" s="13" t="s">
        <v>80</v>
      </c>
      <c r="AY406" s="232" t="s">
        <v>252</v>
      </c>
    </row>
    <row r="407" spans="1:65" s="15" customFormat="1" ht="11.25">
      <c r="B407" s="246"/>
      <c r="C407" s="247"/>
      <c r="D407" s="223" t="s">
        <v>261</v>
      </c>
      <c r="E407" s="248" t="s">
        <v>1</v>
      </c>
      <c r="F407" s="249" t="s">
        <v>302</v>
      </c>
      <c r="G407" s="247"/>
      <c r="H407" s="250">
        <v>1.24</v>
      </c>
      <c r="I407" s="251"/>
      <c r="J407" s="247"/>
      <c r="K407" s="247"/>
      <c r="L407" s="252"/>
      <c r="M407" s="253"/>
      <c r="N407" s="254"/>
      <c r="O407" s="254"/>
      <c r="P407" s="254"/>
      <c r="Q407" s="254"/>
      <c r="R407" s="254"/>
      <c r="S407" s="254"/>
      <c r="T407" s="255"/>
      <c r="AT407" s="256" t="s">
        <v>261</v>
      </c>
      <c r="AU407" s="256" t="s">
        <v>90</v>
      </c>
      <c r="AV407" s="15" t="s">
        <v>259</v>
      </c>
      <c r="AW407" s="15" t="s">
        <v>35</v>
      </c>
      <c r="AX407" s="15" t="s">
        <v>87</v>
      </c>
      <c r="AY407" s="256" t="s">
        <v>252</v>
      </c>
    </row>
    <row r="408" spans="1:65" s="2" customFormat="1" ht="36" customHeight="1">
      <c r="A408" s="35"/>
      <c r="B408" s="36"/>
      <c r="C408" s="209" t="s">
        <v>637</v>
      </c>
      <c r="D408" s="209" t="s">
        <v>254</v>
      </c>
      <c r="E408" s="210" t="s">
        <v>952</v>
      </c>
      <c r="F408" s="211" t="s">
        <v>953</v>
      </c>
      <c r="G408" s="212" t="s">
        <v>317</v>
      </c>
      <c r="H408" s="213">
        <v>20.399999999999999</v>
      </c>
      <c r="I408" s="214"/>
      <c r="J408" s="213">
        <f>ROUND(I408*H408,2)</f>
        <v>0</v>
      </c>
      <c r="K408" s="211" t="s">
        <v>258</v>
      </c>
      <c r="L408" s="40"/>
      <c r="M408" s="215" t="s">
        <v>1</v>
      </c>
      <c r="N408" s="216" t="s">
        <v>45</v>
      </c>
      <c r="O408" s="72"/>
      <c r="P408" s="217">
        <f>O408*H408</f>
        <v>0</v>
      </c>
      <c r="Q408" s="217">
        <v>0.74326999999999999</v>
      </c>
      <c r="R408" s="217">
        <f>Q408*H408</f>
        <v>15.162707999999999</v>
      </c>
      <c r="S408" s="217">
        <v>0</v>
      </c>
      <c r="T408" s="218">
        <f>S408*H408</f>
        <v>0</v>
      </c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R408" s="219" t="s">
        <v>259</v>
      </c>
      <c r="AT408" s="219" t="s">
        <v>254</v>
      </c>
      <c r="AU408" s="219" t="s">
        <v>90</v>
      </c>
      <c r="AY408" s="18" t="s">
        <v>252</v>
      </c>
      <c r="BE408" s="220">
        <f>IF(N408="základní",J408,0)</f>
        <v>0</v>
      </c>
      <c r="BF408" s="220">
        <f>IF(N408="snížená",J408,0)</f>
        <v>0</v>
      </c>
      <c r="BG408" s="220">
        <f>IF(N408="zákl. přenesená",J408,0)</f>
        <v>0</v>
      </c>
      <c r="BH408" s="220">
        <f>IF(N408="sníž. přenesená",J408,0)</f>
        <v>0</v>
      </c>
      <c r="BI408" s="220">
        <f>IF(N408="nulová",J408,0)</f>
        <v>0</v>
      </c>
      <c r="BJ408" s="18" t="s">
        <v>87</v>
      </c>
      <c r="BK408" s="220">
        <f>ROUND(I408*H408,2)</f>
        <v>0</v>
      </c>
      <c r="BL408" s="18" t="s">
        <v>259</v>
      </c>
      <c r="BM408" s="219" t="s">
        <v>954</v>
      </c>
    </row>
    <row r="409" spans="1:65" s="14" customFormat="1" ht="11.25">
      <c r="B409" s="233"/>
      <c r="C409" s="234"/>
      <c r="D409" s="223" t="s">
        <v>261</v>
      </c>
      <c r="E409" s="235" t="s">
        <v>1</v>
      </c>
      <c r="F409" s="236" t="s">
        <v>744</v>
      </c>
      <c r="G409" s="234"/>
      <c r="H409" s="235" t="s">
        <v>1</v>
      </c>
      <c r="I409" s="237"/>
      <c r="J409" s="234"/>
      <c r="K409" s="234"/>
      <c r="L409" s="238"/>
      <c r="M409" s="239"/>
      <c r="N409" s="240"/>
      <c r="O409" s="240"/>
      <c r="P409" s="240"/>
      <c r="Q409" s="240"/>
      <c r="R409" s="240"/>
      <c r="S409" s="240"/>
      <c r="T409" s="241"/>
      <c r="AT409" s="242" t="s">
        <v>261</v>
      </c>
      <c r="AU409" s="242" t="s">
        <v>90</v>
      </c>
      <c r="AV409" s="14" t="s">
        <v>87</v>
      </c>
      <c r="AW409" s="14" t="s">
        <v>35</v>
      </c>
      <c r="AX409" s="14" t="s">
        <v>80</v>
      </c>
      <c r="AY409" s="242" t="s">
        <v>252</v>
      </c>
    </row>
    <row r="410" spans="1:65" s="13" customFormat="1" ht="11.25">
      <c r="B410" s="221"/>
      <c r="C410" s="222"/>
      <c r="D410" s="223" t="s">
        <v>261</v>
      </c>
      <c r="E410" s="224" t="s">
        <v>1</v>
      </c>
      <c r="F410" s="225" t="s">
        <v>914</v>
      </c>
      <c r="G410" s="222"/>
      <c r="H410" s="226">
        <v>20.399999999999999</v>
      </c>
      <c r="I410" s="227"/>
      <c r="J410" s="222"/>
      <c r="K410" s="222"/>
      <c r="L410" s="228"/>
      <c r="M410" s="229"/>
      <c r="N410" s="230"/>
      <c r="O410" s="230"/>
      <c r="P410" s="230"/>
      <c r="Q410" s="230"/>
      <c r="R410" s="230"/>
      <c r="S410" s="230"/>
      <c r="T410" s="231"/>
      <c r="AT410" s="232" t="s">
        <v>261</v>
      </c>
      <c r="AU410" s="232" t="s">
        <v>90</v>
      </c>
      <c r="AV410" s="13" t="s">
        <v>90</v>
      </c>
      <c r="AW410" s="13" t="s">
        <v>35</v>
      </c>
      <c r="AX410" s="13" t="s">
        <v>87</v>
      </c>
      <c r="AY410" s="232" t="s">
        <v>252</v>
      </c>
    </row>
    <row r="411" spans="1:65" s="12" customFormat="1" ht="22.9" customHeight="1">
      <c r="B411" s="193"/>
      <c r="C411" s="194"/>
      <c r="D411" s="195" t="s">
        <v>79</v>
      </c>
      <c r="E411" s="207" t="s">
        <v>279</v>
      </c>
      <c r="F411" s="207" t="s">
        <v>955</v>
      </c>
      <c r="G411" s="194"/>
      <c r="H411" s="194"/>
      <c r="I411" s="197"/>
      <c r="J411" s="208">
        <f>BK411</f>
        <v>0</v>
      </c>
      <c r="K411" s="194"/>
      <c r="L411" s="199"/>
      <c r="M411" s="200"/>
      <c r="N411" s="201"/>
      <c r="O411" s="201"/>
      <c r="P411" s="202">
        <f>SUM(P412:P480)</f>
        <v>0</v>
      </c>
      <c r="Q411" s="201"/>
      <c r="R411" s="202">
        <f>SUM(R412:R480)</f>
        <v>0.05</v>
      </c>
      <c r="S411" s="201"/>
      <c r="T411" s="203">
        <f>SUM(T412:T480)</f>
        <v>0</v>
      </c>
      <c r="AR411" s="204" t="s">
        <v>87</v>
      </c>
      <c r="AT411" s="205" t="s">
        <v>79</v>
      </c>
      <c r="AU411" s="205" t="s">
        <v>87</v>
      </c>
      <c r="AY411" s="204" t="s">
        <v>252</v>
      </c>
      <c r="BK411" s="206">
        <f>SUM(BK412:BK480)</f>
        <v>0</v>
      </c>
    </row>
    <row r="412" spans="1:65" s="2" customFormat="1" ht="60" customHeight="1">
      <c r="A412" s="35"/>
      <c r="B412" s="36"/>
      <c r="C412" s="209" t="s">
        <v>641</v>
      </c>
      <c r="D412" s="209" t="s">
        <v>254</v>
      </c>
      <c r="E412" s="210" t="s">
        <v>956</v>
      </c>
      <c r="F412" s="211" t="s">
        <v>957</v>
      </c>
      <c r="G412" s="212" t="s">
        <v>317</v>
      </c>
      <c r="H412" s="213">
        <v>2.25</v>
      </c>
      <c r="I412" s="214"/>
      <c r="J412" s="213">
        <f>ROUND(I412*H412,2)</f>
        <v>0</v>
      </c>
      <c r="K412" s="211" t="s">
        <v>1</v>
      </c>
      <c r="L412" s="40"/>
      <c r="M412" s="215" t="s">
        <v>1</v>
      </c>
      <c r="N412" s="216" t="s">
        <v>45</v>
      </c>
      <c r="O412" s="72"/>
      <c r="P412" s="217">
        <f>O412*H412</f>
        <v>0</v>
      </c>
      <c r="Q412" s="217">
        <v>0</v>
      </c>
      <c r="R412" s="217">
        <f>Q412*H412</f>
        <v>0</v>
      </c>
      <c r="S412" s="217">
        <v>0</v>
      </c>
      <c r="T412" s="218">
        <f>S412*H412</f>
        <v>0</v>
      </c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R412" s="219" t="s">
        <v>259</v>
      </c>
      <c r="AT412" s="219" t="s">
        <v>254</v>
      </c>
      <c r="AU412" s="219" t="s">
        <v>90</v>
      </c>
      <c r="AY412" s="18" t="s">
        <v>252</v>
      </c>
      <c r="BE412" s="220">
        <f>IF(N412="základní",J412,0)</f>
        <v>0</v>
      </c>
      <c r="BF412" s="220">
        <f>IF(N412="snížená",J412,0)</f>
        <v>0</v>
      </c>
      <c r="BG412" s="220">
        <f>IF(N412="zákl. přenesená",J412,0)</f>
        <v>0</v>
      </c>
      <c r="BH412" s="220">
        <f>IF(N412="sníž. přenesená",J412,0)</f>
        <v>0</v>
      </c>
      <c r="BI412" s="220">
        <f>IF(N412="nulová",J412,0)</f>
        <v>0</v>
      </c>
      <c r="BJ412" s="18" t="s">
        <v>87</v>
      </c>
      <c r="BK412" s="220">
        <f>ROUND(I412*H412,2)</f>
        <v>0</v>
      </c>
      <c r="BL412" s="18" t="s">
        <v>259</v>
      </c>
      <c r="BM412" s="219" t="s">
        <v>958</v>
      </c>
    </row>
    <row r="413" spans="1:65" s="14" customFormat="1" ht="11.25">
      <c r="B413" s="233"/>
      <c r="C413" s="234"/>
      <c r="D413" s="223" t="s">
        <v>261</v>
      </c>
      <c r="E413" s="235" t="s">
        <v>1</v>
      </c>
      <c r="F413" s="236" t="s">
        <v>686</v>
      </c>
      <c r="G413" s="234"/>
      <c r="H413" s="235" t="s">
        <v>1</v>
      </c>
      <c r="I413" s="237"/>
      <c r="J413" s="234"/>
      <c r="K413" s="234"/>
      <c r="L413" s="238"/>
      <c r="M413" s="239"/>
      <c r="N413" s="240"/>
      <c r="O413" s="240"/>
      <c r="P413" s="240"/>
      <c r="Q413" s="240"/>
      <c r="R413" s="240"/>
      <c r="S413" s="240"/>
      <c r="T413" s="241"/>
      <c r="AT413" s="242" t="s">
        <v>261</v>
      </c>
      <c r="AU413" s="242" t="s">
        <v>90</v>
      </c>
      <c r="AV413" s="14" t="s">
        <v>87</v>
      </c>
      <c r="AW413" s="14" t="s">
        <v>35</v>
      </c>
      <c r="AX413" s="14" t="s">
        <v>80</v>
      </c>
      <c r="AY413" s="242" t="s">
        <v>252</v>
      </c>
    </row>
    <row r="414" spans="1:65" s="14" customFormat="1" ht="11.25">
      <c r="B414" s="233"/>
      <c r="C414" s="234"/>
      <c r="D414" s="223" t="s">
        <v>261</v>
      </c>
      <c r="E414" s="235" t="s">
        <v>1</v>
      </c>
      <c r="F414" s="236" t="s">
        <v>663</v>
      </c>
      <c r="G414" s="234"/>
      <c r="H414" s="235" t="s">
        <v>1</v>
      </c>
      <c r="I414" s="237"/>
      <c r="J414" s="234"/>
      <c r="K414" s="234"/>
      <c r="L414" s="238"/>
      <c r="M414" s="239"/>
      <c r="N414" s="240"/>
      <c r="O414" s="240"/>
      <c r="P414" s="240"/>
      <c r="Q414" s="240"/>
      <c r="R414" s="240"/>
      <c r="S414" s="240"/>
      <c r="T414" s="241"/>
      <c r="AT414" s="242" t="s">
        <v>261</v>
      </c>
      <c r="AU414" s="242" t="s">
        <v>90</v>
      </c>
      <c r="AV414" s="14" t="s">
        <v>87</v>
      </c>
      <c r="AW414" s="14" t="s">
        <v>35</v>
      </c>
      <c r="AX414" s="14" t="s">
        <v>80</v>
      </c>
      <c r="AY414" s="242" t="s">
        <v>252</v>
      </c>
    </row>
    <row r="415" spans="1:65" s="14" customFormat="1" ht="11.25">
      <c r="B415" s="233"/>
      <c r="C415" s="234"/>
      <c r="D415" s="223" t="s">
        <v>261</v>
      </c>
      <c r="E415" s="235" t="s">
        <v>1</v>
      </c>
      <c r="F415" s="236" t="s">
        <v>959</v>
      </c>
      <c r="G415" s="234"/>
      <c r="H415" s="235" t="s">
        <v>1</v>
      </c>
      <c r="I415" s="237"/>
      <c r="J415" s="234"/>
      <c r="K415" s="234"/>
      <c r="L415" s="238"/>
      <c r="M415" s="239"/>
      <c r="N415" s="240"/>
      <c r="O415" s="240"/>
      <c r="P415" s="240"/>
      <c r="Q415" s="240"/>
      <c r="R415" s="240"/>
      <c r="S415" s="240"/>
      <c r="T415" s="241"/>
      <c r="AT415" s="242" t="s">
        <v>261</v>
      </c>
      <c r="AU415" s="242" t="s">
        <v>90</v>
      </c>
      <c r="AV415" s="14" t="s">
        <v>87</v>
      </c>
      <c r="AW415" s="14" t="s">
        <v>35</v>
      </c>
      <c r="AX415" s="14" t="s">
        <v>80</v>
      </c>
      <c r="AY415" s="242" t="s">
        <v>252</v>
      </c>
    </row>
    <row r="416" spans="1:65" s="14" customFormat="1" ht="22.5">
      <c r="B416" s="233"/>
      <c r="C416" s="234"/>
      <c r="D416" s="223" t="s">
        <v>261</v>
      </c>
      <c r="E416" s="235" t="s">
        <v>1</v>
      </c>
      <c r="F416" s="236" t="s">
        <v>960</v>
      </c>
      <c r="G416" s="234"/>
      <c r="H416" s="235" t="s">
        <v>1</v>
      </c>
      <c r="I416" s="237"/>
      <c r="J416" s="234"/>
      <c r="K416" s="234"/>
      <c r="L416" s="238"/>
      <c r="M416" s="239"/>
      <c r="N416" s="240"/>
      <c r="O416" s="240"/>
      <c r="P416" s="240"/>
      <c r="Q416" s="240"/>
      <c r="R416" s="240"/>
      <c r="S416" s="240"/>
      <c r="T416" s="241"/>
      <c r="AT416" s="242" t="s">
        <v>261</v>
      </c>
      <c r="AU416" s="242" t="s">
        <v>90</v>
      </c>
      <c r="AV416" s="14" t="s">
        <v>87</v>
      </c>
      <c r="AW416" s="14" t="s">
        <v>35</v>
      </c>
      <c r="AX416" s="14" t="s">
        <v>80</v>
      </c>
      <c r="AY416" s="242" t="s">
        <v>252</v>
      </c>
    </row>
    <row r="417" spans="1:65" s="14" customFormat="1" ht="22.5">
      <c r="B417" s="233"/>
      <c r="C417" s="234"/>
      <c r="D417" s="223" t="s">
        <v>261</v>
      </c>
      <c r="E417" s="235" t="s">
        <v>1</v>
      </c>
      <c r="F417" s="236" t="s">
        <v>961</v>
      </c>
      <c r="G417" s="234"/>
      <c r="H417" s="235" t="s">
        <v>1</v>
      </c>
      <c r="I417" s="237"/>
      <c r="J417" s="234"/>
      <c r="K417" s="234"/>
      <c r="L417" s="238"/>
      <c r="M417" s="239"/>
      <c r="N417" s="240"/>
      <c r="O417" s="240"/>
      <c r="P417" s="240"/>
      <c r="Q417" s="240"/>
      <c r="R417" s="240"/>
      <c r="S417" s="240"/>
      <c r="T417" s="241"/>
      <c r="AT417" s="242" t="s">
        <v>261</v>
      </c>
      <c r="AU417" s="242" t="s">
        <v>90</v>
      </c>
      <c r="AV417" s="14" t="s">
        <v>87</v>
      </c>
      <c r="AW417" s="14" t="s">
        <v>35</v>
      </c>
      <c r="AX417" s="14" t="s">
        <v>80</v>
      </c>
      <c r="AY417" s="242" t="s">
        <v>252</v>
      </c>
    </row>
    <row r="418" spans="1:65" s="13" customFormat="1" ht="11.25">
      <c r="B418" s="221"/>
      <c r="C418" s="222"/>
      <c r="D418" s="223" t="s">
        <v>261</v>
      </c>
      <c r="E418" s="224" t="s">
        <v>1</v>
      </c>
      <c r="F418" s="225" t="s">
        <v>687</v>
      </c>
      <c r="G418" s="222"/>
      <c r="H418" s="226">
        <v>2.25</v>
      </c>
      <c r="I418" s="227"/>
      <c r="J418" s="222"/>
      <c r="K418" s="222"/>
      <c r="L418" s="228"/>
      <c r="M418" s="229"/>
      <c r="N418" s="230"/>
      <c r="O418" s="230"/>
      <c r="P418" s="230"/>
      <c r="Q418" s="230"/>
      <c r="R418" s="230"/>
      <c r="S418" s="230"/>
      <c r="T418" s="231"/>
      <c r="AT418" s="232" t="s">
        <v>261</v>
      </c>
      <c r="AU418" s="232" t="s">
        <v>90</v>
      </c>
      <c r="AV418" s="13" t="s">
        <v>90</v>
      </c>
      <c r="AW418" s="13" t="s">
        <v>35</v>
      </c>
      <c r="AX418" s="13" t="s">
        <v>87</v>
      </c>
      <c r="AY418" s="232" t="s">
        <v>252</v>
      </c>
    </row>
    <row r="419" spans="1:65" s="2" customFormat="1" ht="24" customHeight="1">
      <c r="A419" s="35"/>
      <c r="B419" s="36"/>
      <c r="C419" s="257" t="s">
        <v>962</v>
      </c>
      <c r="D419" s="257" t="s">
        <v>375</v>
      </c>
      <c r="E419" s="258" t="s">
        <v>963</v>
      </c>
      <c r="F419" s="259" t="s">
        <v>964</v>
      </c>
      <c r="G419" s="260" t="s">
        <v>584</v>
      </c>
      <c r="H419" s="261">
        <v>0.03</v>
      </c>
      <c r="I419" s="262"/>
      <c r="J419" s="261">
        <f>ROUND(I419*H419,2)</f>
        <v>0</v>
      </c>
      <c r="K419" s="259" t="s">
        <v>258</v>
      </c>
      <c r="L419" s="263"/>
      <c r="M419" s="264" t="s">
        <v>1</v>
      </c>
      <c r="N419" s="265" t="s">
        <v>45</v>
      </c>
      <c r="O419" s="72"/>
      <c r="P419" s="217">
        <f>O419*H419</f>
        <v>0</v>
      </c>
      <c r="Q419" s="217">
        <v>1</v>
      </c>
      <c r="R419" s="217">
        <f>Q419*H419</f>
        <v>0.03</v>
      </c>
      <c r="S419" s="217">
        <v>0</v>
      </c>
      <c r="T419" s="218">
        <f>S419*H419</f>
        <v>0</v>
      </c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R419" s="219" t="s">
        <v>296</v>
      </c>
      <c r="AT419" s="219" t="s">
        <v>375</v>
      </c>
      <c r="AU419" s="219" t="s">
        <v>90</v>
      </c>
      <c r="AY419" s="18" t="s">
        <v>252</v>
      </c>
      <c r="BE419" s="220">
        <f>IF(N419="základní",J419,0)</f>
        <v>0</v>
      </c>
      <c r="BF419" s="220">
        <f>IF(N419="snížená",J419,0)</f>
        <v>0</v>
      </c>
      <c r="BG419" s="220">
        <f>IF(N419="zákl. přenesená",J419,0)</f>
        <v>0</v>
      </c>
      <c r="BH419" s="220">
        <f>IF(N419="sníž. přenesená",J419,0)</f>
        <v>0</v>
      </c>
      <c r="BI419" s="220">
        <f>IF(N419="nulová",J419,0)</f>
        <v>0</v>
      </c>
      <c r="BJ419" s="18" t="s">
        <v>87</v>
      </c>
      <c r="BK419" s="220">
        <f>ROUND(I419*H419,2)</f>
        <v>0</v>
      </c>
      <c r="BL419" s="18" t="s">
        <v>259</v>
      </c>
      <c r="BM419" s="219" t="s">
        <v>965</v>
      </c>
    </row>
    <row r="420" spans="1:65" s="13" customFormat="1" ht="11.25">
      <c r="B420" s="221"/>
      <c r="C420" s="222"/>
      <c r="D420" s="223" t="s">
        <v>261</v>
      </c>
      <c r="E420" s="224" t="s">
        <v>1</v>
      </c>
      <c r="F420" s="225" t="s">
        <v>966</v>
      </c>
      <c r="G420" s="222"/>
      <c r="H420" s="226">
        <v>0.03</v>
      </c>
      <c r="I420" s="227"/>
      <c r="J420" s="222"/>
      <c r="K420" s="222"/>
      <c r="L420" s="228"/>
      <c r="M420" s="229"/>
      <c r="N420" s="230"/>
      <c r="O420" s="230"/>
      <c r="P420" s="230"/>
      <c r="Q420" s="230"/>
      <c r="R420" s="230"/>
      <c r="S420" s="230"/>
      <c r="T420" s="231"/>
      <c r="AT420" s="232" t="s">
        <v>261</v>
      </c>
      <c r="AU420" s="232" t="s">
        <v>90</v>
      </c>
      <c r="AV420" s="13" t="s">
        <v>90</v>
      </c>
      <c r="AW420" s="13" t="s">
        <v>35</v>
      </c>
      <c r="AX420" s="13" t="s">
        <v>87</v>
      </c>
      <c r="AY420" s="232" t="s">
        <v>252</v>
      </c>
    </row>
    <row r="421" spans="1:65" s="2" customFormat="1" ht="16.5" customHeight="1">
      <c r="A421" s="35"/>
      <c r="B421" s="36"/>
      <c r="C421" s="257" t="s">
        <v>967</v>
      </c>
      <c r="D421" s="257" t="s">
        <v>375</v>
      </c>
      <c r="E421" s="258" t="s">
        <v>968</v>
      </c>
      <c r="F421" s="259" t="s">
        <v>969</v>
      </c>
      <c r="G421" s="260" t="s">
        <v>584</v>
      </c>
      <c r="H421" s="261">
        <v>0.02</v>
      </c>
      <c r="I421" s="262"/>
      <c r="J421" s="261">
        <f>ROUND(I421*H421,2)</f>
        <v>0</v>
      </c>
      <c r="K421" s="259" t="s">
        <v>258</v>
      </c>
      <c r="L421" s="263"/>
      <c r="M421" s="264" t="s">
        <v>1</v>
      </c>
      <c r="N421" s="265" t="s">
        <v>45</v>
      </c>
      <c r="O421" s="72"/>
      <c r="P421" s="217">
        <f>O421*H421</f>
        <v>0</v>
      </c>
      <c r="Q421" s="217">
        <v>1</v>
      </c>
      <c r="R421" s="217">
        <f>Q421*H421</f>
        <v>0.02</v>
      </c>
      <c r="S421" s="217">
        <v>0</v>
      </c>
      <c r="T421" s="218">
        <f>S421*H421</f>
        <v>0</v>
      </c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R421" s="219" t="s">
        <v>296</v>
      </c>
      <c r="AT421" s="219" t="s">
        <v>375</v>
      </c>
      <c r="AU421" s="219" t="s">
        <v>90</v>
      </c>
      <c r="AY421" s="18" t="s">
        <v>252</v>
      </c>
      <c r="BE421" s="220">
        <f>IF(N421="základní",J421,0)</f>
        <v>0</v>
      </c>
      <c r="BF421" s="220">
        <f>IF(N421="snížená",J421,0)</f>
        <v>0</v>
      </c>
      <c r="BG421" s="220">
        <f>IF(N421="zákl. přenesená",J421,0)</f>
        <v>0</v>
      </c>
      <c r="BH421" s="220">
        <f>IF(N421="sníž. přenesená",J421,0)</f>
        <v>0</v>
      </c>
      <c r="BI421" s="220">
        <f>IF(N421="nulová",J421,0)</f>
        <v>0</v>
      </c>
      <c r="BJ421" s="18" t="s">
        <v>87</v>
      </c>
      <c r="BK421" s="220">
        <f>ROUND(I421*H421,2)</f>
        <v>0</v>
      </c>
      <c r="BL421" s="18" t="s">
        <v>259</v>
      </c>
      <c r="BM421" s="219" t="s">
        <v>970</v>
      </c>
    </row>
    <row r="422" spans="1:65" s="13" customFormat="1" ht="11.25">
      <c r="B422" s="221"/>
      <c r="C422" s="222"/>
      <c r="D422" s="223" t="s">
        <v>261</v>
      </c>
      <c r="E422" s="224" t="s">
        <v>1</v>
      </c>
      <c r="F422" s="225" t="s">
        <v>971</v>
      </c>
      <c r="G422" s="222"/>
      <c r="H422" s="226">
        <v>0.02</v>
      </c>
      <c r="I422" s="227"/>
      <c r="J422" s="222"/>
      <c r="K422" s="222"/>
      <c r="L422" s="228"/>
      <c r="M422" s="229"/>
      <c r="N422" s="230"/>
      <c r="O422" s="230"/>
      <c r="P422" s="230"/>
      <c r="Q422" s="230"/>
      <c r="R422" s="230"/>
      <c r="S422" s="230"/>
      <c r="T422" s="231"/>
      <c r="AT422" s="232" t="s">
        <v>261</v>
      </c>
      <c r="AU422" s="232" t="s">
        <v>90</v>
      </c>
      <c r="AV422" s="13" t="s">
        <v>90</v>
      </c>
      <c r="AW422" s="13" t="s">
        <v>35</v>
      </c>
      <c r="AX422" s="13" t="s">
        <v>87</v>
      </c>
      <c r="AY422" s="232" t="s">
        <v>252</v>
      </c>
    </row>
    <row r="423" spans="1:65" s="2" customFormat="1" ht="36" customHeight="1">
      <c r="A423" s="35"/>
      <c r="B423" s="36"/>
      <c r="C423" s="209" t="s">
        <v>972</v>
      </c>
      <c r="D423" s="209" t="s">
        <v>254</v>
      </c>
      <c r="E423" s="210" t="s">
        <v>973</v>
      </c>
      <c r="F423" s="211" t="s">
        <v>974</v>
      </c>
      <c r="G423" s="212" t="s">
        <v>317</v>
      </c>
      <c r="H423" s="213">
        <v>15.8</v>
      </c>
      <c r="I423" s="214"/>
      <c r="J423" s="213">
        <f>ROUND(I423*H423,2)</f>
        <v>0</v>
      </c>
      <c r="K423" s="211" t="s">
        <v>258</v>
      </c>
      <c r="L423" s="40"/>
      <c r="M423" s="215" t="s">
        <v>1</v>
      </c>
      <c r="N423" s="216" t="s">
        <v>45</v>
      </c>
      <c r="O423" s="72"/>
      <c r="P423" s="217">
        <f>O423*H423</f>
        <v>0</v>
      </c>
      <c r="Q423" s="217">
        <v>0</v>
      </c>
      <c r="R423" s="217">
        <f>Q423*H423</f>
        <v>0</v>
      </c>
      <c r="S423" s="217">
        <v>0</v>
      </c>
      <c r="T423" s="218">
        <f>S423*H423</f>
        <v>0</v>
      </c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R423" s="219" t="s">
        <v>259</v>
      </c>
      <c r="AT423" s="219" t="s">
        <v>254</v>
      </c>
      <c r="AU423" s="219" t="s">
        <v>90</v>
      </c>
      <c r="AY423" s="18" t="s">
        <v>252</v>
      </c>
      <c r="BE423" s="220">
        <f>IF(N423="základní",J423,0)</f>
        <v>0</v>
      </c>
      <c r="BF423" s="220">
        <f>IF(N423="snížená",J423,0)</f>
        <v>0</v>
      </c>
      <c r="BG423" s="220">
        <f>IF(N423="zákl. přenesená",J423,0)</f>
        <v>0</v>
      </c>
      <c r="BH423" s="220">
        <f>IF(N423="sníž. přenesená",J423,0)</f>
        <v>0</v>
      </c>
      <c r="BI423" s="220">
        <f>IF(N423="nulová",J423,0)</f>
        <v>0</v>
      </c>
      <c r="BJ423" s="18" t="s">
        <v>87</v>
      </c>
      <c r="BK423" s="220">
        <f>ROUND(I423*H423,2)</f>
        <v>0</v>
      </c>
      <c r="BL423" s="18" t="s">
        <v>259</v>
      </c>
      <c r="BM423" s="219" t="s">
        <v>975</v>
      </c>
    </row>
    <row r="424" spans="1:65" s="14" customFormat="1" ht="11.25">
      <c r="B424" s="233"/>
      <c r="C424" s="234"/>
      <c r="D424" s="223" t="s">
        <v>261</v>
      </c>
      <c r="E424" s="235" t="s">
        <v>1</v>
      </c>
      <c r="F424" s="236" t="s">
        <v>670</v>
      </c>
      <c r="G424" s="234"/>
      <c r="H424" s="235" t="s">
        <v>1</v>
      </c>
      <c r="I424" s="237"/>
      <c r="J424" s="234"/>
      <c r="K424" s="234"/>
      <c r="L424" s="238"/>
      <c r="M424" s="239"/>
      <c r="N424" s="240"/>
      <c r="O424" s="240"/>
      <c r="P424" s="240"/>
      <c r="Q424" s="240"/>
      <c r="R424" s="240"/>
      <c r="S424" s="240"/>
      <c r="T424" s="241"/>
      <c r="AT424" s="242" t="s">
        <v>261</v>
      </c>
      <c r="AU424" s="242" t="s">
        <v>90</v>
      </c>
      <c r="AV424" s="14" t="s">
        <v>87</v>
      </c>
      <c r="AW424" s="14" t="s">
        <v>35</v>
      </c>
      <c r="AX424" s="14" t="s">
        <v>80</v>
      </c>
      <c r="AY424" s="242" t="s">
        <v>252</v>
      </c>
    </row>
    <row r="425" spans="1:65" s="14" customFormat="1" ht="11.25">
      <c r="B425" s="233"/>
      <c r="C425" s="234"/>
      <c r="D425" s="223" t="s">
        <v>261</v>
      </c>
      <c r="E425" s="235" t="s">
        <v>1</v>
      </c>
      <c r="F425" s="236" t="s">
        <v>663</v>
      </c>
      <c r="G425" s="234"/>
      <c r="H425" s="235" t="s">
        <v>1</v>
      </c>
      <c r="I425" s="237"/>
      <c r="J425" s="234"/>
      <c r="K425" s="234"/>
      <c r="L425" s="238"/>
      <c r="M425" s="239"/>
      <c r="N425" s="240"/>
      <c r="O425" s="240"/>
      <c r="P425" s="240"/>
      <c r="Q425" s="240"/>
      <c r="R425" s="240"/>
      <c r="S425" s="240"/>
      <c r="T425" s="241"/>
      <c r="AT425" s="242" t="s">
        <v>261</v>
      </c>
      <c r="AU425" s="242" t="s">
        <v>90</v>
      </c>
      <c r="AV425" s="14" t="s">
        <v>87</v>
      </c>
      <c r="AW425" s="14" t="s">
        <v>35</v>
      </c>
      <c r="AX425" s="14" t="s">
        <v>80</v>
      </c>
      <c r="AY425" s="242" t="s">
        <v>252</v>
      </c>
    </row>
    <row r="426" spans="1:65" s="13" customFormat="1" ht="11.25">
      <c r="B426" s="221"/>
      <c r="C426" s="222"/>
      <c r="D426" s="223" t="s">
        <v>261</v>
      </c>
      <c r="E426" s="224" t="s">
        <v>1</v>
      </c>
      <c r="F426" s="225" t="s">
        <v>672</v>
      </c>
      <c r="G426" s="222"/>
      <c r="H426" s="226">
        <v>15.8</v>
      </c>
      <c r="I426" s="227"/>
      <c r="J426" s="222"/>
      <c r="K426" s="222"/>
      <c r="L426" s="228"/>
      <c r="M426" s="229"/>
      <c r="N426" s="230"/>
      <c r="O426" s="230"/>
      <c r="P426" s="230"/>
      <c r="Q426" s="230"/>
      <c r="R426" s="230"/>
      <c r="S426" s="230"/>
      <c r="T426" s="231"/>
      <c r="AT426" s="232" t="s">
        <v>261</v>
      </c>
      <c r="AU426" s="232" t="s">
        <v>90</v>
      </c>
      <c r="AV426" s="13" t="s">
        <v>90</v>
      </c>
      <c r="AW426" s="13" t="s">
        <v>35</v>
      </c>
      <c r="AX426" s="13" t="s">
        <v>87</v>
      </c>
      <c r="AY426" s="232" t="s">
        <v>252</v>
      </c>
    </row>
    <row r="427" spans="1:65" s="2" customFormat="1" ht="24" customHeight="1">
      <c r="A427" s="35"/>
      <c r="B427" s="36"/>
      <c r="C427" s="209" t="s">
        <v>976</v>
      </c>
      <c r="D427" s="209" t="s">
        <v>254</v>
      </c>
      <c r="E427" s="210" t="s">
        <v>977</v>
      </c>
      <c r="F427" s="211" t="s">
        <v>978</v>
      </c>
      <c r="G427" s="212" t="s">
        <v>317</v>
      </c>
      <c r="H427" s="213">
        <v>353.85</v>
      </c>
      <c r="I427" s="214"/>
      <c r="J427" s="213">
        <f>ROUND(I427*H427,2)</f>
        <v>0</v>
      </c>
      <c r="K427" s="211" t="s">
        <v>258</v>
      </c>
      <c r="L427" s="40"/>
      <c r="M427" s="215" t="s">
        <v>1</v>
      </c>
      <c r="N427" s="216" t="s">
        <v>45</v>
      </c>
      <c r="O427" s="72"/>
      <c r="P427" s="217">
        <f>O427*H427</f>
        <v>0</v>
      </c>
      <c r="Q427" s="217">
        <v>0</v>
      </c>
      <c r="R427" s="217">
        <f>Q427*H427</f>
        <v>0</v>
      </c>
      <c r="S427" s="217">
        <v>0</v>
      </c>
      <c r="T427" s="218">
        <f>S427*H427</f>
        <v>0</v>
      </c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R427" s="219" t="s">
        <v>259</v>
      </c>
      <c r="AT427" s="219" t="s">
        <v>254</v>
      </c>
      <c r="AU427" s="219" t="s">
        <v>90</v>
      </c>
      <c r="AY427" s="18" t="s">
        <v>252</v>
      </c>
      <c r="BE427" s="220">
        <f>IF(N427="základní",J427,0)</f>
        <v>0</v>
      </c>
      <c r="BF427" s="220">
        <f>IF(N427="snížená",J427,0)</f>
        <v>0</v>
      </c>
      <c r="BG427" s="220">
        <f>IF(N427="zákl. přenesená",J427,0)</f>
        <v>0</v>
      </c>
      <c r="BH427" s="220">
        <f>IF(N427="sníž. přenesená",J427,0)</f>
        <v>0</v>
      </c>
      <c r="BI427" s="220">
        <f>IF(N427="nulová",J427,0)</f>
        <v>0</v>
      </c>
      <c r="BJ427" s="18" t="s">
        <v>87</v>
      </c>
      <c r="BK427" s="220">
        <f>ROUND(I427*H427,2)</f>
        <v>0</v>
      </c>
      <c r="BL427" s="18" t="s">
        <v>259</v>
      </c>
      <c r="BM427" s="219" t="s">
        <v>979</v>
      </c>
    </row>
    <row r="428" spans="1:65" s="14" customFormat="1" ht="11.25">
      <c r="B428" s="233"/>
      <c r="C428" s="234"/>
      <c r="D428" s="223" t="s">
        <v>261</v>
      </c>
      <c r="E428" s="235" t="s">
        <v>1</v>
      </c>
      <c r="F428" s="236" t="s">
        <v>670</v>
      </c>
      <c r="G428" s="234"/>
      <c r="H428" s="235" t="s">
        <v>1</v>
      </c>
      <c r="I428" s="237"/>
      <c r="J428" s="234"/>
      <c r="K428" s="234"/>
      <c r="L428" s="238"/>
      <c r="M428" s="239"/>
      <c r="N428" s="240"/>
      <c r="O428" s="240"/>
      <c r="P428" s="240"/>
      <c r="Q428" s="240"/>
      <c r="R428" s="240"/>
      <c r="S428" s="240"/>
      <c r="T428" s="241"/>
      <c r="AT428" s="242" t="s">
        <v>261</v>
      </c>
      <c r="AU428" s="242" t="s">
        <v>90</v>
      </c>
      <c r="AV428" s="14" t="s">
        <v>87</v>
      </c>
      <c r="AW428" s="14" t="s">
        <v>35</v>
      </c>
      <c r="AX428" s="14" t="s">
        <v>80</v>
      </c>
      <c r="AY428" s="242" t="s">
        <v>252</v>
      </c>
    </row>
    <row r="429" spans="1:65" s="14" customFormat="1" ht="11.25">
      <c r="B429" s="233"/>
      <c r="C429" s="234"/>
      <c r="D429" s="223" t="s">
        <v>261</v>
      </c>
      <c r="E429" s="235" t="s">
        <v>1</v>
      </c>
      <c r="F429" s="236" t="s">
        <v>663</v>
      </c>
      <c r="G429" s="234"/>
      <c r="H429" s="235" t="s">
        <v>1</v>
      </c>
      <c r="I429" s="237"/>
      <c r="J429" s="234"/>
      <c r="K429" s="234"/>
      <c r="L429" s="238"/>
      <c r="M429" s="239"/>
      <c r="N429" s="240"/>
      <c r="O429" s="240"/>
      <c r="P429" s="240"/>
      <c r="Q429" s="240"/>
      <c r="R429" s="240"/>
      <c r="S429" s="240"/>
      <c r="T429" s="241"/>
      <c r="AT429" s="242" t="s">
        <v>261</v>
      </c>
      <c r="AU429" s="242" t="s">
        <v>90</v>
      </c>
      <c r="AV429" s="14" t="s">
        <v>87</v>
      </c>
      <c r="AW429" s="14" t="s">
        <v>35</v>
      </c>
      <c r="AX429" s="14" t="s">
        <v>80</v>
      </c>
      <c r="AY429" s="242" t="s">
        <v>252</v>
      </c>
    </row>
    <row r="430" spans="1:65" s="14" customFormat="1" ht="11.25">
      <c r="B430" s="233"/>
      <c r="C430" s="234"/>
      <c r="D430" s="223" t="s">
        <v>261</v>
      </c>
      <c r="E430" s="235" t="s">
        <v>1</v>
      </c>
      <c r="F430" s="236" t="s">
        <v>980</v>
      </c>
      <c r="G430" s="234"/>
      <c r="H430" s="235" t="s">
        <v>1</v>
      </c>
      <c r="I430" s="237"/>
      <c r="J430" s="234"/>
      <c r="K430" s="234"/>
      <c r="L430" s="238"/>
      <c r="M430" s="239"/>
      <c r="N430" s="240"/>
      <c r="O430" s="240"/>
      <c r="P430" s="240"/>
      <c r="Q430" s="240"/>
      <c r="R430" s="240"/>
      <c r="S430" s="240"/>
      <c r="T430" s="241"/>
      <c r="AT430" s="242" t="s">
        <v>261</v>
      </c>
      <c r="AU430" s="242" t="s">
        <v>90</v>
      </c>
      <c r="AV430" s="14" t="s">
        <v>87</v>
      </c>
      <c r="AW430" s="14" t="s">
        <v>35</v>
      </c>
      <c r="AX430" s="14" t="s">
        <v>80</v>
      </c>
      <c r="AY430" s="242" t="s">
        <v>252</v>
      </c>
    </row>
    <row r="431" spans="1:65" s="13" customFormat="1" ht="11.25">
      <c r="B431" s="221"/>
      <c r="C431" s="222"/>
      <c r="D431" s="223" t="s">
        <v>261</v>
      </c>
      <c r="E431" s="224" t="s">
        <v>1</v>
      </c>
      <c r="F431" s="225" t="s">
        <v>665</v>
      </c>
      <c r="G431" s="222"/>
      <c r="H431" s="226">
        <v>353.85</v>
      </c>
      <c r="I431" s="227"/>
      <c r="J431" s="222"/>
      <c r="K431" s="222"/>
      <c r="L431" s="228"/>
      <c r="M431" s="229"/>
      <c r="N431" s="230"/>
      <c r="O431" s="230"/>
      <c r="P431" s="230"/>
      <c r="Q431" s="230"/>
      <c r="R431" s="230"/>
      <c r="S431" s="230"/>
      <c r="T431" s="231"/>
      <c r="AT431" s="232" t="s">
        <v>261</v>
      </c>
      <c r="AU431" s="232" t="s">
        <v>90</v>
      </c>
      <c r="AV431" s="13" t="s">
        <v>90</v>
      </c>
      <c r="AW431" s="13" t="s">
        <v>35</v>
      </c>
      <c r="AX431" s="13" t="s">
        <v>87</v>
      </c>
      <c r="AY431" s="232" t="s">
        <v>252</v>
      </c>
    </row>
    <row r="432" spans="1:65" s="2" customFormat="1" ht="24" customHeight="1">
      <c r="A432" s="35"/>
      <c r="B432" s="36"/>
      <c r="C432" s="209" t="s">
        <v>981</v>
      </c>
      <c r="D432" s="209" t="s">
        <v>254</v>
      </c>
      <c r="E432" s="210" t="s">
        <v>982</v>
      </c>
      <c r="F432" s="211" t="s">
        <v>983</v>
      </c>
      <c r="G432" s="212" t="s">
        <v>317</v>
      </c>
      <c r="H432" s="213">
        <v>15.8</v>
      </c>
      <c r="I432" s="214"/>
      <c r="J432" s="213">
        <f>ROUND(I432*H432,2)</f>
        <v>0</v>
      </c>
      <c r="K432" s="211" t="s">
        <v>258</v>
      </c>
      <c r="L432" s="40"/>
      <c r="M432" s="215" t="s">
        <v>1</v>
      </c>
      <c r="N432" s="216" t="s">
        <v>45</v>
      </c>
      <c r="O432" s="72"/>
      <c r="P432" s="217">
        <f>O432*H432</f>
        <v>0</v>
      </c>
      <c r="Q432" s="217">
        <v>0</v>
      </c>
      <c r="R432" s="217">
        <f>Q432*H432</f>
        <v>0</v>
      </c>
      <c r="S432" s="217">
        <v>0</v>
      </c>
      <c r="T432" s="218">
        <f>S432*H432</f>
        <v>0</v>
      </c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R432" s="219" t="s">
        <v>259</v>
      </c>
      <c r="AT432" s="219" t="s">
        <v>254</v>
      </c>
      <c r="AU432" s="219" t="s">
        <v>90</v>
      </c>
      <c r="AY432" s="18" t="s">
        <v>252</v>
      </c>
      <c r="BE432" s="220">
        <f>IF(N432="základní",J432,0)</f>
        <v>0</v>
      </c>
      <c r="BF432" s="220">
        <f>IF(N432="snížená",J432,0)</f>
        <v>0</v>
      </c>
      <c r="BG432" s="220">
        <f>IF(N432="zákl. přenesená",J432,0)</f>
        <v>0</v>
      </c>
      <c r="BH432" s="220">
        <f>IF(N432="sníž. přenesená",J432,0)</f>
        <v>0</v>
      </c>
      <c r="BI432" s="220">
        <f>IF(N432="nulová",J432,0)</f>
        <v>0</v>
      </c>
      <c r="BJ432" s="18" t="s">
        <v>87</v>
      </c>
      <c r="BK432" s="220">
        <f>ROUND(I432*H432,2)</f>
        <v>0</v>
      </c>
      <c r="BL432" s="18" t="s">
        <v>259</v>
      </c>
      <c r="BM432" s="219" t="s">
        <v>984</v>
      </c>
    </row>
    <row r="433" spans="1:65" s="14" customFormat="1" ht="11.25">
      <c r="B433" s="233"/>
      <c r="C433" s="234"/>
      <c r="D433" s="223" t="s">
        <v>261</v>
      </c>
      <c r="E433" s="235" t="s">
        <v>1</v>
      </c>
      <c r="F433" s="236" t="s">
        <v>670</v>
      </c>
      <c r="G433" s="234"/>
      <c r="H433" s="235" t="s">
        <v>1</v>
      </c>
      <c r="I433" s="237"/>
      <c r="J433" s="234"/>
      <c r="K433" s="234"/>
      <c r="L433" s="238"/>
      <c r="M433" s="239"/>
      <c r="N433" s="240"/>
      <c r="O433" s="240"/>
      <c r="P433" s="240"/>
      <c r="Q433" s="240"/>
      <c r="R433" s="240"/>
      <c r="S433" s="240"/>
      <c r="T433" s="241"/>
      <c r="AT433" s="242" t="s">
        <v>261</v>
      </c>
      <c r="AU433" s="242" t="s">
        <v>90</v>
      </c>
      <c r="AV433" s="14" t="s">
        <v>87</v>
      </c>
      <c r="AW433" s="14" t="s">
        <v>35</v>
      </c>
      <c r="AX433" s="14" t="s">
        <v>80</v>
      </c>
      <c r="AY433" s="242" t="s">
        <v>252</v>
      </c>
    </row>
    <row r="434" spans="1:65" s="14" customFormat="1" ht="11.25">
      <c r="B434" s="233"/>
      <c r="C434" s="234"/>
      <c r="D434" s="223" t="s">
        <v>261</v>
      </c>
      <c r="E434" s="235" t="s">
        <v>1</v>
      </c>
      <c r="F434" s="236" t="s">
        <v>663</v>
      </c>
      <c r="G434" s="234"/>
      <c r="H434" s="235" t="s">
        <v>1</v>
      </c>
      <c r="I434" s="237"/>
      <c r="J434" s="234"/>
      <c r="K434" s="234"/>
      <c r="L434" s="238"/>
      <c r="M434" s="239"/>
      <c r="N434" s="240"/>
      <c r="O434" s="240"/>
      <c r="P434" s="240"/>
      <c r="Q434" s="240"/>
      <c r="R434" s="240"/>
      <c r="S434" s="240"/>
      <c r="T434" s="241"/>
      <c r="AT434" s="242" t="s">
        <v>261</v>
      </c>
      <c r="AU434" s="242" t="s">
        <v>90</v>
      </c>
      <c r="AV434" s="14" t="s">
        <v>87</v>
      </c>
      <c r="AW434" s="14" t="s">
        <v>35</v>
      </c>
      <c r="AX434" s="14" t="s">
        <v>80</v>
      </c>
      <c r="AY434" s="242" t="s">
        <v>252</v>
      </c>
    </row>
    <row r="435" spans="1:65" s="14" customFormat="1" ht="11.25">
      <c r="B435" s="233"/>
      <c r="C435" s="234"/>
      <c r="D435" s="223" t="s">
        <v>261</v>
      </c>
      <c r="E435" s="235" t="s">
        <v>1</v>
      </c>
      <c r="F435" s="236" t="s">
        <v>980</v>
      </c>
      <c r="G435" s="234"/>
      <c r="H435" s="235" t="s">
        <v>1</v>
      </c>
      <c r="I435" s="237"/>
      <c r="J435" s="234"/>
      <c r="K435" s="234"/>
      <c r="L435" s="238"/>
      <c r="M435" s="239"/>
      <c r="N435" s="240"/>
      <c r="O435" s="240"/>
      <c r="P435" s="240"/>
      <c r="Q435" s="240"/>
      <c r="R435" s="240"/>
      <c r="S435" s="240"/>
      <c r="T435" s="241"/>
      <c r="AT435" s="242" t="s">
        <v>261</v>
      </c>
      <c r="AU435" s="242" t="s">
        <v>90</v>
      </c>
      <c r="AV435" s="14" t="s">
        <v>87</v>
      </c>
      <c r="AW435" s="14" t="s">
        <v>35</v>
      </c>
      <c r="AX435" s="14" t="s">
        <v>80</v>
      </c>
      <c r="AY435" s="242" t="s">
        <v>252</v>
      </c>
    </row>
    <row r="436" spans="1:65" s="13" customFormat="1" ht="11.25">
      <c r="B436" s="221"/>
      <c r="C436" s="222"/>
      <c r="D436" s="223" t="s">
        <v>261</v>
      </c>
      <c r="E436" s="224" t="s">
        <v>1</v>
      </c>
      <c r="F436" s="225" t="s">
        <v>672</v>
      </c>
      <c r="G436" s="222"/>
      <c r="H436" s="226">
        <v>15.8</v>
      </c>
      <c r="I436" s="227"/>
      <c r="J436" s="222"/>
      <c r="K436" s="222"/>
      <c r="L436" s="228"/>
      <c r="M436" s="229"/>
      <c r="N436" s="230"/>
      <c r="O436" s="230"/>
      <c r="P436" s="230"/>
      <c r="Q436" s="230"/>
      <c r="R436" s="230"/>
      <c r="S436" s="230"/>
      <c r="T436" s="231"/>
      <c r="AT436" s="232" t="s">
        <v>261</v>
      </c>
      <c r="AU436" s="232" t="s">
        <v>90</v>
      </c>
      <c r="AV436" s="13" t="s">
        <v>90</v>
      </c>
      <c r="AW436" s="13" t="s">
        <v>35</v>
      </c>
      <c r="AX436" s="13" t="s">
        <v>87</v>
      </c>
      <c r="AY436" s="232" t="s">
        <v>252</v>
      </c>
    </row>
    <row r="437" spans="1:65" s="2" customFormat="1" ht="24" customHeight="1">
      <c r="A437" s="35"/>
      <c r="B437" s="36"/>
      <c r="C437" s="209" t="s">
        <v>985</v>
      </c>
      <c r="D437" s="209" t="s">
        <v>254</v>
      </c>
      <c r="E437" s="210" t="s">
        <v>986</v>
      </c>
      <c r="F437" s="211" t="s">
        <v>987</v>
      </c>
      <c r="G437" s="212" t="s">
        <v>317</v>
      </c>
      <c r="H437" s="213">
        <v>85.8</v>
      </c>
      <c r="I437" s="214"/>
      <c r="J437" s="213">
        <f>ROUND(I437*H437,2)</f>
        <v>0</v>
      </c>
      <c r="K437" s="211" t="s">
        <v>258</v>
      </c>
      <c r="L437" s="40"/>
      <c r="M437" s="215" t="s">
        <v>1</v>
      </c>
      <c r="N437" s="216" t="s">
        <v>45</v>
      </c>
      <c r="O437" s="72"/>
      <c r="P437" s="217">
        <f>O437*H437</f>
        <v>0</v>
      </c>
      <c r="Q437" s="217">
        <v>0</v>
      </c>
      <c r="R437" s="217">
        <f>Q437*H437</f>
        <v>0</v>
      </c>
      <c r="S437" s="217">
        <v>0</v>
      </c>
      <c r="T437" s="218">
        <f>S437*H437</f>
        <v>0</v>
      </c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R437" s="219" t="s">
        <v>259</v>
      </c>
      <c r="AT437" s="219" t="s">
        <v>254</v>
      </c>
      <c r="AU437" s="219" t="s">
        <v>90</v>
      </c>
      <c r="AY437" s="18" t="s">
        <v>252</v>
      </c>
      <c r="BE437" s="220">
        <f>IF(N437="základní",J437,0)</f>
        <v>0</v>
      </c>
      <c r="BF437" s="220">
        <f>IF(N437="snížená",J437,0)</f>
        <v>0</v>
      </c>
      <c r="BG437" s="220">
        <f>IF(N437="zákl. přenesená",J437,0)</f>
        <v>0</v>
      </c>
      <c r="BH437" s="220">
        <f>IF(N437="sníž. přenesená",J437,0)</f>
        <v>0</v>
      </c>
      <c r="BI437" s="220">
        <f>IF(N437="nulová",J437,0)</f>
        <v>0</v>
      </c>
      <c r="BJ437" s="18" t="s">
        <v>87</v>
      </c>
      <c r="BK437" s="220">
        <f>ROUND(I437*H437,2)</f>
        <v>0</v>
      </c>
      <c r="BL437" s="18" t="s">
        <v>259</v>
      </c>
      <c r="BM437" s="219" t="s">
        <v>988</v>
      </c>
    </row>
    <row r="438" spans="1:65" s="14" customFormat="1" ht="11.25">
      <c r="B438" s="233"/>
      <c r="C438" s="234"/>
      <c r="D438" s="223" t="s">
        <v>261</v>
      </c>
      <c r="E438" s="235" t="s">
        <v>1</v>
      </c>
      <c r="F438" s="236" t="s">
        <v>670</v>
      </c>
      <c r="G438" s="234"/>
      <c r="H438" s="235" t="s">
        <v>1</v>
      </c>
      <c r="I438" s="237"/>
      <c r="J438" s="234"/>
      <c r="K438" s="234"/>
      <c r="L438" s="238"/>
      <c r="M438" s="239"/>
      <c r="N438" s="240"/>
      <c r="O438" s="240"/>
      <c r="P438" s="240"/>
      <c r="Q438" s="240"/>
      <c r="R438" s="240"/>
      <c r="S438" s="240"/>
      <c r="T438" s="241"/>
      <c r="AT438" s="242" t="s">
        <v>261</v>
      </c>
      <c r="AU438" s="242" t="s">
        <v>90</v>
      </c>
      <c r="AV438" s="14" t="s">
        <v>87</v>
      </c>
      <c r="AW438" s="14" t="s">
        <v>35</v>
      </c>
      <c r="AX438" s="14" t="s">
        <v>80</v>
      </c>
      <c r="AY438" s="242" t="s">
        <v>252</v>
      </c>
    </row>
    <row r="439" spans="1:65" s="14" customFormat="1" ht="11.25">
      <c r="B439" s="233"/>
      <c r="C439" s="234"/>
      <c r="D439" s="223" t="s">
        <v>261</v>
      </c>
      <c r="E439" s="235" t="s">
        <v>1</v>
      </c>
      <c r="F439" s="236" t="s">
        <v>663</v>
      </c>
      <c r="G439" s="234"/>
      <c r="H439" s="235" t="s">
        <v>1</v>
      </c>
      <c r="I439" s="237"/>
      <c r="J439" s="234"/>
      <c r="K439" s="234"/>
      <c r="L439" s="238"/>
      <c r="M439" s="239"/>
      <c r="N439" s="240"/>
      <c r="O439" s="240"/>
      <c r="P439" s="240"/>
      <c r="Q439" s="240"/>
      <c r="R439" s="240"/>
      <c r="S439" s="240"/>
      <c r="T439" s="241"/>
      <c r="AT439" s="242" t="s">
        <v>261</v>
      </c>
      <c r="AU439" s="242" t="s">
        <v>90</v>
      </c>
      <c r="AV439" s="14" t="s">
        <v>87</v>
      </c>
      <c r="AW439" s="14" t="s">
        <v>35</v>
      </c>
      <c r="AX439" s="14" t="s">
        <v>80</v>
      </c>
      <c r="AY439" s="242" t="s">
        <v>252</v>
      </c>
    </row>
    <row r="440" spans="1:65" s="13" customFormat="1" ht="11.25">
      <c r="B440" s="221"/>
      <c r="C440" s="222"/>
      <c r="D440" s="223" t="s">
        <v>261</v>
      </c>
      <c r="E440" s="224" t="s">
        <v>1</v>
      </c>
      <c r="F440" s="225" t="s">
        <v>672</v>
      </c>
      <c r="G440" s="222"/>
      <c r="H440" s="226">
        <v>15.8</v>
      </c>
      <c r="I440" s="227"/>
      <c r="J440" s="222"/>
      <c r="K440" s="222"/>
      <c r="L440" s="228"/>
      <c r="M440" s="229"/>
      <c r="N440" s="230"/>
      <c r="O440" s="230"/>
      <c r="P440" s="230"/>
      <c r="Q440" s="230"/>
      <c r="R440" s="230"/>
      <c r="S440" s="230"/>
      <c r="T440" s="231"/>
      <c r="AT440" s="232" t="s">
        <v>261</v>
      </c>
      <c r="AU440" s="232" t="s">
        <v>90</v>
      </c>
      <c r="AV440" s="13" t="s">
        <v>90</v>
      </c>
      <c r="AW440" s="13" t="s">
        <v>35</v>
      </c>
      <c r="AX440" s="13" t="s">
        <v>80</v>
      </c>
      <c r="AY440" s="232" t="s">
        <v>252</v>
      </c>
    </row>
    <row r="441" spans="1:65" s="13" customFormat="1" ht="11.25">
      <c r="B441" s="221"/>
      <c r="C441" s="222"/>
      <c r="D441" s="223" t="s">
        <v>261</v>
      </c>
      <c r="E441" s="224" t="s">
        <v>1</v>
      </c>
      <c r="F441" s="225" t="s">
        <v>678</v>
      </c>
      <c r="G441" s="222"/>
      <c r="H441" s="226">
        <v>70</v>
      </c>
      <c r="I441" s="227"/>
      <c r="J441" s="222"/>
      <c r="K441" s="222"/>
      <c r="L441" s="228"/>
      <c r="M441" s="229"/>
      <c r="N441" s="230"/>
      <c r="O441" s="230"/>
      <c r="P441" s="230"/>
      <c r="Q441" s="230"/>
      <c r="R441" s="230"/>
      <c r="S441" s="230"/>
      <c r="T441" s="231"/>
      <c r="AT441" s="232" t="s">
        <v>261</v>
      </c>
      <c r="AU441" s="232" t="s">
        <v>90</v>
      </c>
      <c r="AV441" s="13" t="s">
        <v>90</v>
      </c>
      <c r="AW441" s="13" t="s">
        <v>35</v>
      </c>
      <c r="AX441" s="13" t="s">
        <v>80</v>
      </c>
      <c r="AY441" s="232" t="s">
        <v>252</v>
      </c>
    </row>
    <row r="442" spans="1:65" s="15" customFormat="1" ht="11.25">
      <c r="B442" s="246"/>
      <c r="C442" s="247"/>
      <c r="D442" s="223" t="s">
        <v>261</v>
      </c>
      <c r="E442" s="248" t="s">
        <v>1</v>
      </c>
      <c r="F442" s="249" t="s">
        <v>302</v>
      </c>
      <c r="G442" s="247"/>
      <c r="H442" s="250">
        <v>85.8</v>
      </c>
      <c r="I442" s="251"/>
      <c r="J442" s="247"/>
      <c r="K442" s="247"/>
      <c r="L442" s="252"/>
      <c r="M442" s="253"/>
      <c r="N442" s="254"/>
      <c r="O442" s="254"/>
      <c r="P442" s="254"/>
      <c r="Q442" s="254"/>
      <c r="R442" s="254"/>
      <c r="S442" s="254"/>
      <c r="T442" s="255"/>
      <c r="AT442" s="256" t="s">
        <v>261</v>
      </c>
      <c r="AU442" s="256" t="s">
        <v>90</v>
      </c>
      <c r="AV442" s="15" t="s">
        <v>259</v>
      </c>
      <c r="AW442" s="15" t="s">
        <v>35</v>
      </c>
      <c r="AX442" s="15" t="s">
        <v>87</v>
      </c>
      <c r="AY442" s="256" t="s">
        <v>252</v>
      </c>
    </row>
    <row r="443" spans="1:65" s="2" customFormat="1" ht="24" customHeight="1">
      <c r="A443" s="35"/>
      <c r="B443" s="36"/>
      <c r="C443" s="209" t="s">
        <v>989</v>
      </c>
      <c r="D443" s="209" t="s">
        <v>254</v>
      </c>
      <c r="E443" s="210" t="s">
        <v>990</v>
      </c>
      <c r="F443" s="211" t="s">
        <v>991</v>
      </c>
      <c r="G443" s="212" t="s">
        <v>317</v>
      </c>
      <c r="H443" s="213">
        <v>353.85</v>
      </c>
      <c r="I443" s="214"/>
      <c r="J443" s="213">
        <f>ROUND(I443*H443,2)</f>
        <v>0</v>
      </c>
      <c r="K443" s="211" t="s">
        <v>258</v>
      </c>
      <c r="L443" s="40"/>
      <c r="M443" s="215" t="s">
        <v>1</v>
      </c>
      <c r="N443" s="216" t="s">
        <v>45</v>
      </c>
      <c r="O443" s="72"/>
      <c r="P443" s="217">
        <f>O443*H443</f>
        <v>0</v>
      </c>
      <c r="Q443" s="217">
        <v>0</v>
      </c>
      <c r="R443" s="217">
        <f>Q443*H443</f>
        <v>0</v>
      </c>
      <c r="S443" s="217">
        <v>0</v>
      </c>
      <c r="T443" s="218">
        <f>S443*H443</f>
        <v>0</v>
      </c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R443" s="219" t="s">
        <v>259</v>
      </c>
      <c r="AT443" s="219" t="s">
        <v>254</v>
      </c>
      <c r="AU443" s="219" t="s">
        <v>90</v>
      </c>
      <c r="AY443" s="18" t="s">
        <v>252</v>
      </c>
      <c r="BE443" s="220">
        <f>IF(N443="základní",J443,0)</f>
        <v>0</v>
      </c>
      <c r="BF443" s="220">
        <f>IF(N443="snížená",J443,0)</f>
        <v>0</v>
      </c>
      <c r="BG443" s="220">
        <f>IF(N443="zákl. přenesená",J443,0)</f>
        <v>0</v>
      </c>
      <c r="BH443" s="220">
        <f>IF(N443="sníž. přenesená",J443,0)</f>
        <v>0</v>
      </c>
      <c r="BI443" s="220">
        <f>IF(N443="nulová",J443,0)</f>
        <v>0</v>
      </c>
      <c r="BJ443" s="18" t="s">
        <v>87</v>
      </c>
      <c r="BK443" s="220">
        <f>ROUND(I443*H443,2)</f>
        <v>0</v>
      </c>
      <c r="BL443" s="18" t="s">
        <v>259</v>
      </c>
      <c r="BM443" s="219" t="s">
        <v>992</v>
      </c>
    </row>
    <row r="444" spans="1:65" s="14" customFormat="1" ht="11.25">
      <c r="B444" s="233"/>
      <c r="C444" s="234"/>
      <c r="D444" s="223" t="s">
        <v>261</v>
      </c>
      <c r="E444" s="235" t="s">
        <v>1</v>
      </c>
      <c r="F444" s="236" t="s">
        <v>670</v>
      </c>
      <c r="G444" s="234"/>
      <c r="H444" s="235" t="s">
        <v>1</v>
      </c>
      <c r="I444" s="237"/>
      <c r="J444" s="234"/>
      <c r="K444" s="234"/>
      <c r="L444" s="238"/>
      <c r="M444" s="239"/>
      <c r="N444" s="240"/>
      <c r="O444" s="240"/>
      <c r="P444" s="240"/>
      <c r="Q444" s="240"/>
      <c r="R444" s="240"/>
      <c r="S444" s="240"/>
      <c r="T444" s="241"/>
      <c r="AT444" s="242" t="s">
        <v>261</v>
      </c>
      <c r="AU444" s="242" t="s">
        <v>90</v>
      </c>
      <c r="AV444" s="14" t="s">
        <v>87</v>
      </c>
      <c r="AW444" s="14" t="s">
        <v>35</v>
      </c>
      <c r="AX444" s="14" t="s">
        <v>80</v>
      </c>
      <c r="AY444" s="242" t="s">
        <v>252</v>
      </c>
    </row>
    <row r="445" spans="1:65" s="14" customFormat="1" ht="11.25">
      <c r="B445" s="233"/>
      <c r="C445" s="234"/>
      <c r="D445" s="223" t="s">
        <v>261</v>
      </c>
      <c r="E445" s="235" t="s">
        <v>1</v>
      </c>
      <c r="F445" s="236" t="s">
        <v>663</v>
      </c>
      <c r="G445" s="234"/>
      <c r="H445" s="235" t="s">
        <v>1</v>
      </c>
      <c r="I445" s="237"/>
      <c r="J445" s="234"/>
      <c r="K445" s="234"/>
      <c r="L445" s="238"/>
      <c r="M445" s="239"/>
      <c r="N445" s="240"/>
      <c r="O445" s="240"/>
      <c r="P445" s="240"/>
      <c r="Q445" s="240"/>
      <c r="R445" s="240"/>
      <c r="S445" s="240"/>
      <c r="T445" s="241"/>
      <c r="AT445" s="242" t="s">
        <v>261</v>
      </c>
      <c r="AU445" s="242" t="s">
        <v>90</v>
      </c>
      <c r="AV445" s="14" t="s">
        <v>87</v>
      </c>
      <c r="AW445" s="14" t="s">
        <v>35</v>
      </c>
      <c r="AX445" s="14" t="s">
        <v>80</v>
      </c>
      <c r="AY445" s="242" t="s">
        <v>252</v>
      </c>
    </row>
    <row r="446" spans="1:65" s="13" customFormat="1" ht="11.25">
      <c r="B446" s="221"/>
      <c r="C446" s="222"/>
      <c r="D446" s="223" t="s">
        <v>261</v>
      </c>
      <c r="E446" s="224" t="s">
        <v>1</v>
      </c>
      <c r="F446" s="225" t="s">
        <v>665</v>
      </c>
      <c r="G446" s="222"/>
      <c r="H446" s="226">
        <v>353.85</v>
      </c>
      <c r="I446" s="227"/>
      <c r="J446" s="222"/>
      <c r="K446" s="222"/>
      <c r="L446" s="228"/>
      <c r="M446" s="229"/>
      <c r="N446" s="230"/>
      <c r="O446" s="230"/>
      <c r="P446" s="230"/>
      <c r="Q446" s="230"/>
      <c r="R446" s="230"/>
      <c r="S446" s="230"/>
      <c r="T446" s="231"/>
      <c r="AT446" s="232" t="s">
        <v>261</v>
      </c>
      <c r="AU446" s="232" t="s">
        <v>90</v>
      </c>
      <c r="AV446" s="13" t="s">
        <v>90</v>
      </c>
      <c r="AW446" s="13" t="s">
        <v>35</v>
      </c>
      <c r="AX446" s="13" t="s">
        <v>87</v>
      </c>
      <c r="AY446" s="232" t="s">
        <v>252</v>
      </c>
    </row>
    <row r="447" spans="1:65" s="2" customFormat="1" ht="24" customHeight="1">
      <c r="A447" s="35"/>
      <c r="B447" s="36"/>
      <c r="C447" s="209" t="s">
        <v>993</v>
      </c>
      <c r="D447" s="209" t="s">
        <v>254</v>
      </c>
      <c r="E447" s="210" t="s">
        <v>994</v>
      </c>
      <c r="F447" s="211" t="s">
        <v>995</v>
      </c>
      <c r="G447" s="212" t="s">
        <v>317</v>
      </c>
      <c r="H447" s="213">
        <v>353.85</v>
      </c>
      <c r="I447" s="214"/>
      <c r="J447" s="213">
        <f>ROUND(I447*H447,2)</f>
        <v>0</v>
      </c>
      <c r="K447" s="211" t="s">
        <v>258</v>
      </c>
      <c r="L447" s="40"/>
      <c r="M447" s="215" t="s">
        <v>1</v>
      </c>
      <c r="N447" s="216" t="s">
        <v>45</v>
      </c>
      <c r="O447" s="72"/>
      <c r="P447" s="217">
        <f>O447*H447</f>
        <v>0</v>
      </c>
      <c r="Q447" s="217">
        <v>0</v>
      </c>
      <c r="R447" s="217">
        <f>Q447*H447</f>
        <v>0</v>
      </c>
      <c r="S447" s="217">
        <v>0</v>
      </c>
      <c r="T447" s="218">
        <f>S447*H447</f>
        <v>0</v>
      </c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R447" s="219" t="s">
        <v>259</v>
      </c>
      <c r="AT447" s="219" t="s">
        <v>254</v>
      </c>
      <c r="AU447" s="219" t="s">
        <v>90</v>
      </c>
      <c r="AY447" s="18" t="s">
        <v>252</v>
      </c>
      <c r="BE447" s="220">
        <f>IF(N447="základní",J447,0)</f>
        <v>0</v>
      </c>
      <c r="BF447" s="220">
        <f>IF(N447="snížená",J447,0)</f>
        <v>0</v>
      </c>
      <c r="BG447" s="220">
        <f>IF(N447="zákl. přenesená",J447,0)</f>
        <v>0</v>
      </c>
      <c r="BH447" s="220">
        <f>IF(N447="sníž. přenesená",J447,0)</f>
        <v>0</v>
      </c>
      <c r="BI447" s="220">
        <f>IF(N447="nulová",J447,0)</f>
        <v>0</v>
      </c>
      <c r="BJ447" s="18" t="s">
        <v>87</v>
      </c>
      <c r="BK447" s="220">
        <f>ROUND(I447*H447,2)</f>
        <v>0</v>
      </c>
      <c r="BL447" s="18" t="s">
        <v>259</v>
      </c>
      <c r="BM447" s="219" t="s">
        <v>996</v>
      </c>
    </row>
    <row r="448" spans="1:65" s="14" customFormat="1" ht="11.25">
      <c r="B448" s="233"/>
      <c r="C448" s="234"/>
      <c r="D448" s="223" t="s">
        <v>261</v>
      </c>
      <c r="E448" s="235" t="s">
        <v>1</v>
      </c>
      <c r="F448" s="236" t="s">
        <v>662</v>
      </c>
      <c r="G448" s="234"/>
      <c r="H448" s="235" t="s">
        <v>1</v>
      </c>
      <c r="I448" s="237"/>
      <c r="J448" s="234"/>
      <c r="K448" s="234"/>
      <c r="L448" s="238"/>
      <c r="M448" s="239"/>
      <c r="N448" s="240"/>
      <c r="O448" s="240"/>
      <c r="P448" s="240"/>
      <c r="Q448" s="240"/>
      <c r="R448" s="240"/>
      <c r="S448" s="240"/>
      <c r="T448" s="241"/>
      <c r="AT448" s="242" t="s">
        <v>261</v>
      </c>
      <c r="AU448" s="242" t="s">
        <v>90</v>
      </c>
      <c r="AV448" s="14" t="s">
        <v>87</v>
      </c>
      <c r="AW448" s="14" t="s">
        <v>35</v>
      </c>
      <c r="AX448" s="14" t="s">
        <v>80</v>
      </c>
      <c r="AY448" s="242" t="s">
        <v>252</v>
      </c>
    </row>
    <row r="449" spans="1:65" s="14" customFormat="1" ht="11.25">
      <c r="B449" s="233"/>
      <c r="C449" s="234"/>
      <c r="D449" s="223" t="s">
        <v>261</v>
      </c>
      <c r="E449" s="235" t="s">
        <v>1</v>
      </c>
      <c r="F449" s="236" t="s">
        <v>663</v>
      </c>
      <c r="G449" s="234"/>
      <c r="H449" s="235" t="s">
        <v>1</v>
      </c>
      <c r="I449" s="237"/>
      <c r="J449" s="234"/>
      <c r="K449" s="234"/>
      <c r="L449" s="238"/>
      <c r="M449" s="239"/>
      <c r="N449" s="240"/>
      <c r="O449" s="240"/>
      <c r="P449" s="240"/>
      <c r="Q449" s="240"/>
      <c r="R449" s="240"/>
      <c r="S449" s="240"/>
      <c r="T449" s="241"/>
      <c r="AT449" s="242" t="s">
        <v>261</v>
      </c>
      <c r="AU449" s="242" t="s">
        <v>90</v>
      </c>
      <c r="AV449" s="14" t="s">
        <v>87</v>
      </c>
      <c r="AW449" s="14" t="s">
        <v>35</v>
      </c>
      <c r="AX449" s="14" t="s">
        <v>80</v>
      </c>
      <c r="AY449" s="242" t="s">
        <v>252</v>
      </c>
    </row>
    <row r="450" spans="1:65" s="13" customFormat="1" ht="11.25">
      <c r="B450" s="221"/>
      <c r="C450" s="222"/>
      <c r="D450" s="223" t="s">
        <v>261</v>
      </c>
      <c r="E450" s="224" t="s">
        <v>1</v>
      </c>
      <c r="F450" s="225" t="s">
        <v>665</v>
      </c>
      <c r="G450" s="222"/>
      <c r="H450" s="226">
        <v>353.85</v>
      </c>
      <c r="I450" s="227"/>
      <c r="J450" s="222"/>
      <c r="K450" s="222"/>
      <c r="L450" s="228"/>
      <c r="M450" s="229"/>
      <c r="N450" s="230"/>
      <c r="O450" s="230"/>
      <c r="P450" s="230"/>
      <c r="Q450" s="230"/>
      <c r="R450" s="230"/>
      <c r="S450" s="230"/>
      <c r="T450" s="231"/>
      <c r="AT450" s="232" t="s">
        <v>261</v>
      </c>
      <c r="AU450" s="232" t="s">
        <v>90</v>
      </c>
      <c r="AV450" s="13" t="s">
        <v>90</v>
      </c>
      <c r="AW450" s="13" t="s">
        <v>35</v>
      </c>
      <c r="AX450" s="13" t="s">
        <v>87</v>
      </c>
      <c r="AY450" s="232" t="s">
        <v>252</v>
      </c>
    </row>
    <row r="451" spans="1:65" s="2" customFormat="1" ht="36" customHeight="1">
      <c r="A451" s="35"/>
      <c r="B451" s="36"/>
      <c r="C451" s="209" t="s">
        <v>997</v>
      </c>
      <c r="D451" s="209" t="s">
        <v>254</v>
      </c>
      <c r="E451" s="210" t="s">
        <v>998</v>
      </c>
      <c r="F451" s="211" t="s">
        <v>999</v>
      </c>
      <c r="G451" s="212" t="s">
        <v>317</v>
      </c>
      <c r="H451" s="213">
        <v>15.8</v>
      </c>
      <c r="I451" s="214"/>
      <c r="J451" s="213">
        <f>ROUND(I451*H451,2)</f>
        <v>0</v>
      </c>
      <c r="K451" s="211" t="s">
        <v>258</v>
      </c>
      <c r="L451" s="40"/>
      <c r="M451" s="215" t="s">
        <v>1</v>
      </c>
      <c r="N451" s="216" t="s">
        <v>45</v>
      </c>
      <c r="O451" s="72"/>
      <c r="P451" s="217">
        <f>O451*H451</f>
        <v>0</v>
      </c>
      <c r="Q451" s="217">
        <v>0</v>
      </c>
      <c r="R451" s="217">
        <f>Q451*H451</f>
        <v>0</v>
      </c>
      <c r="S451" s="217">
        <v>0</v>
      </c>
      <c r="T451" s="218">
        <f>S451*H451</f>
        <v>0</v>
      </c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R451" s="219" t="s">
        <v>259</v>
      </c>
      <c r="AT451" s="219" t="s">
        <v>254</v>
      </c>
      <c r="AU451" s="219" t="s">
        <v>90</v>
      </c>
      <c r="AY451" s="18" t="s">
        <v>252</v>
      </c>
      <c r="BE451" s="220">
        <f>IF(N451="základní",J451,0)</f>
        <v>0</v>
      </c>
      <c r="BF451" s="220">
        <f>IF(N451="snížená",J451,0)</f>
        <v>0</v>
      </c>
      <c r="BG451" s="220">
        <f>IF(N451="zákl. přenesená",J451,0)</f>
        <v>0</v>
      </c>
      <c r="BH451" s="220">
        <f>IF(N451="sníž. přenesená",J451,0)</f>
        <v>0</v>
      </c>
      <c r="BI451" s="220">
        <f>IF(N451="nulová",J451,0)</f>
        <v>0</v>
      </c>
      <c r="BJ451" s="18" t="s">
        <v>87</v>
      </c>
      <c r="BK451" s="220">
        <f>ROUND(I451*H451,2)</f>
        <v>0</v>
      </c>
      <c r="BL451" s="18" t="s">
        <v>259</v>
      </c>
      <c r="BM451" s="219" t="s">
        <v>1000</v>
      </c>
    </row>
    <row r="452" spans="1:65" s="14" customFormat="1" ht="11.25">
      <c r="B452" s="233"/>
      <c r="C452" s="234"/>
      <c r="D452" s="223" t="s">
        <v>261</v>
      </c>
      <c r="E452" s="235" t="s">
        <v>1</v>
      </c>
      <c r="F452" s="236" t="s">
        <v>670</v>
      </c>
      <c r="G452" s="234"/>
      <c r="H452" s="235" t="s">
        <v>1</v>
      </c>
      <c r="I452" s="237"/>
      <c r="J452" s="234"/>
      <c r="K452" s="234"/>
      <c r="L452" s="238"/>
      <c r="M452" s="239"/>
      <c r="N452" s="240"/>
      <c r="O452" s="240"/>
      <c r="P452" s="240"/>
      <c r="Q452" s="240"/>
      <c r="R452" s="240"/>
      <c r="S452" s="240"/>
      <c r="T452" s="241"/>
      <c r="AT452" s="242" t="s">
        <v>261</v>
      </c>
      <c r="AU452" s="242" t="s">
        <v>90</v>
      </c>
      <c r="AV452" s="14" t="s">
        <v>87</v>
      </c>
      <c r="AW452" s="14" t="s">
        <v>35</v>
      </c>
      <c r="AX452" s="14" t="s">
        <v>80</v>
      </c>
      <c r="AY452" s="242" t="s">
        <v>252</v>
      </c>
    </row>
    <row r="453" spans="1:65" s="14" customFormat="1" ht="11.25">
      <c r="B453" s="233"/>
      <c r="C453" s="234"/>
      <c r="D453" s="223" t="s">
        <v>261</v>
      </c>
      <c r="E453" s="235" t="s">
        <v>1</v>
      </c>
      <c r="F453" s="236" t="s">
        <v>663</v>
      </c>
      <c r="G453" s="234"/>
      <c r="H453" s="235" t="s">
        <v>1</v>
      </c>
      <c r="I453" s="237"/>
      <c r="J453" s="234"/>
      <c r="K453" s="234"/>
      <c r="L453" s="238"/>
      <c r="M453" s="239"/>
      <c r="N453" s="240"/>
      <c r="O453" s="240"/>
      <c r="P453" s="240"/>
      <c r="Q453" s="240"/>
      <c r="R453" s="240"/>
      <c r="S453" s="240"/>
      <c r="T453" s="241"/>
      <c r="AT453" s="242" t="s">
        <v>261</v>
      </c>
      <c r="AU453" s="242" t="s">
        <v>90</v>
      </c>
      <c r="AV453" s="14" t="s">
        <v>87</v>
      </c>
      <c r="AW453" s="14" t="s">
        <v>35</v>
      </c>
      <c r="AX453" s="14" t="s">
        <v>80</v>
      </c>
      <c r="AY453" s="242" t="s">
        <v>252</v>
      </c>
    </row>
    <row r="454" spans="1:65" s="13" customFormat="1" ht="11.25">
      <c r="B454" s="221"/>
      <c r="C454" s="222"/>
      <c r="D454" s="223" t="s">
        <v>261</v>
      </c>
      <c r="E454" s="224" t="s">
        <v>1</v>
      </c>
      <c r="F454" s="225" t="s">
        <v>672</v>
      </c>
      <c r="G454" s="222"/>
      <c r="H454" s="226">
        <v>15.8</v>
      </c>
      <c r="I454" s="227"/>
      <c r="J454" s="222"/>
      <c r="K454" s="222"/>
      <c r="L454" s="228"/>
      <c r="M454" s="229"/>
      <c r="N454" s="230"/>
      <c r="O454" s="230"/>
      <c r="P454" s="230"/>
      <c r="Q454" s="230"/>
      <c r="R454" s="230"/>
      <c r="S454" s="230"/>
      <c r="T454" s="231"/>
      <c r="AT454" s="232" t="s">
        <v>261</v>
      </c>
      <c r="AU454" s="232" t="s">
        <v>90</v>
      </c>
      <c r="AV454" s="13" t="s">
        <v>90</v>
      </c>
      <c r="AW454" s="13" t="s">
        <v>35</v>
      </c>
      <c r="AX454" s="13" t="s">
        <v>87</v>
      </c>
      <c r="AY454" s="232" t="s">
        <v>252</v>
      </c>
    </row>
    <row r="455" spans="1:65" s="2" customFormat="1" ht="36" customHeight="1">
      <c r="A455" s="35"/>
      <c r="B455" s="36"/>
      <c r="C455" s="209" t="s">
        <v>1001</v>
      </c>
      <c r="D455" s="209" t="s">
        <v>254</v>
      </c>
      <c r="E455" s="210" t="s">
        <v>1002</v>
      </c>
      <c r="F455" s="211" t="s">
        <v>1003</v>
      </c>
      <c r="G455" s="212" t="s">
        <v>317</v>
      </c>
      <c r="H455" s="213">
        <v>2.25</v>
      </c>
      <c r="I455" s="214"/>
      <c r="J455" s="213">
        <f>ROUND(I455*H455,2)</f>
        <v>0</v>
      </c>
      <c r="K455" s="211" t="s">
        <v>258</v>
      </c>
      <c r="L455" s="40"/>
      <c r="M455" s="215" t="s">
        <v>1</v>
      </c>
      <c r="N455" s="216" t="s">
        <v>45</v>
      </c>
      <c r="O455" s="72"/>
      <c r="P455" s="217">
        <f>O455*H455</f>
        <v>0</v>
      </c>
      <c r="Q455" s="217">
        <v>0</v>
      </c>
      <c r="R455" s="217">
        <f>Q455*H455</f>
        <v>0</v>
      </c>
      <c r="S455" s="217">
        <v>0</v>
      </c>
      <c r="T455" s="218">
        <f>S455*H455</f>
        <v>0</v>
      </c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R455" s="219" t="s">
        <v>259</v>
      </c>
      <c r="AT455" s="219" t="s">
        <v>254</v>
      </c>
      <c r="AU455" s="219" t="s">
        <v>90</v>
      </c>
      <c r="AY455" s="18" t="s">
        <v>252</v>
      </c>
      <c r="BE455" s="220">
        <f>IF(N455="základní",J455,0)</f>
        <v>0</v>
      </c>
      <c r="BF455" s="220">
        <f>IF(N455="snížená",J455,0)</f>
        <v>0</v>
      </c>
      <c r="BG455" s="220">
        <f>IF(N455="zákl. přenesená",J455,0)</f>
        <v>0</v>
      </c>
      <c r="BH455" s="220">
        <f>IF(N455="sníž. přenesená",J455,0)</f>
        <v>0</v>
      </c>
      <c r="BI455" s="220">
        <f>IF(N455="nulová",J455,0)</f>
        <v>0</v>
      </c>
      <c r="BJ455" s="18" t="s">
        <v>87</v>
      </c>
      <c r="BK455" s="220">
        <f>ROUND(I455*H455,2)</f>
        <v>0</v>
      </c>
      <c r="BL455" s="18" t="s">
        <v>259</v>
      </c>
      <c r="BM455" s="219" t="s">
        <v>1004</v>
      </c>
    </row>
    <row r="456" spans="1:65" s="14" customFormat="1" ht="11.25">
      <c r="B456" s="233"/>
      <c r="C456" s="234"/>
      <c r="D456" s="223" t="s">
        <v>261</v>
      </c>
      <c r="E456" s="235" t="s">
        <v>1</v>
      </c>
      <c r="F456" s="236" t="s">
        <v>686</v>
      </c>
      <c r="G456" s="234"/>
      <c r="H456" s="235" t="s">
        <v>1</v>
      </c>
      <c r="I456" s="237"/>
      <c r="J456" s="234"/>
      <c r="K456" s="234"/>
      <c r="L456" s="238"/>
      <c r="M456" s="239"/>
      <c r="N456" s="240"/>
      <c r="O456" s="240"/>
      <c r="P456" s="240"/>
      <c r="Q456" s="240"/>
      <c r="R456" s="240"/>
      <c r="S456" s="240"/>
      <c r="T456" s="241"/>
      <c r="AT456" s="242" t="s">
        <v>261</v>
      </c>
      <c r="AU456" s="242" t="s">
        <v>90</v>
      </c>
      <c r="AV456" s="14" t="s">
        <v>87</v>
      </c>
      <c r="AW456" s="14" t="s">
        <v>35</v>
      </c>
      <c r="AX456" s="14" t="s">
        <v>80</v>
      </c>
      <c r="AY456" s="242" t="s">
        <v>252</v>
      </c>
    </row>
    <row r="457" spans="1:65" s="13" customFormat="1" ht="11.25">
      <c r="B457" s="221"/>
      <c r="C457" s="222"/>
      <c r="D457" s="223" t="s">
        <v>261</v>
      </c>
      <c r="E457" s="224" t="s">
        <v>1</v>
      </c>
      <c r="F457" s="225" t="s">
        <v>687</v>
      </c>
      <c r="G457" s="222"/>
      <c r="H457" s="226">
        <v>2.25</v>
      </c>
      <c r="I457" s="227"/>
      <c r="J457" s="222"/>
      <c r="K457" s="222"/>
      <c r="L457" s="228"/>
      <c r="M457" s="229"/>
      <c r="N457" s="230"/>
      <c r="O457" s="230"/>
      <c r="P457" s="230"/>
      <c r="Q457" s="230"/>
      <c r="R457" s="230"/>
      <c r="S457" s="230"/>
      <c r="T457" s="231"/>
      <c r="AT457" s="232" t="s">
        <v>261</v>
      </c>
      <c r="AU457" s="232" t="s">
        <v>90</v>
      </c>
      <c r="AV457" s="13" t="s">
        <v>90</v>
      </c>
      <c r="AW457" s="13" t="s">
        <v>35</v>
      </c>
      <c r="AX457" s="13" t="s">
        <v>87</v>
      </c>
      <c r="AY457" s="232" t="s">
        <v>252</v>
      </c>
    </row>
    <row r="458" spans="1:65" s="2" customFormat="1" ht="36" customHeight="1">
      <c r="A458" s="35"/>
      <c r="B458" s="36"/>
      <c r="C458" s="209" t="s">
        <v>1005</v>
      </c>
      <c r="D458" s="209" t="s">
        <v>254</v>
      </c>
      <c r="E458" s="210" t="s">
        <v>1006</v>
      </c>
      <c r="F458" s="211" t="s">
        <v>1007</v>
      </c>
      <c r="G458" s="212" t="s">
        <v>317</v>
      </c>
      <c r="H458" s="213">
        <v>2.25</v>
      </c>
      <c r="I458" s="214"/>
      <c r="J458" s="213">
        <f>ROUND(I458*H458,2)</f>
        <v>0</v>
      </c>
      <c r="K458" s="211" t="s">
        <v>258</v>
      </c>
      <c r="L458" s="40"/>
      <c r="M458" s="215" t="s">
        <v>1</v>
      </c>
      <c r="N458" s="216" t="s">
        <v>45</v>
      </c>
      <c r="O458" s="72"/>
      <c r="P458" s="217">
        <f>O458*H458</f>
        <v>0</v>
      </c>
      <c r="Q458" s="217">
        <v>0</v>
      </c>
      <c r="R458" s="217">
        <f>Q458*H458</f>
        <v>0</v>
      </c>
      <c r="S458" s="217">
        <v>0</v>
      </c>
      <c r="T458" s="218">
        <f>S458*H458</f>
        <v>0</v>
      </c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R458" s="219" t="s">
        <v>259</v>
      </c>
      <c r="AT458" s="219" t="s">
        <v>254</v>
      </c>
      <c r="AU458" s="219" t="s">
        <v>90</v>
      </c>
      <c r="AY458" s="18" t="s">
        <v>252</v>
      </c>
      <c r="BE458" s="220">
        <f>IF(N458="základní",J458,0)</f>
        <v>0</v>
      </c>
      <c r="BF458" s="220">
        <f>IF(N458="snížená",J458,0)</f>
        <v>0</v>
      </c>
      <c r="BG458" s="220">
        <f>IF(N458="zákl. přenesená",J458,0)</f>
        <v>0</v>
      </c>
      <c r="BH458" s="220">
        <f>IF(N458="sníž. přenesená",J458,0)</f>
        <v>0</v>
      </c>
      <c r="BI458" s="220">
        <f>IF(N458="nulová",J458,0)</f>
        <v>0</v>
      </c>
      <c r="BJ458" s="18" t="s">
        <v>87</v>
      </c>
      <c r="BK458" s="220">
        <f>ROUND(I458*H458,2)</f>
        <v>0</v>
      </c>
      <c r="BL458" s="18" t="s">
        <v>259</v>
      </c>
      <c r="BM458" s="219" t="s">
        <v>1008</v>
      </c>
    </row>
    <row r="459" spans="1:65" s="14" customFormat="1" ht="11.25">
      <c r="B459" s="233"/>
      <c r="C459" s="234"/>
      <c r="D459" s="223" t="s">
        <v>261</v>
      </c>
      <c r="E459" s="235" t="s">
        <v>1</v>
      </c>
      <c r="F459" s="236" t="s">
        <v>686</v>
      </c>
      <c r="G459" s="234"/>
      <c r="H459" s="235" t="s">
        <v>1</v>
      </c>
      <c r="I459" s="237"/>
      <c r="J459" s="234"/>
      <c r="K459" s="234"/>
      <c r="L459" s="238"/>
      <c r="M459" s="239"/>
      <c r="N459" s="240"/>
      <c r="O459" s="240"/>
      <c r="P459" s="240"/>
      <c r="Q459" s="240"/>
      <c r="R459" s="240"/>
      <c r="S459" s="240"/>
      <c r="T459" s="241"/>
      <c r="AT459" s="242" t="s">
        <v>261</v>
      </c>
      <c r="AU459" s="242" t="s">
        <v>90</v>
      </c>
      <c r="AV459" s="14" t="s">
        <v>87</v>
      </c>
      <c r="AW459" s="14" t="s">
        <v>35</v>
      </c>
      <c r="AX459" s="14" t="s">
        <v>80</v>
      </c>
      <c r="AY459" s="242" t="s">
        <v>252</v>
      </c>
    </row>
    <row r="460" spans="1:65" s="13" customFormat="1" ht="11.25">
      <c r="B460" s="221"/>
      <c r="C460" s="222"/>
      <c r="D460" s="223" t="s">
        <v>261</v>
      </c>
      <c r="E460" s="224" t="s">
        <v>1</v>
      </c>
      <c r="F460" s="225" t="s">
        <v>687</v>
      </c>
      <c r="G460" s="222"/>
      <c r="H460" s="226">
        <v>2.25</v>
      </c>
      <c r="I460" s="227"/>
      <c r="J460" s="222"/>
      <c r="K460" s="222"/>
      <c r="L460" s="228"/>
      <c r="M460" s="229"/>
      <c r="N460" s="230"/>
      <c r="O460" s="230"/>
      <c r="P460" s="230"/>
      <c r="Q460" s="230"/>
      <c r="R460" s="230"/>
      <c r="S460" s="230"/>
      <c r="T460" s="231"/>
      <c r="AT460" s="232" t="s">
        <v>261</v>
      </c>
      <c r="AU460" s="232" t="s">
        <v>90</v>
      </c>
      <c r="AV460" s="13" t="s">
        <v>90</v>
      </c>
      <c r="AW460" s="13" t="s">
        <v>35</v>
      </c>
      <c r="AX460" s="13" t="s">
        <v>87</v>
      </c>
      <c r="AY460" s="232" t="s">
        <v>252</v>
      </c>
    </row>
    <row r="461" spans="1:65" s="2" customFormat="1" ht="24" customHeight="1">
      <c r="A461" s="35"/>
      <c r="B461" s="36"/>
      <c r="C461" s="209" t="s">
        <v>1009</v>
      </c>
      <c r="D461" s="209" t="s">
        <v>254</v>
      </c>
      <c r="E461" s="210" t="s">
        <v>1010</v>
      </c>
      <c r="F461" s="211" t="s">
        <v>1011</v>
      </c>
      <c r="G461" s="212" t="s">
        <v>317</v>
      </c>
      <c r="H461" s="213">
        <v>15.8</v>
      </c>
      <c r="I461" s="214"/>
      <c r="J461" s="213">
        <f>ROUND(I461*H461,2)</f>
        <v>0</v>
      </c>
      <c r="K461" s="211" t="s">
        <v>258</v>
      </c>
      <c r="L461" s="40"/>
      <c r="M461" s="215" t="s">
        <v>1</v>
      </c>
      <c r="N461" s="216" t="s">
        <v>45</v>
      </c>
      <c r="O461" s="72"/>
      <c r="P461" s="217">
        <f>O461*H461</f>
        <v>0</v>
      </c>
      <c r="Q461" s="217">
        <v>0</v>
      </c>
      <c r="R461" s="217">
        <f>Q461*H461</f>
        <v>0</v>
      </c>
      <c r="S461" s="217">
        <v>0</v>
      </c>
      <c r="T461" s="218">
        <f>S461*H461</f>
        <v>0</v>
      </c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R461" s="219" t="s">
        <v>259</v>
      </c>
      <c r="AT461" s="219" t="s">
        <v>254</v>
      </c>
      <c r="AU461" s="219" t="s">
        <v>90</v>
      </c>
      <c r="AY461" s="18" t="s">
        <v>252</v>
      </c>
      <c r="BE461" s="220">
        <f>IF(N461="základní",J461,0)</f>
        <v>0</v>
      </c>
      <c r="BF461" s="220">
        <f>IF(N461="snížená",J461,0)</f>
        <v>0</v>
      </c>
      <c r="BG461" s="220">
        <f>IF(N461="zákl. přenesená",J461,0)</f>
        <v>0</v>
      </c>
      <c r="BH461" s="220">
        <f>IF(N461="sníž. přenesená",J461,0)</f>
        <v>0</v>
      </c>
      <c r="BI461" s="220">
        <f>IF(N461="nulová",J461,0)</f>
        <v>0</v>
      </c>
      <c r="BJ461" s="18" t="s">
        <v>87</v>
      </c>
      <c r="BK461" s="220">
        <f>ROUND(I461*H461,2)</f>
        <v>0</v>
      </c>
      <c r="BL461" s="18" t="s">
        <v>259</v>
      </c>
      <c r="BM461" s="219" t="s">
        <v>1012</v>
      </c>
    </row>
    <row r="462" spans="1:65" s="14" customFormat="1" ht="11.25">
      <c r="B462" s="233"/>
      <c r="C462" s="234"/>
      <c r="D462" s="223" t="s">
        <v>261</v>
      </c>
      <c r="E462" s="235" t="s">
        <v>1</v>
      </c>
      <c r="F462" s="236" t="s">
        <v>670</v>
      </c>
      <c r="G462" s="234"/>
      <c r="H462" s="235" t="s">
        <v>1</v>
      </c>
      <c r="I462" s="237"/>
      <c r="J462" s="234"/>
      <c r="K462" s="234"/>
      <c r="L462" s="238"/>
      <c r="M462" s="239"/>
      <c r="N462" s="240"/>
      <c r="O462" s="240"/>
      <c r="P462" s="240"/>
      <c r="Q462" s="240"/>
      <c r="R462" s="240"/>
      <c r="S462" s="240"/>
      <c r="T462" s="241"/>
      <c r="AT462" s="242" t="s">
        <v>261</v>
      </c>
      <c r="AU462" s="242" t="s">
        <v>90</v>
      </c>
      <c r="AV462" s="14" t="s">
        <v>87</v>
      </c>
      <c r="AW462" s="14" t="s">
        <v>35</v>
      </c>
      <c r="AX462" s="14" t="s">
        <v>80</v>
      </c>
      <c r="AY462" s="242" t="s">
        <v>252</v>
      </c>
    </row>
    <row r="463" spans="1:65" s="14" customFormat="1" ht="11.25">
      <c r="B463" s="233"/>
      <c r="C463" s="234"/>
      <c r="D463" s="223" t="s">
        <v>261</v>
      </c>
      <c r="E463" s="235" t="s">
        <v>1</v>
      </c>
      <c r="F463" s="236" t="s">
        <v>663</v>
      </c>
      <c r="G463" s="234"/>
      <c r="H463" s="235" t="s">
        <v>1</v>
      </c>
      <c r="I463" s="237"/>
      <c r="J463" s="234"/>
      <c r="K463" s="234"/>
      <c r="L463" s="238"/>
      <c r="M463" s="239"/>
      <c r="N463" s="240"/>
      <c r="O463" s="240"/>
      <c r="P463" s="240"/>
      <c r="Q463" s="240"/>
      <c r="R463" s="240"/>
      <c r="S463" s="240"/>
      <c r="T463" s="241"/>
      <c r="AT463" s="242" t="s">
        <v>261</v>
      </c>
      <c r="AU463" s="242" t="s">
        <v>90</v>
      </c>
      <c r="AV463" s="14" t="s">
        <v>87</v>
      </c>
      <c r="AW463" s="14" t="s">
        <v>35</v>
      </c>
      <c r="AX463" s="14" t="s">
        <v>80</v>
      </c>
      <c r="AY463" s="242" t="s">
        <v>252</v>
      </c>
    </row>
    <row r="464" spans="1:65" s="13" customFormat="1" ht="11.25">
      <c r="B464" s="221"/>
      <c r="C464" s="222"/>
      <c r="D464" s="223" t="s">
        <v>261</v>
      </c>
      <c r="E464" s="224" t="s">
        <v>1</v>
      </c>
      <c r="F464" s="225" t="s">
        <v>672</v>
      </c>
      <c r="G464" s="222"/>
      <c r="H464" s="226">
        <v>15.8</v>
      </c>
      <c r="I464" s="227"/>
      <c r="J464" s="222"/>
      <c r="K464" s="222"/>
      <c r="L464" s="228"/>
      <c r="M464" s="229"/>
      <c r="N464" s="230"/>
      <c r="O464" s="230"/>
      <c r="P464" s="230"/>
      <c r="Q464" s="230"/>
      <c r="R464" s="230"/>
      <c r="S464" s="230"/>
      <c r="T464" s="231"/>
      <c r="AT464" s="232" t="s">
        <v>261</v>
      </c>
      <c r="AU464" s="232" t="s">
        <v>90</v>
      </c>
      <c r="AV464" s="13" t="s">
        <v>90</v>
      </c>
      <c r="AW464" s="13" t="s">
        <v>35</v>
      </c>
      <c r="AX464" s="13" t="s">
        <v>87</v>
      </c>
      <c r="AY464" s="232" t="s">
        <v>252</v>
      </c>
    </row>
    <row r="465" spans="1:65" s="2" customFormat="1" ht="24" customHeight="1">
      <c r="A465" s="35"/>
      <c r="B465" s="36"/>
      <c r="C465" s="209" t="s">
        <v>1013</v>
      </c>
      <c r="D465" s="209" t="s">
        <v>254</v>
      </c>
      <c r="E465" s="210" t="s">
        <v>1014</v>
      </c>
      <c r="F465" s="211" t="s">
        <v>1015</v>
      </c>
      <c r="G465" s="212" t="s">
        <v>317</v>
      </c>
      <c r="H465" s="213">
        <v>31.6</v>
      </c>
      <c r="I465" s="214"/>
      <c r="J465" s="213">
        <f>ROUND(I465*H465,2)</f>
        <v>0</v>
      </c>
      <c r="K465" s="211" t="s">
        <v>258</v>
      </c>
      <c r="L465" s="40"/>
      <c r="M465" s="215" t="s">
        <v>1</v>
      </c>
      <c r="N465" s="216" t="s">
        <v>45</v>
      </c>
      <c r="O465" s="72"/>
      <c r="P465" s="217">
        <f>O465*H465</f>
        <v>0</v>
      </c>
      <c r="Q465" s="217">
        <v>0</v>
      </c>
      <c r="R465" s="217">
        <f>Q465*H465</f>
        <v>0</v>
      </c>
      <c r="S465" s="217">
        <v>0</v>
      </c>
      <c r="T465" s="218">
        <f>S465*H465</f>
        <v>0</v>
      </c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R465" s="219" t="s">
        <v>259</v>
      </c>
      <c r="AT465" s="219" t="s">
        <v>254</v>
      </c>
      <c r="AU465" s="219" t="s">
        <v>90</v>
      </c>
      <c r="AY465" s="18" t="s">
        <v>252</v>
      </c>
      <c r="BE465" s="220">
        <f>IF(N465="základní",J465,0)</f>
        <v>0</v>
      </c>
      <c r="BF465" s="220">
        <f>IF(N465="snížená",J465,0)</f>
        <v>0</v>
      </c>
      <c r="BG465" s="220">
        <f>IF(N465="zákl. přenesená",J465,0)</f>
        <v>0</v>
      </c>
      <c r="BH465" s="220">
        <f>IF(N465="sníž. přenesená",J465,0)</f>
        <v>0</v>
      </c>
      <c r="BI465" s="220">
        <f>IF(N465="nulová",J465,0)</f>
        <v>0</v>
      </c>
      <c r="BJ465" s="18" t="s">
        <v>87</v>
      </c>
      <c r="BK465" s="220">
        <f>ROUND(I465*H465,2)</f>
        <v>0</v>
      </c>
      <c r="BL465" s="18" t="s">
        <v>259</v>
      </c>
      <c r="BM465" s="219" t="s">
        <v>1016</v>
      </c>
    </row>
    <row r="466" spans="1:65" s="14" customFormat="1" ht="11.25">
      <c r="B466" s="233"/>
      <c r="C466" s="234"/>
      <c r="D466" s="223" t="s">
        <v>261</v>
      </c>
      <c r="E466" s="235" t="s">
        <v>1</v>
      </c>
      <c r="F466" s="236" t="s">
        <v>670</v>
      </c>
      <c r="G466" s="234"/>
      <c r="H466" s="235" t="s">
        <v>1</v>
      </c>
      <c r="I466" s="237"/>
      <c r="J466" s="234"/>
      <c r="K466" s="234"/>
      <c r="L466" s="238"/>
      <c r="M466" s="239"/>
      <c r="N466" s="240"/>
      <c r="O466" s="240"/>
      <c r="P466" s="240"/>
      <c r="Q466" s="240"/>
      <c r="R466" s="240"/>
      <c r="S466" s="240"/>
      <c r="T466" s="241"/>
      <c r="AT466" s="242" t="s">
        <v>261</v>
      </c>
      <c r="AU466" s="242" t="s">
        <v>90</v>
      </c>
      <c r="AV466" s="14" t="s">
        <v>87</v>
      </c>
      <c r="AW466" s="14" t="s">
        <v>35</v>
      </c>
      <c r="AX466" s="14" t="s">
        <v>80</v>
      </c>
      <c r="AY466" s="242" t="s">
        <v>252</v>
      </c>
    </row>
    <row r="467" spans="1:65" s="14" customFormat="1" ht="11.25">
      <c r="B467" s="233"/>
      <c r="C467" s="234"/>
      <c r="D467" s="223" t="s">
        <v>261</v>
      </c>
      <c r="E467" s="235" t="s">
        <v>1</v>
      </c>
      <c r="F467" s="236" t="s">
        <v>663</v>
      </c>
      <c r="G467" s="234"/>
      <c r="H467" s="235" t="s">
        <v>1</v>
      </c>
      <c r="I467" s="237"/>
      <c r="J467" s="234"/>
      <c r="K467" s="234"/>
      <c r="L467" s="238"/>
      <c r="M467" s="239"/>
      <c r="N467" s="240"/>
      <c r="O467" s="240"/>
      <c r="P467" s="240"/>
      <c r="Q467" s="240"/>
      <c r="R467" s="240"/>
      <c r="S467" s="240"/>
      <c r="T467" s="241"/>
      <c r="AT467" s="242" t="s">
        <v>261</v>
      </c>
      <c r="AU467" s="242" t="s">
        <v>90</v>
      </c>
      <c r="AV467" s="14" t="s">
        <v>87</v>
      </c>
      <c r="AW467" s="14" t="s">
        <v>35</v>
      </c>
      <c r="AX467" s="14" t="s">
        <v>80</v>
      </c>
      <c r="AY467" s="242" t="s">
        <v>252</v>
      </c>
    </row>
    <row r="468" spans="1:65" s="13" customFormat="1" ht="11.25">
      <c r="B468" s="221"/>
      <c r="C468" s="222"/>
      <c r="D468" s="223" t="s">
        <v>261</v>
      </c>
      <c r="E468" s="224" t="s">
        <v>1</v>
      </c>
      <c r="F468" s="225" t="s">
        <v>1017</v>
      </c>
      <c r="G468" s="222"/>
      <c r="H468" s="226">
        <v>31.6</v>
      </c>
      <c r="I468" s="227"/>
      <c r="J468" s="222"/>
      <c r="K468" s="222"/>
      <c r="L468" s="228"/>
      <c r="M468" s="229"/>
      <c r="N468" s="230"/>
      <c r="O468" s="230"/>
      <c r="P468" s="230"/>
      <c r="Q468" s="230"/>
      <c r="R468" s="230"/>
      <c r="S468" s="230"/>
      <c r="T468" s="231"/>
      <c r="AT468" s="232" t="s">
        <v>261</v>
      </c>
      <c r="AU468" s="232" t="s">
        <v>90</v>
      </c>
      <c r="AV468" s="13" t="s">
        <v>90</v>
      </c>
      <c r="AW468" s="13" t="s">
        <v>35</v>
      </c>
      <c r="AX468" s="13" t="s">
        <v>87</v>
      </c>
      <c r="AY468" s="232" t="s">
        <v>252</v>
      </c>
    </row>
    <row r="469" spans="1:65" s="2" customFormat="1" ht="36" customHeight="1">
      <c r="A469" s="35"/>
      <c r="B469" s="36"/>
      <c r="C469" s="209" t="s">
        <v>1018</v>
      </c>
      <c r="D469" s="209" t="s">
        <v>254</v>
      </c>
      <c r="E469" s="210" t="s">
        <v>1019</v>
      </c>
      <c r="F469" s="211" t="s">
        <v>1020</v>
      </c>
      <c r="G469" s="212" t="s">
        <v>317</v>
      </c>
      <c r="H469" s="213">
        <v>101.6</v>
      </c>
      <c r="I469" s="214"/>
      <c r="J469" s="213">
        <f>ROUND(I469*H469,2)</f>
        <v>0</v>
      </c>
      <c r="K469" s="211" t="s">
        <v>258</v>
      </c>
      <c r="L469" s="40"/>
      <c r="M469" s="215" t="s">
        <v>1</v>
      </c>
      <c r="N469" s="216" t="s">
        <v>45</v>
      </c>
      <c r="O469" s="72"/>
      <c r="P469" s="217">
        <f>O469*H469</f>
        <v>0</v>
      </c>
      <c r="Q469" s="217">
        <v>0</v>
      </c>
      <c r="R469" s="217">
        <f>Q469*H469</f>
        <v>0</v>
      </c>
      <c r="S469" s="217">
        <v>0</v>
      </c>
      <c r="T469" s="218">
        <f>S469*H469</f>
        <v>0</v>
      </c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R469" s="219" t="s">
        <v>259</v>
      </c>
      <c r="AT469" s="219" t="s">
        <v>254</v>
      </c>
      <c r="AU469" s="219" t="s">
        <v>90</v>
      </c>
      <c r="AY469" s="18" t="s">
        <v>252</v>
      </c>
      <c r="BE469" s="220">
        <f>IF(N469="základní",J469,0)</f>
        <v>0</v>
      </c>
      <c r="BF469" s="220">
        <f>IF(N469="snížená",J469,0)</f>
        <v>0</v>
      </c>
      <c r="BG469" s="220">
        <f>IF(N469="zákl. přenesená",J469,0)</f>
        <v>0</v>
      </c>
      <c r="BH469" s="220">
        <f>IF(N469="sníž. přenesená",J469,0)</f>
        <v>0</v>
      </c>
      <c r="BI469" s="220">
        <f>IF(N469="nulová",J469,0)</f>
        <v>0</v>
      </c>
      <c r="BJ469" s="18" t="s">
        <v>87</v>
      </c>
      <c r="BK469" s="220">
        <f>ROUND(I469*H469,2)</f>
        <v>0</v>
      </c>
      <c r="BL469" s="18" t="s">
        <v>259</v>
      </c>
      <c r="BM469" s="219" t="s">
        <v>1021</v>
      </c>
    </row>
    <row r="470" spans="1:65" s="14" customFormat="1" ht="11.25">
      <c r="B470" s="233"/>
      <c r="C470" s="234"/>
      <c r="D470" s="223" t="s">
        <v>261</v>
      </c>
      <c r="E470" s="235" t="s">
        <v>1</v>
      </c>
      <c r="F470" s="236" t="s">
        <v>670</v>
      </c>
      <c r="G470" s="234"/>
      <c r="H470" s="235" t="s">
        <v>1</v>
      </c>
      <c r="I470" s="237"/>
      <c r="J470" s="234"/>
      <c r="K470" s="234"/>
      <c r="L470" s="238"/>
      <c r="M470" s="239"/>
      <c r="N470" s="240"/>
      <c r="O470" s="240"/>
      <c r="P470" s="240"/>
      <c r="Q470" s="240"/>
      <c r="R470" s="240"/>
      <c r="S470" s="240"/>
      <c r="T470" s="241"/>
      <c r="AT470" s="242" t="s">
        <v>261</v>
      </c>
      <c r="AU470" s="242" t="s">
        <v>90</v>
      </c>
      <c r="AV470" s="14" t="s">
        <v>87</v>
      </c>
      <c r="AW470" s="14" t="s">
        <v>35</v>
      </c>
      <c r="AX470" s="14" t="s">
        <v>80</v>
      </c>
      <c r="AY470" s="242" t="s">
        <v>252</v>
      </c>
    </row>
    <row r="471" spans="1:65" s="14" customFormat="1" ht="11.25">
      <c r="B471" s="233"/>
      <c r="C471" s="234"/>
      <c r="D471" s="223" t="s">
        <v>261</v>
      </c>
      <c r="E471" s="235" t="s">
        <v>1</v>
      </c>
      <c r="F471" s="236" t="s">
        <v>663</v>
      </c>
      <c r="G471" s="234"/>
      <c r="H471" s="235" t="s">
        <v>1</v>
      </c>
      <c r="I471" s="237"/>
      <c r="J471" s="234"/>
      <c r="K471" s="234"/>
      <c r="L471" s="238"/>
      <c r="M471" s="239"/>
      <c r="N471" s="240"/>
      <c r="O471" s="240"/>
      <c r="P471" s="240"/>
      <c r="Q471" s="240"/>
      <c r="R471" s="240"/>
      <c r="S471" s="240"/>
      <c r="T471" s="241"/>
      <c r="AT471" s="242" t="s">
        <v>261</v>
      </c>
      <c r="AU471" s="242" t="s">
        <v>90</v>
      </c>
      <c r="AV471" s="14" t="s">
        <v>87</v>
      </c>
      <c r="AW471" s="14" t="s">
        <v>35</v>
      </c>
      <c r="AX471" s="14" t="s">
        <v>80</v>
      </c>
      <c r="AY471" s="242" t="s">
        <v>252</v>
      </c>
    </row>
    <row r="472" spans="1:65" s="13" customFormat="1" ht="11.25">
      <c r="B472" s="221"/>
      <c r="C472" s="222"/>
      <c r="D472" s="223" t="s">
        <v>261</v>
      </c>
      <c r="E472" s="224" t="s">
        <v>1</v>
      </c>
      <c r="F472" s="225" t="s">
        <v>1017</v>
      </c>
      <c r="G472" s="222"/>
      <c r="H472" s="226">
        <v>31.6</v>
      </c>
      <c r="I472" s="227"/>
      <c r="J472" s="222"/>
      <c r="K472" s="222"/>
      <c r="L472" s="228"/>
      <c r="M472" s="229"/>
      <c r="N472" s="230"/>
      <c r="O472" s="230"/>
      <c r="P472" s="230"/>
      <c r="Q472" s="230"/>
      <c r="R472" s="230"/>
      <c r="S472" s="230"/>
      <c r="T472" s="231"/>
      <c r="AT472" s="232" t="s">
        <v>261</v>
      </c>
      <c r="AU472" s="232" t="s">
        <v>90</v>
      </c>
      <c r="AV472" s="13" t="s">
        <v>90</v>
      </c>
      <c r="AW472" s="13" t="s">
        <v>35</v>
      </c>
      <c r="AX472" s="13" t="s">
        <v>80</v>
      </c>
      <c r="AY472" s="232" t="s">
        <v>252</v>
      </c>
    </row>
    <row r="473" spans="1:65" s="13" customFormat="1" ht="11.25">
      <c r="B473" s="221"/>
      <c r="C473" s="222"/>
      <c r="D473" s="223" t="s">
        <v>261</v>
      </c>
      <c r="E473" s="224" t="s">
        <v>1</v>
      </c>
      <c r="F473" s="225" t="s">
        <v>678</v>
      </c>
      <c r="G473" s="222"/>
      <c r="H473" s="226">
        <v>70</v>
      </c>
      <c r="I473" s="227"/>
      <c r="J473" s="222"/>
      <c r="K473" s="222"/>
      <c r="L473" s="228"/>
      <c r="M473" s="229"/>
      <c r="N473" s="230"/>
      <c r="O473" s="230"/>
      <c r="P473" s="230"/>
      <c r="Q473" s="230"/>
      <c r="R473" s="230"/>
      <c r="S473" s="230"/>
      <c r="T473" s="231"/>
      <c r="AT473" s="232" t="s">
        <v>261</v>
      </c>
      <c r="AU473" s="232" t="s">
        <v>90</v>
      </c>
      <c r="AV473" s="13" t="s">
        <v>90</v>
      </c>
      <c r="AW473" s="13" t="s">
        <v>35</v>
      </c>
      <c r="AX473" s="13" t="s">
        <v>80</v>
      </c>
      <c r="AY473" s="232" t="s">
        <v>252</v>
      </c>
    </row>
    <row r="474" spans="1:65" s="15" customFormat="1" ht="11.25">
      <c r="B474" s="246"/>
      <c r="C474" s="247"/>
      <c r="D474" s="223" t="s">
        <v>261</v>
      </c>
      <c r="E474" s="248" t="s">
        <v>1</v>
      </c>
      <c r="F474" s="249" t="s">
        <v>302</v>
      </c>
      <c r="G474" s="247"/>
      <c r="H474" s="250">
        <v>101.6</v>
      </c>
      <c r="I474" s="251"/>
      <c r="J474" s="247"/>
      <c r="K474" s="247"/>
      <c r="L474" s="252"/>
      <c r="M474" s="253"/>
      <c r="N474" s="254"/>
      <c r="O474" s="254"/>
      <c r="P474" s="254"/>
      <c r="Q474" s="254"/>
      <c r="R474" s="254"/>
      <c r="S474" s="254"/>
      <c r="T474" s="255"/>
      <c r="AT474" s="256" t="s">
        <v>261</v>
      </c>
      <c r="AU474" s="256" t="s">
        <v>90</v>
      </c>
      <c r="AV474" s="15" t="s">
        <v>259</v>
      </c>
      <c r="AW474" s="15" t="s">
        <v>35</v>
      </c>
      <c r="AX474" s="15" t="s">
        <v>87</v>
      </c>
      <c r="AY474" s="256" t="s">
        <v>252</v>
      </c>
    </row>
    <row r="475" spans="1:65" s="2" customFormat="1" ht="16.5" customHeight="1">
      <c r="A475" s="35"/>
      <c r="B475" s="36"/>
      <c r="C475" s="209" t="s">
        <v>1022</v>
      </c>
      <c r="D475" s="209" t="s">
        <v>254</v>
      </c>
      <c r="E475" s="210" t="s">
        <v>1023</v>
      </c>
      <c r="F475" s="211" t="s">
        <v>1024</v>
      </c>
      <c r="G475" s="212" t="s">
        <v>317</v>
      </c>
      <c r="H475" s="213">
        <v>6.25</v>
      </c>
      <c r="I475" s="214"/>
      <c r="J475" s="213">
        <f>ROUND(I475*H475,2)</f>
        <v>0</v>
      </c>
      <c r="K475" s="211" t="s">
        <v>1</v>
      </c>
      <c r="L475" s="40"/>
      <c r="M475" s="215" t="s">
        <v>1</v>
      </c>
      <c r="N475" s="216" t="s">
        <v>45</v>
      </c>
      <c r="O475" s="72"/>
      <c r="P475" s="217">
        <f>O475*H475</f>
        <v>0</v>
      </c>
      <c r="Q475" s="217">
        <v>0</v>
      </c>
      <c r="R475" s="217">
        <f>Q475*H475</f>
        <v>0</v>
      </c>
      <c r="S475" s="217">
        <v>0</v>
      </c>
      <c r="T475" s="218">
        <f>S475*H475</f>
        <v>0</v>
      </c>
      <c r="U475" s="35"/>
      <c r="V475" s="35"/>
      <c r="W475" s="35"/>
      <c r="X475" s="35"/>
      <c r="Y475" s="35"/>
      <c r="Z475" s="35"/>
      <c r="AA475" s="35"/>
      <c r="AB475" s="35"/>
      <c r="AC475" s="35"/>
      <c r="AD475" s="35"/>
      <c r="AE475" s="35"/>
      <c r="AR475" s="219" t="s">
        <v>259</v>
      </c>
      <c r="AT475" s="219" t="s">
        <v>254</v>
      </c>
      <c r="AU475" s="219" t="s">
        <v>90</v>
      </c>
      <c r="AY475" s="18" t="s">
        <v>252</v>
      </c>
      <c r="BE475" s="220">
        <f>IF(N475="základní",J475,0)</f>
        <v>0</v>
      </c>
      <c r="BF475" s="220">
        <f>IF(N475="snížená",J475,0)</f>
        <v>0</v>
      </c>
      <c r="BG475" s="220">
        <f>IF(N475="zákl. přenesená",J475,0)</f>
        <v>0</v>
      </c>
      <c r="BH475" s="220">
        <f>IF(N475="sníž. přenesená",J475,0)</f>
        <v>0</v>
      </c>
      <c r="BI475" s="220">
        <f>IF(N475="nulová",J475,0)</f>
        <v>0</v>
      </c>
      <c r="BJ475" s="18" t="s">
        <v>87</v>
      </c>
      <c r="BK475" s="220">
        <f>ROUND(I475*H475,2)</f>
        <v>0</v>
      </c>
      <c r="BL475" s="18" t="s">
        <v>259</v>
      </c>
      <c r="BM475" s="219" t="s">
        <v>1025</v>
      </c>
    </row>
    <row r="476" spans="1:65" s="14" customFormat="1" ht="11.25">
      <c r="B476" s="233"/>
      <c r="C476" s="234"/>
      <c r="D476" s="223" t="s">
        <v>261</v>
      </c>
      <c r="E476" s="235" t="s">
        <v>1</v>
      </c>
      <c r="F476" s="236" t="s">
        <v>686</v>
      </c>
      <c r="G476" s="234"/>
      <c r="H476" s="235" t="s">
        <v>1</v>
      </c>
      <c r="I476" s="237"/>
      <c r="J476" s="234"/>
      <c r="K476" s="234"/>
      <c r="L476" s="238"/>
      <c r="M476" s="239"/>
      <c r="N476" s="240"/>
      <c r="O476" s="240"/>
      <c r="P476" s="240"/>
      <c r="Q476" s="240"/>
      <c r="R476" s="240"/>
      <c r="S476" s="240"/>
      <c r="T476" s="241"/>
      <c r="AT476" s="242" t="s">
        <v>261</v>
      </c>
      <c r="AU476" s="242" t="s">
        <v>90</v>
      </c>
      <c r="AV476" s="14" t="s">
        <v>87</v>
      </c>
      <c r="AW476" s="14" t="s">
        <v>35</v>
      </c>
      <c r="AX476" s="14" t="s">
        <v>80</v>
      </c>
      <c r="AY476" s="242" t="s">
        <v>252</v>
      </c>
    </row>
    <row r="477" spans="1:65" s="13" customFormat="1" ht="11.25">
      <c r="B477" s="221"/>
      <c r="C477" s="222"/>
      <c r="D477" s="223" t="s">
        <v>261</v>
      </c>
      <c r="E477" s="224" t="s">
        <v>1</v>
      </c>
      <c r="F477" s="225" t="s">
        <v>703</v>
      </c>
      <c r="G477" s="222"/>
      <c r="H477" s="226">
        <v>6.25</v>
      </c>
      <c r="I477" s="227"/>
      <c r="J477" s="222"/>
      <c r="K477" s="222"/>
      <c r="L477" s="228"/>
      <c r="M477" s="229"/>
      <c r="N477" s="230"/>
      <c r="O477" s="230"/>
      <c r="P477" s="230"/>
      <c r="Q477" s="230"/>
      <c r="R477" s="230"/>
      <c r="S477" s="230"/>
      <c r="T477" s="231"/>
      <c r="AT477" s="232" t="s">
        <v>261</v>
      </c>
      <c r="AU477" s="232" t="s">
        <v>90</v>
      </c>
      <c r="AV477" s="13" t="s">
        <v>90</v>
      </c>
      <c r="AW477" s="13" t="s">
        <v>35</v>
      </c>
      <c r="AX477" s="13" t="s">
        <v>87</v>
      </c>
      <c r="AY477" s="232" t="s">
        <v>252</v>
      </c>
    </row>
    <row r="478" spans="1:65" s="2" customFormat="1" ht="36" customHeight="1">
      <c r="A478" s="35"/>
      <c r="B478" s="36"/>
      <c r="C478" s="209" t="s">
        <v>1026</v>
      </c>
      <c r="D478" s="209" t="s">
        <v>254</v>
      </c>
      <c r="E478" s="210" t="s">
        <v>1027</v>
      </c>
      <c r="F478" s="211" t="s">
        <v>1028</v>
      </c>
      <c r="G478" s="212" t="s">
        <v>317</v>
      </c>
      <c r="H478" s="213">
        <v>2.25</v>
      </c>
      <c r="I478" s="214"/>
      <c r="J478" s="213">
        <f>ROUND(I478*H478,2)</f>
        <v>0</v>
      </c>
      <c r="K478" s="211" t="s">
        <v>258</v>
      </c>
      <c r="L478" s="40"/>
      <c r="M478" s="215" t="s">
        <v>1</v>
      </c>
      <c r="N478" s="216" t="s">
        <v>45</v>
      </c>
      <c r="O478" s="72"/>
      <c r="P478" s="217">
        <f>O478*H478</f>
        <v>0</v>
      </c>
      <c r="Q478" s="217">
        <v>0</v>
      </c>
      <c r="R478" s="217">
        <f>Q478*H478</f>
        <v>0</v>
      </c>
      <c r="S478" s="217">
        <v>0</v>
      </c>
      <c r="T478" s="218">
        <f>S478*H478</f>
        <v>0</v>
      </c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35"/>
      <c r="AR478" s="219" t="s">
        <v>259</v>
      </c>
      <c r="AT478" s="219" t="s">
        <v>254</v>
      </c>
      <c r="AU478" s="219" t="s">
        <v>90</v>
      </c>
      <c r="AY478" s="18" t="s">
        <v>252</v>
      </c>
      <c r="BE478" s="220">
        <f>IF(N478="základní",J478,0)</f>
        <v>0</v>
      </c>
      <c r="BF478" s="220">
        <f>IF(N478="snížená",J478,0)</f>
        <v>0</v>
      </c>
      <c r="BG478" s="220">
        <f>IF(N478="zákl. přenesená",J478,0)</f>
        <v>0</v>
      </c>
      <c r="BH478" s="220">
        <f>IF(N478="sníž. přenesená",J478,0)</f>
        <v>0</v>
      </c>
      <c r="BI478" s="220">
        <f>IF(N478="nulová",J478,0)</f>
        <v>0</v>
      </c>
      <c r="BJ478" s="18" t="s">
        <v>87</v>
      </c>
      <c r="BK478" s="220">
        <f>ROUND(I478*H478,2)</f>
        <v>0</v>
      </c>
      <c r="BL478" s="18" t="s">
        <v>259</v>
      </c>
      <c r="BM478" s="219" t="s">
        <v>1029</v>
      </c>
    </row>
    <row r="479" spans="1:65" s="14" customFormat="1" ht="11.25">
      <c r="B479" s="233"/>
      <c r="C479" s="234"/>
      <c r="D479" s="223" t="s">
        <v>261</v>
      </c>
      <c r="E479" s="235" t="s">
        <v>1</v>
      </c>
      <c r="F479" s="236" t="s">
        <v>686</v>
      </c>
      <c r="G479" s="234"/>
      <c r="H479" s="235" t="s">
        <v>1</v>
      </c>
      <c r="I479" s="237"/>
      <c r="J479" s="234"/>
      <c r="K479" s="234"/>
      <c r="L479" s="238"/>
      <c r="M479" s="239"/>
      <c r="N479" s="240"/>
      <c r="O479" s="240"/>
      <c r="P479" s="240"/>
      <c r="Q479" s="240"/>
      <c r="R479" s="240"/>
      <c r="S479" s="240"/>
      <c r="T479" s="241"/>
      <c r="AT479" s="242" t="s">
        <v>261</v>
      </c>
      <c r="AU479" s="242" t="s">
        <v>90</v>
      </c>
      <c r="AV479" s="14" t="s">
        <v>87</v>
      </c>
      <c r="AW479" s="14" t="s">
        <v>35</v>
      </c>
      <c r="AX479" s="14" t="s">
        <v>80</v>
      </c>
      <c r="AY479" s="242" t="s">
        <v>252</v>
      </c>
    </row>
    <row r="480" spans="1:65" s="13" customFormat="1" ht="11.25">
      <c r="B480" s="221"/>
      <c r="C480" s="222"/>
      <c r="D480" s="223" t="s">
        <v>261</v>
      </c>
      <c r="E480" s="224" t="s">
        <v>1</v>
      </c>
      <c r="F480" s="225" t="s">
        <v>687</v>
      </c>
      <c r="G480" s="222"/>
      <c r="H480" s="226">
        <v>2.25</v>
      </c>
      <c r="I480" s="227"/>
      <c r="J480" s="222"/>
      <c r="K480" s="222"/>
      <c r="L480" s="228"/>
      <c r="M480" s="229"/>
      <c r="N480" s="230"/>
      <c r="O480" s="230"/>
      <c r="P480" s="230"/>
      <c r="Q480" s="230"/>
      <c r="R480" s="230"/>
      <c r="S480" s="230"/>
      <c r="T480" s="231"/>
      <c r="AT480" s="232" t="s">
        <v>261</v>
      </c>
      <c r="AU480" s="232" t="s">
        <v>90</v>
      </c>
      <c r="AV480" s="13" t="s">
        <v>90</v>
      </c>
      <c r="AW480" s="13" t="s">
        <v>35</v>
      </c>
      <c r="AX480" s="13" t="s">
        <v>87</v>
      </c>
      <c r="AY480" s="232" t="s">
        <v>252</v>
      </c>
    </row>
    <row r="481" spans="1:65" s="12" customFormat="1" ht="22.9" customHeight="1">
      <c r="B481" s="193"/>
      <c r="C481" s="194"/>
      <c r="D481" s="195" t="s">
        <v>79</v>
      </c>
      <c r="E481" s="207" t="s">
        <v>296</v>
      </c>
      <c r="F481" s="207" t="s">
        <v>461</v>
      </c>
      <c r="G481" s="194"/>
      <c r="H481" s="194"/>
      <c r="I481" s="197"/>
      <c r="J481" s="208">
        <f>BK481</f>
        <v>0</v>
      </c>
      <c r="K481" s="194"/>
      <c r="L481" s="199"/>
      <c r="M481" s="200"/>
      <c r="N481" s="201"/>
      <c r="O481" s="201"/>
      <c r="P481" s="202">
        <f>SUM(P482:P618)</f>
        <v>0</v>
      </c>
      <c r="Q481" s="201"/>
      <c r="R481" s="202">
        <f>SUM(R482:R618)</f>
        <v>36.957798000000004</v>
      </c>
      <c r="S481" s="201"/>
      <c r="T481" s="203">
        <f>SUM(T482:T618)</f>
        <v>0</v>
      </c>
      <c r="AR481" s="204" t="s">
        <v>87</v>
      </c>
      <c r="AT481" s="205" t="s">
        <v>79</v>
      </c>
      <c r="AU481" s="205" t="s">
        <v>87</v>
      </c>
      <c r="AY481" s="204" t="s">
        <v>252</v>
      </c>
      <c r="BK481" s="206">
        <f>SUM(BK482:BK618)</f>
        <v>0</v>
      </c>
    </row>
    <row r="482" spans="1:65" s="2" customFormat="1" ht="36" customHeight="1">
      <c r="A482" s="35"/>
      <c r="B482" s="36"/>
      <c r="C482" s="209" t="s">
        <v>1030</v>
      </c>
      <c r="D482" s="209" t="s">
        <v>254</v>
      </c>
      <c r="E482" s="210" t="s">
        <v>1031</v>
      </c>
      <c r="F482" s="211" t="s">
        <v>1032</v>
      </c>
      <c r="G482" s="212" t="s">
        <v>476</v>
      </c>
      <c r="H482" s="213">
        <v>5</v>
      </c>
      <c r="I482" s="214"/>
      <c r="J482" s="213">
        <f>ROUND(I482*H482,2)</f>
        <v>0</v>
      </c>
      <c r="K482" s="211" t="s">
        <v>258</v>
      </c>
      <c r="L482" s="40"/>
      <c r="M482" s="215" t="s">
        <v>1</v>
      </c>
      <c r="N482" s="216" t="s">
        <v>45</v>
      </c>
      <c r="O482" s="72"/>
      <c r="P482" s="217">
        <f>O482*H482</f>
        <v>0</v>
      </c>
      <c r="Q482" s="217">
        <v>2.96E-3</v>
      </c>
      <c r="R482" s="217">
        <f>Q482*H482</f>
        <v>1.4800000000000001E-2</v>
      </c>
      <c r="S482" s="217">
        <v>0</v>
      </c>
      <c r="T482" s="218">
        <f>S482*H482</f>
        <v>0</v>
      </c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R482" s="219" t="s">
        <v>259</v>
      </c>
      <c r="AT482" s="219" t="s">
        <v>254</v>
      </c>
      <c r="AU482" s="219" t="s">
        <v>90</v>
      </c>
      <c r="AY482" s="18" t="s">
        <v>252</v>
      </c>
      <c r="BE482" s="220">
        <f>IF(N482="základní",J482,0)</f>
        <v>0</v>
      </c>
      <c r="BF482" s="220">
        <f>IF(N482="snížená",J482,0)</f>
        <v>0</v>
      </c>
      <c r="BG482" s="220">
        <f>IF(N482="zákl. přenesená",J482,0)</f>
        <v>0</v>
      </c>
      <c r="BH482" s="220">
        <f>IF(N482="sníž. přenesená",J482,0)</f>
        <v>0</v>
      </c>
      <c r="BI482" s="220">
        <f>IF(N482="nulová",J482,0)</f>
        <v>0</v>
      </c>
      <c r="BJ482" s="18" t="s">
        <v>87</v>
      </c>
      <c r="BK482" s="220">
        <f>ROUND(I482*H482,2)</f>
        <v>0</v>
      </c>
      <c r="BL482" s="18" t="s">
        <v>259</v>
      </c>
      <c r="BM482" s="219" t="s">
        <v>1033</v>
      </c>
    </row>
    <row r="483" spans="1:65" s="14" customFormat="1" ht="11.25">
      <c r="B483" s="233"/>
      <c r="C483" s="234"/>
      <c r="D483" s="223" t="s">
        <v>261</v>
      </c>
      <c r="E483" s="235" t="s">
        <v>1</v>
      </c>
      <c r="F483" s="236" t="s">
        <v>945</v>
      </c>
      <c r="G483" s="234"/>
      <c r="H483" s="235" t="s">
        <v>1</v>
      </c>
      <c r="I483" s="237"/>
      <c r="J483" s="234"/>
      <c r="K483" s="234"/>
      <c r="L483" s="238"/>
      <c r="M483" s="239"/>
      <c r="N483" s="240"/>
      <c r="O483" s="240"/>
      <c r="P483" s="240"/>
      <c r="Q483" s="240"/>
      <c r="R483" s="240"/>
      <c r="S483" s="240"/>
      <c r="T483" s="241"/>
      <c r="AT483" s="242" t="s">
        <v>261</v>
      </c>
      <c r="AU483" s="242" t="s">
        <v>90</v>
      </c>
      <c r="AV483" s="14" t="s">
        <v>87</v>
      </c>
      <c r="AW483" s="14" t="s">
        <v>35</v>
      </c>
      <c r="AX483" s="14" t="s">
        <v>80</v>
      </c>
      <c r="AY483" s="242" t="s">
        <v>252</v>
      </c>
    </row>
    <row r="484" spans="1:65" s="13" customFormat="1" ht="11.25">
      <c r="B484" s="221"/>
      <c r="C484" s="222"/>
      <c r="D484" s="223" t="s">
        <v>261</v>
      </c>
      <c r="E484" s="224" t="s">
        <v>1</v>
      </c>
      <c r="F484" s="225" t="s">
        <v>1034</v>
      </c>
      <c r="G484" s="222"/>
      <c r="H484" s="226">
        <v>5</v>
      </c>
      <c r="I484" s="227"/>
      <c r="J484" s="222"/>
      <c r="K484" s="222"/>
      <c r="L484" s="228"/>
      <c r="M484" s="229"/>
      <c r="N484" s="230"/>
      <c r="O484" s="230"/>
      <c r="P484" s="230"/>
      <c r="Q484" s="230"/>
      <c r="R484" s="230"/>
      <c r="S484" s="230"/>
      <c r="T484" s="231"/>
      <c r="AT484" s="232" t="s">
        <v>261</v>
      </c>
      <c r="AU484" s="232" t="s">
        <v>90</v>
      </c>
      <c r="AV484" s="13" t="s">
        <v>90</v>
      </c>
      <c r="AW484" s="13" t="s">
        <v>35</v>
      </c>
      <c r="AX484" s="13" t="s">
        <v>87</v>
      </c>
      <c r="AY484" s="232" t="s">
        <v>252</v>
      </c>
    </row>
    <row r="485" spans="1:65" s="2" customFormat="1" ht="16.5" customHeight="1">
      <c r="A485" s="35"/>
      <c r="B485" s="36"/>
      <c r="C485" s="257" t="s">
        <v>1035</v>
      </c>
      <c r="D485" s="257" t="s">
        <v>375</v>
      </c>
      <c r="E485" s="258" t="s">
        <v>1036</v>
      </c>
      <c r="F485" s="259" t="s">
        <v>1037</v>
      </c>
      <c r="G485" s="260" t="s">
        <v>1038</v>
      </c>
      <c r="H485" s="261">
        <v>1</v>
      </c>
      <c r="I485" s="262"/>
      <c r="J485" s="261">
        <f>ROUND(I485*H485,2)</f>
        <v>0</v>
      </c>
      <c r="K485" s="259" t="s">
        <v>1</v>
      </c>
      <c r="L485" s="263"/>
      <c r="M485" s="264" t="s">
        <v>1</v>
      </c>
      <c r="N485" s="265" t="s">
        <v>45</v>
      </c>
      <c r="O485" s="72"/>
      <c r="P485" s="217">
        <f>O485*H485</f>
        <v>0</v>
      </c>
      <c r="Q485" s="217">
        <v>1.6299999999999999E-2</v>
      </c>
      <c r="R485" s="217">
        <f>Q485*H485</f>
        <v>1.6299999999999999E-2</v>
      </c>
      <c r="S485" s="217">
        <v>0</v>
      </c>
      <c r="T485" s="218">
        <f>S485*H485</f>
        <v>0</v>
      </c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R485" s="219" t="s">
        <v>296</v>
      </c>
      <c r="AT485" s="219" t="s">
        <v>375</v>
      </c>
      <c r="AU485" s="219" t="s">
        <v>90</v>
      </c>
      <c r="AY485" s="18" t="s">
        <v>252</v>
      </c>
      <c r="BE485" s="220">
        <f>IF(N485="základní",J485,0)</f>
        <v>0</v>
      </c>
      <c r="BF485" s="220">
        <f>IF(N485="snížená",J485,0)</f>
        <v>0</v>
      </c>
      <c r="BG485" s="220">
        <f>IF(N485="zákl. přenesená",J485,0)</f>
        <v>0</v>
      </c>
      <c r="BH485" s="220">
        <f>IF(N485="sníž. přenesená",J485,0)</f>
        <v>0</v>
      </c>
      <c r="BI485" s="220">
        <f>IF(N485="nulová",J485,0)</f>
        <v>0</v>
      </c>
      <c r="BJ485" s="18" t="s">
        <v>87</v>
      </c>
      <c r="BK485" s="220">
        <f>ROUND(I485*H485,2)</f>
        <v>0</v>
      </c>
      <c r="BL485" s="18" t="s">
        <v>259</v>
      </c>
      <c r="BM485" s="219" t="s">
        <v>1039</v>
      </c>
    </row>
    <row r="486" spans="1:65" s="2" customFormat="1" ht="16.5" customHeight="1">
      <c r="A486" s="35"/>
      <c r="B486" s="36"/>
      <c r="C486" s="257" t="s">
        <v>1040</v>
      </c>
      <c r="D486" s="257" t="s">
        <v>375</v>
      </c>
      <c r="E486" s="258" t="s">
        <v>1041</v>
      </c>
      <c r="F486" s="259" t="s">
        <v>1042</v>
      </c>
      <c r="G486" s="260" t="s">
        <v>1038</v>
      </c>
      <c r="H486" s="261">
        <v>1</v>
      </c>
      <c r="I486" s="262"/>
      <c r="J486" s="261">
        <f>ROUND(I486*H486,2)</f>
        <v>0</v>
      </c>
      <c r="K486" s="259" t="s">
        <v>1</v>
      </c>
      <c r="L486" s="263"/>
      <c r="M486" s="264" t="s">
        <v>1</v>
      </c>
      <c r="N486" s="265" t="s">
        <v>45</v>
      </c>
      <c r="O486" s="72"/>
      <c r="P486" s="217">
        <f>O486*H486</f>
        <v>0</v>
      </c>
      <c r="Q486" s="217">
        <v>2.9499999999999998E-2</v>
      </c>
      <c r="R486" s="217">
        <f>Q486*H486</f>
        <v>2.9499999999999998E-2</v>
      </c>
      <c r="S486" s="217">
        <v>0</v>
      </c>
      <c r="T486" s="218">
        <f>S486*H486</f>
        <v>0</v>
      </c>
      <c r="U486" s="35"/>
      <c r="V486" s="35"/>
      <c r="W486" s="35"/>
      <c r="X486" s="35"/>
      <c r="Y486" s="35"/>
      <c r="Z486" s="35"/>
      <c r="AA486" s="35"/>
      <c r="AB486" s="35"/>
      <c r="AC486" s="35"/>
      <c r="AD486" s="35"/>
      <c r="AE486" s="35"/>
      <c r="AR486" s="219" t="s">
        <v>296</v>
      </c>
      <c r="AT486" s="219" t="s">
        <v>375</v>
      </c>
      <c r="AU486" s="219" t="s">
        <v>90</v>
      </c>
      <c r="AY486" s="18" t="s">
        <v>252</v>
      </c>
      <c r="BE486" s="220">
        <f>IF(N486="základní",J486,0)</f>
        <v>0</v>
      </c>
      <c r="BF486" s="220">
        <f>IF(N486="snížená",J486,0)</f>
        <v>0</v>
      </c>
      <c r="BG486" s="220">
        <f>IF(N486="zákl. přenesená",J486,0)</f>
        <v>0</v>
      </c>
      <c r="BH486" s="220">
        <f>IF(N486="sníž. přenesená",J486,0)</f>
        <v>0</v>
      </c>
      <c r="BI486" s="220">
        <f>IF(N486="nulová",J486,0)</f>
        <v>0</v>
      </c>
      <c r="BJ486" s="18" t="s">
        <v>87</v>
      </c>
      <c r="BK486" s="220">
        <f>ROUND(I486*H486,2)</f>
        <v>0</v>
      </c>
      <c r="BL486" s="18" t="s">
        <v>259</v>
      </c>
      <c r="BM486" s="219" t="s">
        <v>1043</v>
      </c>
    </row>
    <row r="487" spans="1:65" s="13" customFormat="1" ht="11.25">
      <c r="B487" s="221"/>
      <c r="C487" s="222"/>
      <c r="D487" s="223" t="s">
        <v>261</v>
      </c>
      <c r="E487" s="224" t="s">
        <v>1</v>
      </c>
      <c r="F487" s="225" t="s">
        <v>87</v>
      </c>
      <c r="G487" s="222"/>
      <c r="H487" s="226">
        <v>1</v>
      </c>
      <c r="I487" s="227"/>
      <c r="J487" s="222"/>
      <c r="K487" s="222"/>
      <c r="L487" s="228"/>
      <c r="M487" s="229"/>
      <c r="N487" s="230"/>
      <c r="O487" s="230"/>
      <c r="P487" s="230"/>
      <c r="Q487" s="230"/>
      <c r="R487" s="230"/>
      <c r="S487" s="230"/>
      <c r="T487" s="231"/>
      <c r="AT487" s="232" t="s">
        <v>261</v>
      </c>
      <c r="AU487" s="232" t="s">
        <v>90</v>
      </c>
      <c r="AV487" s="13" t="s">
        <v>90</v>
      </c>
      <c r="AW487" s="13" t="s">
        <v>35</v>
      </c>
      <c r="AX487" s="13" t="s">
        <v>87</v>
      </c>
      <c r="AY487" s="232" t="s">
        <v>252</v>
      </c>
    </row>
    <row r="488" spans="1:65" s="2" customFormat="1" ht="16.5" customHeight="1">
      <c r="A488" s="35"/>
      <c r="B488" s="36"/>
      <c r="C488" s="257" t="s">
        <v>1044</v>
      </c>
      <c r="D488" s="257" t="s">
        <v>375</v>
      </c>
      <c r="E488" s="258" t="s">
        <v>1045</v>
      </c>
      <c r="F488" s="259" t="s">
        <v>1046</v>
      </c>
      <c r="G488" s="260" t="s">
        <v>1038</v>
      </c>
      <c r="H488" s="261">
        <v>2</v>
      </c>
      <c r="I488" s="262"/>
      <c r="J488" s="261">
        <f>ROUND(I488*H488,2)</f>
        <v>0</v>
      </c>
      <c r="K488" s="259" t="s">
        <v>1</v>
      </c>
      <c r="L488" s="263"/>
      <c r="M488" s="264" t="s">
        <v>1</v>
      </c>
      <c r="N488" s="265" t="s">
        <v>45</v>
      </c>
      <c r="O488" s="72"/>
      <c r="P488" s="217">
        <f>O488*H488</f>
        <v>0</v>
      </c>
      <c r="Q488" s="217">
        <v>3.5999999999999997E-2</v>
      </c>
      <c r="R488" s="217">
        <f>Q488*H488</f>
        <v>7.1999999999999995E-2</v>
      </c>
      <c r="S488" s="217">
        <v>0</v>
      </c>
      <c r="T488" s="218">
        <f>S488*H488</f>
        <v>0</v>
      </c>
      <c r="U488" s="35"/>
      <c r="V488" s="35"/>
      <c r="W488" s="35"/>
      <c r="X488" s="35"/>
      <c r="Y488" s="35"/>
      <c r="Z488" s="35"/>
      <c r="AA488" s="35"/>
      <c r="AB488" s="35"/>
      <c r="AC488" s="35"/>
      <c r="AD488" s="35"/>
      <c r="AE488" s="35"/>
      <c r="AR488" s="219" t="s">
        <v>296</v>
      </c>
      <c r="AT488" s="219" t="s">
        <v>375</v>
      </c>
      <c r="AU488" s="219" t="s">
        <v>90</v>
      </c>
      <c r="AY488" s="18" t="s">
        <v>252</v>
      </c>
      <c r="BE488" s="220">
        <f>IF(N488="základní",J488,0)</f>
        <v>0</v>
      </c>
      <c r="BF488" s="220">
        <f>IF(N488="snížená",J488,0)</f>
        <v>0</v>
      </c>
      <c r="BG488" s="220">
        <f>IF(N488="zákl. přenesená",J488,0)</f>
        <v>0</v>
      </c>
      <c r="BH488" s="220">
        <f>IF(N488="sníž. přenesená",J488,0)</f>
        <v>0</v>
      </c>
      <c r="BI488" s="220">
        <f>IF(N488="nulová",J488,0)</f>
        <v>0</v>
      </c>
      <c r="BJ488" s="18" t="s">
        <v>87</v>
      </c>
      <c r="BK488" s="220">
        <f>ROUND(I488*H488,2)</f>
        <v>0</v>
      </c>
      <c r="BL488" s="18" t="s">
        <v>259</v>
      </c>
      <c r="BM488" s="219" t="s">
        <v>1047</v>
      </c>
    </row>
    <row r="489" spans="1:65" s="13" customFormat="1" ht="11.25">
      <c r="B489" s="221"/>
      <c r="C489" s="222"/>
      <c r="D489" s="223" t="s">
        <v>261</v>
      </c>
      <c r="E489" s="224" t="s">
        <v>1</v>
      </c>
      <c r="F489" s="225" t="s">
        <v>90</v>
      </c>
      <c r="G489" s="222"/>
      <c r="H489" s="226">
        <v>2</v>
      </c>
      <c r="I489" s="227"/>
      <c r="J489" s="222"/>
      <c r="K489" s="222"/>
      <c r="L489" s="228"/>
      <c r="M489" s="229"/>
      <c r="N489" s="230"/>
      <c r="O489" s="230"/>
      <c r="P489" s="230"/>
      <c r="Q489" s="230"/>
      <c r="R489" s="230"/>
      <c r="S489" s="230"/>
      <c r="T489" s="231"/>
      <c r="AT489" s="232" t="s">
        <v>261</v>
      </c>
      <c r="AU489" s="232" t="s">
        <v>90</v>
      </c>
      <c r="AV489" s="13" t="s">
        <v>90</v>
      </c>
      <c r="AW489" s="13" t="s">
        <v>35</v>
      </c>
      <c r="AX489" s="13" t="s">
        <v>87</v>
      </c>
      <c r="AY489" s="232" t="s">
        <v>252</v>
      </c>
    </row>
    <row r="490" spans="1:65" s="2" customFormat="1" ht="16.5" customHeight="1">
      <c r="A490" s="35"/>
      <c r="B490" s="36"/>
      <c r="C490" s="257" t="s">
        <v>1048</v>
      </c>
      <c r="D490" s="257" t="s">
        <v>375</v>
      </c>
      <c r="E490" s="258" t="s">
        <v>1049</v>
      </c>
      <c r="F490" s="259" t="s">
        <v>1050</v>
      </c>
      <c r="G490" s="260" t="s">
        <v>1038</v>
      </c>
      <c r="H490" s="261">
        <v>1</v>
      </c>
      <c r="I490" s="262"/>
      <c r="J490" s="261">
        <f>ROUND(I490*H490,2)</f>
        <v>0</v>
      </c>
      <c r="K490" s="259" t="s">
        <v>1</v>
      </c>
      <c r="L490" s="263"/>
      <c r="M490" s="264" t="s">
        <v>1</v>
      </c>
      <c r="N490" s="265" t="s">
        <v>45</v>
      </c>
      <c r="O490" s="72"/>
      <c r="P490" s="217">
        <f>O490*H490</f>
        <v>0</v>
      </c>
      <c r="Q490" s="217">
        <v>4.2500000000000003E-2</v>
      </c>
      <c r="R490" s="217">
        <f>Q490*H490</f>
        <v>4.2500000000000003E-2</v>
      </c>
      <c r="S490" s="217">
        <v>0</v>
      </c>
      <c r="T490" s="218">
        <f>S490*H490</f>
        <v>0</v>
      </c>
      <c r="U490" s="35"/>
      <c r="V490" s="35"/>
      <c r="W490" s="35"/>
      <c r="X490" s="35"/>
      <c r="Y490" s="35"/>
      <c r="Z490" s="35"/>
      <c r="AA490" s="35"/>
      <c r="AB490" s="35"/>
      <c r="AC490" s="35"/>
      <c r="AD490" s="35"/>
      <c r="AE490" s="35"/>
      <c r="AR490" s="219" t="s">
        <v>296</v>
      </c>
      <c r="AT490" s="219" t="s">
        <v>375</v>
      </c>
      <c r="AU490" s="219" t="s">
        <v>90</v>
      </c>
      <c r="AY490" s="18" t="s">
        <v>252</v>
      </c>
      <c r="BE490" s="220">
        <f>IF(N490="základní",J490,0)</f>
        <v>0</v>
      </c>
      <c r="BF490" s="220">
        <f>IF(N490="snížená",J490,0)</f>
        <v>0</v>
      </c>
      <c r="BG490" s="220">
        <f>IF(N490="zákl. přenesená",J490,0)</f>
        <v>0</v>
      </c>
      <c r="BH490" s="220">
        <f>IF(N490="sníž. přenesená",J490,0)</f>
        <v>0</v>
      </c>
      <c r="BI490" s="220">
        <f>IF(N490="nulová",J490,0)</f>
        <v>0</v>
      </c>
      <c r="BJ490" s="18" t="s">
        <v>87</v>
      </c>
      <c r="BK490" s="220">
        <f>ROUND(I490*H490,2)</f>
        <v>0</v>
      </c>
      <c r="BL490" s="18" t="s">
        <v>259</v>
      </c>
      <c r="BM490" s="219" t="s">
        <v>1051</v>
      </c>
    </row>
    <row r="491" spans="1:65" s="2" customFormat="1" ht="36" customHeight="1">
      <c r="A491" s="35"/>
      <c r="B491" s="36"/>
      <c r="C491" s="209" t="s">
        <v>1052</v>
      </c>
      <c r="D491" s="209" t="s">
        <v>254</v>
      </c>
      <c r="E491" s="210" t="s">
        <v>1053</v>
      </c>
      <c r="F491" s="211" t="s">
        <v>1054</v>
      </c>
      <c r="G491" s="212" t="s">
        <v>476</v>
      </c>
      <c r="H491" s="213">
        <v>2</v>
      </c>
      <c r="I491" s="214"/>
      <c r="J491" s="213">
        <f>ROUND(I491*H491,2)</f>
        <v>0</v>
      </c>
      <c r="K491" s="211" t="s">
        <v>258</v>
      </c>
      <c r="L491" s="40"/>
      <c r="M491" s="215" t="s">
        <v>1</v>
      </c>
      <c r="N491" s="216" t="s">
        <v>45</v>
      </c>
      <c r="O491" s="72"/>
      <c r="P491" s="217">
        <f>O491*H491</f>
        <v>0</v>
      </c>
      <c r="Q491" s="217">
        <v>3.8E-3</v>
      </c>
      <c r="R491" s="217">
        <f>Q491*H491</f>
        <v>7.6E-3</v>
      </c>
      <c r="S491" s="217">
        <v>0</v>
      </c>
      <c r="T491" s="218">
        <f>S491*H491</f>
        <v>0</v>
      </c>
      <c r="U491" s="35"/>
      <c r="V491" s="35"/>
      <c r="W491" s="35"/>
      <c r="X491" s="35"/>
      <c r="Y491" s="35"/>
      <c r="Z491" s="35"/>
      <c r="AA491" s="35"/>
      <c r="AB491" s="35"/>
      <c r="AC491" s="35"/>
      <c r="AD491" s="35"/>
      <c r="AE491" s="35"/>
      <c r="AR491" s="219" t="s">
        <v>259</v>
      </c>
      <c r="AT491" s="219" t="s">
        <v>254</v>
      </c>
      <c r="AU491" s="219" t="s">
        <v>90</v>
      </c>
      <c r="AY491" s="18" t="s">
        <v>252</v>
      </c>
      <c r="BE491" s="220">
        <f>IF(N491="základní",J491,0)</f>
        <v>0</v>
      </c>
      <c r="BF491" s="220">
        <f>IF(N491="snížená",J491,0)</f>
        <v>0</v>
      </c>
      <c r="BG491" s="220">
        <f>IF(N491="zákl. přenesená",J491,0)</f>
        <v>0</v>
      </c>
      <c r="BH491" s="220">
        <f>IF(N491="sníž. přenesená",J491,0)</f>
        <v>0</v>
      </c>
      <c r="BI491" s="220">
        <f>IF(N491="nulová",J491,0)</f>
        <v>0</v>
      </c>
      <c r="BJ491" s="18" t="s">
        <v>87</v>
      </c>
      <c r="BK491" s="220">
        <f>ROUND(I491*H491,2)</f>
        <v>0</v>
      </c>
      <c r="BL491" s="18" t="s">
        <v>259</v>
      </c>
      <c r="BM491" s="219" t="s">
        <v>1055</v>
      </c>
    </row>
    <row r="492" spans="1:65" s="14" customFormat="1" ht="11.25">
      <c r="B492" s="233"/>
      <c r="C492" s="234"/>
      <c r="D492" s="223" t="s">
        <v>261</v>
      </c>
      <c r="E492" s="235" t="s">
        <v>1</v>
      </c>
      <c r="F492" s="236" t="s">
        <v>945</v>
      </c>
      <c r="G492" s="234"/>
      <c r="H492" s="235" t="s">
        <v>1</v>
      </c>
      <c r="I492" s="237"/>
      <c r="J492" s="234"/>
      <c r="K492" s="234"/>
      <c r="L492" s="238"/>
      <c r="M492" s="239"/>
      <c r="N492" s="240"/>
      <c r="O492" s="240"/>
      <c r="P492" s="240"/>
      <c r="Q492" s="240"/>
      <c r="R492" s="240"/>
      <c r="S492" s="240"/>
      <c r="T492" s="241"/>
      <c r="AT492" s="242" t="s">
        <v>261</v>
      </c>
      <c r="AU492" s="242" t="s">
        <v>90</v>
      </c>
      <c r="AV492" s="14" t="s">
        <v>87</v>
      </c>
      <c r="AW492" s="14" t="s">
        <v>35</v>
      </c>
      <c r="AX492" s="14" t="s">
        <v>80</v>
      </c>
      <c r="AY492" s="242" t="s">
        <v>252</v>
      </c>
    </row>
    <row r="493" spans="1:65" s="13" customFormat="1" ht="11.25">
      <c r="B493" s="221"/>
      <c r="C493" s="222"/>
      <c r="D493" s="223" t="s">
        <v>261</v>
      </c>
      <c r="E493" s="224" t="s">
        <v>1</v>
      </c>
      <c r="F493" s="225" t="s">
        <v>928</v>
      </c>
      <c r="G493" s="222"/>
      <c r="H493" s="226">
        <v>2</v>
      </c>
      <c r="I493" s="227"/>
      <c r="J493" s="222"/>
      <c r="K493" s="222"/>
      <c r="L493" s="228"/>
      <c r="M493" s="229"/>
      <c r="N493" s="230"/>
      <c r="O493" s="230"/>
      <c r="P493" s="230"/>
      <c r="Q493" s="230"/>
      <c r="R493" s="230"/>
      <c r="S493" s="230"/>
      <c r="T493" s="231"/>
      <c r="AT493" s="232" t="s">
        <v>261</v>
      </c>
      <c r="AU493" s="232" t="s">
        <v>90</v>
      </c>
      <c r="AV493" s="13" t="s">
        <v>90</v>
      </c>
      <c r="AW493" s="13" t="s">
        <v>35</v>
      </c>
      <c r="AX493" s="13" t="s">
        <v>87</v>
      </c>
      <c r="AY493" s="232" t="s">
        <v>252</v>
      </c>
    </row>
    <row r="494" spans="1:65" s="2" customFormat="1" ht="16.5" customHeight="1">
      <c r="A494" s="35"/>
      <c r="B494" s="36"/>
      <c r="C494" s="257" t="s">
        <v>1056</v>
      </c>
      <c r="D494" s="257" t="s">
        <v>375</v>
      </c>
      <c r="E494" s="258" t="s">
        <v>1057</v>
      </c>
      <c r="F494" s="259" t="s">
        <v>1058</v>
      </c>
      <c r="G494" s="260" t="s">
        <v>476</v>
      </c>
      <c r="H494" s="261">
        <v>1</v>
      </c>
      <c r="I494" s="262"/>
      <c r="J494" s="261">
        <f>ROUND(I494*H494,2)</f>
        <v>0</v>
      </c>
      <c r="K494" s="259" t="s">
        <v>1</v>
      </c>
      <c r="L494" s="263"/>
      <c r="M494" s="264" t="s">
        <v>1</v>
      </c>
      <c r="N494" s="265" t="s">
        <v>45</v>
      </c>
      <c r="O494" s="72"/>
      <c r="P494" s="217">
        <f>O494*H494</f>
        <v>0</v>
      </c>
      <c r="Q494" s="217">
        <v>1.04E-2</v>
      </c>
      <c r="R494" s="217">
        <f>Q494*H494</f>
        <v>1.04E-2</v>
      </c>
      <c r="S494" s="217">
        <v>0</v>
      </c>
      <c r="T494" s="218">
        <f>S494*H494</f>
        <v>0</v>
      </c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R494" s="219" t="s">
        <v>296</v>
      </c>
      <c r="AT494" s="219" t="s">
        <v>375</v>
      </c>
      <c r="AU494" s="219" t="s">
        <v>90</v>
      </c>
      <c r="AY494" s="18" t="s">
        <v>252</v>
      </c>
      <c r="BE494" s="220">
        <f>IF(N494="základní",J494,0)</f>
        <v>0</v>
      </c>
      <c r="BF494" s="220">
        <f>IF(N494="snížená",J494,0)</f>
        <v>0</v>
      </c>
      <c r="BG494" s="220">
        <f>IF(N494="zákl. přenesená",J494,0)</f>
        <v>0</v>
      </c>
      <c r="BH494" s="220">
        <f>IF(N494="sníž. přenesená",J494,0)</f>
        <v>0</v>
      </c>
      <c r="BI494" s="220">
        <f>IF(N494="nulová",J494,0)</f>
        <v>0</v>
      </c>
      <c r="BJ494" s="18" t="s">
        <v>87</v>
      </c>
      <c r="BK494" s="220">
        <f>ROUND(I494*H494,2)</f>
        <v>0</v>
      </c>
      <c r="BL494" s="18" t="s">
        <v>259</v>
      </c>
      <c r="BM494" s="219" t="s">
        <v>1059</v>
      </c>
    </row>
    <row r="495" spans="1:65" s="2" customFormat="1" ht="16.5" customHeight="1">
      <c r="A495" s="35"/>
      <c r="B495" s="36"/>
      <c r="C495" s="257" t="s">
        <v>1060</v>
      </c>
      <c r="D495" s="257" t="s">
        <v>375</v>
      </c>
      <c r="E495" s="258" t="s">
        <v>1061</v>
      </c>
      <c r="F495" s="259" t="s">
        <v>1062</v>
      </c>
      <c r="G495" s="260" t="s">
        <v>1038</v>
      </c>
      <c r="H495" s="261">
        <v>1</v>
      </c>
      <c r="I495" s="262"/>
      <c r="J495" s="261">
        <f>ROUND(I495*H495,2)</f>
        <v>0</v>
      </c>
      <c r="K495" s="259" t="s">
        <v>1</v>
      </c>
      <c r="L495" s="263"/>
      <c r="M495" s="264" t="s">
        <v>1</v>
      </c>
      <c r="N495" s="265" t="s">
        <v>45</v>
      </c>
      <c r="O495" s="72"/>
      <c r="P495" s="217">
        <f>O495*H495</f>
        <v>0</v>
      </c>
      <c r="Q495" s="217">
        <v>2.9000000000000001E-2</v>
      </c>
      <c r="R495" s="217">
        <f>Q495*H495</f>
        <v>2.9000000000000001E-2</v>
      </c>
      <c r="S495" s="217">
        <v>0</v>
      </c>
      <c r="T495" s="218">
        <f>S495*H495</f>
        <v>0</v>
      </c>
      <c r="U495" s="35"/>
      <c r="V495" s="35"/>
      <c r="W495" s="35"/>
      <c r="X495" s="35"/>
      <c r="Y495" s="35"/>
      <c r="Z495" s="35"/>
      <c r="AA495" s="35"/>
      <c r="AB495" s="35"/>
      <c r="AC495" s="35"/>
      <c r="AD495" s="35"/>
      <c r="AE495" s="35"/>
      <c r="AR495" s="219" t="s">
        <v>296</v>
      </c>
      <c r="AT495" s="219" t="s">
        <v>375</v>
      </c>
      <c r="AU495" s="219" t="s">
        <v>90</v>
      </c>
      <c r="AY495" s="18" t="s">
        <v>252</v>
      </c>
      <c r="BE495" s="220">
        <f>IF(N495="základní",J495,0)</f>
        <v>0</v>
      </c>
      <c r="BF495" s="220">
        <f>IF(N495="snížená",J495,0)</f>
        <v>0</v>
      </c>
      <c r="BG495" s="220">
        <f>IF(N495="zákl. přenesená",J495,0)</f>
        <v>0</v>
      </c>
      <c r="BH495" s="220">
        <f>IF(N495="sníž. přenesená",J495,0)</f>
        <v>0</v>
      </c>
      <c r="BI495" s="220">
        <f>IF(N495="nulová",J495,0)</f>
        <v>0</v>
      </c>
      <c r="BJ495" s="18" t="s">
        <v>87</v>
      </c>
      <c r="BK495" s="220">
        <f>ROUND(I495*H495,2)</f>
        <v>0</v>
      </c>
      <c r="BL495" s="18" t="s">
        <v>259</v>
      </c>
      <c r="BM495" s="219" t="s">
        <v>1063</v>
      </c>
    </row>
    <row r="496" spans="1:65" s="2" customFormat="1" ht="36" customHeight="1">
      <c r="A496" s="35"/>
      <c r="B496" s="36"/>
      <c r="C496" s="209" t="s">
        <v>1064</v>
      </c>
      <c r="D496" s="209" t="s">
        <v>254</v>
      </c>
      <c r="E496" s="210" t="s">
        <v>1065</v>
      </c>
      <c r="F496" s="211" t="s">
        <v>1066</v>
      </c>
      <c r="G496" s="212" t="s">
        <v>265</v>
      </c>
      <c r="H496" s="213">
        <v>2857</v>
      </c>
      <c r="I496" s="214"/>
      <c r="J496" s="213">
        <f>ROUND(I496*H496,2)</f>
        <v>0</v>
      </c>
      <c r="K496" s="211" t="s">
        <v>1</v>
      </c>
      <c r="L496" s="40"/>
      <c r="M496" s="215" t="s">
        <v>1</v>
      </c>
      <c r="N496" s="216" t="s">
        <v>45</v>
      </c>
      <c r="O496" s="72"/>
      <c r="P496" s="217">
        <f>O496*H496</f>
        <v>0</v>
      </c>
      <c r="Q496" s="217">
        <v>0</v>
      </c>
      <c r="R496" s="217">
        <f>Q496*H496</f>
        <v>0</v>
      </c>
      <c r="S496" s="217">
        <v>0</v>
      </c>
      <c r="T496" s="218">
        <f>S496*H496</f>
        <v>0</v>
      </c>
      <c r="U496" s="35"/>
      <c r="V496" s="35"/>
      <c r="W496" s="35"/>
      <c r="X496" s="35"/>
      <c r="Y496" s="35"/>
      <c r="Z496" s="35"/>
      <c r="AA496" s="35"/>
      <c r="AB496" s="35"/>
      <c r="AC496" s="35"/>
      <c r="AD496" s="35"/>
      <c r="AE496" s="35"/>
      <c r="AR496" s="219" t="s">
        <v>259</v>
      </c>
      <c r="AT496" s="219" t="s">
        <v>254</v>
      </c>
      <c r="AU496" s="219" t="s">
        <v>90</v>
      </c>
      <c r="AY496" s="18" t="s">
        <v>252</v>
      </c>
      <c r="BE496" s="220">
        <f>IF(N496="základní",J496,0)</f>
        <v>0</v>
      </c>
      <c r="BF496" s="220">
        <f>IF(N496="snížená",J496,0)</f>
        <v>0</v>
      </c>
      <c r="BG496" s="220">
        <f>IF(N496="zákl. přenesená",J496,0)</f>
        <v>0</v>
      </c>
      <c r="BH496" s="220">
        <f>IF(N496="sníž. přenesená",J496,0)</f>
        <v>0</v>
      </c>
      <c r="BI496" s="220">
        <f>IF(N496="nulová",J496,0)</f>
        <v>0</v>
      </c>
      <c r="BJ496" s="18" t="s">
        <v>87</v>
      </c>
      <c r="BK496" s="220">
        <f>ROUND(I496*H496,2)</f>
        <v>0</v>
      </c>
      <c r="BL496" s="18" t="s">
        <v>259</v>
      </c>
      <c r="BM496" s="219" t="s">
        <v>1067</v>
      </c>
    </row>
    <row r="497" spans="1:65" s="14" customFormat="1" ht="11.25">
      <c r="B497" s="233"/>
      <c r="C497" s="234"/>
      <c r="D497" s="223" t="s">
        <v>261</v>
      </c>
      <c r="E497" s="235" t="s">
        <v>1</v>
      </c>
      <c r="F497" s="236" t="s">
        <v>500</v>
      </c>
      <c r="G497" s="234"/>
      <c r="H497" s="235" t="s">
        <v>1</v>
      </c>
      <c r="I497" s="237"/>
      <c r="J497" s="234"/>
      <c r="K497" s="234"/>
      <c r="L497" s="238"/>
      <c r="M497" s="239"/>
      <c r="N497" s="240"/>
      <c r="O497" s="240"/>
      <c r="P497" s="240"/>
      <c r="Q497" s="240"/>
      <c r="R497" s="240"/>
      <c r="S497" s="240"/>
      <c r="T497" s="241"/>
      <c r="AT497" s="242" t="s">
        <v>261</v>
      </c>
      <c r="AU497" s="242" t="s">
        <v>90</v>
      </c>
      <c r="AV497" s="14" t="s">
        <v>87</v>
      </c>
      <c r="AW497" s="14" t="s">
        <v>35</v>
      </c>
      <c r="AX497" s="14" t="s">
        <v>80</v>
      </c>
      <c r="AY497" s="242" t="s">
        <v>252</v>
      </c>
    </row>
    <row r="498" spans="1:65" s="14" customFormat="1" ht="22.5">
      <c r="B498" s="233"/>
      <c r="C498" s="234"/>
      <c r="D498" s="223" t="s">
        <v>261</v>
      </c>
      <c r="E498" s="235" t="s">
        <v>1</v>
      </c>
      <c r="F498" s="236" t="s">
        <v>1068</v>
      </c>
      <c r="G498" s="234"/>
      <c r="H498" s="235" t="s">
        <v>1</v>
      </c>
      <c r="I498" s="237"/>
      <c r="J498" s="234"/>
      <c r="K498" s="234"/>
      <c r="L498" s="238"/>
      <c r="M498" s="239"/>
      <c r="N498" s="240"/>
      <c r="O498" s="240"/>
      <c r="P498" s="240"/>
      <c r="Q498" s="240"/>
      <c r="R498" s="240"/>
      <c r="S498" s="240"/>
      <c r="T498" s="241"/>
      <c r="AT498" s="242" t="s">
        <v>261</v>
      </c>
      <c r="AU498" s="242" t="s">
        <v>90</v>
      </c>
      <c r="AV498" s="14" t="s">
        <v>87</v>
      </c>
      <c r="AW498" s="14" t="s">
        <v>35</v>
      </c>
      <c r="AX498" s="14" t="s">
        <v>80</v>
      </c>
      <c r="AY498" s="242" t="s">
        <v>252</v>
      </c>
    </row>
    <row r="499" spans="1:65" s="13" customFormat="1" ht="11.25">
      <c r="B499" s="221"/>
      <c r="C499" s="222"/>
      <c r="D499" s="223" t="s">
        <v>261</v>
      </c>
      <c r="E499" s="224" t="s">
        <v>1</v>
      </c>
      <c r="F499" s="225" t="s">
        <v>1069</v>
      </c>
      <c r="G499" s="222"/>
      <c r="H499" s="226">
        <v>2857</v>
      </c>
      <c r="I499" s="227"/>
      <c r="J499" s="222"/>
      <c r="K499" s="222"/>
      <c r="L499" s="228"/>
      <c r="M499" s="229"/>
      <c r="N499" s="230"/>
      <c r="O499" s="230"/>
      <c r="P499" s="230"/>
      <c r="Q499" s="230"/>
      <c r="R499" s="230"/>
      <c r="S499" s="230"/>
      <c r="T499" s="231"/>
      <c r="AT499" s="232" t="s">
        <v>261</v>
      </c>
      <c r="AU499" s="232" t="s">
        <v>90</v>
      </c>
      <c r="AV499" s="13" t="s">
        <v>90</v>
      </c>
      <c r="AW499" s="13" t="s">
        <v>35</v>
      </c>
      <c r="AX499" s="13" t="s">
        <v>87</v>
      </c>
      <c r="AY499" s="232" t="s">
        <v>252</v>
      </c>
    </row>
    <row r="500" spans="1:65" s="2" customFormat="1" ht="36" customHeight="1">
      <c r="A500" s="35"/>
      <c r="B500" s="36"/>
      <c r="C500" s="257" t="s">
        <v>1070</v>
      </c>
      <c r="D500" s="257" t="s">
        <v>375</v>
      </c>
      <c r="E500" s="258" t="s">
        <v>799</v>
      </c>
      <c r="F500" s="259" t="s">
        <v>800</v>
      </c>
      <c r="G500" s="260" t="s">
        <v>265</v>
      </c>
      <c r="H500" s="261">
        <v>2857</v>
      </c>
      <c r="I500" s="262"/>
      <c r="J500" s="261">
        <f>ROUND(I500*H500,2)</f>
        <v>0</v>
      </c>
      <c r="K500" s="259" t="s">
        <v>258</v>
      </c>
      <c r="L500" s="263"/>
      <c r="M500" s="264" t="s">
        <v>1</v>
      </c>
      <c r="N500" s="265" t="s">
        <v>45</v>
      </c>
      <c r="O500" s="72"/>
      <c r="P500" s="217">
        <f>O500*H500</f>
        <v>0</v>
      </c>
      <c r="Q500" s="217">
        <v>6.7400000000000003E-3</v>
      </c>
      <c r="R500" s="217">
        <f>Q500*H500</f>
        <v>19.256180000000001</v>
      </c>
      <c r="S500" s="217">
        <v>0</v>
      </c>
      <c r="T500" s="218">
        <f>S500*H500</f>
        <v>0</v>
      </c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R500" s="219" t="s">
        <v>296</v>
      </c>
      <c r="AT500" s="219" t="s">
        <v>375</v>
      </c>
      <c r="AU500" s="219" t="s">
        <v>90</v>
      </c>
      <c r="AY500" s="18" t="s">
        <v>252</v>
      </c>
      <c r="BE500" s="220">
        <f>IF(N500="základní",J500,0)</f>
        <v>0</v>
      </c>
      <c r="BF500" s="220">
        <f>IF(N500="snížená",J500,0)</f>
        <v>0</v>
      </c>
      <c r="BG500" s="220">
        <f>IF(N500="zákl. přenesená",J500,0)</f>
        <v>0</v>
      </c>
      <c r="BH500" s="220">
        <f>IF(N500="sníž. přenesená",J500,0)</f>
        <v>0</v>
      </c>
      <c r="BI500" s="220">
        <f>IF(N500="nulová",J500,0)</f>
        <v>0</v>
      </c>
      <c r="BJ500" s="18" t="s">
        <v>87</v>
      </c>
      <c r="BK500" s="220">
        <f>ROUND(I500*H500,2)</f>
        <v>0</v>
      </c>
      <c r="BL500" s="18" t="s">
        <v>259</v>
      </c>
      <c r="BM500" s="219" t="s">
        <v>1071</v>
      </c>
    </row>
    <row r="501" spans="1:65" s="2" customFormat="1" ht="36" customHeight="1">
      <c r="A501" s="35"/>
      <c r="B501" s="36"/>
      <c r="C501" s="209" t="s">
        <v>1072</v>
      </c>
      <c r="D501" s="209" t="s">
        <v>254</v>
      </c>
      <c r="E501" s="210" t="s">
        <v>1073</v>
      </c>
      <c r="F501" s="211" t="s">
        <v>1074</v>
      </c>
      <c r="G501" s="212" t="s">
        <v>265</v>
      </c>
      <c r="H501" s="213">
        <v>618.4</v>
      </c>
      <c r="I501" s="214"/>
      <c r="J501" s="213">
        <f>ROUND(I501*H501,2)</f>
        <v>0</v>
      </c>
      <c r="K501" s="211" t="s">
        <v>258</v>
      </c>
      <c r="L501" s="40"/>
      <c r="M501" s="215" t="s">
        <v>1</v>
      </c>
      <c r="N501" s="216" t="s">
        <v>45</v>
      </c>
      <c r="O501" s="72"/>
      <c r="P501" s="217">
        <f>O501*H501</f>
        <v>0</v>
      </c>
      <c r="Q501" s="217">
        <v>0</v>
      </c>
      <c r="R501" s="217">
        <f>Q501*H501</f>
        <v>0</v>
      </c>
      <c r="S501" s="217">
        <v>0</v>
      </c>
      <c r="T501" s="218">
        <f>S501*H501</f>
        <v>0</v>
      </c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R501" s="219" t="s">
        <v>259</v>
      </c>
      <c r="AT501" s="219" t="s">
        <v>254</v>
      </c>
      <c r="AU501" s="219" t="s">
        <v>90</v>
      </c>
      <c r="AY501" s="18" t="s">
        <v>252</v>
      </c>
      <c r="BE501" s="220">
        <f>IF(N501="základní",J501,0)</f>
        <v>0</v>
      </c>
      <c r="BF501" s="220">
        <f>IF(N501="snížená",J501,0)</f>
        <v>0</v>
      </c>
      <c r="BG501" s="220">
        <f>IF(N501="zákl. přenesená",J501,0)</f>
        <v>0</v>
      </c>
      <c r="BH501" s="220">
        <f>IF(N501="sníž. přenesená",J501,0)</f>
        <v>0</v>
      </c>
      <c r="BI501" s="220">
        <f>IF(N501="nulová",J501,0)</f>
        <v>0</v>
      </c>
      <c r="BJ501" s="18" t="s">
        <v>87</v>
      </c>
      <c r="BK501" s="220">
        <f>ROUND(I501*H501,2)</f>
        <v>0</v>
      </c>
      <c r="BL501" s="18" t="s">
        <v>259</v>
      </c>
      <c r="BM501" s="219" t="s">
        <v>1075</v>
      </c>
    </row>
    <row r="502" spans="1:65" s="14" customFormat="1" ht="11.25">
      <c r="B502" s="233"/>
      <c r="C502" s="234"/>
      <c r="D502" s="223" t="s">
        <v>261</v>
      </c>
      <c r="E502" s="235" t="s">
        <v>1</v>
      </c>
      <c r="F502" s="236" t="s">
        <v>500</v>
      </c>
      <c r="G502" s="234"/>
      <c r="H502" s="235" t="s">
        <v>1</v>
      </c>
      <c r="I502" s="237"/>
      <c r="J502" s="234"/>
      <c r="K502" s="234"/>
      <c r="L502" s="238"/>
      <c r="M502" s="239"/>
      <c r="N502" s="240"/>
      <c r="O502" s="240"/>
      <c r="P502" s="240"/>
      <c r="Q502" s="240"/>
      <c r="R502" s="240"/>
      <c r="S502" s="240"/>
      <c r="T502" s="241"/>
      <c r="AT502" s="242" t="s">
        <v>261</v>
      </c>
      <c r="AU502" s="242" t="s">
        <v>90</v>
      </c>
      <c r="AV502" s="14" t="s">
        <v>87</v>
      </c>
      <c r="AW502" s="14" t="s">
        <v>35</v>
      </c>
      <c r="AX502" s="14" t="s">
        <v>80</v>
      </c>
      <c r="AY502" s="242" t="s">
        <v>252</v>
      </c>
    </row>
    <row r="503" spans="1:65" s="13" customFormat="1" ht="11.25">
      <c r="B503" s="221"/>
      <c r="C503" s="222"/>
      <c r="D503" s="223" t="s">
        <v>261</v>
      </c>
      <c r="E503" s="224" t="s">
        <v>1</v>
      </c>
      <c r="F503" s="225" t="s">
        <v>1076</v>
      </c>
      <c r="G503" s="222"/>
      <c r="H503" s="226">
        <v>3523</v>
      </c>
      <c r="I503" s="227"/>
      <c r="J503" s="222"/>
      <c r="K503" s="222"/>
      <c r="L503" s="228"/>
      <c r="M503" s="229"/>
      <c r="N503" s="230"/>
      <c r="O503" s="230"/>
      <c r="P503" s="230"/>
      <c r="Q503" s="230"/>
      <c r="R503" s="230"/>
      <c r="S503" s="230"/>
      <c r="T503" s="231"/>
      <c r="AT503" s="232" t="s">
        <v>261</v>
      </c>
      <c r="AU503" s="232" t="s">
        <v>90</v>
      </c>
      <c r="AV503" s="13" t="s">
        <v>90</v>
      </c>
      <c r="AW503" s="13" t="s">
        <v>35</v>
      </c>
      <c r="AX503" s="13" t="s">
        <v>80</v>
      </c>
      <c r="AY503" s="232" t="s">
        <v>252</v>
      </c>
    </row>
    <row r="504" spans="1:65" s="13" customFormat="1" ht="11.25">
      <c r="B504" s="221"/>
      <c r="C504" s="222"/>
      <c r="D504" s="223" t="s">
        <v>261</v>
      </c>
      <c r="E504" s="224" t="s">
        <v>1</v>
      </c>
      <c r="F504" s="225" t="s">
        <v>1077</v>
      </c>
      <c r="G504" s="222"/>
      <c r="H504" s="226">
        <v>0.5</v>
      </c>
      <c r="I504" s="227"/>
      <c r="J504" s="222"/>
      <c r="K504" s="222"/>
      <c r="L504" s="228"/>
      <c r="M504" s="229"/>
      <c r="N504" s="230"/>
      <c r="O504" s="230"/>
      <c r="P504" s="230"/>
      <c r="Q504" s="230"/>
      <c r="R504" s="230"/>
      <c r="S504" s="230"/>
      <c r="T504" s="231"/>
      <c r="AT504" s="232" t="s">
        <v>261</v>
      </c>
      <c r="AU504" s="232" t="s">
        <v>90</v>
      </c>
      <c r="AV504" s="13" t="s">
        <v>90</v>
      </c>
      <c r="AW504" s="13" t="s">
        <v>35</v>
      </c>
      <c r="AX504" s="13" t="s">
        <v>80</v>
      </c>
      <c r="AY504" s="232" t="s">
        <v>252</v>
      </c>
    </row>
    <row r="505" spans="1:65" s="13" customFormat="1" ht="11.25">
      <c r="B505" s="221"/>
      <c r="C505" s="222"/>
      <c r="D505" s="223" t="s">
        <v>261</v>
      </c>
      <c r="E505" s="224" t="s">
        <v>1</v>
      </c>
      <c r="F505" s="225" t="s">
        <v>1078</v>
      </c>
      <c r="G505" s="222"/>
      <c r="H505" s="226">
        <v>-2857</v>
      </c>
      <c r="I505" s="227"/>
      <c r="J505" s="222"/>
      <c r="K505" s="222"/>
      <c r="L505" s="228"/>
      <c r="M505" s="229"/>
      <c r="N505" s="230"/>
      <c r="O505" s="230"/>
      <c r="P505" s="230"/>
      <c r="Q505" s="230"/>
      <c r="R505" s="230"/>
      <c r="S505" s="230"/>
      <c r="T505" s="231"/>
      <c r="AT505" s="232" t="s">
        <v>261</v>
      </c>
      <c r="AU505" s="232" t="s">
        <v>90</v>
      </c>
      <c r="AV505" s="13" t="s">
        <v>90</v>
      </c>
      <c r="AW505" s="13" t="s">
        <v>35</v>
      </c>
      <c r="AX505" s="13" t="s">
        <v>80</v>
      </c>
      <c r="AY505" s="232" t="s">
        <v>252</v>
      </c>
    </row>
    <row r="506" spans="1:65" s="13" customFormat="1" ht="11.25">
      <c r="B506" s="221"/>
      <c r="C506" s="222"/>
      <c r="D506" s="223" t="s">
        <v>261</v>
      </c>
      <c r="E506" s="224" t="s">
        <v>1</v>
      </c>
      <c r="F506" s="225" t="s">
        <v>1079</v>
      </c>
      <c r="G506" s="222"/>
      <c r="H506" s="226">
        <v>-48.1</v>
      </c>
      <c r="I506" s="227"/>
      <c r="J506" s="222"/>
      <c r="K506" s="222"/>
      <c r="L506" s="228"/>
      <c r="M506" s="229"/>
      <c r="N506" s="230"/>
      <c r="O506" s="230"/>
      <c r="P506" s="230"/>
      <c r="Q506" s="230"/>
      <c r="R506" s="230"/>
      <c r="S506" s="230"/>
      <c r="T506" s="231"/>
      <c r="AT506" s="232" t="s">
        <v>261</v>
      </c>
      <c r="AU506" s="232" t="s">
        <v>90</v>
      </c>
      <c r="AV506" s="13" t="s">
        <v>90</v>
      </c>
      <c r="AW506" s="13" t="s">
        <v>35</v>
      </c>
      <c r="AX506" s="13" t="s">
        <v>80</v>
      </c>
      <c r="AY506" s="232" t="s">
        <v>252</v>
      </c>
    </row>
    <row r="507" spans="1:65" s="15" customFormat="1" ht="11.25">
      <c r="B507" s="246"/>
      <c r="C507" s="247"/>
      <c r="D507" s="223" t="s">
        <v>261</v>
      </c>
      <c r="E507" s="248" t="s">
        <v>1</v>
      </c>
      <c r="F507" s="249" t="s">
        <v>302</v>
      </c>
      <c r="G507" s="247"/>
      <c r="H507" s="250">
        <v>618.4</v>
      </c>
      <c r="I507" s="251"/>
      <c r="J507" s="247"/>
      <c r="K507" s="247"/>
      <c r="L507" s="252"/>
      <c r="M507" s="253"/>
      <c r="N507" s="254"/>
      <c r="O507" s="254"/>
      <c r="P507" s="254"/>
      <c r="Q507" s="254"/>
      <c r="R507" s="254"/>
      <c r="S507" s="254"/>
      <c r="T507" s="255"/>
      <c r="AT507" s="256" t="s">
        <v>261</v>
      </c>
      <c r="AU507" s="256" t="s">
        <v>90</v>
      </c>
      <c r="AV507" s="15" t="s">
        <v>259</v>
      </c>
      <c r="AW507" s="15" t="s">
        <v>35</v>
      </c>
      <c r="AX507" s="15" t="s">
        <v>87</v>
      </c>
      <c r="AY507" s="256" t="s">
        <v>252</v>
      </c>
    </row>
    <row r="508" spans="1:65" s="2" customFormat="1" ht="36" customHeight="1">
      <c r="A508" s="35"/>
      <c r="B508" s="36"/>
      <c r="C508" s="257" t="s">
        <v>1080</v>
      </c>
      <c r="D508" s="257" t="s">
        <v>375</v>
      </c>
      <c r="E508" s="258" t="s">
        <v>1081</v>
      </c>
      <c r="F508" s="259" t="s">
        <v>1082</v>
      </c>
      <c r="G508" s="260" t="s">
        <v>265</v>
      </c>
      <c r="H508" s="261">
        <v>618.4</v>
      </c>
      <c r="I508" s="262"/>
      <c r="J508" s="261">
        <f>ROUND(I508*H508,2)</f>
        <v>0</v>
      </c>
      <c r="K508" s="259" t="s">
        <v>1</v>
      </c>
      <c r="L508" s="263"/>
      <c r="M508" s="264" t="s">
        <v>1</v>
      </c>
      <c r="N508" s="265" t="s">
        <v>45</v>
      </c>
      <c r="O508" s="72"/>
      <c r="P508" s="217">
        <f>O508*H508</f>
        <v>0</v>
      </c>
      <c r="Q508" s="217">
        <v>6.7400000000000003E-3</v>
      </c>
      <c r="R508" s="217">
        <f>Q508*H508</f>
        <v>4.1680159999999997</v>
      </c>
      <c r="S508" s="217">
        <v>0</v>
      </c>
      <c r="T508" s="218">
        <f>S508*H508</f>
        <v>0</v>
      </c>
      <c r="U508" s="35"/>
      <c r="V508" s="35"/>
      <c r="W508" s="35"/>
      <c r="X508" s="35"/>
      <c r="Y508" s="35"/>
      <c r="Z508" s="35"/>
      <c r="AA508" s="35"/>
      <c r="AB508" s="35"/>
      <c r="AC508" s="35"/>
      <c r="AD508" s="35"/>
      <c r="AE508" s="35"/>
      <c r="AR508" s="219" t="s">
        <v>296</v>
      </c>
      <c r="AT508" s="219" t="s">
        <v>375</v>
      </c>
      <c r="AU508" s="219" t="s">
        <v>90</v>
      </c>
      <c r="AY508" s="18" t="s">
        <v>252</v>
      </c>
      <c r="BE508" s="220">
        <f>IF(N508="základní",J508,0)</f>
        <v>0</v>
      </c>
      <c r="BF508" s="220">
        <f>IF(N508="snížená",J508,0)</f>
        <v>0</v>
      </c>
      <c r="BG508" s="220">
        <f>IF(N508="zákl. přenesená",J508,0)</f>
        <v>0</v>
      </c>
      <c r="BH508" s="220">
        <f>IF(N508="sníž. přenesená",J508,0)</f>
        <v>0</v>
      </c>
      <c r="BI508" s="220">
        <f>IF(N508="nulová",J508,0)</f>
        <v>0</v>
      </c>
      <c r="BJ508" s="18" t="s">
        <v>87</v>
      </c>
      <c r="BK508" s="220">
        <f>ROUND(I508*H508,2)</f>
        <v>0</v>
      </c>
      <c r="BL508" s="18" t="s">
        <v>259</v>
      </c>
      <c r="BM508" s="219" t="s">
        <v>1083</v>
      </c>
    </row>
    <row r="509" spans="1:65" s="2" customFormat="1" ht="36" customHeight="1">
      <c r="A509" s="35"/>
      <c r="B509" s="36"/>
      <c r="C509" s="209" t="s">
        <v>1084</v>
      </c>
      <c r="D509" s="209" t="s">
        <v>254</v>
      </c>
      <c r="E509" s="210" t="s">
        <v>469</v>
      </c>
      <c r="F509" s="211" t="s">
        <v>470</v>
      </c>
      <c r="G509" s="212" t="s">
        <v>265</v>
      </c>
      <c r="H509" s="213">
        <v>0.6</v>
      </c>
      <c r="I509" s="214"/>
      <c r="J509" s="213">
        <f>ROUND(I509*H509,2)</f>
        <v>0</v>
      </c>
      <c r="K509" s="211" t="s">
        <v>258</v>
      </c>
      <c r="L509" s="40"/>
      <c r="M509" s="215" t="s">
        <v>1</v>
      </c>
      <c r="N509" s="216" t="s">
        <v>45</v>
      </c>
      <c r="O509" s="72"/>
      <c r="P509" s="217">
        <f>O509*H509</f>
        <v>0</v>
      </c>
      <c r="Q509" s="217">
        <v>4.28E-3</v>
      </c>
      <c r="R509" s="217">
        <f>Q509*H509</f>
        <v>2.568E-3</v>
      </c>
      <c r="S509" s="217">
        <v>0</v>
      </c>
      <c r="T509" s="218">
        <f>S509*H509</f>
        <v>0</v>
      </c>
      <c r="U509" s="35"/>
      <c r="V509" s="35"/>
      <c r="W509" s="35"/>
      <c r="X509" s="35"/>
      <c r="Y509" s="35"/>
      <c r="Z509" s="35"/>
      <c r="AA509" s="35"/>
      <c r="AB509" s="35"/>
      <c r="AC509" s="35"/>
      <c r="AD509" s="35"/>
      <c r="AE509" s="35"/>
      <c r="AR509" s="219" t="s">
        <v>259</v>
      </c>
      <c r="AT509" s="219" t="s">
        <v>254</v>
      </c>
      <c r="AU509" s="219" t="s">
        <v>90</v>
      </c>
      <c r="AY509" s="18" t="s">
        <v>252</v>
      </c>
      <c r="BE509" s="220">
        <f>IF(N509="základní",J509,0)</f>
        <v>0</v>
      </c>
      <c r="BF509" s="220">
        <f>IF(N509="snížená",J509,0)</f>
        <v>0</v>
      </c>
      <c r="BG509" s="220">
        <f>IF(N509="zákl. přenesená",J509,0)</f>
        <v>0</v>
      </c>
      <c r="BH509" s="220">
        <f>IF(N509="sníž. přenesená",J509,0)</f>
        <v>0</v>
      </c>
      <c r="BI509" s="220">
        <f>IF(N509="nulová",J509,0)</f>
        <v>0</v>
      </c>
      <c r="BJ509" s="18" t="s">
        <v>87</v>
      </c>
      <c r="BK509" s="220">
        <f>ROUND(I509*H509,2)</f>
        <v>0</v>
      </c>
      <c r="BL509" s="18" t="s">
        <v>259</v>
      </c>
      <c r="BM509" s="219" t="s">
        <v>1085</v>
      </c>
    </row>
    <row r="510" spans="1:65" s="14" customFormat="1" ht="11.25">
      <c r="B510" s="233"/>
      <c r="C510" s="234"/>
      <c r="D510" s="223" t="s">
        <v>261</v>
      </c>
      <c r="E510" s="235" t="s">
        <v>1</v>
      </c>
      <c r="F510" s="236" t="s">
        <v>949</v>
      </c>
      <c r="G510" s="234"/>
      <c r="H510" s="235" t="s">
        <v>1</v>
      </c>
      <c r="I510" s="237"/>
      <c r="J510" s="234"/>
      <c r="K510" s="234"/>
      <c r="L510" s="238"/>
      <c r="M510" s="239"/>
      <c r="N510" s="240"/>
      <c r="O510" s="240"/>
      <c r="P510" s="240"/>
      <c r="Q510" s="240"/>
      <c r="R510" s="240"/>
      <c r="S510" s="240"/>
      <c r="T510" s="241"/>
      <c r="AT510" s="242" t="s">
        <v>261</v>
      </c>
      <c r="AU510" s="242" t="s">
        <v>90</v>
      </c>
      <c r="AV510" s="14" t="s">
        <v>87</v>
      </c>
      <c r="AW510" s="14" t="s">
        <v>35</v>
      </c>
      <c r="AX510" s="14" t="s">
        <v>80</v>
      </c>
      <c r="AY510" s="242" t="s">
        <v>252</v>
      </c>
    </row>
    <row r="511" spans="1:65" s="14" customFormat="1" ht="11.25">
      <c r="B511" s="233"/>
      <c r="C511" s="234"/>
      <c r="D511" s="223" t="s">
        <v>261</v>
      </c>
      <c r="E511" s="235" t="s">
        <v>1</v>
      </c>
      <c r="F511" s="236" t="s">
        <v>950</v>
      </c>
      <c r="G511" s="234"/>
      <c r="H511" s="235" t="s">
        <v>1</v>
      </c>
      <c r="I511" s="237"/>
      <c r="J511" s="234"/>
      <c r="K511" s="234"/>
      <c r="L511" s="238"/>
      <c r="M511" s="239"/>
      <c r="N511" s="240"/>
      <c r="O511" s="240"/>
      <c r="P511" s="240"/>
      <c r="Q511" s="240"/>
      <c r="R511" s="240"/>
      <c r="S511" s="240"/>
      <c r="T511" s="241"/>
      <c r="AT511" s="242" t="s">
        <v>261</v>
      </c>
      <c r="AU511" s="242" t="s">
        <v>90</v>
      </c>
      <c r="AV511" s="14" t="s">
        <v>87</v>
      </c>
      <c r="AW511" s="14" t="s">
        <v>35</v>
      </c>
      <c r="AX511" s="14" t="s">
        <v>80</v>
      </c>
      <c r="AY511" s="242" t="s">
        <v>252</v>
      </c>
    </row>
    <row r="512" spans="1:65" s="13" customFormat="1" ht="11.25">
      <c r="B512" s="221"/>
      <c r="C512" s="222"/>
      <c r="D512" s="223" t="s">
        <v>261</v>
      </c>
      <c r="E512" s="224" t="s">
        <v>1</v>
      </c>
      <c r="F512" s="225" t="s">
        <v>1086</v>
      </c>
      <c r="G512" s="222"/>
      <c r="H512" s="226">
        <v>0.6</v>
      </c>
      <c r="I512" s="227"/>
      <c r="J512" s="222"/>
      <c r="K512" s="222"/>
      <c r="L512" s="228"/>
      <c r="M512" s="229"/>
      <c r="N512" s="230"/>
      <c r="O512" s="230"/>
      <c r="P512" s="230"/>
      <c r="Q512" s="230"/>
      <c r="R512" s="230"/>
      <c r="S512" s="230"/>
      <c r="T512" s="231"/>
      <c r="AT512" s="232" t="s">
        <v>261</v>
      </c>
      <c r="AU512" s="232" t="s">
        <v>90</v>
      </c>
      <c r="AV512" s="13" t="s">
        <v>90</v>
      </c>
      <c r="AW512" s="13" t="s">
        <v>35</v>
      </c>
      <c r="AX512" s="13" t="s">
        <v>87</v>
      </c>
      <c r="AY512" s="232" t="s">
        <v>252</v>
      </c>
    </row>
    <row r="513" spans="1:65" s="2" customFormat="1" ht="36" customHeight="1">
      <c r="A513" s="35"/>
      <c r="B513" s="36"/>
      <c r="C513" s="209" t="s">
        <v>1087</v>
      </c>
      <c r="D513" s="209" t="s">
        <v>254</v>
      </c>
      <c r="E513" s="210" t="s">
        <v>1088</v>
      </c>
      <c r="F513" s="211" t="s">
        <v>1089</v>
      </c>
      <c r="G513" s="212" t="s">
        <v>265</v>
      </c>
      <c r="H513" s="213">
        <v>5</v>
      </c>
      <c r="I513" s="214"/>
      <c r="J513" s="213">
        <f>ROUND(I513*H513,2)</f>
        <v>0</v>
      </c>
      <c r="K513" s="211" t="s">
        <v>258</v>
      </c>
      <c r="L513" s="40"/>
      <c r="M513" s="215" t="s">
        <v>1</v>
      </c>
      <c r="N513" s="216" t="s">
        <v>45</v>
      </c>
      <c r="O513" s="72"/>
      <c r="P513" s="217">
        <f>O513*H513</f>
        <v>0</v>
      </c>
      <c r="Q513" s="217">
        <v>0</v>
      </c>
      <c r="R513" s="217">
        <f>Q513*H513</f>
        <v>0</v>
      </c>
      <c r="S513" s="217">
        <v>0</v>
      </c>
      <c r="T513" s="218">
        <f>S513*H513</f>
        <v>0</v>
      </c>
      <c r="U513" s="35"/>
      <c r="V513" s="35"/>
      <c r="W513" s="35"/>
      <c r="X513" s="35"/>
      <c r="Y513" s="35"/>
      <c r="Z513" s="35"/>
      <c r="AA513" s="35"/>
      <c r="AB513" s="35"/>
      <c r="AC513" s="35"/>
      <c r="AD513" s="35"/>
      <c r="AE513" s="35"/>
      <c r="AR513" s="219" t="s">
        <v>259</v>
      </c>
      <c r="AT513" s="219" t="s">
        <v>254</v>
      </c>
      <c r="AU513" s="219" t="s">
        <v>90</v>
      </c>
      <c r="AY513" s="18" t="s">
        <v>252</v>
      </c>
      <c r="BE513" s="220">
        <f>IF(N513="základní",J513,0)</f>
        <v>0</v>
      </c>
      <c r="BF513" s="220">
        <f>IF(N513="snížená",J513,0)</f>
        <v>0</v>
      </c>
      <c r="BG513" s="220">
        <f>IF(N513="zákl. přenesená",J513,0)</f>
        <v>0</v>
      </c>
      <c r="BH513" s="220">
        <f>IF(N513="sníž. přenesená",J513,0)</f>
        <v>0</v>
      </c>
      <c r="BI513" s="220">
        <f>IF(N513="nulová",J513,0)</f>
        <v>0</v>
      </c>
      <c r="BJ513" s="18" t="s">
        <v>87</v>
      </c>
      <c r="BK513" s="220">
        <f>ROUND(I513*H513,2)</f>
        <v>0</v>
      </c>
      <c r="BL513" s="18" t="s">
        <v>259</v>
      </c>
      <c r="BM513" s="219" t="s">
        <v>1090</v>
      </c>
    </row>
    <row r="514" spans="1:65" s="14" customFormat="1" ht="11.25">
      <c r="B514" s="233"/>
      <c r="C514" s="234"/>
      <c r="D514" s="223" t="s">
        <v>261</v>
      </c>
      <c r="E514" s="235" t="s">
        <v>1</v>
      </c>
      <c r="F514" s="236" t="s">
        <v>893</v>
      </c>
      <c r="G514" s="234"/>
      <c r="H514" s="235" t="s">
        <v>1</v>
      </c>
      <c r="I514" s="237"/>
      <c r="J514" s="234"/>
      <c r="K514" s="234"/>
      <c r="L514" s="238"/>
      <c r="M514" s="239"/>
      <c r="N514" s="240"/>
      <c r="O514" s="240"/>
      <c r="P514" s="240"/>
      <c r="Q514" s="240"/>
      <c r="R514" s="240"/>
      <c r="S514" s="240"/>
      <c r="T514" s="241"/>
      <c r="AT514" s="242" t="s">
        <v>261</v>
      </c>
      <c r="AU514" s="242" t="s">
        <v>90</v>
      </c>
      <c r="AV514" s="14" t="s">
        <v>87</v>
      </c>
      <c r="AW514" s="14" t="s">
        <v>35</v>
      </c>
      <c r="AX514" s="14" t="s">
        <v>80</v>
      </c>
      <c r="AY514" s="242" t="s">
        <v>252</v>
      </c>
    </row>
    <row r="515" spans="1:65" s="13" customFormat="1" ht="11.25">
      <c r="B515" s="221"/>
      <c r="C515" s="222"/>
      <c r="D515" s="223" t="s">
        <v>261</v>
      </c>
      <c r="E515" s="224" t="s">
        <v>1</v>
      </c>
      <c r="F515" s="225" t="s">
        <v>1091</v>
      </c>
      <c r="G515" s="222"/>
      <c r="H515" s="226">
        <v>5</v>
      </c>
      <c r="I515" s="227"/>
      <c r="J515" s="222"/>
      <c r="K515" s="222"/>
      <c r="L515" s="228"/>
      <c r="M515" s="229"/>
      <c r="N515" s="230"/>
      <c r="O515" s="230"/>
      <c r="P515" s="230"/>
      <c r="Q515" s="230"/>
      <c r="R515" s="230"/>
      <c r="S515" s="230"/>
      <c r="T515" s="231"/>
      <c r="AT515" s="232" t="s">
        <v>261</v>
      </c>
      <c r="AU515" s="232" t="s">
        <v>90</v>
      </c>
      <c r="AV515" s="13" t="s">
        <v>90</v>
      </c>
      <c r="AW515" s="13" t="s">
        <v>35</v>
      </c>
      <c r="AX515" s="13" t="s">
        <v>87</v>
      </c>
      <c r="AY515" s="232" t="s">
        <v>252</v>
      </c>
    </row>
    <row r="516" spans="1:65" s="2" customFormat="1" ht="24" customHeight="1">
      <c r="A516" s="35"/>
      <c r="B516" s="36"/>
      <c r="C516" s="257" t="s">
        <v>1092</v>
      </c>
      <c r="D516" s="257" t="s">
        <v>375</v>
      </c>
      <c r="E516" s="258" t="s">
        <v>807</v>
      </c>
      <c r="F516" s="259" t="s">
        <v>808</v>
      </c>
      <c r="G516" s="260" t="s">
        <v>265</v>
      </c>
      <c r="H516" s="261">
        <v>5</v>
      </c>
      <c r="I516" s="262"/>
      <c r="J516" s="261">
        <f>ROUND(I516*H516,2)</f>
        <v>0</v>
      </c>
      <c r="K516" s="259" t="s">
        <v>1</v>
      </c>
      <c r="L516" s="263"/>
      <c r="M516" s="264" t="s">
        <v>1</v>
      </c>
      <c r="N516" s="265" t="s">
        <v>45</v>
      </c>
      <c r="O516" s="72"/>
      <c r="P516" s="217">
        <f>O516*H516</f>
        <v>0</v>
      </c>
      <c r="Q516" s="217">
        <v>1.106E-2</v>
      </c>
      <c r="R516" s="217">
        <f>Q516*H516</f>
        <v>5.5300000000000002E-2</v>
      </c>
      <c r="S516" s="217">
        <v>0</v>
      </c>
      <c r="T516" s="218">
        <f>S516*H516</f>
        <v>0</v>
      </c>
      <c r="U516" s="35"/>
      <c r="V516" s="35"/>
      <c r="W516" s="35"/>
      <c r="X516" s="35"/>
      <c r="Y516" s="35"/>
      <c r="Z516" s="35"/>
      <c r="AA516" s="35"/>
      <c r="AB516" s="35"/>
      <c r="AC516" s="35"/>
      <c r="AD516" s="35"/>
      <c r="AE516" s="35"/>
      <c r="AR516" s="219" t="s">
        <v>296</v>
      </c>
      <c r="AT516" s="219" t="s">
        <v>375</v>
      </c>
      <c r="AU516" s="219" t="s">
        <v>90</v>
      </c>
      <c r="AY516" s="18" t="s">
        <v>252</v>
      </c>
      <c r="BE516" s="220">
        <f>IF(N516="základní",J516,0)</f>
        <v>0</v>
      </c>
      <c r="BF516" s="220">
        <f>IF(N516="snížená",J516,0)</f>
        <v>0</v>
      </c>
      <c r="BG516" s="220">
        <f>IF(N516="zákl. přenesená",J516,0)</f>
        <v>0</v>
      </c>
      <c r="BH516" s="220">
        <f>IF(N516="sníž. přenesená",J516,0)</f>
        <v>0</v>
      </c>
      <c r="BI516" s="220">
        <f>IF(N516="nulová",J516,0)</f>
        <v>0</v>
      </c>
      <c r="BJ516" s="18" t="s">
        <v>87</v>
      </c>
      <c r="BK516" s="220">
        <f>ROUND(I516*H516,2)</f>
        <v>0</v>
      </c>
      <c r="BL516" s="18" t="s">
        <v>259</v>
      </c>
      <c r="BM516" s="219" t="s">
        <v>1093</v>
      </c>
    </row>
    <row r="517" spans="1:65" s="2" customFormat="1" ht="36" customHeight="1">
      <c r="A517" s="35"/>
      <c r="B517" s="36"/>
      <c r="C517" s="209" t="s">
        <v>1094</v>
      </c>
      <c r="D517" s="209" t="s">
        <v>254</v>
      </c>
      <c r="E517" s="210" t="s">
        <v>1095</v>
      </c>
      <c r="F517" s="211" t="s">
        <v>1096</v>
      </c>
      <c r="G517" s="212" t="s">
        <v>476</v>
      </c>
      <c r="H517" s="213">
        <v>26</v>
      </c>
      <c r="I517" s="214"/>
      <c r="J517" s="213">
        <f>ROUND(I517*H517,2)</f>
        <v>0</v>
      </c>
      <c r="K517" s="211" t="s">
        <v>258</v>
      </c>
      <c r="L517" s="40"/>
      <c r="M517" s="215" t="s">
        <v>1</v>
      </c>
      <c r="N517" s="216" t="s">
        <v>45</v>
      </c>
      <c r="O517" s="72"/>
      <c r="P517" s="217">
        <f>O517*H517</f>
        <v>0</v>
      </c>
      <c r="Q517" s="217">
        <v>0</v>
      </c>
      <c r="R517" s="217">
        <f>Q517*H517</f>
        <v>0</v>
      </c>
      <c r="S517" s="217">
        <v>0</v>
      </c>
      <c r="T517" s="218">
        <f>S517*H517</f>
        <v>0</v>
      </c>
      <c r="U517" s="35"/>
      <c r="V517" s="35"/>
      <c r="W517" s="35"/>
      <c r="X517" s="35"/>
      <c r="Y517" s="35"/>
      <c r="Z517" s="35"/>
      <c r="AA517" s="35"/>
      <c r="AB517" s="35"/>
      <c r="AC517" s="35"/>
      <c r="AD517" s="35"/>
      <c r="AE517" s="35"/>
      <c r="AR517" s="219" t="s">
        <v>259</v>
      </c>
      <c r="AT517" s="219" t="s">
        <v>254</v>
      </c>
      <c r="AU517" s="219" t="s">
        <v>90</v>
      </c>
      <c r="AY517" s="18" t="s">
        <v>252</v>
      </c>
      <c r="BE517" s="220">
        <f>IF(N517="základní",J517,0)</f>
        <v>0</v>
      </c>
      <c r="BF517" s="220">
        <f>IF(N517="snížená",J517,0)</f>
        <v>0</v>
      </c>
      <c r="BG517" s="220">
        <f>IF(N517="zákl. přenesená",J517,0)</f>
        <v>0</v>
      </c>
      <c r="BH517" s="220">
        <f>IF(N517="sníž. přenesená",J517,0)</f>
        <v>0</v>
      </c>
      <c r="BI517" s="220">
        <f>IF(N517="nulová",J517,0)</f>
        <v>0</v>
      </c>
      <c r="BJ517" s="18" t="s">
        <v>87</v>
      </c>
      <c r="BK517" s="220">
        <f>ROUND(I517*H517,2)</f>
        <v>0</v>
      </c>
      <c r="BL517" s="18" t="s">
        <v>259</v>
      </c>
      <c r="BM517" s="219" t="s">
        <v>1097</v>
      </c>
    </row>
    <row r="518" spans="1:65" s="14" customFormat="1" ht="11.25">
      <c r="B518" s="233"/>
      <c r="C518" s="234"/>
      <c r="D518" s="223" t="s">
        <v>261</v>
      </c>
      <c r="E518" s="235" t="s">
        <v>1</v>
      </c>
      <c r="F518" s="236" t="s">
        <v>945</v>
      </c>
      <c r="G518" s="234"/>
      <c r="H518" s="235" t="s">
        <v>1</v>
      </c>
      <c r="I518" s="237"/>
      <c r="J518" s="234"/>
      <c r="K518" s="234"/>
      <c r="L518" s="238"/>
      <c r="M518" s="239"/>
      <c r="N518" s="240"/>
      <c r="O518" s="240"/>
      <c r="P518" s="240"/>
      <c r="Q518" s="240"/>
      <c r="R518" s="240"/>
      <c r="S518" s="240"/>
      <c r="T518" s="241"/>
      <c r="AT518" s="242" t="s">
        <v>261</v>
      </c>
      <c r="AU518" s="242" t="s">
        <v>90</v>
      </c>
      <c r="AV518" s="14" t="s">
        <v>87</v>
      </c>
      <c r="AW518" s="14" t="s">
        <v>35</v>
      </c>
      <c r="AX518" s="14" t="s">
        <v>80</v>
      </c>
      <c r="AY518" s="242" t="s">
        <v>252</v>
      </c>
    </row>
    <row r="519" spans="1:65" s="13" customFormat="1" ht="11.25">
      <c r="B519" s="221"/>
      <c r="C519" s="222"/>
      <c r="D519" s="223" t="s">
        <v>261</v>
      </c>
      <c r="E519" s="224" t="s">
        <v>1</v>
      </c>
      <c r="F519" s="225" t="s">
        <v>409</v>
      </c>
      <c r="G519" s="222"/>
      <c r="H519" s="226">
        <v>26</v>
      </c>
      <c r="I519" s="227"/>
      <c r="J519" s="222"/>
      <c r="K519" s="222"/>
      <c r="L519" s="228"/>
      <c r="M519" s="229"/>
      <c r="N519" s="230"/>
      <c r="O519" s="230"/>
      <c r="P519" s="230"/>
      <c r="Q519" s="230"/>
      <c r="R519" s="230"/>
      <c r="S519" s="230"/>
      <c r="T519" s="231"/>
      <c r="AT519" s="232" t="s">
        <v>261</v>
      </c>
      <c r="AU519" s="232" t="s">
        <v>90</v>
      </c>
      <c r="AV519" s="13" t="s">
        <v>90</v>
      </c>
      <c r="AW519" s="13" t="s">
        <v>35</v>
      </c>
      <c r="AX519" s="13" t="s">
        <v>87</v>
      </c>
      <c r="AY519" s="232" t="s">
        <v>252</v>
      </c>
    </row>
    <row r="520" spans="1:65" s="2" customFormat="1" ht="16.5" customHeight="1">
      <c r="A520" s="35"/>
      <c r="B520" s="36"/>
      <c r="C520" s="257" t="s">
        <v>1098</v>
      </c>
      <c r="D520" s="257" t="s">
        <v>375</v>
      </c>
      <c r="E520" s="258" t="s">
        <v>1099</v>
      </c>
      <c r="F520" s="259" t="s">
        <v>1100</v>
      </c>
      <c r="G520" s="260" t="s">
        <v>476</v>
      </c>
      <c r="H520" s="261">
        <v>26</v>
      </c>
      <c r="I520" s="262"/>
      <c r="J520" s="261">
        <f>ROUND(I520*H520,2)</f>
        <v>0</v>
      </c>
      <c r="K520" s="259" t="s">
        <v>258</v>
      </c>
      <c r="L520" s="263"/>
      <c r="M520" s="264" t="s">
        <v>1</v>
      </c>
      <c r="N520" s="265" t="s">
        <v>45</v>
      </c>
      <c r="O520" s="72"/>
      <c r="P520" s="217">
        <f>O520*H520</f>
        <v>0</v>
      </c>
      <c r="Q520" s="217">
        <v>1.81E-3</v>
      </c>
      <c r="R520" s="217">
        <f>Q520*H520</f>
        <v>4.7059999999999998E-2</v>
      </c>
      <c r="S520" s="217">
        <v>0</v>
      </c>
      <c r="T520" s="218">
        <f>S520*H520</f>
        <v>0</v>
      </c>
      <c r="U520" s="35"/>
      <c r="V520" s="35"/>
      <c r="W520" s="35"/>
      <c r="X520" s="35"/>
      <c r="Y520" s="35"/>
      <c r="Z520" s="35"/>
      <c r="AA520" s="35"/>
      <c r="AB520" s="35"/>
      <c r="AC520" s="35"/>
      <c r="AD520" s="35"/>
      <c r="AE520" s="35"/>
      <c r="AR520" s="219" t="s">
        <v>296</v>
      </c>
      <c r="AT520" s="219" t="s">
        <v>375</v>
      </c>
      <c r="AU520" s="219" t="s">
        <v>90</v>
      </c>
      <c r="AY520" s="18" t="s">
        <v>252</v>
      </c>
      <c r="BE520" s="220">
        <f>IF(N520="základní",J520,0)</f>
        <v>0</v>
      </c>
      <c r="BF520" s="220">
        <f>IF(N520="snížená",J520,0)</f>
        <v>0</v>
      </c>
      <c r="BG520" s="220">
        <f>IF(N520="zákl. přenesená",J520,0)</f>
        <v>0</v>
      </c>
      <c r="BH520" s="220">
        <f>IF(N520="sníž. přenesená",J520,0)</f>
        <v>0</v>
      </c>
      <c r="BI520" s="220">
        <f>IF(N520="nulová",J520,0)</f>
        <v>0</v>
      </c>
      <c r="BJ520" s="18" t="s">
        <v>87</v>
      </c>
      <c r="BK520" s="220">
        <f>ROUND(I520*H520,2)</f>
        <v>0</v>
      </c>
      <c r="BL520" s="18" t="s">
        <v>259</v>
      </c>
      <c r="BM520" s="219" t="s">
        <v>1101</v>
      </c>
    </row>
    <row r="521" spans="1:65" s="2" customFormat="1" ht="36" customHeight="1">
      <c r="A521" s="35"/>
      <c r="B521" s="36"/>
      <c r="C521" s="209" t="s">
        <v>1102</v>
      </c>
      <c r="D521" s="209" t="s">
        <v>254</v>
      </c>
      <c r="E521" s="210" t="s">
        <v>1103</v>
      </c>
      <c r="F521" s="211" t="s">
        <v>1104</v>
      </c>
      <c r="G521" s="212" t="s">
        <v>476</v>
      </c>
      <c r="H521" s="213">
        <v>13</v>
      </c>
      <c r="I521" s="214"/>
      <c r="J521" s="213">
        <f>ROUND(I521*H521,2)</f>
        <v>0</v>
      </c>
      <c r="K521" s="211" t="s">
        <v>1</v>
      </c>
      <c r="L521" s="40"/>
      <c r="M521" s="215" t="s">
        <v>1</v>
      </c>
      <c r="N521" s="216" t="s">
        <v>45</v>
      </c>
      <c r="O521" s="72"/>
      <c r="P521" s="217">
        <f>O521*H521</f>
        <v>0</v>
      </c>
      <c r="Q521" s="217">
        <v>0</v>
      </c>
      <c r="R521" s="217">
        <f>Q521*H521</f>
        <v>0</v>
      </c>
      <c r="S521" s="217">
        <v>0</v>
      </c>
      <c r="T521" s="218">
        <f>S521*H521</f>
        <v>0</v>
      </c>
      <c r="U521" s="35"/>
      <c r="V521" s="35"/>
      <c r="W521" s="35"/>
      <c r="X521" s="35"/>
      <c r="Y521" s="35"/>
      <c r="Z521" s="35"/>
      <c r="AA521" s="35"/>
      <c r="AB521" s="35"/>
      <c r="AC521" s="35"/>
      <c r="AD521" s="35"/>
      <c r="AE521" s="35"/>
      <c r="AR521" s="219" t="s">
        <v>259</v>
      </c>
      <c r="AT521" s="219" t="s">
        <v>254</v>
      </c>
      <c r="AU521" s="219" t="s">
        <v>90</v>
      </c>
      <c r="AY521" s="18" t="s">
        <v>252</v>
      </c>
      <c r="BE521" s="220">
        <f>IF(N521="základní",J521,0)</f>
        <v>0</v>
      </c>
      <c r="BF521" s="220">
        <f>IF(N521="snížená",J521,0)</f>
        <v>0</v>
      </c>
      <c r="BG521" s="220">
        <f>IF(N521="zákl. přenesená",J521,0)</f>
        <v>0</v>
      </c>
      <c r="BH521" s="220">
        <f>IF(N521="sníž. přenesená",J521,0)</f>
        <v>0</v>
      </c>
      <c r="BI521" s="220">
        <f>IF(N521="nulová",J521,0)</f>
        <v>0</v>
      </c>
      <c r="BJ521" s="18" t="s">
        <v>87</v>
      </c>
      <c r="BK521" s="220">
        <f>ROUND(I521*H521,2)</f>
        <v>0</v>
      </c>
      <c r="BL521" s="18" t="s">
        <v>259</v>
      </c>
      <c r="BM521" s="219" t="s">
        <v>1105</v>
      </c>
    </row>
    <row r="522" spans="1:65" s="14" customFormat="1" ht="11.25">
      <c r="B522" s="233"/>
      <c r="C522" s="234"/>
      <c r="D522" s="223" t="s">
        <v>261</v>
      </c>
      <c r="E522" s="235" t="s">
        <v>1</v>
      </c>
      <c r="F522" s="236" t="s">
        <v>945</v>
      </c>
      <c r="G522" s="234"/>
      <c r="H522" s="235" t="s">
        <v>1</v>
      </c>
      <c r="I522" s="237"/>
      <c r="J522" s="234"/>
      <c r="K522" s="234"/>
      <c r="L522" s="238"/>
      <c r="M522" s="239"/>
      <c r="N522" s="240"/>
      <c r="O522" s="240"/>
      <c r="P522" s="240"/>
      <c r="Q522" s="240"/>
      <c r="R522" s="240"/>
      <c r="S522" s="240"/>
      <c r="T522" s="241"/>
      <c r="AT522" s="242" t="s">
        <v>261</v>
      </c>
      <c r="AU522" s="242" t="s">
        <v>90</v>
      </c>
      <c r="AV522" s="14" t="s">
        <v>87</v>
      </c>
      <c r="AW522" s="14" t="s">
        <v>35</v>
      </c>
      <c r="AX522" s="14" t="s">
        <v>80</v>
      </c>
      <c r="AY522" s="242" t="s">
        <v>252</v>
      </c>
    </row>
    <row r="523" spans="1:65" s="13" customFormat="1" ht="11.25">
      <c r="B523" s="221"/>
      <c r="C523" s="222"/>
      <c r="D523" s="223" t="s">
        <v>261</v>
      </c>
      <c r="E523" s="224" t="s">
        <v>1</v>
      </c>
      <c r="F523" s="225" t="s">
        <v>1106</v>
      </c>
      <c r="G523" s="222"/>
      <c r="H523" s="226">
        <v>13</v>
      </c>
      <c r="I523" s="227"/>
      <c r="J523" s="222"/>
      <c r="K523" s="222"/>
      <c r="L523" s="228"/>
      <c r="M523" s="229"/>
      <c r="N523" s="230"/>
      <c r="O523" s="230"/>
      <c r="P523" s="230"/>
      <c r="Q523" s="230"/>
      <c r="R523" s="230"/>
      <c r="S523" s="230"/>
      <c r="T523" s="231"/>
      <c r="AT523" s="232" t="s">
        <v>261</v>
      </c>
      <c r="AU523" s="232" t="s">
        <v>90</v>
      </c>
      <c r="AV523" s="13" t="s">
        <v>90</v>
      </c>
      <c r="AW523" s="13" t="s">
        <v>35</v>
      </c>
      <c r="AX523" s="13" t="s">
        <v>87</v>
      </c>
      <c r="AY523" s="232" t="s">
        <v>252</v>
      </c>
    </row>
    <row r="524" spans="1:65" s="2" customFormat="1" ht="16.5" customHeight="1">
      <c r="A524" s="35"/>
      <c r="B524" s="36"/>
      <c r="C524" s="257" t="s">
        <v>1107</v>
      </c>
      <c r="D524" s="257" t="s">
        <v>375</v>
      </c>
      <c r="E524" s="258" t="s">
        <v>1108</v>
      </c>
      <c r="F524" s="259" t="s">
        <v>1109</v>
      </c>
      <c r="G524" s="260" t="s">
        <v>378</v>
      </c>
      <c r="H524" s="261">
        <v>7</v>
      </c>
      <c r="I524" s="262"/>
      <c r="J524" s="261">
        <f>ROUND(I524*H524,2)</f>
        <v>0</v>
      </c>
      <c r="K524" s="259" t="s">
        <v>1</v>
      </c>
      <c r="L524" s="263"/>
      <c r="M524" s="264" t="s">
        <v>1</v>
      </c>
      <c r="N524" s="265" t="s">
        <v>45</v>
      </c>
      <c r="O524" s="72"/>
      <c r="P524" s="217">
        <f>O524*H524</f>
        <v>0</v>
      </c>
      <c r="Q524" s="217">
        <v>6.3E-3</v>
      </c>
      <c r="R524" s="217">
        <f>Q524*H524</f>
        <v>4.41E-2</v>
      </c>
      <c r="S524" s="217">
        <v>0</v>
      </c>
      <c r="T524" s="218">
        <f>S524*H524</f>
        <v>0</v>
      </c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  <c r="AR524" s="219" t="s">
        <v>296</v>
      </c>
      <c r="AT524" s="219" t="s">
        <v>375</v>
      </c>
      <c r="AU524" s="219" t="s">
        <v>90</v>
      </c>
      <c r="AY524" s="18" t="s">
        <v>252</v>
      </c>
      <c r="BE524" s="220">
        <f>IF(N524="základní",J524,0)</f>
        <v>0</v>
      </c>
      <c r="BF524" s="220">
        <f>IF(N524="snížená",J524,0)</f>
        <v>0</v>
      </c>
      <c r="BG524" s="220">
        <f>IF(N524="zákl. přenesená",J524,0)</f>
        <v>0</v>
      </c>
      <c r="BH524" s="220">
        <f>IF(N524="sníž. přenesená",J524,0)</f>
        <v>0</v>
      </c>
      <c r="BI524" s="220">
        <f>IF(N524="nulová",J524,0)</f>
        <v>0</v>
      </c>
      <c r="BJ524" s="18" t="s">
        <v>87</v>
      </c>
      <c r="BK524" s="220">
        <f>ROUND(I524*H524,2)</f>
        <v>0</v>
      </c>
      <c r="BL524" s="18" t="s">
        <v>259</v>
      </c>
      <c r="BM524" s="219" t="s">
        <v>1110</v>
      </c>
    </row>
    <row r="525" spans="1:65" s="2" customFormat="1" ht="29.25">
      <c r="A525" s="35"/>
      <c r="B525" s="36"/>
      <c r="C525" s="37"/>
      <c r="D525" s="223" t="s">
        <v>293</v>
      </c>
      <c r="E525" s="37"/>
      <c r="F525" s="243" t="s">
        <v>1111</v>
      </c>
      <c r="G525" s="37"/>
      <c r="H525" s="37"/>
      <c r="I525" s="123"/>
      <c r="J525" s="37"/>
      <c r="K525" s="37"/>
      <c r="L525" s="40"/>
      <c r="M525" s="244"/>
      <c r="N525" s="245"/>
      <c r="O525" s="72"/>
      <c r="P525" s="72"/>
      <c r="Q525" s="72"/>
      <c r="R525" s="72"/>
      <c r="S525" s="72"/>
      <c r="T525" s="73"/>
      <c r="U525" s="35"/>
      <c r="V525" s="35"/>
      <c r="W525" s="35"/>
      <c r="X525" s="35"/>
      <c r="Y525" s="35"/>
      <c r="Z525" s="35"/>
      <c r="AA525" s="35"/>
      <c r="AB525" s="35"/>
      <c r="AC525" s="35"/>
      <c r="AD525" s="35"/>
      <c r="AE525" s="35"/>
      <c r="AT525" s="18" t="s">
        <v>293</v>
      </c>
      <c r="AU525" s="18" t="s">
        <v>90</v>
      </c>
    </row>
    <row r="526" spans="1:65" s="2" customFormat="1" ht="16.5" customHeight="1">
      <c r="A526" s="35"/>
      <c r="B526" s="36"/>
      <c r="C526" s="257" t="s">
        <v>1112</v>
      </c>
      <c r="D526" s="257" t="s">
        <v>375</v>
      </c>
      <c r="E526" s="258" t="s">
        <v>1113</v>
      </c>
      <c r="F526" s="259" t="s">
        <v>1114</v>
      </c>
      <c r="G526" s="260" t="s">
        <v>378</v>
      </c>
      <c r="H526" s="261">
        <v>1</v>
      </c>
      <c r="I526" s="262"/>
      <c r="J526" s="261">
        <f>ROUND(I526*H526,2)</f>
        <v>0</v>
      </c>
      <c r="K526" s="259" t="s">
        <v>1</v>
      </c>
      <c r="L526" s="263"/>
      <c r="M526" s="264" t="s">
        <v>1</v>
      </c>
      <c r="N526" s="265" t="s">
        <v>45</v>
      </c>
      <c r="O526" s="72"/>
      <c r="P526" s="217">
        <f>O526*H526</f>
        <v>0</v>
      </c>
      <c r="Q526" s="217">
        <v>4.5700000000000003E-3</v>
      </c>
      <c r="R526" s="217">
        <f>Q526*H526</f>
        <v>4.5700000000000003E-3</v>
      </c>
      <c r="S526" s="217">
        <v>0</v>
      </c>
      <c r="T526" s="218">
        <f>S526*H526</f>
        <v>0</v>
      </c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R526" s="219" t="s">
        <v>296</v>
      </c>
      <c r="AT526" s="219" t="s">
        <v>375</v>
      </c>
      <c r="AU526" s="219" t="s">
        <v>90</v>
      </c>
      <c r="AY526" s="18" t="s">
        <v>252</v>
      </c>
      <c r="BE526" s="220">
        <f>IF(N526="základní",J526,0)</f>
        <v>0</v>
      </c>
      <c r="BF526" s="220">
        <f>IF(N526="snížená",J526,0)</f>
        <v>0</v>
      </c>
      <c r="BG526" s="220">
        <f>IF(N526="zákl. přenesená",J526,0)</f>
        <v>0</v>
      </c>
      <c r="BH526" s="220">
        <f>IF(N526="sníž. přenesená",J526,0)</f>
        <v>0</v>
      </c>
      <c r="BI526" s="220">
        <f>IF(N526="nulová",J526,0)</f>
        <v>0</v>
      </c>
      <c r="BJ526" s="18" t="s">
        <v>87</v>
      </c>
      <c r="BK526" s="220">
        <f>ROUND(I526*H526,2)</f>
        <v>0</v>
      </c>
      <c r="BL526" s="18" t="s">
        <v>259</v>
      </c>
      <c r="BM526" s="219" t="s">
        <v>1115</v>
      </c>
    </row>
    <row r="527" spans="1:65" s="2" customFormat="1" ht="29.25">
      <c r="A527" s="35"/>
      <c r="B527" s="36"/>
      <c r="C527" s="37"/>
      <c r="D527" s="223" t="s">
        <v>293</v>
      </c>
      <c r="E527" s="37"/>
      <c r="F527" s="243" t="s">
        <v>1116</v>
      </c>
      <c r="G527" s="37"/>
      <c r="H527" s="37"/>
      <c r="I527" s="123"/>
      <c r="J527" s="37"/>
      <c r="K527" s="37"/>
      <c r="L527" s="40"/>
      <c r="M527" s="244"/>
      <c r="N527" s="245"/>
      <c r="O527" s="72"/>
      <c r="P527" s="72"/>
      <c r="Q527" s="72"/>
      <c r="R527" s="72"/>
      <c r="S527" s="72"/>
      <c r="T527" s="73"/>
      <c r="U527" s="35"/>
      <c r="V527" s="35"/>
      <c r="W527" s="35"/>
      <c r="X527" s="35"/>
      <c r="Y527" s="35"/>
      <c r="Z527" s="35"/>
      <c r="AA527" s="35"/>
      <c r="AB527" s="35"/>
      <c r="AC527" s="35"/>
      <c r="AD527" s="35"/>
      <c r="AE527" s="35"/>
      <c r="AT527" s="18" t="s">
        <v>293</v>
      </c>
      <c r="AU527" s="18" t="s">
        <v>90</v>
      </c>
    </row>
    <row r="528" spans="1:65" s="2" customFormat="1" ht="36" customHeight="1">
      <c r="A528" s="35"/>
      <c r="B528" s="36"/>
      <c r="C528" s="257" t="s">
        <v>1117</v>
      </c>
      <c r="D528" s="257" t="s">
        <v>375</v>
      </c>
      <c r="E528" s="258" t="s">
        <v>1118</v>
      </c>
      <c r="F528" s="259" t="s">
        <v>1119</v>
      </c>
      <c r="G528" s="260" t="s">
        <v>378</v>
      </c>
      <c r="H528" s="261">
        <v>5</v>
      </c>
      <c r="I528" s="262"/>
      <c r="J528" s="261">
        <f>ROUND(I528*H528,2)</f>
        <v>0</v>
      </c>
      <c r="K528" s="259" t="s">
        <v>1</v>
      </c>
      <c r="L528" s="263"/>
      <c r="M528" s="264" t="s">
        <v>1</v>
      </c>
      <c r="N528" s="265" t="s">
        <v>45</v>
      </c>
      <c r="O528" s="72"/>
      <c r="P528" s="217">
        <f>O528*H528</f>
        <v>0</v>
      </c>
      <c r="Q528" s="217">
        <v>6.7000000000000002E-3</v>
      </c>
      <c r="R528" s="217">
        <f>Q528*H528</f>
        <v>3.3500000000000002E-2</v>
      </c>
      <c r="S528" s="217">
        <v>0</v>
      </c>
      <c r="T528" s="218">
        <f>S528*H528</f>
        <v>0</v>
      </c>
      <c r="U528" s="35"/>
      <c r="V528" s="35"/>
      <c r="W528" s="35"/>
      <c r="X528" s="35"/>
      <c r="Y528" s="35"/>
      <c r="Z528" s="35"/>
      <c r="AA528" s="35"/>
      <c r="AB528" s="35"/>
      <c r="AC528" s="35"/>
      <c r="AD528" s="35"/>
      <c r="AE528" s="35"/>
      <c r="AR528" s="219" t="s">
        <v>296</v>
      </c>
      <c r="AT528" s="219" t="s">
        <v>375</v>
      </c>
      <c r="AU528" s="219" t="s">
        <v>90</v>
      </c>
      <c r="AY528" s="18" t="s">
        <v>252</v>
      </c>
      <c r="BE528" s="220">
        <f>IF(N528="základní",J528,0)</f>
        <v>0</v>
      </c>
      <c r="BF528" s="220">
        <f>IF(N528="snížená",J528,0)</f>
        <v>0</v>
      </c>
      <c r="BG528" s="220">
        <f>IF(N528="zákl. přenesená",J528,0)</f>
        <v>0</v>
      </c>
      <c r="BH528" s="220">
        <f>IF(N528="sníž. přenesená",J528,0)</f>
        <v>0</v>
      </c>
      <c r="BI528" s="220">
        <f>IF(N528="nulová",J528,0)</f>
        <v>0</v>
      </c>
      <c r="BJ528" s="18" t="s">
        <v>87</v>
      </c>
      <c r="BK528" s="220">
        <f>ROUND(I528*H528,2)</f>
        <v>0</v>
      </c>
      <c r="BL528" s="18" t="s">
        <v>259</v>
      </c>
      <c r="BM528" s="219" t="s">
        <v>1120</v>
      </c>
    </row>
    <row r="529" spans="1:65" s="13" customFormat="1" ht="11.25">
      <c r="B529" s="221"/>
      <c r="C529" s="222"/>
      <c r="D529" s="223" t="s">
        <v>261</v>
      </c>
      <c r="E529" s="224" t="s">
        <v>1</v>
      </c>
      <c r="F529" s="225" t="s">
        <v>279</v>
      </c>
      <c r="G529" s="222"/>
      <c r="H529" s="226">
        <v>5</v>
      </c>
      <c r="I529" s="227"/>
      <c r="J529" s="222"/>
      <c r="K529" s="222"/>
      <c r="L529" s="228"/>
      <c r="M529" s="229"/>
      <c r="N529" s="230"/>
      <c r="O529" s="230"/>
      <c r="P529" s="230"/>
      <c r="Q529" s="230"/>
      <c r="R529" s="230"/>
      <c r="S529" s="230"/>
      <c r="T529" s="231"/>
      <c r="AT529" s="232" t="s">
        <v>261</v>
      </c>
      <c r="AU529" s="232" t="s">
        <v>90</v>
      </c>
      <c r="AV529" s="13" t="s">
        <v>90</v>
      </c>
      <c r="AW529" s="13" t="s">
        <v>35</v>
      </c>
      <c r="AX529" s="13" t="s">
        <v>87</v>
      </c>
      <c r="AY529" s="232" t="s">
        <v>252</v>
      </c>
    </row>
    <row r="530" spans="1:65" s="2" customFormat="1" ht="36" customHeight="1">
      <c r="A530" s="35"/>
      <c r="B530" s="36"/>
      <c r="C530" s="209" t="s">
        <v>1121</v>
      </c>
      <c r="D530" s="209" t="s">
        <v>254</v>
      </c>
      <c r="E530" s="210" t="s">
        <v>1122</v>
      </c>
      <c r="F530" s="211" t="s">
        <v>1123</v>
      </c>
      <c r="G530" s="212" t="s">
        <v>476</v>
      </c>
      <c r="H530" s="213">
        <v>19</v>
      </c>
      <c r="I530" s="214"/>
      <c r="J530" s="213">
        <f>ROUND(I530*H530,2)</f>
        <v>0</v>
      </c>
      <c r="K530" s="211" t="s">
        <v>258</v>
      </c>
      <c r="L530" s="40"/>
      <c r="M530" s="215" t="s">
        <v>1</v>
      </c>
      <c r="N530" s="216" t="s">
        <v>45</v>
      </c>
      <c r="O530" s="72"/>
      <c r="P530" s="217">
        <f>O530*H530</f>
        <v>0</v>
      </c>
      <c r="Q530" s="217">
        <v>0</v>
      </c>
      <c r="R530" s="217">
        <f>Q530*H530</f>
        <v>0</v>
      </c>
      <c r="S530" s="217">
        <v>0</v>
      </c>
      <c r="T530" s="218">
        <f>S530*H530</f>
        <v>0</v>
      </c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R530" s="219" t="s">
        <v>259</v>
      </c>
      <c r="AT530" s="219" t="s">
        <v>254</v>
      </c>
      <c r="AU530" s="219" t="s">
        <v>90</v>
      </c>
      <c r="AY530" s="18" t="s">
        <v>252</v>
      </c>
      <c r="BE530" s="220">
        <f>IF(N530="základní",J530,0)</f>
        <v>0</v>
      </c>
      <c r="BF530" s="220">
        <f>IF(N530="snížená",J530,0)</f>
        <v>0</v>
      </c>
      <c r="BG530" s="220">
        <f>IF(N530="zákl. přenesená",J530,0)</f>
        <v>0</v>
      </c>
      <c r="BH530" s="220">
        <f>IF(N530="sníž. přenesená",J530,0)</f>
        <v>0</v>
      </c>
      <c r="BI530" s="220">
        <f>IF(N530="nulová",J530,0)</f>
        <v>0</v>
      </c>
      <c r="BJ530" s="18" t="s">
        <v>87</v>
      </c>
      <c r="BK530" s="220">
        <f>ROUND(I530*H530,2)</f>
        <v>0</v>
      </c>
      <c r="BL530" s="18" t="s">
        <v>259</v>
      </c>
      <c r="BM530" s="219" t="s">
        <v>1124</v>
      </c>
    </row>
    <row r="531" spans="1:65" s="14" customFormat="1" ht="11.25">
      <c r="B531" s="233"/>
      <c r="C531" s="234"/>
      <c r="D531" s="223" t="s">
        <v>261</v>
      </c>
      <c r="E531" s="235" t="s">
        <v>1</v>
      </c>
      <c r="F531" s="236" t="s">
        <v>945</v>
      </c>
      <c r="G531" s="234"/>
      <c r="H531" s="235" t="s">
        <v>1</v>
      </c>
      <c r="I531" s="237"/>
      <c r="J531" s="234"/>
      <c r="K531" s="234"/>
      <c r="L531" s="238"/>
      <c r="M531" s="239"/>
      <c r="N531" s="240"/>
      <c r="O531" s="240"/>
      <c r="P531" s="240"/>
      <c r="Q531" s="240"/>
      <c r="R531" s="240"/>
      <c r="S531" s="240"/>
      <c r="T531" s="241"/>
      <c r="AT531" s="242" t="s">
        <v>261</v>
      </c>
      <c r="AU531" s="242" t="s">
        <v>90</v>
      </c>
      <c r="AV531" s="14" t="s">
        <v>87</v>
      </c>
      <c r="AW531" s="14" t="s">
        <v>35</v>
      </c>
      <c r="AX531" s="14" t="s">
        <v>80</v>
      </c>
      <c r="AY531" s="242" t="s">
        <v>252</v>
      </c>
    </row>
    <row r="532" spans="1:65" s="13" customFormat="1" ht="11.25">
      <c r="B532" s="221"/>
      <c r="C532" s="222"/>
      <c r="D532" s="223" t="s">
        <v>261</v>
      </c>
      <c r="E532" s="224" t="s">
        <v>1</v>
      </c>
      <c r="F532" s="225" t="s">
        <v>368</v>
      </c>
      <c r="G532" s="222"/>
      <c r="H532" s="226">
        <v>19</v>
      </c>
      <c r="I532" s="227"/>
      <c r="J532" s="222"/>
      <c r="K532" s="222"/>
      <c r="L532" s="228"/>
      <c r="M532" s="229"/>
      <c r="N532" s="230"/>
      <c r="O532" s="230"/>
      <c r="P532" s="230"/>
      <c r="Q532" s="230"/>
      <c r="R532" s="230"/>
      <c r="S532" s="230"/>
      <c r="T532" s="231"/>
      <c r="AT532" s="232" t="s">
        <v>261</v>
      </c>
      <c r="AU532" s="232" t="s">
        <v>90</v>
      </c>
      <c r="AV532" s="13" t="s">
        <v>90</v>
      </c>
      <c r="AW532" s="13" t="s">
        <v>35</v>
      </c>
      <c r="AX532" s="13" t="s">
        <v>87</v>
      </c>
      <c r="AY532" s="232" t="s">
        <v>252</v>
      </c>
    </row>
    <row r="533" spans="1:65" s="2" customFormat="1" ht="16.5" customHeight="1">
      <c r="A533" s="35"/>
      <c r="B533" s="36"/>
      <c r="C533" s="257" t="s">
        <v>1125</v>
      </c>
      <c r="D533" s="257" t="s">
        <v>375</v>
      </c>
      <c r="E533" s="258" t="s">
        <v>1126</v>
      </c>
      <c r="F533" s="259" t="s">
        <v>1127</v>
      </c>
      <c r="G533" s="260" t="s">
        <v>476</v>
      </c>
      <c r="H533" s="261">
        <v>19</v>
      </c>
      <c r="I533" s="262"/>
      <c r="J533" s="261">
        <f>ROUND(I533*H533,2)</f>
        <v>0</v>
      </c>
      <c r="K533" s="259" t="s">
        <v>258</v>
      </c>
      <c r="L533" s="263"/>
      <c r="M533" s="264" t="s">
        <v>1</v>
      </c>
      <c r="N533" s="265" t="s">
        <v>45</v>
      </c>
      <c r="O533" s="72"/>
      <c r="P533" s="217">
        <f>O533*H533</f>
        <v>0</v>
      </c>
      <c r="Q533" s="217">
        <v>2.4599999999999999E-3</v>
      </c>
      <c r="R533" s="217">
        <f>Q533*H533</f>
        <v>4.6739999999999997E-2</v>
      </c>
      <c r="S533" s="217">
        <v>0</v>
      </c>
      <c r="T533" s="218">
        <f>S533*H533</f>
        <v>0</v>
      </c>
      <c r="U533" s="35"/>
      <c r="V533" s="35"/>
      <c r="W533" s="35"/>
      <c r="X533" s="35"/>
      <c r="Y533" s="35"/>
      <c r="Z533" s="35"/>
      <c r="AA533" s="35"/>
      <c r="AB533" s="35"/>
      <c r="AC533" s="35"/>
      <c r="AD533" s="35"/>
      <c r="AE533" s="35"/>
      <c r="AR533" s="219" t="s">
        <v>296</v>
      </c>
      <c r="AT533" s="219" t="s">
        <v>375</v>
      </c>
      <c r="AU533" s="219" t="s">
        <v>90</v>
      </c>
      <c r="AY533" s="18" t="s">
        <v>252</v>
      </c>
      <c r="BE533" s="220">
        <f>IF(N533="základní",J533,0)</f>
        <v>0</v>
      </c>
      <c r="BF533" s="220">
        <f>IF(N533="snížená",J533,0)</f>
        <v>0</v>
      </c>
      <c r="BG533" s="220">
        <f>IF(N533="zákl. přenesená",J533,0)</f>
        <v>0</v>
      </c>
      <c r="BH533" s="220">
        <f>IF(N533="sníž. přenesená",J533,0)</f>
        <v>0</v>
      </c>
      <c r="BI533" s="220">
        <f>IF(N533="nulová",J533,0)</f>
        <v>0</v>
      </c>
      <c r="BJ533" s="18" t="s">
        <v>87</v>
      </c>
      <c r="BK533" s="220">
        <f>ROUND(I533*H533,2)</f>
        <v>0</v>
      </c>
      <c r="BL533" s="18" t="s">
        <v>259</v>
      </c>
      <c r="BM533" s="219" t="s">
        <v>1128</v>
      </c>
    </row>
    <row r="534" spans="1:65" s="2" customFormat="1" ht="36" customHeight="1">
      <c r="A534" s="35"/>
      <c r="B534" s="36"/>
      <c r="C534" s="209" t="s">
        <v>1129</v>
      </c>
      <c r="D534" s="209" t="s">
        <v>254</v>
      </c>
      <c r="E534" s="210" t="s">
        <v>1130</v>
      </c>
      <c r="F534" s="211" t="s">
        <v>1131</v>
      </c>
      <c r="G534" s="212" t="s">
        <v>476</v>
      </c>
      <c r="H534" s="213">
        <v>1</v>
      </c>
      <c r="I534" s="214"/>
      <c r="J534" s="213">
        <f>ROUND(I534*H534,2)</f>
        <v>0</v>
      </c>
      <c r="K534" s="211" t="s">
        <v>258</v>
      </c>
      <c r="L534" s="40"/>
      <c r="M534" s="215" t="s">
        <v>1</v>
      </c>
      <c r="N534" s="216" t="s">
        <v>45</v>
      </c>
      <c r="O534" s="72"/>
      <c r="P534" s="217">
        <f>O534*H534</f>
        <v>0</v>
      </c>
      <c r="Q534" s="217">
        <v>0</v>
      </c>
      <c r="R534" s="217">
        <f>Q534*H534</f>
        <v>0</v>
      </c>
      <c r="S534" s="217">
        <v>0</v>
      </c>
      <c r="T534" s="218">
        <f>S534*H534</f>
        <v>0</v>
      </c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R534" s="219" t="s">
        <v>259</v>
      </c>
      <c r="AT534" s="219" t="s">
        <v>254</v>
      </c>
      <c r="AU534" s="219" t="s">
        <v>90</v>
      </c>
      <c r="AY534" s="18" t="s">
        <v>252</v>
      </c>
      <c r="BE534" s="220">
        <f>IF(N534="základní",J534,0)</f>
        <v>0</v>
      </c>
      <c r="BF534" s="220">
        <f>IF(N534="snížená",J534,0)</f>
        <v>0</v>
      </c>
      <c r="BG534" s="220">
        <f>IF(N534="zákl. přenesená",J534,0)</f>
        <v>0</v>
      </c>
      <c r="BH534" s="220">
        <f>IF(N534="sníž. přenesená",J534,0)</f>
        <v>0</v>
      </c>
      <c r="BI534" s="220">
        <f>IF(N534="nulová",J534,0)</f>
        <v>0</v>
      </c>
      <c r="BJ534" s="18" t="s">
        <v>87</v>
      </c>
      <c r="BK534" s="220">
        <f>ROUND(I534*H534,2)</f>
        <v>0</v>
      </c>
      <c r="BL534" s="18" t="s">
        <v>259</v>
      </c>
      <c r="BM534" s="219" t="s">
        <v>1132</v>
      </c>
    </row>
    <row r="535" spans="1:65" s="14" customFormat="1" ht="11.25">
      <c r="B535" s="233"/>
      <c r="C535" s="234"/>
      <c r="D535" s="223" t="s">
        <v>261</v>
      </c>
      <c r="E535" s="235" t="s">
        <v>1</v>
      </c>
      <c r="F535" s="236" t="s">
        <v>945</v>
      </c>
      <c r="G535" s="234"/>
      <c r="H535" s="235" t="s">
        <v>1</v>
      </c>
      <c r="I535" s="237"/>
      <c r="J535" s="234"/>
      <c r="K535" s="234"/>
      <c r="L535" s="238"/>
      <c r="M535" s="239"/>
      <c r="N535" s="240"/>
      <c r="O535" s="240"/>
      <c r="P535" s="240"/>
      <c r="Q535" s="240"/>
      <c r="R535" s="240"/>
      <c r="S535" s="240"/>
      <c r="T535" s="241"/>
      <c r="AT535" s="242" t="s">
        <v>261</v>
      </c>
      <c r="AU535" s="242" t="s">
        <v>90</v>
      </c>
      <c r="AV535" s="14" t="s">
        <v>87</v>
      </c>
      <c r="AW535" s="14" t="s">
        <v>35</v>
      </c>
      <c r="AX535" s="14" t="s">
        <v>80</v>
      </c>
      <c r="AY535" s="242" t="s">
        <v>252</v>
      </c>
    </row>
    <row r="536" spans="1:65" s="13" customFormat="1" ht="11.25">
      <c r="B536" s="221"/>
      <c r="C536" s="222"/>
      <c r="D536" s="223" t="s">
        <v>261</v>
      </c>
      <c r="E536" s="224" t="s">
        <v>1</v>
      </c>
      <c r="F536" s="225" t="s">
        <v>87</v>
      </c>
      <c r="G536" s="222"/>
      <c r="H536" s="226">
        <v>1</v>
      </c>
      <c r="I536" s="227"/>
      <c r="J536" s="222"/>
      <c r="K536" s="222"/>
      <c r="L536" s="228"/>
      <c r="M536" s="229"/>
      <c r="N536" s="230"/>
      <c r="O536" s="230"/>
      <c r="P536" s="230"/>
      <c r="Q536" s="230"/>
      <c r="R536" s="230"/>
      <c r="S536" s="230"/>
      <c r="T536" s="231"/>
      <c r="AT536" s="232" t="s">
        <v>261</v>
      </c>
      <c r="AU536" s="232" t="s">
        <v>90</v>
      </c>
      <c r="AV536" s="13" t="s">
        <v>90</v>
      </c>
      <c r="AW536" s="13" t="s">
        <v>35</v>
      </c>
      <c r="AX536" s="13" t="s">
        <v>87</v>
      </c>
      <c r="AY536" s="232" t="s">
        <v>252</v>
      </c>
    </row>
    <row r="537" spans="1:65" s="2" customFormat="1" ht="16.5" customHeight="1">
      <c r="A537" s="35"/>
      <c r="B537" s="36"/>
      <c r="C537" s="257" t="s">
        <v>1133</v>
      </c>
      <c r="D537" s="257" t="s">
        <v>375</v>
      </c>
      <c r="E537" s="258" t="s">
        <v>1134</v>
      </c>
      <c r="F537" s="259" t="s">
        <v>1135</v>
      </c>
      <c r="G537" s="260" t="s">
        <v>378</v>
      </c>
      <c r="H537" s="261">
        <v>1</v>
      </c>
      <c r="I537" s="262"/>
      <c r="J537" s="261">
        <f>ROUND(I537*H537,2)</f>
        <v>0</v>
      </c>
      <c r="K537" s="259" t="s">
        <v>1</v>
      </c>
      <c r="L537" s="263"/>
      <c r="M537" s="264" t="s">
        <v>1</v>
      </c>
      <c r="N537" s="265" t="s">
        <v>45</v>
      </c>
      <c r="O537" s="72"/>
      <c r="P537" s="217">
        <f>O537*H537</f>
        <v>0</v>
      </c>
      <c r="Q537" s="217">
        <v>8.0499999999999999E-3</v>
      </c>
      <c r="R537" s="217">
        <f>Q537*H537</f>
        <v>8.0499999999999999E-3</v>
      </c>
      <c r="S537" s="217">
        <v>0</v>
      </c>
      <c r="T537" s="218">
        <f>S537*H537</f>
        <v>0</v>
      </c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R537" s="219" t="s">
        <v>296</v>
      </c>
      <c r="AT537" s="219" t="s">
        <v>375</v>
      </c>
      <c r="AU537" s="219" t="s">
        <v>90</v>
      </c>
      <c r="AY537" s="18" t="s">
        <v>252</v>
      </c>
      <c r="BE537" s="220">
        <f>IF(N537="základní",J537,0)</f>
        <v>0</v>
      </c>
      <c r="BF537" s="220">
        <f>IF(N537="snížená",J537,0)</f>
        <v>0</v>
      </c>
      <c r="BG537" s="220">
        <f>IF(N537="zákl. přenesená",J537,0)</f>
        <v>0</v>
      </c>
      <c r="BH537" s="220">
        <f>IF(N537="sníž. přenesená",J537,0)</f>
        <v>0</v>
      </c>
      <c r="BI537" s="220">
        <f>IF(N537="nulová",J537,0)</f>
        <v>0</v>
      </c>
      <c r="BJ537" s="18" t="s">
        <v>87</v>
      </c>
      <c r="BK537" s="220">
        <f>ROUND(I537*H537,2)</f>
        <v>0</v>
      </c>
      <c r="BL537" s="18" t="s">
        <v>259</v>
      </c>
      <c r="BM537" s="219" t="s">
        <v>1136</v>
      </c>
    </row>
    <row r="538" spans="1:65" s="2" customFormat="1" ht="24" customHeight="1">
      <c r="A538" s="35"/>
      <c r="B538" s="36"/>
      <c r="C538" s="209" t="s">
        <v>1137</v>
      </c>
      <c r="D538" s="209" t="s">
        <v>254</v>
      </c>
      <c r="E538" s="210" t="s">
        <v>1138</v>
      </c>
      <c r="F538" s="211" t="s">
        <v>1139</v>
      </c>
      <c r="G538" s="212" t="s">
        <v>476</v>
      </c>
      <c r="H538" s="213">
        <v>1</v>
      </c>
      <c r="I538" s="214"/>
      <c r="J538" s="213">
        <f>ROUND(I538*H538,2)</f>
        <v>0</v>
      </c>
      <c r="K538" s="211" t="s">
        <v>1</v>
      </c>
      <c r="L538" s="40"/>
      <c r="M538" s="215" t="s">
        <v>1</v>
      </c>
      <c r="N538" s="216" t="s">
        <v>45</v>
      </c>
      <c r="O538" s="72"/>
      <c r="P538" s="217">
        <f>O538*H538</f>
        <v>0</v>
      </c>
      <c r="Q538" s="217">
        <v>0</v>
      </c>
      <c r="R538" s="217">
        <f>Q538*H538</f>
        <v>0</v>
      </c>
      <c r="S538" s="217">
        <v>0</v>
      </c>
      <c r="T538" s="218">
        <f>S538*H538</f>
        <v>0</v>
      </c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R538" s="219" t="s">
        <v>259</v>
      </c>
      <c r="AT538" s="219" t="s">
        <v>254</v>
      </c>
      <c r="AU538" s="219" t="s">
        <v>90</v>
      </c>
      <c r="AY538" s="18" t="s">
        <v>252</v>
      </c>
      <c r="BE538" s="220">
        <f>IF(N538="základní",J538,0)</f>
        <v>0</v>
      </c>
      <c r="BF538" s="220">
        <f>IF(N538="snížená",J538,0)</f>
        <v>0</v>
      </c>
      <c r="BG538" s="220">
        <f>IF(N538="zákl. přenesená",J538,0)</f>
        <v>0</v>
      </c>
      <c r="BH538" s="220">
        <f>IF(N538="sníž. přenesená",J538,0)</f>
        <v>0</v>
      </c>
      <c r="BI538" s="220">
        <f>IF(N538="nulová",J538,0)</f>
        <v>0</v>
      </c>
      <c r="BJ538" s="18" t="s">
        <v>87</v>
      </c>
      <c r="BK538" s="220">
        <f>ROUND(I538*H538,2)</f>
        <v>0</v>
      </c>
      <c r="BL538" s="18" t="s">
        <v>259</v>
      </c>
      <c r="BM538" s="219" t="s">
        <v>1140</v>
      </c>
    </row>
    <row r="539" spans="1:65" s="14" customFormat="1" ht="11.25">
      <c r="B539" s="233"/>
      <c r="C539" s="234"/>
      <c r="D539" s="223" t="s">
        <v>261</v>
      </c>
      <c r="E539" s="235" t="s">
        <v>1</v>
      </c>
      <c r="F539" s="236" t="s">
        <v>945</v>
      </c>
      <c r="G539" s="234"/>
      <c r="H539" s="235" t="s">
        <v>1</v>
      </c>
      <c r="I539" s="237"/>
      <c r="J539" s="234"/>
      <c r="K539" s="234"/>
      <c r="L539" s="238"/>
      <c r="M539" s="239"/>
      <c r="N539" s="240"/>
      <c r="O539" s="240"/>
      <c r="P539" s="240"/>
      <c r="Q539" s="240"/>
      <c r="R539" s="240"/>
      <c r="S539" s="240"/>
      <c r="T539" s="241"/>
      <c r="AT539" s="242" t="s">
        <v>261</v>
      </c>
      <c r="AU539" s="242" t="s">
        <v>90</v>
      </c>
      <c r="AV539" s="14" t="s">
        <v>87</v>
      </c>
      <c r="AW539" s="14" t="s">
        <v>35</v>
      </c>
      <c r="AX539" s="14" t="s">
        <v>80</v>
      </c>
      <c r="AY539" s="242" t="s">
        <v>252</v>
      </c>
    </row>
    <row r="540" spans="1:65" s="13" customFormat="1" ht="11.25">
      <c r="B540" s="221"/>
      <c r="C540" s="222"/>
      <c r="D540" s="223" t="s">
        <v>261</v>
      </c>
      <c r="E540" s="224" t="s">
        <v>1</v>
      </c>
      <c r="F540" s="225" t="s">
        <v>87</v>
      </c>
      <c r="G540" s="222"/>
      <c r="H540" s="226">
        <v>1</v>
      </c>
      <c r="I540" s="227"/>
      <c r="J540" s="222"/>
      <c r="K540" s="222"/>
      <c r="L540" s="228"/>
      <c r="M540" s="229"/>
      <c r="N540" s="230"/>
      <c r="O540" s="230"/>
      <c r="P540" s="230"/>
      <c r="Q540" s="230"/>
      <c r="R540" s="230"/>
      <c r="S540" s="230"/>
      <c r="T540" s="231"/>
      <c r="AT540" s="232" t="s">
        <v>261</v>
      </c>
      <c r="AU540" s="232" t="s">
        <v>90</v>
      </c>
      <c r="AV540" s="13" t="s">
        <v>90</v>
      </c>
      <c r="AW540" s="13" t="s">
        <v>35</v>
      </c>
      <c r="AX540" s="13" t="s">
        <v>87</v>
      </c>
      <c r="AY540" s="232" t="s">
        <v>252</v>
      </c>
    </row>
    <row r="541" spans="1:65" s="2" customFormat="1" ht="24" customHeight="1">
      <c r="A541" s="35"/>
      <c r="B541" s="36"/>
      <c r="C541" s="257" t="s">
        <v>1141</v>
      </c>
      <c r="D541" s="257" t="s">
        <v>375</v>
      </c>
      <c r="E541" s="258" t="s">
        <v>1142</v>
      </c>
      <c r="F541" s="259" t="s">
        <v>1143</v>
      </c>
      <c r="G541" s="260" t="s">
        <v>378</v>
      </c>
      <c r="H541" s="261">
        <v>1</v>
      </c>
      <c r="I541" s="262"/>
      <c r="J541" s="261">
        <f>ROUND(I541*H541,2)</f>
        <v>0</v>
      </c>
      <c r="K541" s="259" t="s">
        <v>1</v>
      </c>
      <c r="L541" s="263"/>
      <c r="M541" s="264" t="s">
        <v>1</v>
      </c>
      <c r="N541" s="265" t="s">
        <v>45</v>
      </c>
      <c r="O541" s="72"/>
      <c r="P541" s="217">
        <f>O541*H541</f>
        <v>0</v>
      </c>
      <c r="Q541" s="217">
        <v>4.6999999999999999E-4</v>
      </c>
      <c r="R541" s="217">
        <f>Q541*H541</f>
        <v>4.6999999999999999E-4</v>
      </c>
      <c r="S541" s="217">
        <v>0</v>
      </c>
      <c r="T541" s="218">
        <f>S541*H541</f>
        <v>0</v>
      </c>
      <c r="U541" s="35"/>
      <c r="V541" s="35"/>
      <c r="W541" s="35"/>
      <c r="X541" s="35"/>
      <c r="Y541" s="35"/>
      <c r="Z541" s="35"/>
      <c r="AA541" s="35"/>
      <c r="AB541" s="35"/>
      <c r="AC541" s="35"/>
      <c r="AD541" s="35"/>
      <c r="AE541" s="35"/>
      <c r="AR541" s="219" t="s">
        <v>296</v>
      </c>
      <c r="AT541" s="219" t="s">
        <v>375</v>
      </c>
      <c r="AU541" s="219" t="s">
        <v>90</v>
      </c>
      <c r="AY541" s="18" t="s">
        <v>252</v>
      </c>
      <c r="BE541" s="220">
        <f>IF(N541="základní",J541,0)</f>
        <v>0</v>
      </c>
      <c r="BF541" s="220">
        <f>IF(N541="snížená",J541,0)</f>
        <v>0</v>
      </c>
      <c r="BG541" s="220">
        <f>IF(N541="zákl. přenesená",J541,0)</f>
        <v>0</v>
      </c>
      <c r="BH541" s="220">
        <f>IF(N541="sníž. přenesená",J541,0)</f>
        <v>0</v>
      </c>
      <c r="BI541" s="220">
        <f>IF(N541="nulová",J541,0)</f>
        <v>0</v>
      </c>
      <c r="BJ541" s="18" t="s">
        <v>87</v>
      </c>
      <c r="BK541" s="220">
        <f>ROUND(I541*H541,2)</f>
        <v>0</v>
      </c>
      <c r="BL541" s="18" t="s">
        <v>259</v>
      </c>
      <c r="BM541" s="219" t="s">
        <v>1144</v>
      </c>
    </row>
    <row r="542" spans="1:65" s="2" customFormat="1" ht="36" customHeight="1">
      <c r="A542" s="35"/>
      <c r="B542" s="36"/>
      <c r="C542" s="209" t="s">
        <v>1145</v>
      </c>
      <c r="D542" s="209" t="s">
        <v>254</v>
      </c>
      <c r="E542" s="210" t="s">
        <v>1146</v>
      </c>
      <c r="F542" s="211" t="s">
        <v>1147</v>
      </c>
      <c r="G542" s="212" t="s">
        <v>476</v>
      </c>
      <c r="H542" s="213">
        <v>1</v>
      </c>
      <c r="I542" s="214"/>
      <c r="J542" s="213">
        <f>ROUND(I542*H542,2)</f>
        <v>0</v>
      </c>
      <c r="K542" s="211" t="s">
        <v>258</v>
      </c>
      <c r="L542" s="40"/>
      <c r="M542" s="215" t="s">
        <v>1</v>
      </c>
      <c r="N542" s="216" t="s">
        <v>45</v>
      </c>
      <c r="O542" s="72"/>
      <c r="P542" s="217">
        <f>O542*H542</f>
        <v>0</v>
      </c>
      <c r="Q542" s="217">
        <v>0</v>
      </c>
      <c r="R542" s="217">
        <f>Q542*H542</f>
        <v>0</v>
      </c>
      <c r="S542" s="217">
        <v>0</v>
      </c>
      <c r="T542" s="218">
        <f>S542*H542</f>
        <v>0</v>
      </c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R542" s="219" t="s">
        <v>259</v>
      </c>
      <c r="AT542" s="219" t="s">
        <v>254</v>
      </c>
      <c r="AU542" s="219" t="s">
        <v>90</v>
      </c>
      <c r="AY542" s="18" t="s">
        <v>252</v>
      </c>
      <c r="BE542" s="220">
        <f>IF(N542="základní",J542,0)</f>
        <v>0</v>
      </c>
      <c r="BF542" s="220">
        <f>IF(N542="snížená",J542,0)</f>
        <v>0</v>
      </c>
      <c r="BG542" s="220">
        <f>IF(N542="zákl. přenesená",J542,0)</f>
        <v>0</v>
      </c>
      <c r="BH542" s="220">
        <f>IF(N542="sníž. přenesená",J542,0)</f>
        <v>0</v>
      </c>
      <c r="BI542" s="220">
        <f>IF(N542="nulová",J542,0)</f>
        <v>0</v>
      </c>
      <c r="BJ542" s="18" t="s">
        <v>87</v>
      </c>
      <c r="BK542" s="220">
        <f>ROUND(I542*H542,2)</f>
        <v>0</v>
      </c>
      <c r="BL542" s="18" t="s">
        <v>259</v>
      </c>
      <c r="BM542" s="219" t="s">
        <v>1148</v>
      </c>
    </row>
    <row r="543" spans="1:65" s="14" customFormat="1" ht="11.25">
      <c r="B543" s="233"/>
      <c r="C543" s="234"/>
      <c r="D543" s="223" t="s">
        <v>261</v>
      </c>
      <c r="E543" s="235" t="s">
        <v>1</v>
      </c>
      <c r="F543" s="236" t="s">
        <v>945</v>
      </c>
      <c r="G543" s="234"/>
      <c r="H543" s="235" t="s">
        <v>1</v>
      </c>
      <c r="I543" s="237"/>
      <c r="J543" s="234"/>
      <c r="K543" s="234"/>
      <c r="L543" s="238"/>
      <c r="M543" s="239"/>
      <c r="N543" s="240"/>
      <c r="O543" s="240"/>
      <c r="P543" s="240"/>
      <c r="Q543" s="240"/>
      <c r="R543" s="240"/>
      <c r="S543" s="240"/>
      <c r="T543" s="241"/>
      <c r="AT543" s="242" t="s">
        <v>261</v>
      </c>
      <c r="AU543" s="242" t="s">
        <v>90</v>
      </c>
      <c r="AV543" s="14" t="s">
        <v>87</v>
      </c>
      <c r="AW543" s="14" t="s">
        <v>35</v>
      </c>
      <c r="AX543" s="14" t="s">
        <v>80</v>
      </c>
      <c r="AY543" s="242" t="s">
        <v>252</v>
      </c>
    </row>
    <row r="544" spans="1:65" s="13" customFormat="1" ht="11.25">
      <c r="B544" s="221"/>
      <c r="C544" s="222"/>
      <c r="D544" s="223" t="s">
        <v>261</v>
      </c>
      <c r="E544" s="224" t="s">
        <v>1</v>
      </c>
      <c r="F544" s="225" t="s">
        <v>87</v>
      </c>
      <c r="G544" s="222"/>
      <c r="H544" s="226">
        <v>1</v>
      </c>
      <c r="I544" s="227"/>
      <c r="J544" s="222"/>
      <c r="K544" s="222"/>
      <c r="L544" s="228"/>
      <c r="M544" s="229"/>
      <c r="N544" s="230"/>
      <c r="O544" s="230"/>
      <c r="P544" s="230"/>
      <c r="Q544" s="230"/>
      <c r="R544" s="230"/>
      <c r="S544" s="230"/>
      <c r="T544" s="231"/>
      <c r="AT544" s="232" t="s">
        <v>261</v>
      </c>
      <c r="AU544" s="232" t="s">
        <v>90</v>
      </c>
      <c r="AV544" s="13" t="s">
        <v>90</v>
      </c>
      <c r="AW544" s="13" t="s">
        <v>35</v>
      </c>
      <c r="AX544" s="13" t="s">
        <v>87</v>
      </c>
      <c r="AY544" s="232" t="s">
        <v>252</v>
      </c>
    </row>
    <row r="545" spans="1:65" s="2" customFormat="1" ht="16.5" customHeight="1">
      <c r="A545" s="35"/>
      <c r="B545" s="36"/>
      <c r="C545" s="257" t="s">
        <v>1149</v>
      </c>
      <c r="D545" s="257" t="s">
        <v>375</v>
      </c>
      <c r="E545" s="258" t="s">
        <v>1150</v>
      </c>
      <c r="F545" s="259" t="s">
        <v>1151</v>
      </c>
      <c r="G545" s="260" t="s">
        <v>476</v>
      </c>
      <c r="H545" s="261">
        <v>1</v>
      </c>
      <c r="I545" s="262"/>
      <c r="J545" s="261">
        <f>ROUND(I545*H545,2)</f>
        <v>0</v>
      </c>
      <c r="K545" s="259" t="s">
        <v>258</v>
      </c>
      <c r="L545" s="263"/>
      <c r="M545" s="264" t="s">
        <v>1</v>
      </c>
      <c r="N545" s="265" t="s">
        <v>45</v>
      </c>
      <c r="O545" s="72"/>
      <c r="P545" s="217">
        <f>O545*H545</f>
        <v>0</v>
      </c>
      <c r="Q545" s="217">
        <v>3.6000000000000002E-4</v>
      </c>
      <c r="R545" s="217">
        <f>Q545*H545</f>
        <v>3.6000000000000002E-4</v>
      </c>
      <c r="S545" s="217">
        <v>0</v>
      </c>
      <c r="T545" s="218">
        <f>S545*H545</f>
        <v>0</v>
      </c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R545" s="219" t="s">
        <v>296</v>
      </c>
      <c r="AT545" s="219" t="s">
        <v>375</v>
      </c>
      <c r="AU545" s="219" t="s">
        <v>90</v>
      </c>
      <c r="AY545" s="18" t="s">
        <v>252</v>
      </c>
      <c r="BE545" s="220">
        <f>IF(N545="základní",J545,0)</f>
        <v>0</v>
      </c>
      <c r="BF545" s="220">
        <f>IF(N545="snížená",J545,0)</f>
        <v>0</v>
      </c>
      <c r="BG545" s="220">
        <f>IF(N545="zákl. přenesená",J545,0)</f>
        <v>0</v>
      </c>
      <c r="BH545" s="220">
        <f>IF(N545="sníž. přenesená",J545,0)</f>
        <v>0</v>
      </c>
      <c r="BI545" s="220">
        <f>IF(N545="nulová",J545,0)</f>
        <v>0</v>
      </c>
      <c r="BJ545" s="18" t="s">
        <v>87</v>
      </c>
      <c r="BK545" s="220">
        <f>ROUND(I545*H545,2)</f>
        <v>0</v>
      </c>
      <c r="BL545" s="18" t="s">
        <v>259</v>
      </c>
      <c r="BM545" s="219" t="s">
        <v>1152</v>
      </c>
    </row>
    <row r="546" spans="1:65" s="2" customFormat="1" ht="24" customHeight="1">
      <c r="A546" s="35"/>
      <c r="B546" s="36"/>
      <c r="C546" s="209" t="s">
        <v>1153</v>
      </c>
      <c r="D546" s="209" t="s">
        <v>254</v>
      </c>
      <c r="E546" s="210" t="s">
        <v>1154</v>
      </c>
      <c r="F546" s="211" t="s">
        <v>1155</v>
      </c>
      <c r="G546" s="212" t="s">
        <v>476</v>
      </c>
      <c r="H546" s="213">
        <v>1</v>
      </c>
      <c r="I546" s="214"/>
      <c r="J546" s="213">
        <f>ROUND(I546*H546,2)</f>
        <v>0</v>
      </c>
      <c r="K546" s="211" t="s">
        <v>1</v>
      </c>
      <c r="L546" s="40"/>
      <c r="M546" s="215" t="s">
        <v>1</v>
      </c>
      <c r="N546" s="216" t="s">
        <v>45</v>
      </c>
      <c r="O546" s="72"/>
      <c r="P546" s="217">
        <f>O546*H546</f>
        <v>0</v>
      </c>
      <c r="Q546" s="217">
        <v>8.5999999999999998E-4</v>
      </c>
      <c r="R546" s="217">
        <f>Q546*H546</f>
        <v>8.5999999999999998E-4</v>
      </c>
      <c r="S546" s="217">
        <v>0</v>
      </c>
      <c r="T546" s="218">
        <f>S546*H546</f>
        <v>0</v>
      </c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R546" s="219" t="s">
        <v>259</v>
      </c>
      <c r="AT546" s="219" t="s">
        <v>254</v>
      </c>
      <c r="AU546" s="219" t="s">
        <v>90</v>
      </c>
      <c r="AY546" s="18" t="s">
        <v>252</v>
      </c>
      <c r="BE546" s="220">
        <f>IF(N546="základní",J546,0)</f>
        <v>0</v>
      </c>
      <c r="BF546" s="220">
        <f>IF(N546="snížená",J546,0)</f>
        <v>0</v>
      </c>
      <c r="BG546" s="220">
        <f>IF(N546="zákl. přenesená",J546,0)</f>
        <v>0</v>
      </c>
      <c r="BH546" s="220">
        <f>IF(N546="sníž. přenesená",J546,0)</f>
        <v>0</v>
      </c>
      <c r="BI546" s="220">
        <f>IF(N546="nulová",J546,0)</f>
        <v>0</v>
      </c>
      <c r="BJ546" s="18" t="s">
        <v>87</v>
      </c>
      <c r="BK546" s="220">
        <f>ROUND(I546*H546,2)</f>
        <v>0</v>
      </c>
      <c r="BL546" s="18" t="s">
        <v>259</v>
      </c>
      <c r="BM546" s="219" t="s">
        <v>1156</v>
      </c>
    </row>
    <row r="547" spans="1:65" s="14" customFormat="1" ht="11.25">
      <c r="B547" s="233"/>
      <c r="C547" s="234"/>
      <c r="D547" s="223" t="s">
        <v>261</v>
      </c>
      <c r="E547" s="235" t="s">
        <v>1</v>
      </c>
      <c r="F547" s="236" t="s">
        <v>945</v>
      </c>
      <c r="G547" s="234"/>
      <c r="H547" s="235" t="s">
        <v>1</v>
      </c>
      <c r="I547" s="237"/>
      <c r="J547" s="234"/>
      <c r="K547" s="234"/>
      <c r="L547" s="238"/>
      <c r="M547" s="239"/>
      <c r="N547" s="240"/>
      <c r="O547" s="240"/>
      <c r="P547" s="240"/>
      <c r="Q547" s="240"/>
      <c r="R547" s="240"/>
      <c r="S547" s="240"/>
      <c r="T547" s="241"/>
      <c r="AT547" s="242" t="s">
        <v>261</v>
      </c>
      <c r="AU547" s="242" t="s">
        <v>90</v>
      </c>
      <c r="AV547" s="14" t="s">
        <v>87</v>
      </c>
      <c r="AW547" s="14" t="s">
        <v>35</v>
      </c>
      <c r="AX547" s="14" t="s">
        <v>80</v>
      </c>
      <c r="AY547" s="242" t="s">
        <v>252</v>
      </c>
    </row>
    <row r="548" spans="1:65" s="13" customFormat="1" ht="11.25">
      <c r="B548" s="221"/>
      <c r="C548" s="222"/>
      <c r="D548" s="223" t="s">
        <v>261</v>
      </c>
      <c r="E548" s="224" t="s">
        <v>1</v>
      </c>
      <c r="F548" s="225" t="s">
        <v>87</v>
      </c>
      <c r="G548" s="222"/>
      <c r="H548" s="226">
        <v>1</v>
      </c>
      <c r="I548" s="227"/>
      <c r="J548" s="222"/>
      <c r="K548" s="222"/>
      <c r="L548" s="228"/>
      <c r="M548" s="229"/>
      <c r="N548" s="230"/>
      <c r="O548" s="230"/>
      <c r="P548" s="230"/>
      <c r="Q548" s="230"/>
      <c r="R548" s="230"/>
      <c r="S548" s="230"/>
      <c r="T548" s="231"/>
      <c r="AT548" s="232" t="s">
        <v>261</v>
      </c>
      <c r="AU548" s="232" t="s">
        <v>90</v>
      </c>
      <c r="AV548" s="13" t="s">
        <v>90</v>
      </c>
      <c r="AW548" s="13" t="s">
        <v>35</v>
      </c>
      <c r="AX548" s="13" t="s">
        <v>87</v>
      </c>
      <c r="AY548" s="232" t="s">
        <v>252</v>
      </c>
    </row>
    <row r="549" spans="1:65" s="2" customFormat="1" ht="16.5" customHeight="1">
      <c r="A549" s="35"/>
      <c r="B549" s="36"/>
      <c r="C549" s="257" t="s">
        <v>1157</v>
      </c>
      <c r="D549" s="257" t="s">
        <v>375</v>
      </c>
      <c r="E549" s="258" t="s">
        <v>1158</v>
      </c>
      <c r="F549" s="259" t="s">
        <v>1159</v>
      </c>
      <c r="G549" s="260" t="s">
        <v>1038</v>
      </c>
      <c r="H549" s="261">
        <v>1</v>
      </c>
      <c r="I549" s="262"/>
      <c r="J549" s="261">
        <f>ROUND(I549*H549,2)</f>
        <v>0</v>
      </c>
      <c r="K549" s="259" t="s">
        <v>1</v>
      </c>
      <c r="L549" s="263"/>
      <c r="M549" s="264" t="s">
        <v>1</v>
      </c>
      <c r="N549" s="265" t="s">
        <v>45</v>
      </c>
      <c r="O549" s="72"/>
      <c r="P549" s="217">
        <f>O549*H549</f>
        <v>0</v>
      </c>
      <c r="Q549" s="217">
        <v>1.6199999999999999E-2</v>
      </c>
      <c r="R549" s="217">
        <f>Q549*H549</f>
        <v>1.6199999999999999E-2</v>
      </c>
      <c r="S549" s="217">
        <v>0</v>
      </c>
      <c r="T549" s="218">
        <f>S549*H549</f>
        <v>0</v>
      </c>
      <c r="U549" s="35"/>
      <c r="V549" s="35"/>
      <c r="W549" s="35"/>
      <c r="X549" s="35"/>
      <c r="Y549" s="35"/>
      <c r="Z549" s="35"/>
      <c r="AA549" s="35"/>
      <c r="AB549" s="35"/>
      <c r="AC549" s="35"/>
      <c r="AD549" s="35"/>
      <c r="AE549" s="35"/>
      <c r="AR549" s="219" t="s">
        <v>296</v>
      </c>
      <c r="AT549" s="219" t="s">
        <v>375</v>
      </c>
      <c r="AU549" s="219" t="s">
        <v>90</v>
      </c>
      <c r="AY549" s="18" t="s">
        <v>252</v>
      </c>
      <c r="BE549" s="220">
        <f>IF(N549="základní",J549,0)</f>
        <v>0</v>
      </c>
      <c r="BF549" s="220">
        <f>IF(N549="snížená",J549,0)</f>
        <v>0</v>
      </c>
      <c r="BG549" s="220">
        <f>IF(N549="zákl. přenesená",J549,0)</f>
        <v>0</v>
      </c>
      <c r="BH549" s="220">
        <f>IF(N549="sníž. přenesená",J549,0)</f>
        <v>0</v>
      </c>
      <c r="BI549" s="220">
        <f>IF(N549="nulová",J549,0)</f>
        <v>0</v>
      </c>
      <c r="BJ549" s="18" t="s">
        <v>87</v>
      </c>
      <c r="BK549" s="220">
        <f>ROUND(I549*H549,2)</f>
        <v>0</v>
      </c>
      <c r="BL549" s="18" t="s">
        <v>259</v>
      </c>
      <c r="BM549" s="219" t="s">
        <v>1160</v>
      </c>
    </row>
    <row r="550" spans="1:65" s="2" customFormat="1" ht="16.5" customHeight="1">
      <c r="A550" s="35"/>
      <c r="B550" s="36"/>
      <c r="C550" s="257" t="s">
        <v>1161</v>
      </c>
      <c r="D550" s="257" t="s">
        <v>375</v>
      </c>
      <c r="E550" s="258" t="s">
        <v>1162</v>
      </c>
      <c r="F550" s="259" t="s">
        <v>1163</v>
      </c>
      <c r="G550" s="260" t="s">
        <v>1038</v>
      </c>
      <c r="H550" s="261">
        <v>1</v>
      </c>
      <c r="I550" s="262"/>
      <c r="J550" s="261">
        <f>ROUND(I550*H550,2)</f>
        <v>0</v>
      </c>
      <c r="K550" s="259" t="s">
        <v>1</v>
      </c>
      <c r="L550" s="263"/>
      <c r="M550" s="264" t="s">
        <v>1</v>
      </c>
      <c r="N550" s="265" t="s">
        <v>45</v>
      </c>
      <c r="O550" s="72"/>
      <c r="P550" s="217">
        <f>O550*H550</f>
        <v>0</v>
      </c>
      <c r="Q550" s="217">
        <v>1.0499999999999999E-3</v>
      </c>
      <c r="R550" s="217">
        <f>Q550*H550</f>
        <v>1.0499999999999999E-3</v>
      </c>
      <c r="S550" s="217">
        <v>0</v>
      </c>
      <c r="T550" s="218">
        <f>S550*H550</f>
        <v>0</v>
      </c>
      <c r="U550" s="35"/>
      <c r="V550" s="35"/>
      <c r="W550" s="35"/>
      <c r="X550" s="35"/>
      <c r="Y550" s="35"/>
      <c r="Z550" s="35"/>
      <c r="AA550" s="35"/>
      <c r="AB550" s="35"/>
      <c r="AC550" s="35"/>
      <c r="AD550" s="35"/>
      <c r="AE550" s="35"/>
      <c r="AR550" s="219" t="s">
        <v>296</v>
      </c>
      <c r="AT550" s="219" t="s">
        <v>375</v>
      </c>
      <c r="AU550" s="219" t="s">
        <v>90</v>
      </c>
      <c r="AY550" s="18" t="s">
        <v>252</v>
      </c>
      <c r="BE550" s="220">
        <f>IF(N550="základní",J550,0)</f>
        <v>0</v>
      </c>
      <c r="BF550" s="220">
        <f>IF(N550="snížená",J550,0)</f>
        <v>0</v>
      </c>
      <c r="BG550" s="220">
        <f>IF(N550="zákl. přenesená",J550,0)</f>
        <v>0</v>
      </c>
      <c r="BH550" s="220">
        <f>IF(N550="sníž. přenesená",J550,0)</f>
        <v>0</v>
      </c>
      <c r="BI550" s="220">
        <f>IF(N550="nulová",J550,0)</f>
        <v>0</v>
      </c>
      <c r="BJ550" s="18" t="s">
        <v>87</v>
      </c>
      <c r="BK550" s="220">
        <f>ROUND(I550*H550,2)</f>
        <v>0</v>
      </c>
      <c r="BL550" s="18" t="s">
        <v>259</v>
      </c>
      <c r="BM550" s="219" t="s">
        <v>1164</v>
      </c>
    </row>
    <row r="551" spans="1:65" s="2" customFormat="1" ht="36" customHeight="1">
      <c r="A551" s="35"/>
      <c r="B551" s="36"/>
      <c r="C551" s="209" t="s">
        <v>1165</v>
      </c>
      <c r="D551" s="209" t="s">
        <v>254</v>
      </c>
      <c r="E551" s="210" t="s">
        <v>1166</v>
      </c>
      <c r="F551" s="211" t="s">
        <v>1167</v>
      </c>
      <c r="G551" s="212" t="s">
        <v>476</v>
      </c>
      <c r="H551" s="213">
        <v>1</v>
      </c>
      <c r="I551" s="214"/>
      <c r="J551" s="213">
        <f>ROUND(I551*H551,2)</f>
        <v>0</v>
      </c>
      <c r="K551" s="211" t="s">
        <v>258</v>
      </c>
      <c r="L551" s="40"/>
      <c r="M551" s="215" t="s">
        <v>1</v>
      </c>
      <c r="N551" s="216" t="s">
        <v>45</v>
      </c>
      <c r="O551" s="72"/>
      <c r="P551" s="217">
        <f>O551*H551</f>
        <v>0</v>
      </c>
      <c r="Q551" s="217">
        <v>8.5999999999999998E-4</v>
      </c>
      <c r="R551" s="217">
        <f>Q551*H551</f>
        <v>8.5999999999999998E-4</v>
      </c>
      <c r="S551" s="217">
        <v>0</v>
      </c>
      <c r="T551" s="218">
        <f>S551*H551</f>
        <v>0</v>
      </c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R551" s="219" t="s">
        <v>259</v>
      </c>
      <c r="AT551" s="219" t="s">
        <v>254</v>
      </c>
      <c r="AU551" s="219" t="s">
        <v>90</v>
      </c>
      <c r="AY551" s="18" t="s">
        <v>252</v>
      </c>
      <c r="BE551" s="220">
        <f>IF(N551="základní",J551,0)</f>
        <v>0</v>
      </c>
      <c r="BF551" s="220">
        <f>IF(N551="snížená",J551,0)</f>
        <v>0</v>
      </c>
      <c r="BG551" s="220">
        <f>IF(N551="zákl. přenesená",J551,0)</f>
        <v>0</v>
      </c>
      <c r="BH551" s="220">
        <f>IF(N551="sníž. přenesená",J551,0)</f>
        <v>0</v>
      </c>
      <c r="BI551" s="220">
        <f>IF(N551="nulová",J551,0)</f>
        <v>0</v>
      </c>
      <c r="BJ551" s="18" t="s">
        <v>87</v>
      </c>
      <c r="BK551" s="220">
        <f>ROUND(I551*H551,2)</f>
        <v>0</v>
      </c>
      <c r="BL551" s="18" t="s">
        <v>259</v>
      </c>
      <c r="BM551" s="219" t="s">
        <v>1168</v>
      </c>
    </row>
    <row r="552" spans="1:65" s="14" customFormat="1" ht="11.25">
      <c r="B552" s="233"/>
      <c r="C552" s="234"/>
      <c r="D552" s="223" t="s">
        <v>261</v>
      </c>
      <c r="E552" s="235" t="s">
        <v>1</v>
      </c>
      <c r="F552" s="236" t="s">
        <v>945</v>
      </c>
      <c r="G552" s="234"/>
      <c r="H552" s="235" t="s">
        <v>1</v>
      </c>
      <c r="I552" s="237"/>
      <c r="J552" s="234"/>
      <c r="K552" s="234"/>
      <c r="L552" s="238"/>
      <c r="M552" s="239"/>
      <c r="N552" s="240"/>
      <c r="O552" s="240"/>
      <c r="P552" s="240"/>
      <c r="Q552" s="240"/>
      <c r="R552" s="240"/>
      <c r="S552" s="240"/>
      <c r="T552" s="241"/>
      <c r="AT552" s="242" t="s">
        <v>261</v>
      </c>
      <c r="AU552" s="242" t="s">
        <v>90</v>
      </c>
      <c r="AV552" s="14" t="s">
        <v>87</v>
      </c>
      <c r="AW552" s="14" t="s">
        <v>35</v>
      </c>
      <c r="AX552" s="14" t="s">
        <v>80</v>
      </c>
      <c r="AY552" s="242" t="s">
        <v>252</v>
      </c>
    </row>
    <row r="553" spans="1:65" s="13" customFormat="1" ht="11.25">
      <c r="B553" s="221"/>
      <c r="C553" s="222"/>
      <c r="D553" s="223" t="s">
        <v>261</v>
      </c>
      <c r="E553" s="224" t="s">
        <v>1</v>
      </c>
      <c r="F553" s="225" t="s">
        <v>87</v>
      </c>
      <c r="G553" s="222"/>
      <c r="H553" s="226">
        <v>1</v>
      </c>
      <c r="I553" s="227"/>
      <c r="J553" s="222"/>
      <c r="K553" s="222"/>
      <c r="L553" s="228"/>
      <c r="M553" s="229"/>
      <c r="N553" s="230"/>
      <c r="O553" s="230"/>
      <c r="P553" s="230"/>
      <c r="Q553" s="230"/>
      <c r="R553" s="230"/>
      <c r="S553" s="230"/>
      <c r="T553" s="231"/>
      <c r="AT553" s="232" t="s">
        <v>261</v>
      </c>
      <c r="AU553" s="232" t="s">
        <v>90</v>
      </c>
      <c r="AV553" s="13" t="s">
        <v>90</v>
      </c>
      <c r="AW553" s="13" t="s">
        <v>35</v>
      </c>
      <c r="AX553" s="13" t="s">
        <v>87</v>
      </c>
      <c r="AY553" s="232" t="s">
        <v>252</v>
      </c>
    </row>
    <row r="554" spans="1:65" s="2" customFormat="1" ht="16.5" customHeight="1">
      <c r="A554" s="35"/>
      <c r="B554" s="36"/>
      <c r="C554" s="257" t="s">
        <v>1169</v>
      </c>
      <c r="D554" s="257" t="s">
        <v>375</v>
      </c>
      <c r="E554" s="258" t="s">
        <v>1158</v>
      </c>
      <c r="F554" s="259" t="s">
        <v>1159</v>
      </c>
      <c r="G554" s="260" t="s">
        <v>1038</v>
      </c>
      <c r="H554" s="261">
        <v>1</v>
      </c>
      <c r="I554" s="262"/>
      <c r="J554" s="261">
        <f>ROUND(I554*H554,2)</f>
        <v>0</v>
      </c>
      <c r="K554" s="259" t="s">
        <v>1</v>
      </c>
      <c r="L554" s="263"/>
      <c r="M554" s="264" t="s">
        <v>1</v>
      </c>
      <c r="N554" s="265" t="s">
        <v>45</v>
      </c>
      <c r="O554" s="72"/>
      <c r="P554" s="217">
        <f>O554*H554</f>
        <v>0</v>
      </c>
      <c r="Q554" s="217">
        <v>1.6199999999999999E-2</v>
      </c>
      <c r="R554" s="217">
        <f>Q554*H554</f>
        <v>1.6199999999999999E-2</v>
      </c>
      <c r="S554" s="217">
        <v>0</v>
      </c>
      <c r="T554" s="218">
        <f>S554*H554</f>
        <v>0</v>
      </c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R554" s="219" t="s">
        <v>296</v>
      </c>
      <c r="AT554" s="219" t="s">
        <v>375</v>
      </c>
      <c r="AU554" s="219" t="s">
        <v>90</v>
      </c>
      <c r="AY554" s="18" t="s">
        <v>252</v>
      </c>
      <c r="BE554" s="220">
        <f>IF(N554="základní",J554,0)</f>
        <v>0</v>
      </c>
      <c r="BF554" s="220">
        <f>IF(N554="snížená",J554,0)</f>
        <v>0</v>
      </c>
      <c r="BG554" s="220">
        <f>IF(N554="zákl. přenesená",J554,0)</f>
        <v>0</v>
      </c>
      <c r="BH554" s="220">
        <f>IF(N554="sníž. přenesená",J554,0)</f>
        <v>0</v>
      </c>
      <c r="BI554" s="220">
        <f>IF(N554="nulová",J554,0)</f>
        <v>0</v>
      </c>
      <c r="BJ554" s="18" t="s">
        <v>87</v>
      </c>
      <c r="BK554" s="220">
        <f>ROUND(I554*H554,2)</f>
        <v>0</v>
      </c>
      <c r="BL554" s="18" t="s">
        <v>259</v>
      </c>
      <c r="BM554" s="219" t="s">
        <v>1170</v>
      </c>
    </row>
    <row r="555" spans="1:65" s="2" customFormat="1" ht="24" customHeight="1">
      <c r="A555" s="35"/>
      <c r="B555" s="36"/>
      <c r="C555" s="257" t="s">
        <v>1171</v>
      </c>
      <c r="D555" s="257" t="s">
        <v>375</v>
      </c>
      <c r="E555" s="258" t="s">
        <v>1172</v>
      </c>
      <c r="F555" s="259" t="s">
        <v>1173</v>
      </c>
      <c r="G555" s="260" t="s">
        <v>1038</v>
      </c>
      <c r="H555" s="261">
        <v>1</v>
      </c>
      <c r="I555" s="262"/>
      <c r="J555" s="261">
        <f>ROUND(I555*H555,2)</f>
        <v>0</v>
      </c>
      <c r="K555" s="259" t="s">
        <v>1</v>
      </c>
      <c r="L555" s="263"/>
      <c r="M555" s="264" t="s">
        <v>1</v>
      </c>
      <c r="N555" s="265" t="s">
        <v>45</v>
      </c>
      <c r="O555" s="72"/>
      <c r="P555" s="217">
        <f>O555*H555</f>
        <v>0</v>
      </c>
      <c r="Q555" s="217">
        <v>6.5399999999999998E-3</v>
      </c>
      <c r="R555" s="217">
        <f>Q555*H555</f>
        <v>6.5399999999999998E-3</v>
      </c>
      <c r="S555" s="217">
        <v>0</v>
      </c>
      <c r="T555" s="218">
        <f>S555*H555</f>
        <v>0</v>
      </c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R555" s="219" t="s">
        <v>296</v>
      </c>
      <c r="AT555" s="219" t="s">
        <v>375</v>
      </c>
      <c r="AU555" s="219" t="s">
        <v>90</v>
      </c>
      <c r="AY555" s="18" t="s">
        <v>252</v>
      </c>
      <c r="BE555" s="220">
        <f>IF(N555="základní",J555,0)</f>
        <v>0</v>
      </c>
      <c r="BF555" s="220">
        <f>IF(N555="snížená",J555,0)</f>
        <v>0</v>
      </c>
      <c r="BG555" s="220">
        <f>IF(N555="zákl. přenesená",J555,0)</f>
        <v>0</v>
      </c>
      <c r="BH555" s="220">
        <f>IF(N555="sníž. přenesená",J555,0)</f>
        <v>0</v>
      </c>
      <c r="BI555" s="220">
        <f>IF(N555="nulová",J555,0)</f>
        <v>0</v>
      </c>
      <c r="BJ555" s="18" t="s">
        <v>87</v>
      </c>
      <c r="BK555" s="220">
        <f>ROUND(I555*H555,2)</f>
        <v>0</v>
      </c>
      <c r="BL555" s="18" t="s">
        <v>259</v>
      </c>
      <c r="BM555" s="219" t="s">
        <v>1174</v>
      </c>
    </row>
    <row r="556" spans="1:65" s="2" customFormat="1" ht="36" customHeight="1">
      <c r="A556" s="35"/>
      <c r="B556" s="36"/>
      <c r="C556" s="209" t="s">
        <v>1175</v>
      </c>
      <c r="D556" s="209" t="s">
        <v>254</v>
      </c>
      <c r="E556" s="210" t="s">
        <v>1176</v>
      </c>
      <c r="F556" s="211" t="s">
        <v>1177</v>
      </c>
      <c r="G556" s="212" t="s">
        <v>476</v>
      </c>
      <c r="H556" s="213">
        <v>1</v>
      </c>
      <c r="I556" s="214"/>
      <c r="J556" s="213">
        <f>ROUND(I556*H556,2)</f>
        <v>0</v>
      </c>
      <c r="K556" s="211" t="s">
        <v>258</v>
      </c>
      <c r="L556" s="40"/>
      <c r="M556" s="215" t="s">
        <v>1</v>
      </c>
      <c r="N556" s="216" t="s">
        <v>45</v>
      </c>
      <c r="O556" s="72"/>
      <c r="P556" s="217">
        <f>O556*H556</f>
        <v>0</v>
      </c>
      <c r="Q556" s="217">
        <v>8.0000000000000004E-4</v>
      </c>
      <c r="R556" s="217">
        <f>Q556*H556</f>
        <v>8.0000000000000004E-4</v>
      </c>
      <c r="S556" s="217">
        <v>0</v>
      </c>
      <c r="T556" s="218">
        <f>S556*H556</f>
        <v>0</v>
      </c>
      <c r="U556" s="35"/>
      <c r="V556" s="35"/>
      <c r="W556" s="35"/>
      <c r="X556" s="35"/>
      <c r="Y556" s="35"/>
      <c r="Z556" s="35"/>
      <c r="AA556" s="35"/>
      <c r="AB556" s="35"/>
      <c r="AC556" s="35"/>
      <c r="AD556" s="35"/>
      <c r="AE556" s="35"/>
      <c r="AR556" s="219" t="s">
        <v>259</v>
      </c>
      <c r="AT556" s="219" t="s">
        <v>254</v>
      </c>
      <c r="AU556" s="219" t="s">
        <v>90</v>
      </c>
      <c r="AY556" s="18" t="s">
        <v>252</v>
      </c>
      <c r="BE556" s="220">
        <f>IF(N556="základní",J556,0)</f>
        <v>0</v>
      </c>
      <c r="BF556" s="220">
        <f>IF(N556="snížená",J556,0)</f>
        <v>0</v>
      </c>
      <c r="BG556" s="220">
        <f>IF(N556="zákl. přenesená",J556,0)</f>
        <v>0</v>
      </c>
      <c r="BH556" s="220">
        <f>IF(N556="sníž. přenesená",J556,0)</f>
        <v>0</v>
      </c>
      <c r="BI556" s="220">
        <f>IF(N556="nulová",J556,0)</f>
        <v>0</v>
      </c>
      <c r="BJ556" s="18" t="s">
        <v>87</v>
      </c>
      <c r="BK556" s="220">
        <f>ROUND(I556*H556,2)</f>
        <v>0</v>
      </c>
      <c r="BL556" s="18" t="s">
        <v>259</v>
      </c>
      <c r="BM556" s="219" t="s">
        <v>1178</v>
      </c>
    </row>
    <row r="557" spans="1:65" s="14" customFormat="1" ht="11.25">
      <c r="B557" s="233"/>
      <c r="C557" s="234"/>
      <c r="D557" s="223" t="s">
        <v>261</v>
      </c>
      <c r="E557" s="235" t="s">
        <v>1</v>
      </c>
      <c r="F557" s="236" t="s">
        <v>945</v>
      </c>
      <c r="G557" s="234"/>
      <c r="H557" s="235" t="s">
        <v>1</v>
      </c>
      <c r="I557" s="237"/>
      <c r="J557" s="234"/>
      <c r="K557" s="234"/>
      <c r="L557" s="238"/>
      <c r="M557" s="239"/>
      <c r="N557" s="240"/>
      <c r="O557" s="240"/>
      <c r="P557" s="240"/>
      <c r="Q557" s="240"/>
      <c r="R557" s="240"/>
      <c r="S557" s="240"/>
      <c r="T557" s="241"/>
      <c r="AT557" s="242" t="s">
        <v>261</v>
      </c>
      <c r="AU557" s="242" t="s">
        <v>90</v>
      </c>
      <c r="AV557" s="14" t="s">
        <v>87</v>
      </c>
      <c r="AW557" s="14" t="s">
        <v>35</v>
      </c>
      <c r="AX557" s="14" t="s">
        <v>80</v>
      </c>
      <c r="AY557" s="242" t="s">
        <v>252</v>
      </c>
    </row>
    <row r="558" spans="1:65" s="13" customFormat="1" ht="11.25">
      <c r="B558" s="221"/>
      <c r="C558" s="222"/>
      <c r="D558" s="223" t="s">
        <v>261</v>
      </c>
      <c r="E558" s="224" t="s">
        <v>1</v>
      </c>
      <c r="F558" s="225" t="s">
        <v>87</v>
      </c>
      <c r="G558" s="222"/>
      <c r="H558" s="226">
        <v>1</v>
      </c>
      <c r="I558" s="227"/>
      <c r="J558" s="222"/>
      <c r="K558" s="222"/>
      <c r="L558" s="228"/>
      <c r="M558" s="229"/>
      <c r="N558" s="230"/>
      <c r="O558" s="230"/>
      <c r="P558" s="230"/>
      <c r="Q558" s="230"/>
      <c r="R558" s="230"/>
      <c r="S558" s="230"/>
      <c r="T558" s="231"/>
      <c r="AT558" s="232" t="s">
        <v>261</v>
      </c>
      <c r="AU558" s="232" t="s">
        <v>90</v>
      </c>
      <c r="AV558" s="13" t="s">
        <v>90</v>
      </c>
      <c r="AW558" s="13" t="s">
        <v>35</v>
      </c>
      <c r="AX558" s="13" t="s">
        <v>87</v>
      </c>
      <c r="AY558" s="232" t="s">
        <v>252</v>
      </c>
    </row>
    <row r="559" spans="1:65" s="2" customFormat="1" ht="24" customHeight="1">
      <c r="A559" s="35"/>
      <c r="B559" s="36"/>
      <c r="C559" s="257" t="s">
        <v>1179</v>
      </c>
      <c r="D559" s="257" t="s">
        <v>375</v>
      </c>
      <c r="E559" s="258" t="s">
        <v>1180</v>
      </c>
      <c r="F559" s="259" t="s">
        <v>1181</v>
      </c>
      <c r="G559" s="260" t="s">
        <v>1038</v>
      </c>
      <c r="H559" s="261">
        <v>1</v>
      </c>
      <c r="I559" s="262"/>
      <c r="J559" s="261">
        <f>ROUND(I559*H559,2)</f>
        <v>0</v>
      </c>
      <c r="K559" s="259" t="s">
        <v>1</v>
      </c>
      <c r="L559" s="263"/>
      <c r="M559" s="264" t="s">
        <v>1</v>
      </c>
      <c r="N559" s="265" t="s">
        <v>45</v>
      </c>
      <c r="O559" s="72"/>
      <c r="P559" s="217">
        <f>O559*H559</f>
        <v>0</v>
      </c>
      <c r="Q559" s="217">
        <v>1.6500000000000001E-2</v>
      </c>
      <c r="R559" s="217">
        <f>Q559*H559</f>
        <v>1.6500000000000001E-2</v>
      </c>
      <c r="S559" s="217">
        <v>0</v>
      </c>
      <c r="T559" s="218">
        <f>S559*H559</f>
        <v>0</v>
      </c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R559" s="219" t="s">
        <v>296</v>
      </c>
      <c r="AT559" s="219" t="s">
        <v>375</v>
      </c>
      <c r="AU559" s="219" t="s">
        <v>90</v>
      </c>
      <c r="AY559" s="18" t="s">
        <v>252</v>
      </c>
      <c r="BE559" s="220">
        <f>IF(N559="základní",J559,0)</f>
        <v>0</v>
      </c>
      <c r="BF559" s="220">
        <f>IF(N559="snížená",J559,0)</f>
        <v>0</v>
      </c>
      <c r="BG559" s="220">
        <f>IF(N559="zákl. přenesená",J559,0)</f>
        <v>0</v>
      </c>
      <c r="BH559" s="220">
        <f>IF(N559="sníž. přenesená",J559,0)</f>
        <v>0</v>
      </c>
      <c r="BI559" s="220">
        <f>IF(N559="nulová",J559,0)</f>
        <v>0</v>
      </c>
      <c r="BJ559" s="18" t="s">
        <v>87</v>
      </c>
      <c r="BK559" s="220">
        <f>ROUND(I559*H559,2)</f>
        <v>0</v>
      </c>
      <c r="BL559" s="18" t="s">
        <v>259</v>
      </c>
      <c r="BM559" s="219" t="s">
        <v>1182</v>
      </c>
    </row>
    <row r="560" spans="1:65" s="2" customFormat="1" ht="24" customHeight="1">
      <c r="A560" s="35"/>
      <c r="B560" s="36"/>
      <c r="C560" s="209" t="s">
        <v>1183</v>
      </c>
      <c r="D560" s="209" t="s">
        <v>254</v>
      </c>
      <c r="E560" s="210" t="s">
        <v>1184</v>
      </c>
      <c r="F560" s="211" t="s">
        <v>1185</v>
      </c>
      <c r="G560" s="212" t="s">
        <v>476</v>
      </c>
      <c r="H560" s="213">
        <v>2</v>
      </c>
      <c r="I560" s="214"/>
      <c r="J560" s="213">
        <f>ROUND(I560*H560,2)</f>
        <v>0</v>
      </c>
      <c r="K560" s="211" t="s">
        <v>258</v>
      </c>
      <c r="L560" s="40"/>
      <c r="M560" s="215" t="s">
        <v>1</v>
      </c>
      <c r="N560" s="216" t="s">
        <v>45</v>
      </c>
      <c r="O560" s="72"/>
      <c r="P560" s="217">
        <f>O560*H560</f>
        <v>0</v>
      </c>
      <c r="Q560" s="217">
        <v>3.4000000000000002E-4</v>
      </c>
      <c r="R560" s="217">
        <f>Q560*H560</f>
        <v>6.8000000000000005E-4</v>
      </c>
      <c r="S560" s="217">
        <v>0</v>
      </c>
      <c r="T560" s="218">
        <f>S560*H560</f>
        <v>0</v>
      </c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R560" s="219" t="s">
        <v>259</v>
      </c>
      <c r="AT560" s="219" t="s">
        <v>254</v>
      </c>
      <c r="AU560" s="219" t="s">
        <v>90</v>
      </c>
      <c r="AY560" s="18" t="s">
        <v>252</v>
      </c>
      <c r="BE560" s="220">
        <f>IF(N560="základní",J560,0)</f>
        <v>0</v>
      </c>
      <c r="BF560" s="220">
        <f>IF(N560="snížená",J560,0)</f>
        <v>0</v>
      </c>
      <c r="BG560" s="220">
        <f>IF(N560="zákl. přenesená",J560,0)</f>
        <v>0</v>
      </c>
      <c r="BH560" s="220">
        <f>IF(N560="sníž. přenesená",J560,0)</f>
        <v>0</v>
      </c>
      <c r="BI560" s="220">
        <f>IF(N560="nulová",J560,0)</f>
        <v>0</v>
      </c>
      <c r="BJ560" s="18" t="s">
        <v>87</v>
      </c>
      <c r="BK560" s="220">
        <f>ROUND(I560*H560,2)</f>
        <v>0</v>
      </c>
      <c r="BL560" s="18" t="s">
        <v>259</v>
      </c>
      <c r="BM560" s="219" t="s">
        <v>1186</v>
      </c>
    </row>
    <row r="561" spans="1:65" s="14" customFormat="1" ht="11.25">
      <c r="B561" s="233"/>
      <c r="C561" s="234"/>
      <c r="D561" s="223" t="s">
        <v>261</v>
      </c>
      <c r="E561" s="235" t="s">
        <v>1</v>
      </c>
      <c r="F561" s="236" t="s">
        <v>945</v>
      </c>
      <c r="G561" s="234"/>
      <c r="H561" s="235" t="s">
        <v>1</v>
      </c>
      <c r="I561" s="237"/>
      <c r="J561" s="234"/>
      <c r="K561" s="234"/>
      <c r="L561" s="238"/>
      <c r="M561" s="239"/>
      <c r="N561" s="240"/>
      <c r="O561" s="240"/>
      <c r="P561" s="240"/>
      <c r="Q561" s="240"/>
      <c r="R561" s="240"/>
      <c r="S561" s="240"/>
      <c r="T561" s="241"/>
      <c r="AT561" s="242" t="s">
        <v>261</v>
      </c>
      <c r="AU561" s="242" t="s">
        <v>90</v>
      </c>
      <c r="AV561" s="14" t="s">
        <v>87</v>
      </c>
      <c r="AW561" s="14" t="s">
        <v>35</v>
      </c>
      <c r="AX561" s="14" t="s">
        <v>80</v>
      </c>
      <c r="AY561" s="242" t="s">
        <v>252</v>
      </c>
    </row>
    <row r="562" spans="1:65" s="13" customFormat="1" ht="11.25">
      <c r="B562" s="221"/>
      <c r="C562" s="222"/>
      <c r="D562" s="223" t="s">
        <v>261</v>
      </c>
      <c r="E562" s="224" t="s">
        <v>1</v>
      </c>
      <c r="F562" s="225" t="s">
        <v>928</v>
      </c>
      <c r="G562" s="222"/>
      <c r="H562" s="226">
        <v>2</v>
      </c>
      <c r="I562" s="227"/>
      <c r="J562" s="222"/>
      <c r="K562" s="222"/>
      <c r="L562" s="228"/>
      <c r="M562" s="229"/>
      <c r="N562" s="230"/>
      <c r="O562" s="230"/>
      <c r="P562" s="230"/>
      <c r="Q562" s="230"/>
      <c r="R562" s="230"/>
      <c r="S562" s="230"/>
      <c r="T562" s="231"/>
      <c r="AT562" s="232" t="s">
        <v>261</v>
      </c>
      <c r="AU562" s="232" t="s">
        <v>90</v>
      </c>
      <c r="AV562" s="13" t="s">
        <v>90</v>
      </c>
      <c r="AW562" s="13" t="s">
        <v>35</v>
      </c>
      <c r="AX562" s="13" t="s">
        <v>87</v>
      </c>
      <c r="AY562" s="232" t="s">
        <v>252</v>
      </c>
    </row>
    <row r="563" spans="1:65" s="2" customFormat="1" ht="16.5" customHeight="1">
      <c r="A563" s="35"/>
      <c r="B563" s="36"/>
      <c r="C563" s="257" t="s">
        <v>1187</v>
      </c>
      <c r="D563" s="257" t="s">
        <v>375</v>
      </c>
      <c r="E563" s="258" t="s">
        <v>1188</v>
      </c>
      <c r="F563" s="259" t="s">
        <v>1189</v>
      </c>
      <c r="G563" s="260" t="s">
        <v>1038</v>
      </c>
      <c r="H563" s="261">
        <v>1</v>
      </c>
      <c r="I563" s="262"/>
      <c r="J563" s="261">
        <f>ROUND(I563*H563,2)</f>
        <v>0</v>
      </c>
      <c r="K563" s="259" t="s">
        <v>1</v>
      </c>
      <c r="L563" s="263"/>
      <c r="M563" s="264" t="s">
        <v>1</v>
      </c>
      <c r="N563" s="265" t="s">
        <v>45</v>
      </c>
      <c r="O563" s="72"/>
      <c r="P563" s="217">
        <f>O563*H563</f>
        <v>0</v>
      </c>
      <c r="Q563" s="217">
        <v>3.6400000000000002E-2</v>
      </c>
      <c r="R563" s="217">
        <f>Q563*H563</f>
        <v>3.6400000000000002E-2</v>
      </c>
      <c r="S563" s="217">
        <v>0</v>
      </c>
      <c r="T563" s="218">
        <f>S563*H563</f>
        <v>0</v>
      </c>
      <c r="U563" s="35"/>
      <c r="V563" s="35"/>
      <c r="W563" s="35"/>
      <c r="X563" s="35"/>
      <c r="Y563" s="35"/>
      <c r="Z563" s="35"/>
      <c r="AA563" s="35"/>
      <c r="AB563" s="35"/>
      <c r="AC563" s="35"/>
      <c r="AD563" s="35"/>
      <c r="AE563" s="35"/>
      <c r="AR563" s="219" t="s">
        <v>296</v>
      </c>
      <c r="AT563" s="219" t="s">
        <v>375</v>
      </c>
      <c r="AU563" s="219" t="s">
        <v>90</v>
      </c>
      <c r="AY563" s="18" t="s">
        <v>252</v>
      </c>
      <c r="BE563" s="220">
        <f>IF(N563="základní",J563,0)</f>
        <v>0</v>
      </c>
      <c r="BF563" s="220">
        <f>IF(N563="snížená",J563,0)</f>
        <v>0</v>
      </c>
      <c r="BG563" s="220">
        <f>IF(N563="zákl. přenesená",J563,0)</f>
        <v>0</v>
      </c>
      <c r="BH563" s="220">
        <f>IF(N563="sníž. přenesená",J563,0)</f>
        <v>0</v>
      </c>
      <c r="BI563" s="220">
        <f>IF(N563="nulová",J563,0)</f>
        <v>0</v>
      </c>
      <c r="BJ563" s="18" t="s">
        <v>87</v>
      </c>
      <c r="BK563" s="220">
        <f>ROUND(I563*H563,2)</f>
        <v>0</v>
      </c>
      <c r="BL563" s="18" t="s">
        <v>259</v>
      </c>
      <c r="BM563" s="219" t="s">
        <v>1190</v>
      </c>
    </row>
    <row r="564" spans="1:65" s="2" customFormat="1" ht="24" customHeight="1">
      <c r="A564" s="35"/>
      <c r="B564" s="36"/>
      <c r="C564" s="257" t="s">
        <v>1191</v>
      </c>
      <c r="D564" s="257" t="s">
        <v>375</v>
      </c>
      <c r="E564" s="258" t="s">
        <v>1192</v>
      </c>
      <c r="F564" s="259" t="s">
        <v>1193</v>
      </c>
      <c r="G564" s="260" t="s">
        <v>1038</v>
      </c>
      <c r="H564" s="261">
        <v>1</v>
      </c>
      <c r="I564" s="262"/>
      <c r="J564" s="261">
        <f>ROUND(I564*H564,2)</f>
        <v>0</v>
      </c>
      <c r="K564" s="259" t="s">
        <v>1</v>
      </c>
      <c r="L564" s="263"/>
      <c r="M564" s="264" t="s">
        <v>1</v>
      </c>
      <c r="N564" s="265" t="s">
        <v>45</v>
      </c>
      <c r="O564" s="72"/>
      <c r="P564" s="217">
        <f>O564*H564</f>
        <v>0</v>
      </c>
      <c r="Q564" s="217">
        <v>2.3E-2</v>
      </c>
      <c r="R564" s="217">
        <f>Q564*H564</f>
        <v>2.3E-2</v>
      </c>
      <c r="S564" s="217">
        <v>0</v>
      </c>
      <c r="T564" s="218">
        <f>S564*H564</f>
        <v>0</v>
      </c>
      <c r="U564" s="35"/>
      <c r="V564" s="35"/>
      <c r="W564" s="35"/>
      <c r="X564" s="35"/>
      <c r="Y564" s="35"/>
      <c r="Z564" s="35"/>
      <c r="AA564" s="35"/>
      <c r="AB564" s="35"/>
      <c r="AC564" s="35"/>
      <c r="AD564" s="35"/>
      <c r="AE564" s="35"/>
      <c r="AR564" s="219" t="s">
        <v>296</v>
      </c>
      <c r="AT564" s="219" t="s">
        <v>375</v>
      </c>
      <c r="AU564" s="219" t="s">
        <v>90</v>
      </c>
      <c r="AY564" s="18" t="s">
        <v>252</v>
      </c>
      <c r="BE564" s="220">
        <f>IF(N564="základní",J564,0)</f>
        <v>0</v>
      </c>
      <c r="BF564" s="220">
        <f>IF(N564="snížená",J564,0)</f>
        <v>0</v>
      </c>
      <c r="BG564" s="220">
        <f>IF(N564="zákl. přenesená",J564,0)</f>
        <v>0</v>
      </c>
      <c r="BH564" s="220">
        <f>IF(N564="sníž. přenesená",J564,0)</f>
        <v>0</v>
      </c>
      <c r="BI564" s="220">
        <f>IF(N564="nulová",J564,0)</f>
        <v>0</v>
      </c>
      <c r="BJ564" s="18" t="s">
        <v>87</v>
      </c>
      <c r="BK564" s="220">
        <f>ROUND(I564*H564,2)</f>
        <v>0</v>
      </c>
      <c r="BL564" s="18" t="s">
        <v>259</v>
      </c>
      <c r="BM564" s="219" t="s">
        <v>1194</v>
      </c>
    </row>
    <row r="565" spans="1:65" s="2" customFormat="1" ht="24" customHeight="1">
      <c r="A565" s="35"/>
      <c r="B565" s="36"/>
      <c r="C565" s="209" t="s">
        <v>1195</v>
      </c>
      <c r="D565" s="209" t="s">
        <v>254</v>
      </c>
      <c r="E565" s="210" t="s">
        <v>1196</v>
      </c>
      <c r="F565" s="211" t="s">
        <v>1197</v>
      </c>
      <c r="G565" s="212" t="s">
        <v>476</v>
      </c>
      <c r="H565" s="213">
        <v>1</v>
      </c>
      <c r="I565" s="214"/>
      <c r="J565" s="213">
        <f>ROUND(I565*H565,2)</f>
        <v>0</v>
      </c>
      <c r="K565" s="211" t="s">
        <v>1</v>
      </c>
      <c r="L565" s="40"/>
      <c r="M565" s="215" t="s">
        <v>1</v>
      </c>
      <c r="N565" s="216" t="s">
        <v>45</v>
      </c>
      <c r="O565" s="72"/>
      <c r="P565" s="217">
        <f>O565*H565</f>
        <v>0</v>
      </c>
      <c r="Q565" s="217">
        <v>1.65E-3</v>
      </c>
      <c r="R565" s="217">
        <f>Q565*H565</f>
        <v>1.65E-3</v>
      </c>
      <c r="S565" s="217">
        <v>0</v>
      </c>
      <c r="T565" s="218">
        <f>S565*H565</f>
        <v>0</v>
      </c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R565" s="219" t="s">
        <v>259</v>
      </c>
      <c r="AT565" s="219" t="s">
        <v>254</v>
      </c>
      <c r="AU565" s="219" t="s">
        <v>90</v>
      </c>
      <c r="AY565" s="18" t="s">
        <v>252</v>
      </c>
      <c r="BE565" s="220">
        <f>IF(N565="základní",J565,0)</f>
        <v>0</v>
      </c>
      <c r="BF565" s="220">
        <f>IF(N565="snížená",J565,0)</f>
        <v>0</v>
      </c>
      <c r="BG565" s="220">
        <f>IF(N565="zákl. přenesená",J565,0)</f>
        <v>0</v>
      </c>
      <c r="BH565" s="220">
        <f>IF(N565="sníž. přenesená",J565,0)</f>
        <v>0</v>
      </c>
      <c r="BI565" s="220">
        <f>IF(N565="nulová",J565,0)</f>
        <v>0</v>
      </c>
      <c r="BJ565" s="18" t="s">
        <v>87</v>
      </c>
      <c r="BK565" s="220">
        <f>ROUND(I565*H565,2)</f>
        <v>0</v>
      </c>
      <c r="BL565" s="18" t="s">
        <v>259</v>
      </c>
      <c r="BM565" s="219" t="s">
        <v>1198</v>
      </c>
    </row>
    <row r="566" spans="1:65" s="14" customFormat="1" ht="11.25">
      <c r="B566" s="233"/>
      <c r="C566" s="234"/>
      <c r="D566" s="223" t="s">
        <v>261</v>
      </c>
      <c r="E566" s="235" t="s">
        <v>1</v>
      </c>
      <c r="F566" s="236" t="s">
        <v>945</v>
      </c>
      <c r="G566" s="234"/>
      <c r="H566" s="235" t="s">
        <v>1</v>
      </c>
      <c r="I566" s="237"/>
      <c r="J566" s="234"/>
      <c r="K566" s="234"/>
      <c r="L566" s="238"/>
      <c r="M566" s="239"/>
      <c r="N566" s="240"/>
      <c r="O566" s="240"/>
      <c r="P566" s="240"/>
      <c r="Q566" s="240"/>
      <c r="R566" s="240"/>
      <c r="S566" s="240"/>
      <c r="T566" s="241"/>
      <c r="AT566" s="242" t="s">
        <v>261</v>
      </c>
      <c r="AU566" s="242" t="s">
        <v>90</v>
      </c>
      <c r="AV566" s="14" t="s">
        <v>87</v>
      </c>
      <c r="AW566" s="14" t="s">
        <v>35</v>
      </c>
      <c r="AX566" s="14" t="s">
        <v>80</v>
      </c>
      <c r="AY566" s="242" t="s">
        <v>252</v>
      </c>
    </row>
    <row r="567" spans="1:65" s="13" customFormat="1" ht="11.25">
      <c r="B567" s="221"/>
      <c r="C567" s="222"/>
      <c r="D567" s="223" t="s">
        <v>261</v>
      </c>
      <c r="E567" s="224" t="s">
        <v>1</v>
      </c>
      <c r="F567" s="225" t="s">
        <v>87</v>
      </c>
      <c r="G567" s="222"/>
      <c r="H567" s="226">
        <v>1</v>
      </c>
      <c r="I567" s="227"/>
      <c r="J567" s="222"/>
      <c r="K567" s="222"/>
      <c r="L567" s="228"/>
      <c r="M567" s="229"/>
      <c r="N567" s="230"/>
      <c r="O567" s="230"/>
      <c r="P567" s="230"/>
      <c r="Q567" s="230"/>
      <c r="R567" s="230"/>
      <c r="S567" s="230"/>
      <c r="T567" s="231"/>
      <c r="AT567" s="232" t="s">
        <v>261</v>
      </c>
      <c r="AU567" s="232" t="s">
        <v>90</v>
      </c>
      <c r="AV567" s="13" t="s">
        <v>90</v>
      </c>
      <c r="AW567" s="13" t="s">
        <v>35</v>
      </c>
      <c r="AX567" s="13" t="s">
        <v>87</v>
      </c>
      <c r="AY567" s="232" t="s">
        <v>252</v>
      </c>
    </row>
    <row r="568" spans="1:65" s="2" customFormat="1" ht="16.5" customHeight="1">
      <c r="A568" s="35"/>
      <c r="B568" s="36"/>
      <c r="C568" s="257" t="s">
        <v>1199</v>
      </c>
      <c r="D568" s="257" t="s">
        <v>375</v>
      </c>
      <c r="E568" s="258" t="s">
        <v>1200</v>
      </c>
      <c r="F568" s="259" t="s">
        <v>1201</v>
      </c>
      <c r="G568" s="260" t="s">
        <v>1038</v>
      </c>
      <c r="H568" s="261">
        <v>1</v>
      </c>
      <c r="I568" s="262"/>
      <c r="J568" s="261">
        <f>ROUND(I568*H568,2)</f>
        <v>0</v>
      </c>
      <c r="K568" s="259" t="s">
        <v>1</v>
      </c>
      <c r="L568" s="263"/>
      <c r="M568" s="264" t="s">
        <v>1</v>
      </c>
      <c r="N568" s="265" t="s">
        <v>45</v>
      </c>
      <c r="O568" s="72"/>
      <c r="P568" s="217">
        <f>O568*H568</f>
        <v>0</v>
      </c>
      <c r="Q568" s="217">
        <v>0.02</v>
      </c>
      <c r="R568" s="217">
        <f>Q568*H568</f>
        <v>0.02</v>
      </c>
      <c r="S568" s="217">
        <v>0</v>
      </c>
      <c r="T568" s="218">
        <f>S568*H568</f>
        <v>0</v>
      </c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R568" s="219" t="s">
        <v>296</v>
      </c>
      <c r="AT568" s="219" t="s">
        <v>375</v>
      </c>
      <c r="AU568" s="219" t="s">
        <v>90</v>
      </c>
      <c r="AY568" s="18" t="s">
        <v>252</v>
      </c>
      <c r="BE568" s="220">
        <f>IF(N568="základní",J568,0)</f>
        <v>0</v>
      </c>
      <c r="BF568" s="220">
        <f>IF(N568="snížená",J568,0)</f>
        <v>0</v>
      </c>
      <c r="BG568" s="220">
        <f>IF(N568="zákl. přenesená",J568,0)</f>
        <v>0</v>
      </c>
      <c r="BH568" s="220">
        <f>IF(N568="sníž. přenesená",J568,0)</f>
        <v>0</v>
      </c>
      <c r="BI568" s="220">
        <f>IF(N568="nulová",J568,0)</f>
        <v>0</v>
      </c>
      <c r="BJ568" s="18" t="s">
        <v>87</v>
      </c>
      <c r="BK568" s="220">
        <f>ROUND(I568*H568,2)</f>
        <v>0</v>
      </c>
      <c r="BL568" s="18" t="s">
        <v>259</v>
      </c>
      <c r="BM568" s="219" t="s">
        <v>1202</v>
      </c>
    </row>
    <row r="569" spans="1:65" s="2" customFormat="1" ht="16.5" customHeight="1">
      <c r="A569" s="35"/>
      <c r="B569" s="36"/>
      <c r="C569" s="257" t="s">
        <v>1203</v>
      </c>
      <c r="D569" s="257" t="s">
        <v>375</v>
      </c>
      <c r="E569" s="258" t="s">
        <v>1204</v>
      </c>
      <c r="F569" s="259" t="s">
        <v>1205</v>
      </c>
      <c r="G569" s="260" t="s">
        <v>1038</v>
      </c>
      <c r="H569" s="261">
        <v>1</v>
      </c>
      <c r="I569" s="262"/>
      <c r="J569" s="261">
        <f>ROUND(I569*H569,2)</f>
        <v>0</v>
      </c>
      <c r="K569" s="259" t="s">
        <v>1</v>
      </c>
      <c r="L569" s="263"/>
      <c r="M569" s="264" t="s">
        <v>1</v>
      </c>
      <c r="N569" s="265" t="s">
        <v>45</v>
      </c>
      <c r="O569" s="72"/>
      <c r="P569" s="217">
        <f>O569*H569</f>
        <v>0</v>
      </c>
      <c r="Q569" s="217">
        <v>1.4499999999999999E-3</v>
      </c>
      <c r="R569" s="217">
        <f>Q569*H569</f>
        <v>1.4499999999999999E-3</v>
      </c>
      <c r="S569" s="217">
        <v>0</v>
      </c>
      <c r="T569" s="218">
        <f>S569*H569</f>
        <v>0</v>
      </c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R569" s="219" t="s">
        <v>296</v>
      </c>
      <c r="AT569" s="219" t="s">
        <v>375</v>
      </c>
      <c r="AU569" s="219" t="s">
        <v>90</v>
      </c>
      <c r="AY569" s="18" t="s">
        <v>252</v>
      </c>
      <c r="BE569" s="220">
        <f>IF(N569="základní",J569,0)</f>
        <v>0</v>
      </c>
      <c r="BF569" s="220">
        <f>IF(N569="snížená",J569,0)</f>
        <v>0</v>
      </c>
      <c r="BG569" s="220">
        <f>IF(N569="zákl. přenesená",J569,0)</f>
        <v>0</v>
      </c>
      <c r="BH569" s="220">
        <f>IF(N569="sníž. přenesená",J569,0)</f>
        <v>0</v>
      </c>
      <c r="BI569" s="220">
        <f>IF(N569="nulová",J569,0)</f>
        <v>0</v>
      </c>
      <c r="BJ569" s="18" t="s">
        <v>87</v>
      </c>
      <c r="BK569" s="220">
        <f>ROUND(I569*H569,2)</f>
        <v>0</v>
      </c>
      <c r="BL569" s="18" t="s">
        <v>259</v>
      </c>
      <c r="BM569" s="219" t="s">
        <v>1206</v>
      </c>
    </row>
    <row r="570" spans="1:65" s="2" customFormat="1" ht="24" customHeight="1">
      <c r="A570" s="35"/>
      <c r="B570" s="36"/>
      <c r="C570" s="209" t="s">
        <v>1207</v>
      </c>
      <c r="D570" s="209" t="s">
        <v>254</v>
      </c>
      <c r="E570" s="210" t="s">
        <v>1208</v>
      </c>
      <c r="F570" s="211" t="s">
        <v>1209</v>
      </c>
      <c r="G570" s="212" t="s">
        <v>476</v>
      </c>
      <c r="H570" s="213">
        <v>2</v>
      </c>
      <c r="I570" s="214"/>
      <c r="J570" s="213">
        <f>ROUND(I570*H570,2)</f>
        <v>0</v>
      </c>
      <c r="K570" s="211" t="s">
        <v>1</v>
      </c>
      <c r="L570" s="40"/>
      <c r="M570" s="215" t="s">
        <v>1</v>
      </c>
      <c r="N570" s="216" t="s">
        <v>45</v>
      </c>
      <c r="O570" s="72"/>
      <c r="P570" s="217">
        <f>O570*H570</f>
        <v>0</v>
      </c>
      <c r="Q570" s="217">
        <v>2.96E-3</v>
      </c>
      <c r="R570" s="217">
        <f>Q570*H570</f>
        <v>5.9199999999999999E-3</v>
      </c>
      <c r="S570" s="217">
        <v>0</v>
      </c>
      <c r="T570" s="218">
        <f>S570*H570</f>
        <v>0</v>
      </c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R570" s="219" t="s">
        <v>259</v>
      </c>
      <c r="AT570" s="219" t="s">
        <v>254</v>
      </c>
      <c r="AU570" s="219" t="s">
        <v>90</v>
      </c>
      <c r="AY570" s="18" t="s">
        <v>252</v>
      </c>
      <c r="BE570" s="220">
        <f>IF(N570="základní",J570,0)</f>
        <v>0</v>
      </c>
      <c r="BF570" s="220">
        <f>IF(N570="snížená",J570,0)</f>
        <v>0</v>
      </c>
      <c r="BG570" s="220">
        <f>IF(N570="zákl. přenesená",J570,0)</f>
        <v>0</v>
      </c>
      <c r="BH570" s="220">
        <f>IF(N570="sníž. přenesená",J570,0)</f>
        <v>0</v>
      </c>
      <c r="BI570" s="220">
        <f>IF(N570="nulová",J570,0)</f>
        <v>0</v>
      </c>
      <c r="BJ570" s="18" t="s">
        <v>87</v>
      </c>
      <c r="BK570" s="220">
        <f>ROUND(I570*H570,2)</f>
        <v>0</v>
      </c>
      <c r="BL570" s="18" t="s">
        <v>259</v>
      </c>
      <c r="BM570" s="219" t="s">
        <v>1210</v>
      </c>
    </row>
    <row r="571" spans="1:65" s="14" customFormat="1" ht="11.25">
      <c r="B571" s="233"/>
      <c r="C571" s="234"/>
      <c r="D571" s="223" t="s">
        <v>261</v>
      </c>
      <c r="E571" s="235" t="s">
        <v>1</v>
      </c>
      <c r="F571" s="236" t="s">
        <v>945</v>
      </c>
      <c r="G571" s="234"/>
      <c r="H571" s="235" t="s">
        <v>1</v>
      </c>
      <c r="I571" s="237"/>
      <c r="J571" s="234"/>
      <c r="K571" s="234"/>
      <c r="L571" s="238"/>
      <c r="M571" s="239"/>
      <c r="N571" s="240"/>
      <c r="O571" s="240"/>
      <c r="P571" s="240"/>
      <c r="Q571" s="240"/>
      <c r="R571" s="240"/>
      <c r="S571" s="240"/>
      <c r="T571" s="241"/>
      <c r="AT571" s="242" t="s">
        <v>261</v>
      </c>
      <c r="AU571" s="242" t="s">
        <v>90</v>
      </c>
      <c r="AV571" s="14" t="s">
        <v>87</v>
      </c>
      <c r="AW571" s="14" t="s">
        <v>35</v>
      </c>
      <c r="AX571" s="14" t="s">
        <v>80</v>
      </c>
      <c r="AY571" s="242" t="s">
        <v>252</v>
      </c>
    </row>
    <row r="572" spans="1:65" s="13" customFormat="1" ht="11.25">
      <c r="B572" s="221"/>
      <c r="C572" s="222"/>
      <c r="D572" s="223" t="s">
        <v>261</v>
      </c>
      <c r="E572" s="224" t="s">
        <v>1</v>
      </c>
      <c r="F572" s="225" t="s">
        <v>90</v>
      </c>
      <c r="G572" s="222"/>
      <c r="H572" s="226">
        <v>2</v>
      </c>
      <c r="I572" s="227"/>
      <c r="J572" s="222"/>
      <c r="K572" s="222"/>
      <c r="L572" s="228"/>
      <c r="M572" s="229"/>
      <c r="N572" s="230"/>
      <c r="O572" s="230"/>
      <c r="P572" s="230"/>
      <c r="Q572" s="230"/>
      <c r="R572" s="230"/>
      <c r="S572" s="230"/>
      <c r="T572" s="231"/>
      <c r="AT572" s="232" t="s">
        <v>261</v>
      </c>
      <c r="AU572" s="232" t="s">
        <v>90</v>
      </c>
      <c r="AV572" s="13" t="s">
        <v>90</v>
      </c>
      <c r="AW572" s="13" t="s">
        <v>35</v>
      </c>
      <c r="AX572" s="13" t="s">
        <v>87</v>
      </c>
      <c r="AY572" s="232" t="s">
        <v>252</v>
      </c>
    </row>
    <row r="573" spans="1:65" s="2" customFormat="1" ht="16.5" customHeight="1">
      <c r="A573" s="35"/>
      <c r="B573" s="36"/>
      <c r="C573" s="257" t="s">
        <v>1211</v>
      </c>
      <c r="D573" s="257" t="s">
        <v>375</v>
      </c>
      <c r="E573" s="258" t="s">
        <v>1212</v>
      </c>
      <c r="F573" s="259" t="s">
        <v>1213</v>
      </c>
      <c r="G573" s="260" t="s">
        <v>1038</v>
      </c>
      <c r="H573" s="261">
        <v>2</v>
      </c>
      <c r="I573" s="262"/>
      <c r="J573" s="261">
        <f>ROUND(I573*H573,2)</f>
        <v>0</v>
      </c>
      <c r="K573" s="259" t="s">
        <v>1</v>
      </c>
      <c r="L573" s="263"/>
      <c r="M573" s="264" t="s">
        <v>1</v>
      </c>
      <c r="N573" s="265" t="s">
        <v>45</v>
      </c>
      <c r="O573" s="72"/>
      <c r="P573" s="217">
        <f>O573*H573</f>
        <v>0</v>
      </c>
      <c r="Q573" s="217">
        <v>3.7499999999999999E-2</v>
      </c>
      <c r="R573" s="217">
        <f>Q573*H573</f>
        <v>7.4999999999999997E-2</v>
      </c>
      <c r="S573" s="217">
        <v>0</v>
      </c>
      <c r="T573" s="218">
        <f>S573*H573</f>
        <v>0</v>
      </c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R573" s="219" t="s">
        <v>296</v>
      </c>
      <c r="AT573" s="219" t="s">
        <v>375</v>
      </c>
      <c r="AU573" s="219" t="s">
        <v>90</v>
      </c>
      <c r="AY573" s="18" t="s">
        <v>252</v>
      </c>
      <c r="BE573" s="220">
        <f>IF(N573="základní",J573,0)</f>
        <v>0</v>
      </c>
      <c r="BF573" s="220">
        <f>IF(N573="snížená",J573,0)</f>
        <v>0</v>
      </c>
      <c r="BG573" s="220">
        <f>IF(N573="zákl. přenesená",J573,0)</f>
        <v>0</v>
      </c>
      <c r="BH573" s="220">
        <f>IF(N573="sníž. přenesená",J573,0)</f>
        <v>0</v>
      </c>
      <c r="BI573" s="220">
        <f>IF(N573="nulová",J573,0)</f>
        <v>0</v>
      </c>
      <c r="BJ573" s="18" t="s">
        <v>87</v>
      </c>
      <c r="BK573" s="220">
        <f>ROUND(I573*H573,2)</f>
        <v>0</v>
      </c>
      <c r="BL573" s="18" t="s">
        <v>259</v>
      </c>
      <c r="BM573" s="219" t="s">
        <v>1214</v>
      </c>
    </row>
    <row r="574" spans="1:65" s="2" customFormat="1" ht="16.5" customHeight="1">
      <c r="A574" s="35"/>
      <c r="B574" s="36"/>
      <c r="C574" s="257" t="s">
        <v>1215</v>
      </c>
      <c r="D574" s="257" t="s">
        <v>375</v>
      </c>
      <c r="E574" s="258" t="s">
        <v>1216</v>
      </c>
      <c r="F574" s="259" t="s">
        <v>1217</v>
      </c>
      <c r="G574" s="260" t="s">
        <v>1038</v>
      </c>
      <c r="H574" s="261">
        <v>2</v>
      </c>
      <c r="I574" s="262"/>
      <c r="J574" s="261">
        <f>ROUND(I574*H574,2)</f>
        <v>0</v>
      </c>
      <c r="K574" s="259" t="s">
        <v>1</v>
      </c>
      <c r="L574" s="263"/>
      <c r="M574" s="264" t="s">
        <v>1</v>
      </c>
      <c r="N574" s="265" t="s">
        <v>45</v>
      </c>
      <c r="O574" s="72"/>
      <c r="P574" s="217">
        <f>O574*H574</f>
        <v>0</v>
      </c>
      <c r="Q574" s="217">
        <v>2.3800000000000002E-3</v>
      </c>
      <c r="R574" s="217">
        <f>Q574*H574</f>
        <v>4.7600000000000003E-3</v>
      </c>
      <c r="S574" s="217">
        <v>0</v>
      </c>
      <c r="T574" s="218">
        <f>S574*H574</f>
        <v>0</v>
      </c>
      <c r="U574" s="35"/>
      <c r="V574" s="35"/>
      <c r="W574" s="35"/>
      <c r="X574" s="35"/>
      <c r="Y574" s="35"/>
      <c r="Z574" s="35"/>
      <c r="AA574" s="35"/>
      <c r="AB574" s="35"/>
      <c r="AC574" s="35"/>
      <c r="AD574" s="35"/>
      <c r="AE574" s="35"/>
      <c r="AR574" s="219" t="s">
        <v>296</v>
      </c>
      <c r="AT574" s="219" t="s">
        <v>375</v>
      </c>
      <c r="AU574" s="219" t="s">
        <v>90</v>
      </c>
      <c r="AY574" s="18" t="s">
        <v>252</v>
      </c>
      <c r="BE574" s="220">
        <f>IF(N574="základní",J574,0)</f>
        <v>0</v>
      </c>
      <c r="BF574" s="220">
        <f>IF(N574="snížená",J574,0)</f>
        <v>0</v>
      </c>
      <c r="BG574" s="220">
        <f>IF(N574="zákl. přenesená",J574,0)</f>
        <v>0</v>
      </c>
      <c r="BH574" s="220">
        <f>IF(N574="sníž. přenesená",J574,0)</f>
        <v>0</v>
      </c>
      <c r="BI574" s="220">
        <f>IF(N574="nulová",J574,0)</f>
        <v>0</v>
      </c>
      <c r="BJ574" s="18" t="s">
        <v>87</v>
      </c>
      <c r="BK574" s="220">
        <f>ROUND(I574*H574,2)</f>
        <v>0</v>
      </c>
      <c r="BL574" s="18" t="s">
        <v>259</v>
      </c>
      <c r="BM574" s="219" t="s">
        <v>1218</v>
      </c>
    </row>
    <row r="575" spans="1:65" s="2" customFormat="1" ht="16.5" customHeight="1">
      <c r="A575" s="35"/>
      <c r="B575" s="36"/>
      <c r="C575" s="209" t="s">
        <v>1219</v>
      </c>
      <c r="D575" s="209" t="s">
        <v>254</v>
      </c>
      <c r="E575" s="210" t="s">
        <v>1220</v>
      </c>
      <c r="F575" s="211" t="s">
        <v>1221</v>
      </c>
      <c r="G575" s="212" t="s">
        <v>265</v>
      </c>
      <c r="H575" s="213">
        <v>3523.5</v>
      </c>
      <c r="I575" s="214"/>
      <c r="J575" s="213">
        <f>ROUND(I575*H575,2)</f>
        <v>0</v>
      </c>
      <c r="K575" s="211" t="s">
        <v>258</v>
      </c>
      <c r="L575" s="40"/>
      <c r="M575" s="215" t="s">
        <v>1</v>
      </c>
      <c r="N575" s="216" t="s">
        <v>45</v>
      </c>
      <c r="O575" s="72"/>
      <c r="P575" s="217">
        <f>O575*H575</f>
        <v>0</v>
      </c>
      <c r="Q575" s="217">
        <v>0</v>
      </c>
      <c r="R575" s="217">
        <f>Q575*H575</f>
        <v>0</v>
      </c>
      <c r="S575" s="217">
        <v>0</v>
      </c>
      <c r="T575" s="218">
        <f>S575*H575</f>
        <v>0</v>
      </c>
      <c r="U575" s="35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R575" s="219" t="s">
        <v>259</v>
      </c>
      <c r="AT575" s="219" t="s">
        <v>254</v>
      </c>
      <c r="AU575" s="219" t="s">
        <v>90</v>
      </c>
      <c r="AY575" s="18" t="s">
        <v>252</v>
      </c>
      <c r="BE575" s="220">
        <f>IF(N575="základní",J575,0)</f>
        <v>0</v>
      </c>
      <c r="BF575" s="220">
        <f>IF(N575="snížená",J575,0)</f>
        <v>0</v>
      </c>
      <c r="BG575" s="220">
        <f>IF(N575="zákl. přenesená",J575,0)</f>
        <v>0</v>
      </c>
      <c r="BH575" s="220">
        <f>IF(N575="sníž. přenesená",J575,0)</f>
        <v>0</v>
      </c>
      <c r="BI575" s="220">
        <f>IF(N575="nulová",J575,0)</f>
        <v>0</v>
      </c>
      <c r="BJ575" s="18" t="s">
        <v>87</v>
      </c>
      <c r="BK575" s="220">
        <f>ROUND(I575*H575,2)</f>
        <v>0</v>
      </c>
      <c r="BL575" s="18" t="s">
        <v>259</v>
      </c>
      <c r="BM575" s="219" t="s">
        <v>1222</v>
      </c>
    </row>
    <row r="576" spans="1:65" s="2" customFormat="1" ht="24" customHeight="1">
      <c r="A576" s="35"/>
      <c r="B576" s="36"/>
      <c r="C576" s="209" t="s">
        <v>1223</v>
      </c>
      <c r="D576" s="209" t="s">
        <v>254</v>
      </c>
      <c r="E576" s="210" t="s">
        <v>1224</v>
      </c>
      <c r="F576" s="211" t="s">
        <v>1225</v>
      </c>
      <c r="G576" s="212" t="s">
        <v>476</v>
      </c>
      <c r="H576" s="213">
        <v>10</v>
      </c>
      <c r="I576" s="214"/>
      <c r="J576" s="213">
        <f>ROUND(I576*H576,2)</f>
        <v>0</v>
      </c>
      <c r="K576" s="211" t="s">
        <v>258</v>
      </c>
      <c r="L576" s="40"/>
      <c r="M576" s="215" t="s">
        <v>1</v>
      </c>
      <c r="N576" s="216" t="s">
        <v>45</v>
      </c>
      <c r="O576" s="72"/>
      <c r="P576" s="217">
        <f>O576*H576</f>
        <v>0</v>
      </c>
      <c r="Q576" s="217">
        <v>0.46009</v>
      </c>
      <c r="R576" s="217">
        <f>Q576*H576</f>
        <v>4.6009000000000002</v>
      </c>
      <c r="S576" s="217">
        <v>0</v>
      </c>
      <c r="T576" s="218">
        <f>S576*H576</f>
        <v>0</v>
      </c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R576" s="219" t="s">
        <v>259</v>
      </c>
      <c r="AT576" s="219" t="s">
        <v>254</v>
      </c>
      <c r="AU576" s="219" t="s">
        <v>90</v>
      </c>
      <c r="AY576" s="18" t="s">
        <v>252</v>
      </c>
      <c r="BE576" s="220">
        <f>IF(N576="základní",J576,0)</f>
        <v>0</v>
      </c>
      <c r="BF576" s="220">
        <f>IF(N576="snížená",J576,0)</f>
        <v>0</v>
      </c>
      <c r="BG576" s="220">
        <f>IF(N576="zákl. přenesená",J576,0)</f>
        <v>0</v>
      </c>
      <c r="BH576" s="220">
        <f>IF(N576="sníž. přenesená",J576,0)</f>
        <v>0</v>
      </c>
      <c r="BI576" s="220">
        <f>IF(N576="nulová",J576,0)</f>
        <v>0</v>
      </c>
      <c r="BJ576" s="18" t="s">
        <v>87</v>
      </c>
      <c r="BK576" s="220">
        <f>ROUND(I576*H576,2)</f>
        <v>0</v>
      </c>
      <c r="BL576" s="18" t="s">
        <v>259</v>
      </c>
      <c r="BM576" s="219" t="s">
        <v>1226</v>
      </c>
    </row>
    <row r="577" spans="1:65" s="2" customFormat="1" ht="24" customHeight="1">
      <c r="A577" s="35"/>
      <c r="B577" s="36"/>
      <c r="C577" s="209" t="s">
        <v>1227</v>
      </c>
      <c r="D577" s="209" t="s">
        <v>254</v>
      </c>
      <c r="E577" s="210" t="s">
        <v>487</v>
      </c>
      <c r="F577" s="211" t="s">
        <v>488</v>
      </c>
      <c r="G577" s="212" t="s">
        <v>476</v>
      </c>
      <c r="H577" s="213">
        <v>4</v>
      </c>
      <c r="I577" s="214"/>
      <c r="J577" s="213">
        <f>ROUND(I577*H577,2)</f>
        <v>0</v>
      </c>
      <c r="K577" s="211" t="s">
        <v>258</v>
      </c>
      <c r="L577" s="40"/>
      <c r="M577" s="215" t="s">
        <v>1</v>
      </c>
      <c r="N577" s="216" t="s">
        <v>45</v>
      </c>
      <c r="O577" s="72"/>
      <c r="P577" s="217">
        <f>O577*H577</f>
        <v>0</v>
      </c>
      <c r="Q577" s="217">
        <v>9.1800000000000007E-3</v>
      </c>
      <c r="R577" s="217">
        <f>Q577*H577</f>
        <v>3.6720000000000003E-2</v>
      </c>
      <c r="S577" s="217">
        <v>0</v>
      </c>
      <c r="T577" s="218">
        <f>S577*H577</f>
        <v>0</v>
      </c>
      <c r="U577" s="35"/>
      <c r="V577" s="35"/>
      <c r="W577" s="35"/>
      <c r="X577" s="35"/>
      <c r="Y577" s="35"/>
      <c r="Z577" s="35"/>
      <c r="AA577" s="35"/>
      <c r="AB577" s="35"/>
      <c r="AC577" s="35"/>
      <c r="AD577" s="35"/>
      <c r="AE577" s="35"/>
      <c r="AR577" s="219" t="s">
        <v>259</v>
      </c>
      <c r="AT577" s="219" t="s">
        <v>254</v>
      </c>
      <c r="AU577" s="219" t="s">
        <v>90</v>
      </c>
      <c r="AY577" s="18" t="s">
        <v>252</v>
      </c>
      <c r="BE577" s="220">
        <f>IF(N577="základní",J577,0)</f>
        <v>0</v>
      </c>
      <c r="BF577" s="220">
        <f>IF(N577="snížená",J577,0)</f>
        <v>0</v>
      </c>
      <c r="BG577" s="220">
        <f>IF(N577="zákl. přenesená",J577,0)</f>
        <v>0</v>
      </c>
      <c r="BH577" s="220">
        <f>IF(N577="sníž. přenesená",J577,0)</f>
        <v>0</v>
      </c>
      <c r="BI577" s="220">
        <f>IF(N577="nulová",J577,0)</f>
        <v>0</v>
      </c>
      <c r="BJ577" s="18" t="s">
        <v>87</v>
      </c>
      <c r="BK577" s="220">
        <f>ROUND(I577*H577,2)</f>
        <v>0</v>
      </c>
      <c r="BL577" s="18" t="s">
        <v>259</v>
      </c>
      <c r="BM577" s="219" t="s">
        <v>1228</v>
      </c>
    </row>
    <row r="578" spans="1:65" s="14" customFormat="1" ht="11.25">
      <c r="B578" s="233"/>
      <c r="C578" s="234"/>
      <c r="D578" s="223" t="s">
        <v>261</v>
      </c>
      <c r="E578" s="235" t="s">
        <v>1</v>
      </c>
      <c r="F578" s="236" t="s">
        <v>927</v>
      </c>
      <c r="G578" s="234"/>
      <c r="H578" s="235" t="s">
        <v>1</v>
      </c>
      <c r="I578" s="237"/>
      <c r="J578" s="234"/>
      <c r="K578" s="234"/>
      <c r="L578" s="238"/>
      <c r="M578" s="239"/>
      <c r="N578" s="240"/>
      <c r="O578" s="240"/>
      <c r="P578" s="240"/>
      <c r="Q578" s="240"/>
      <c r="R578" s="240"/>
      <c r="S578" s="240"/>
      <c r="T578" s="241"/>
      <c r="AT578" s="242" t="s">
        <v>261</v>
      </c>
      <c r="AU578" s="242" t="s">
        <v>90</v>
      </c>
      <c r="AV578" s="14" t="s">
        <v>87</v>
      </c>
      <c r="AW578" s="14" t="s">
        <v>35</v>
      </c>
      <c r="AX578" s="14" t="s">
        <v>80</v>
      </c>
      <c r="AY578" s="242" t="s">
        <v>252</v>
      </c>
    </row>
    <row r="579" spans="1:65" s="13" customFormat="1" ht="11.25">
      <c r="B579" s="221"/>
      <c r="C579" s="222"/>
      <c r="D579" s="223" t="s">
        <v>261</v>
      </c>
      <c r="E579" s="224" t="s">
        <v>1</v>
      </c>
      <c r="F579" s="225" t="s">
        <v>1229</v>
      </c>
      <c r="G579" s="222"/>
      <c r="H579" s="226">
        <v>4</v>
      </c>
      <c r="I579" s="227"/>
      <c r="J579" s="222"/>
      <c r="K579" s="222"/>
      <c r="L579" s="228"/>
      <c r="M579" s="229"/>
      <c r="N579" s="230"/>
      <c r="O579" s="230"/>
      <c r="P579" s="230"/>
      <c r="Q579" s="230"/>
      <c r="R579" s="230"/>
      <c r="S579" s="230"/>
      <c r="T579" s="231"/>
      <c r="AT579" s="232" t="s">
        <v>261</v>
      </c>
      <c r="AU579" s="232" t="s">
        <v>90</v>
      </c>
      <c r="AV579" s="13" t="s">
        <v>90</v>
      </c>
      <c r="AW579" s="13" t="s">
        <v>35</v>
      </c>
      <c r="AX579" s="13" t="s">
        <v>87</v>
      </c>
      <c r="AY579" s="232" t="s">
        <v>252</v>
      </c>
    </row>
    <row r="580" spans="1:65" s="2" customFormat="1" ht="24" customHeight="1">
      <c r="A580" s="35"/>
      <c r="B580" s="36"/>
      <c r="C580" s="257" t="s">
        <v>1230</v>
      </c>
      <c r="D580" s="257" t="s">
        <v>375</v>
      </c>
      <c r="E580" s="258" t="s">
        <v>1231</v>
      </c>
      <c r="F580" s="259" t="s">
        <v>1232</v>
      </c>
      <c r="G580" s="260" t="s">
        <v>476</v>
      </c>
      <c r="H580" s="261">
        <v>2</v>
      </c>
      <c r="I580" s="262"/>
      <c r="J580" s="261">
        <f>ROUND(I580*H580,2)</f>
        <v>0</v>
      </c>
      <c r="K580" s="259" t="s">
        <v>258</v>
      </c>
      <c r="L580" s="263"/>
      <c r="M580" s="264" t="s">
        <v>1</v>
      </c>
      <c r="N580" s="265" t="s">
        <v>45</v>
      </c>
      <c r="O580" s="72"/>
      <c r="P580" s="217">
        <f>O580*H580</f>
        <v>0</v>
      </c>
      <c r="Q580" s="217">
        <v>0.254</v>
      </c>
      <c r="R580" s="217">
        <f>Q580*H580</f>
        <v>0.50800000000000001</v>
      </c>
      <c r="S580" s="217">
        <v>0</v>
      </c>
      <c r="T580" s="218">
        <f>S580*H580</f>
        <v>0</v>
      </c>
      <c r="U580" s="35"/>
      <c r="V580" s="35"/>
      <c r="W580" s="35"/>
      <c r="X580" s="35"/>
      <c r="Y580" s="35"/>
      <c r="Z580" s="35"/>
      <c r="AA580" s="35"/>
      <c r="AB580" s="35"/>
      <c r="AC580" s="35"/>
      <c r="AD580" s="35"/>
      <c r="AE580" s="35"/>
      <c r="AR580" s="219" t="s">
        <v>296</v>
      </c>
      <c r="AT580" s="219" t="s">
        <v>375</v>
      </c>
      <c r="AU580" s="219" t="s">
        <v>90</v>
      </c>
      <c r="AY580" s="18" t="s">
        <v>252</v>
      </c>
      <c r="BE580" s="220">
        <f>IF(N580="základní",J580,0)</f>
        <v>0</v>
      </c>
      <c r="BF580" s="220">
        <f>IF(N580="snížená",J580,0)</f>
        <v>0</v>
      </c>
      <c r="BG580" s="220">
        <f>IF(N580="zákl. přenesená",J580,0)</f>
        <v>0</v>
      </c>
      <c r="BH580" s="220">
        <f>IF(N580="sníž. přenesená",J580,0)</f>
        <v>0</v>
      </c>
      <c r="BI580" s="220">
        <f>IF(N580="nulová",J580,0)</f>
        <v>0</v>
      </c>
      <c r="BJ580" s="18" t="s">
        <v>87</v>
      </c>
      <c r="BK580" s="220">
        <f>ROUND(I580*H580,2)</f>
        <v>0</v>
      </c>
      <c r="BL580" s="18" t="s">
        <v>259</v>
      </c>
      <c r="BM580" s="219" t="s">
        <v>1233</v>
      </c>
    </row>
    <row r="581" spans="1:65" s="2" customFormat="1" ht="24" customHeight="1">
      <c r="A581" s="35"/>
      <c r="B581" s="36"/>
      <c r="C581" s="257" t="s">
        <v>1234</v>
      </c>
      <c r="D581" s="257" t="s">
        <v>375</v>
      </c>
      <c r="E581" s="258" t="s">
        <v>1235</v>
      </c>
      <c r="F581" s="259" t="s">
        <v>1236</v>
      </c>
      <c r="G581" s="260" t="s">
        <v>476</v>
      </c>
      <c r="H581" s="261">
        <v>1</v>
      </c>
      <c r="I581" s="262"/>
      <c r="J581" s="261">
        <f>ROUND(I581*H581,2)</f>
        <v>0</v>
      </c>
      <c r="K581" s="259" t="s">
        <v>258</v>
      </c>
      <c r="L581" s="263"/>
      <c r="M581" s="264" t="s">
        <v>1</v>
      </c>
      <c r="N581" s="265" t="s">
        <v>45</v>
      </c>
      <c r="O581" s="72"/>
      <c r="P581" s="217">
        <f>O581*H581</f>
        <v>0</v>
      </c>
      <c r="Q581" s="217">
        <v>0.50600000000000001</v>
      </c>
      <c r="R581" s="217">
        <f>Q581*H581</f>
        <v>0.50600000000000001</v>
      </c>
      <c r="S581" s="217">
        <v>0</v>
      </c>
      <c r="T581" s="218">
        <f>S581*H581</f>
        <v>0</v>
      </c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R581" s="219" t="s">
        <v>296</v>
      </c>
      <c r="AT581" s="219" t="s">
        <v>375</v>
      </c>
      <c r="AU581" s="219" t="s">
        <v>90</v>
      </c>
      <c r="AY581" s="18" t="s">
        <v>252</v>
      </c>
      <c r="BE581" s="220">
        <f>IF(N581="základní",J581,0)</f>
        <v>0</v>
      </c>
      <c r="BF581" s="220">
        <f>IF(N581="snížená",J581,0)</f>
        <v>0</v>
      </c>
      <c r="BG581" s="220">
        <f>IF(N581="zákl. přenesená",J581,0)</f>
        <v>0</v>
      </c>
      <c r="BH581" s="220">
        <f>IF(N581="sníž. přenesená",J581,0)</f>
        <v>0</v>
      </c>
      <c r="BI581" s="220">
        <f>IF(N581="nulová",J581,0)</f>
        <v>0</v>
      </c>
      <c r="BJ581" s="18" t="s">
        <v>87</v>
      </c>
      <c r="BK581" s="220">
        <f>ROUND(I581*H581,2)</f>
        <v>0</v>
      </c>
      <c r="BL581" s="18" t="s">
        <v>259</v>
      </c>
      <c r="BM581" s="219" t="s">
        <v>1237</v>
      </c>
    </row>
    <row r="582" spans="1:65" s="2" customFormat="1" ht="24" customHeight="1">
      <c r="A582" s="35"/>
      <c r="B582" s="36"/>
      <c r="C582" s="257" t="s">
        <v>1238</v>
      </c>
      <c r="D582" s="257" t="s">
        <v>375</v>
      </c>
      <c r="E582" s="258" t="s">
        <v>1239</v>
      </c>
      <c r="F582" s="259" t="s">
        <v>1240</v>
      </c>
      <c r="G582" s="260" t="s">
        <v>476</v>
      </c>
      <c r="H582" s="261">
        <v>1</v>
      </c>
      <c r="I582" s="262"/>
      <c r="J582" s="261">
        <f>ROUND(I582*H582,2)</f>
        <v>0</v>
      </c>
      <c r="K582" s="259" t="s">
        <v>258</v>
      </c>
      <c r="L582" s="263"/>
      <c r="M582" s="264" t="s">
        <v>1</v>
      </c>
      <c r="N582" s="265" t="s">
        <v>45</v>
      </c>
      <c r="O582" s="72"/>
      <c r="P582" s="217">
        <f>O582*H582</f>
        <v>0</v>
      </c>
      <c r="Q582" s="217">
        <v>1.0129999999999999</v>
      </c>
      <c r="R582" s="217">
        <f>Q582*H582</f>
        <v>1.0129999999999999</v>
      </c>
      <c r="S582" s="217">
        <v>0</v>
      </c>
      <c r="T582" s="218">
        <f>S582*H582</f>
        <v>0</v>
      </c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  <c r="AR582" s="219" t="s">
        <v>296</v>
      </c>
      <c r="AT582" s="219" t="s">
        <v>375</v>
      </c>
      <c r="AU582" s="219" t="s">
        <v>90</v>
      </c>
      <c r="AY582" s="18" t="s">
        <v>252</v>
      </c>
      <c r="BE582" s="220">
        <f>IF(N582="základní",J582,0)</f>
        <v>0</v>
      </c>
      <c r="BF582" s="220">
        <f>IF(N582="snížená",J582,0)</f>
        <v>0</v>
      </c>
      <c r="BG582" s="220">
        <f>IF(N582="zákl. přenesená",J582,0)</f>
        <v>0</v>
      </c>
      <c r="BH582" s="220">
        <f>IF(N582="sníž. přenesená",J582,0)</f>
        <v>0</v>
      </c>
      <c r="BI582" s="220">
        <f>IF(N582="nulová",J582,0)</f>
        <v>0</v>
      </c>
      <c r="BJ582" s="18" t="s">
        <v>87</v>
      </c>
      <c r="BK582" s="220">
        <f>ROUND(I582*H582,2)</f>
        <v>0</v>
      </c>
      <c r="BL582" s="18" t="s">
        <v>259</v>
      </c>
      <c r="BM582" s="219" t="s">
        <v>1241</v>
      </c>
    </row>
    <row r="583" spans="1:65" s="2" customFormat="1" ht="24" customHeight="1">
      <c r="A583" s="35"/>
      <c r="B583" s="36"/>
      <c r="C583" s="209" t="s">
        <v>1242</v>
      </c>
      <c r="D583" s="209" t="s">
        <v>254</v>
      </c>
      <c r="E583" s="210" t="s">
        <v>1243</v>
      </c>
      <c r="F583" s="211" t="s">
        <v>1244</v>
      </c>
      <c r="G583" s="212" t="s">
        <v>476</v>
      </c>
      <c r="H583" s="213">
        <v>3</v>
      </c>
      <c r="I583" s="214"/>
      <c r="J583" s="213">
        <f>ROUND(I583*H583,2)</f>
        <v>0</v>
      </c>
      <c r="K583" s="211" t="s">
        <v>258</v>
      </c>
      <c r="L583" s="40"/>
      <c r="M583" s="215" t="s">
        <v>1</v>
      </c>
      <c r="N583" s="216" t="s">
        <v>45</v>
      </c>
      <c r="O583" s="72"/>
      <c r="P583" s="217">
        <f>O583*H583</f>
        <v>0</v>
      </c>
      <c r="Q583" s="217">
        <v>1.1469999999999999E-2</v>
      </c>
      <c r="R583" s="217">
        <f>Q583*H583</f>
        <v>3.4409999999999996E-2</v>
      </c>
      <c r="S583" s="217">
        <v>0</v>
      </c>
      <c r="T583" s="218">
        <f>S583*H583</f>
        <v>0</v>
      </c>
      <c r="U583" s="35"/>
      <c r="V583" s="35"/>
      <c r="W583" s="35"/>
      <c r="X583" s="35"/>
      <c r="Y583" s="35"/>
      <c r="Z583" s="35"/>
      <c r="AA583" s="35"/>
      <c r="AB583" s="35"/>
      <c r="AC583" s="35"/>
      <c r="AD583" s="35"/>
      <c r="AE583" s="35"/>
      <c r="AR583" s="219" t="s">
        <v>259</v>
      </c>
      <c r="AT583" s="219" t="s">
        <v>254</v>
      </c>
      <c r="AU583" s="219" t="s">
        <v>90</v>
      </c>
      <c r="AY583" s="18" t="s">
        <v>252</v>
      </c>
      <c r="BE583" s="220">
        <f>IF(N583="základní",J583,0)</f>
        <v>0</v>
      </c>
      <c r="BF583" s="220">
        <f>IF(N583="snížená",J583,0)</f>
        <v>0</v>
      </c>
      <c r="BG583" s="220">
        <f>IF(N583="zákl. přenesená",J583,0)</f>
        <v>0</v>
      </c>
      <c r="BH583" s="220">
        <f>IF(N583="sníž. přenesená",J583,0)</f>
        <v>0</v>
      </c>
      <c r="BI583" s="220">
        <f>IF(N583="nulová",J583,0)</f>
        <v>0</v>
      </c>
      <c r="BJ583" s="18" t="s">
        <v>87</v>
      </c>
      <c r="BK583" s="220">
        <f>ROUND(I583*H583,2)</f>
        <v>0</v>
      </c>
      <c r="BL583" s="18" t="s">
        <v>259</v>
      </c>
      <c r="BM583" s="219" t="s">
        <v>1245</v>
      </c>
    </row>
    <row r="584" spans="1:65" s="14" customFormat="1" ht="11.25">
      <c r="B584" s="233"/>
      <c r="C584" s="234"/>
      <c r="D584" s="223" t="s">
        <v>261</v>
      </c>
      <c r="E584" s="235" t="s">
        <v>1</v>
      </c>
      <c r="F584" s="236" t="s">
        <v>927</v>
      </c>
      <c r="G584" s="234"/>
      <c r="H584" s="235" t="s">
        <v>1</v>
      </c>
      <c r="I584" s="237"/>
      <c r="J584" s="234"/>
      <c r="K584" s="234"/>
      <c r="L584" s="238"/>
      <c r="M584" s="239"/>
      <c r="N584" s="240"/>
      <c r="O584" s="240"/>
      <c r="P584" s="240"/>
      <c r="Q584" s="240"/>
      <c r="R584" s="240"/>
      <c r="S584" s="240"/>
      <c r="T584" s="241"/>
      <c r="AT584" s="242" t="s">
        <v>261</v>
      </c>
      <c r="AU584" s="242" t="s">
        <v>90</v>
      </c>
      <c r="AV584" s="14" t="s">
        <v>87</v>
      </c>
      <c r="AW584" s="14" t="s">
        <v>35</v>
      </c>
      <c r="AX584" s="14" t="s">
        <v>80</v>
      </c>
      <c r="AY584" s="242" t="s">
        <v>252</v>
      </c>
    </row>
    <row r="585" spans="1:65" s="13" customFormat="1" ht="11.25">
      <c r="B585" s="221"/>
      <c r="C585" s="222"/>
      <c r="D585" s="223" t="s">
        <v>261</v>
      </c>
      <c r="E585" s="224" t="s">
        <v>1</v>
      </c>
      <c r="F585" s="225" t="s">
        <v>1246</v>
      </c>
      <c r="G585" s="222"/>
      <c r="H585" s="226">
        <v>3</v>
      </c>
      <c r="I585" s="227"/>
      <c r="J585" s="222"/>
      <c r="K585" s="222"/>
      <c r="L585" s="228"/>
      <c r="M585" s="229"/>
      <c r="N585" s="230"/>
      <c r="O585" s="230"/>
      <c r="P585" s="230"/>
      <c r="Q585" s="230"/>
      <c r="R585" s="230"/>
      <c r="S585" s="230"/>
      <c r="T585" s="231"/>
      <c r="AT585" s="232" t="s">
        <v>261</v>
      </c>
      <c r="AU585" s="232" t="s">
        <v>90</v>
      </c>
      <c r="AV585" s="13" t="s">
        <v>90</v>
      </c>
      <c r="AW585" s="13" t="s">
        <v>35</v>
      </c>
      <c r="AX585" s="13" t="s">
        <v>87</v>
      </c>
      <c r="AY585" s="232" t="s">
        <v>252</v>
      </c>
    </row>
    <row r="586" spans="1:65" s="2" customFormat="1" ht="24" customHeight="1">
      <c r="A586" s="35"/>
      <c r="B586" s="36"/>
      <c r="C586" s="257" t="s">
        <v>1247</v>
      </c>
      <c r="D586" s="257" t="s">
        <v>375</v>
      </c>
      <c r="E586" s="258" t="s">
        <v>1248</v>
      </c>
      <c r="F586" s="259" t="s">
        <v>1249</v>
      </c>
      <c r="G586" s="260" t="s">
        <v>476</v>
      </c>
      <c r="H586" s="261">
        <v>1</v>
      </c>
      <c r="I586" s="262"/>
      <c r="J586" s="261">
        <f>ROUND(I586*H586,2)</f>
        <v>0</v>
      </c>
      <c r="K586" s="259" t="s">
        <v>258</v>
      </c>
      <c r="L586" s="263"/>
      <c r="M586" s="264" t="s">
        <v>1</v>
      </c>
      <c r="N586" s="265" t="s">
        <v>45</v>
      </c>
      <c r="O586" s="72"/>
      <c r="P586" s="217">
        <f>O586*H586</f>
        <v>0</v>
      </c>
      <c r="Q586" s="217">
        <v>0.58499999999999996</v>
      </c>
      <c r="R586" s="217">
        <f>Q586*H586</f>
        <v>0.58499999999999996</v>
      </c>
      <c r="S586" s="217">
        <v>0</v>
      </c>
      <c r="T586" s="218">
        <f>S586*H586</f>
        <v>0</v>
      </c>
      <c r="U586" s="35"/>
      <c r="V586" s="35"/>
      <c r="W586" s="35"/>
      <c r="X586" s="35"/>
      <c r="Y586" s="35"/>
      <c r="Z586" s="35"/>
      <c r="AA586" s="35"/>
      <c r="AB586" s="35"/>
      <c r="AC586" s="35"/>
      <c r="AD586" s="35"/>
      <c r="AE586" s="35"/>
      <c r="AR586" s="219" t="s">
        <v>296</v>
      </c>
      <c r="AT586" s="219" t="s">
        <v>375</v>
      </c>
      <c r="AU586" s="219" t="s">
        <v>90</v>
      </c>
      <c r="AY586" s="18" t="s">
        <v>252</v>
      </c>
      <c r="BE586" s="220">
        <f>IF(N586="základní",J586,0)</f>
        <v>0</v>
      </c>
      <c r="BF586" s="220">
        <f>IF(N586="snížená",J586,0)</f>
        <v>0</v>
      </c>
      <c r="BG586" s="220">
        <f>IF(N586="zákl. přenesená",J586,0)</f>
        <v>0</v>
      </c>
      <c r="BH586" s="220">
        <f>IF(N586="sníž. přenesená",J586,0)</f>
        <v>0</v>
      </c>
      <c r="BI586" s="220">
        <f>IF(N586="nulová",J586,0)</f>
        <v>0</v>
      </c>
      <c r="BJ586" s="18" t="s">
        <v>87</v>
      </c>
      <c r="BK586" s="220">
        <f>ROUND(I586*H586,2)</f>
        <v>0</v>
      </c>
      <c r="BL586" s="18" t="s">
        <v>259</v>
      </c>
      <c r="BM586" s="219" t="s">
        <v>1250</v>
      </c>
    </row>
    <row r="587" spans="1:65" s="2" customFormat="1" ht="24" customHeight="1">
      <c r="A587" s="35"/>
      <c r="B587" s="36"/>
      <c r="C587" s="257" t="s">
        <v>1251</v>
      </c>
      <c r="D587" s="257" t="s">
        <v>375</v>
      </c>
      <c r="E587" s="258" t="s">
        <v>1252</v>
      </c>
      <c r="F587" s="259" t="s">
        <v>1253</v>
      </c>
      <c r="G587" s="260" t="s">
        <v>378</v>
      </c>
      <c r="H587" s="261">
        <v>2</v>
      </c>
      <c r="I587" s="262"/>
      <c r="J587" s="261">
        <f>ROUND(I587*H587,2)</f>
        <v>0</v>
      </c>
      <c r="K587" s="259" t="s">
        <v>1</v>
      </c>
      <c r="L587" s="263"/>
      <c r="M587" s="264" t="s">
        <v>1</v>
      </c>
      <c r="N587" s="265" t="s">
        <v>45</v>
      </c>
      <c r="O587" s="72"/>
      <c r="P587" s="217">
        <f>O587*H587</f>
        <v>0</v>
      </c>
      <c r="Q587" s="217">
        <v>0</v>
      </c>
      <c r="R587" s="217">
        <f>Q587*H587</f>
        <v>0</v>
      </c>
      <c r="S587" s="217">
        <v>0</v>
      </c>
      <c r="T587" s="218">
        <f>S587*H587</f>
        <v>0</v>
      </c>
      <c r="U587" s="35"/>
      <c r="V587" s="35"/>
      <c r="W587" s="35"/>
      <c r="X587" s="35"/>
      <c r="Y587" s="35"/>
      <c r="Z587" s="35"/>
      <c r="AA587" s="35"/>
      <c r="AB587" s="35"/>
      <c r="AC587" s="35"/>
      <c r="AD587" s="35"/>
      <c r="AE587" s="35"/>
      <c r="AR587" s="219" t="s">
        <v>296</v>
      </c>
      <c r="AT587" s="219" t="s">
        <v>375</v>
      </c>
      <c r="AU587" s="219" t="s">
        <v>90</v>
      </c>
      <c r="AY587" s="18" t="s">
        <v>252</v>
      </c>
      <c r="BE587" s="220">
        <f>IF(N587="základní",J587,0)</f>
        <v>0</v>
      </c>
      <c r="BF587" s="220">
        <f>IF(N587="snížená",J587,0)</f>
        <v>0</v>
      </c>
      <c r="BG587" s="220">
        <f>IF(N587="zákl. přenesená",J587,0)</f>
        <v>0</v>
      </c>
      <c r="BH587" s="220">
        <f>IF(N587="sníž. přenesená",J587,0)</f>
        <v>0</v>
      </c>
      <c r="BI587" s="220">
        <f>IF(N587="nulová",J587,0)</f>
        <v>0</v>
      </c>
      <c r="BJ587" s="18" t="s">
        <v>87</v>
      </c>
      <c r="BK587" s="220">
        <f>ROUND(I587*H587,2)</f>
        <v>0</v>
      </c>
      <c r="BL587" s="18" t="s">
        <v>259</v>
      </c>
      <c r="BM587" s="219" t="s">
        <v>1254</v>
      </c>
    </row>
    <row r="588" spans="1:65" s="2" customFormat="1" ht="24" customHeight="1">
      <c r="A588" s="35"/>
      <c r="B588" s="36"/>
      <c r="C588" s="209" t="s">
        <v>1255</v>
      </c>
      <c r="D588" s="209" t="s">
        <v>254</v>
      </c>
      <c r="E588" s="210" t="s">
        <v>1256</v>
      </c>
      <c r="F588" s="211" t="s">
        <v>1257</v>
      </c>
      <c r="G588" s="212" t="s">
        <v>476</v>
      </c>
      <c r="H588" s="213">
        <v>3</v>
      </c>
      <c r="I588" s="214"/>
      <c r="J588" s="213">
        <f>ROUND(I588*H588,2)</f>
        <v>0</v>
      </c>
      <c r="K588" s="211" t="s">
        <v>258</v>
      </c>
      <c r="L588" s="40"/>
      <c r="M588" s="215" t="s">
        <v>1</v>
      </c>
      <c r="N588" s="216" t="s">
        <v>45</v>
      </c>
      <c r="O588" s="72"/>
      <c r="P588" s="217">
        <f>O588*H588</f>
        <v>0</v>
      </c>
      <c r="Q588" s="217">
        <v>2.7529999999999999E-2</v>
      </c>
      <c r="R588" s="217">
        <f>Q588*H588</f>
        <v>8.2589999999999997E-2</v>
      </c>
      <c r="S588" s="217">
        <v>0</v>
      </c>
      <c r="T588" s="218">
        <f>S588*H588</f>
        <v>0</v>
      </c>
      <c r="U588" s="35"/>
      <c r="V588" s="35"/>
      <c r="W588" s="35"/>
      <c r="X588" s="35"/>
      <c r="Y588" s="35"/>
      <c r="Z588" s="35"/>
      <c r="AA588" s="35"/>
      <c r="AB588" s="35"/>
      <c r="AC588" s="35"/>
      <c r="AD588" s="35"/>
      <c r="AE588" s="35"/>
      <c r="AR588" s="219" t="s">
        <v>259</v>
      </c>
      <c r="AT588" s="219" t="s">
        <v>254</v>
      </c>
      <c r="AU588" s="219" t="s">
        <v>90</v>
      </c>
      <c r="AY588" s="18" t="s">
        <v>252</v>
      </c>
      <c r="BE588" s="220">
        <f>IF(N588="základní",J588,0)</f>
        <v>0</v>
      </c>
      <c r="BF588" s="220">
        <f>IF(N588="snížená",J588,0)</f>
        <v>0</v>
      </c>
      <c r="BG588" s="220">
        <f>IF(N588="zákl. přenesená",J588,0)</f>
        <v>0</v>
      </c>
      <c r="BH588" s="220">
        <f>IF(N588="sníž. přenesená",J588,0)</f>
        <v>0</v>
      </c>
      <c r="BI588" s="220">
        <f>IF(N588="nulová",J588,0)</f>
        <v>0</v>
      </c>
      <c r="BJ588" s="18" t="s">
        <v>87</v>
      </c>
      <c r="BK588" s="220">
        <f>ROUND(I588*H588,2)</f>
        <v>0</v>
      </c>
      <c r="BL588" s="18" t="s">
        <v>259</v>
      </c>
      <c r="BM588" s="219" t="s">
        <v>1258</v>
      </c>
    </row>
    <row r="589" spans="1:65" s="14" customFormat="1" ht="11.25">
      <c r="B589" s="233"/>
      <c r="C589" s="234"/>
      <c r="D589" s="223" t="s">
        <v>261</v>
      </c>
      <c r="E589" s="235" t="s">
        <v>1</v>
      </c>
      <c r="F589" s="236" t="s">
        <v>927</v>
      </c>
      <c r="G589" s="234"/>
      <c r="H589" s="235" t="s">
        <v>1</v>
      </c>
      <c r="I589" s="237"/>
      <c r="J589" s="234"/>
      <c r="K589" s="234"/>
      <c r="L589" s="238"/>
      <c r="M589" s="239"/>
      <c r="N589" s="240"/>
      <c r="O589" s="240"/>
      <c r="P589" s="240"/>
      <c r="Q589" s="240"/>
      <c r="R589" s="240"/>
      <c r="S589" s="240"/>
      <c r="T589" s="241"/>
      <c r="AT589" s="242" t="s">
        <v>261</v>
      </c>
      <c r="AU589" s="242" t="s">
        <v>90</v>
      </c>
      <c r="AV589" s="14" t="s">
        <v>87</v>
      </c>
      <c r="AW589" s="14" t="s">
        <v>35</v>
      </c>
      <c r="AX589" s="14" t="s">
        <v>80</v>
      </c>
      <c r="AY589" s="242" t="s">
        <v>252</v>
      </c>
    </row>
    <row r="590" spans="1:65" s="13" customFormat="1" ht="11.25">
      <c r="B590" s="221"/>
      <c r="C590" s="222"/>
      <c r="D590" s="223" t="s">
        <v>261</v>
      </c>
      <c r="E590" s="224" t="s">
        <v>1</v>
      </c>
      <c r="F590" s="225" t="s">
        <v>1246</v>
      </c>
      <c r="G590" s="222"/>
      <c r="H590" s="226">
        <v>3</v>
      </c>
      <c r="I590" s="227"/>
      <c r="J590" s="222"/>
      <c r="K590" s="222"/>
      <c r="L590" s="228"/>
      <c r="M590" s="229"/>
      <c r="N590" s="230"/>
      <c r="O590" s="230"/>
      <c r="P590" s="230"/>
      <c r="Q590" s="230"/>
      <c r="R590" s="230"/>
      <c r="S590" s="230"/>
      <c r="T590" s="231"/>
      <c r="AT590" s="232" t="s">
        <v>261</v>
      </c>
      <c r="AU590" s="232" t="s">
        <v>90</v>
      </c>
      <c r="AV590" s="13" t="s">
        <v>90</v>
      </c>
      <c r="AW590" s="13" t="s">
        <v>35</v>
      </c>
      <c r="AX590" s="13" t="s">
        <v>87</v>
      </c>
      <c r="AY590" s="232" t="s">
        <v>252</v>
      </c>
    </row>
    <row r="591" spans="1:65" s="2" customFormat="1" ht="24" customHeight="1">
      <c r="A591" s="35"/>
      <c r="B591" s="36"/>
      <c r="C591" s="257" t="s">
        <v>1259</v>
      </c>
      <c r="D591" s="257" t="s">
        <v>375</v>
      </c>
      <c r="E591" s="258" t="s">
        <v>1260</v>
      </c>
      <c r="F591" s="259" t="s">
        <v>1261</v>
      </c>
      <c r="G591" s="260" t="s">
        <v>476</v>
      </c>
      <c r="H591" s="261">
        <v>1</v>
      </c>
      <c r="I591" s="262"/>
      <c r="J591" s="261">
        <f>ROUND(I591*H591,2)</f>
        <v>0</v>
      </c>
      <c r="K591" s="259" t="s">
        <v>258</v>
      </c>
      <c r="L591" s="263"/>
      <c r="M591" s="264" t="s">
        <v>1</v>
      </c>
      <c r="N591" s="265" t="s">
        <v>45</v>
      </c>
      <c r="O591" s="72"/>
      <c r="P591" s="217">
        <f>O591*H591</f>
        <v>0</v>
      </c>
      <c r="Q591" s="217">
        <v>2.1</v>
      </c>
      <c r="R591" s="217">
        <f>Q591*H591</f>
        <v>2.1</v>
      </c>
      <c r="S591" s="217">
        <v>0</v>
      </c>
      <c r="T591" s="218">
        <f>S591*H591</f>
        <v>0</v>
      </c>
      <c r="U591" s="35"/>
      <c r="V591" s="35"/>
      <c r="W591" s="35"/>
      <c r="X591" s="35"/>
      <c r="Y591" s="35"/>
      <c r="Z591" s="35"/>
      <c r="AA591" s="35"/>
      <c r="AB591" s="35"/>
      <c r="AC591" s="35"/>
      <c r="AD591" s="35"/>
      <c r="AE591" s="35"/>
      <c r="AR591" s="219" t="s">
        <v>296</v>
      </c>
      <c r="AT591" s="219" t="s">
        <v>375</v>
      </c>
      <c r="AU591" s="219" t="s">
        <v>90</v>
      </c>
      <c r="AY591" s="18" t="s">
        <v>252</v>
      </c>
      <c r="BE591" s="220">
        <f>IF(N591="základní",J591,0)</f>
        <v>0</v>
      </c>
      <c r="BF591" s="220">
        <f>IF(N591="snížená",J591,0)</f>
        <v>0</v>
      </c>
      <c r="BG591" s="220">
        <f>IF(N591="zákl. přenesená",J591,0)</f>
        <v>0</v>
      </c>
      <c r="BH591" s="220">
        <f>IF(N591="sníž. přenesená",J591,0)</f>
        <v>0</v>
      </c>
      <c r="BI591" s="220">
        <f>IF(N591="nulová",J591,0)</f>
        <v>0</v>
      </c>
      <c r="BJ591" s="18" t="s">
        <v>87</v>
      </c>
      <c r="BK591" s="220">
        <f>ROUND(I591*H591,2)</f>
        <v>0</v>
      </c>
      <c r="BL591" s="18" t="s">
        <v>259</v>
      </c>
      <c r="BM591" s="219" t="s">
        <v>1262</v>
      </c>
    </row>
    <row r="592" spans="1:65" s="2" customFormat="1" ht="16.5" customHeight="1">
      <c r="A592" s="35"/>
      <c r="B592" s="36"/>
      <c r="C592" s="257" t="s">
        <v>1263</v>
      </c>
      <c r="D592" s="257" t="s">
        <v>375</v>
      </c>
      <c r="E592" s="258" t="s">
        <v>1264</v>
      </c>
      <c r="F592" s="259" t="s">
        <v>1265</v>
      </c>
      <c r="G592" s="260" t="s">
        <v>378</v>
      </c>
      <c r="H592" s="261">
        <v>2</v>
      </c>
      <c r="I592" s="262"/>
      <c r="J592" s="261">
        <f>ROUND(I592*H592,2)</f>
        <v>0</v>
      </c>
      <c r="K592" s="259" t="s">
        <v>1</v>
      </c>
      <c r="L592" s="263"/>
      <c r="M592" s="264" t="s">
        <v>1</v>
      </c>
      <c r="N592" s="265" t="s">
        <v>45</v>
      </c>
      <c r="O592" s="72"/>
      <c r="P592" s="217">
        <f>O592*H592</f>
        <v>0</v>
      </c>
      <c r="Q592" s="217">
        <v>0</v>
      </c>
      <c r="R592" s="217">
        <f>Q592*H592</f>
        <v>0</v>
      </c>
      <c r="S592" s="217">
        <v>0</v>
      </c>
      <c r="T592" s="218">
        <f>S592*H592</f>
        <v>0</v>
      </c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R592" s="219" t="s">
        <v>296</v>
      </c>
      <c r="AT592" s="219" t="s">
        <v>375</v>
      </c>
      <c r="AU592" s="219" t="s">
        <v>90</v>
      </c>
      <c r="AY592" s="18" t="s">
        <v>252</v>
      </c>
      <c r="BE592" s="220">
        <f>IF(N592="základní",J592,0)</f>
        <v>0</v>
      </c>
      <c r="BF592" s="220">
        <f>IF(N592="snížená",J592,0)</f>
        <v>0</v>
      </c>
      <c r="BG592" s="220">
        <f>IF(N592="zákl. přenesená",J592,0)</f>
        <v>0</v>
      </c>
      <c r="BH592" s="220">
        <f>IF(N592="sníž. přenesená",J592,0)</f>
        <v>0</v>
      </c>
      <c r="BI592" s="220">
        <f>IF(N592="nulová",J592,0)</f>
        <v>0</v>
      </c>
      <c r="BJ592" s="18" t="s">
        <v>87</v>
      </c>
      <c r="BK592" s="220">
        <f>ROUND(I592*H592,2)</f>
        <v>0</v>
      </c>
      <c r="BL592" s="18" t="s">
        <v>259</v>
      </c>
      <c r="BM592" s="219" t="s">
        <v>1266</v>
      </c>
    </row>
    <row r="593" spans="1:65" s="2" customFormat="1" ht="24" customHeight="1">
      <c r="A593" s="35"/>
      <c r="B593" s="36"/>
      <c r="C593" s="257" t="s">
        <v>1267</v>
      </c>
      <c r="D593" s="257" t="s">
        <v>375</v>
      </c>
      <c r="E593" s="258" t="s">
        <v>1268</v>
      </c>
      <c r="F593" s="259" t="s">
        <v>1269</v>
      </c>
      <c r="G593" s="260" t="s">
        <v>476</v>
      </c>
      <c r="H593" s="261">
        <v>7</v>
      </c>
      <c r="I593" s="262"/>
      <c r="J593" s="261">
        <f>ROUND(I593*H593,2)</f>
        <v>0</v>
      </c>
      <c r="K593" s="259" t="s">
        <v>1</v>
      </c>
      <c r="L593" s="263"/>
      <c r="M593" s="264" t="s">
        <v>1</v>
      </c>
      <c r="N593" s="265" t="s">
        <v>45</v>
      </c>
      <c r="O593" s="72"/>
      <c r="P593" s="217">
        <f>O593*H593</f>
        <v>0</v>
      </c>
      <c r="Q593" s="217">
        <v>2E-3</v>
      </c>
      <c r="R593" s="217">
        <f>Q593*H593</f>
        <v>1.4E-2</v>
      </c>
      <c r="S593" s="217">
        <v>0</v>
      </c>
      <c r="T593" s="218">
        <f>S593*H593</f>
        <v>0</v>
      </c>
      <c r="U593" s="35"/>
      <c r="V593" s="35"/>
      <c r="W593" s="35"/>
      <c r="X593" s="35"/>
      <c r="Y593" s="35"/>
      <c r="Z593" s="35"/>
      <c r="AA593" s="35"/>
      <c r="AB593" s="35"/>
      <c r="AC593" s="35"/>
      <c r="AD593" s="35"/>
      <c r="AE593" s="35"/>
      <c r="AR593" s="219" t="s">
        <v>296</v>
      </c>
      <c r="AT593" s="219" t="s">
        <v>375</v>
      </c>
      <c r="AU593" s="219" t="s">
        <v>90</v>
      </c>
      <c r="AY593" s="18" t="s">
        <v>252</v>
      </c>
      <c r="BE593" s="220">
        <f>IF(N593="základní",J593,0)</f>
        <v>0</v>
      </c>
      <c r="BF593" s="220">
        <f>IF(N593="snížená",J593,0)</f>
        <v>0</v>
      </c>
      <c r="BG593" s="220">
        <f>IF(N593="zákl. přenesená",J593,0)</f>
        <v>0</v>
      </c>
      <c r="BH593" s="220">
        <f>IF(N593="sníž. přenesená",J593,0)</f>
        <v>0</v>
      </c>
      <c r="BI593" s="220">
        <f>IF(N593="nulová",J593,0)</f>
        <v>0</v>
      </c>
      <c r="BJ593" s="18" t="s">
        <v>87</v>
      </c>
      <c r="BK593" s="220">
        <f>ROUND(I593*H593,2)</f>
        <v>0</v>
      </c>
      <c r="BL593" s="18" t="s">
        <v>259</v>
      </c>
      <c r="BM593" s="219" t="s">
        <v>1270</v>
      </c>
    </row>
    <row r="594" spans="1:65" s="2" customFormat="1" ht="24" customHeight="1">
      <c r="A594" s="35"/>
      <c r="B594" s="36"/>
      <c r="C594" s="257" t="s">
        <v>1271</v>
      </c>
      <c r="D594" s="257" t="s">
        <v>375</v>
      </c>
      <c r="E594" s="258" t="s">
        <v>1272</v>
      </c>
      <c r="F594" s="259" t="s">
        <v>1273</v>
      </c>
      <c r="G594" s="260" t="s">
        <v>476</v>
      </c>
      <c r="H594" s="261">
        <v>2</v>
      </c>
      <c r="I594" s="262"/>
      <c r="J594" s="261">
        <f>ROUND(I594*H594,2)</f>
        <v>0</v>
      </c>
      <c r="K594" s="259" t="s">
        <v>1</v>
      </c>
      <c r="L594" s="263"/>
      <c r="M594" s="264" t="s">
        <v>1</v>
      </c>
      <c r="N594" s="265" t="s">
        <v>45</v>
      </c>
      <c r="O594" s="72"/>
      <c r="P594" s="217">
        <f>O594*H594</f>
        <v>0</v>
      </c>
      <c r="Q594" s="217">
        <v>2E-3</v>
      </c>
      <c r="R594" s="217">
        <f>Q594*H594</f>
        <v>4.0000000000000001E-3</v>
      </c>
      <c r="S594" s="217">
        <v>0</v>
      </c>
      <c r="T594" s="218">
        <f>S594*H594</f>
        <v>0</v>
      </c>
      <c r="U594" s="35"/>
      <c r="V594" s="35"/>
      <c r="W594" s="35"/>
      <c r="X594" s="35"/>
      <c r="Y594" s="35"/>
      <c r="Z594" s="35"/>
      <c r="AA594" s="35"/>
      <c r="AB594" s="35"/>
      <c r="AC594" s="35"/>
      <c r="AD594" s="35"/>
      <c r="AE594" s="35"/>
      <c r="AR594" s="219" t="s">
        <v>296</v>
      </c>
      <c r="AT594" s="219" t="s">
        <v>375</v>
      </c>
      <c r="AU594" s="219" t="s">
        <v>90</v>
      </c>
      <c r="AY594" s="18" t="s">
        <v>252</v>
      </c>
      <c r="BE594" s="220">
        <f>IF(N594="základní",J594,0)</f>
        <v>0</v>
      </c>
      <c r="BF594" s="220">
        <f>IF(N594="snížená",J594,0)</f>
        <v>0</v>
      </c>
      <c r="BG594" s="220">
        <f>IF(N594="zákl. přenesená",J594,0)</f>
        <v>0</v>
      </c>
      <c r="BH594" s="220">
        <f>IF(N594="sníž. přenesená",J594,0)</f>
        <v>0</v>
      </c>
      <c r="BI594" s="220">
        <f>IF(N594="nulová",J594,0)</f>
        <v>0</v>
      </c>
      <c r="BJ594" s="18" t="s">
        <v>87</v>
      </c>
      <c r="BK594" s="220">
        <f>ROUND(I594*H594,2)</f>
        <v>0</v>
      </c>
      <c r="BL594" s="18" t="s">
        <v>259</v>
      </c>
      <c r="BM594" s="219" t="s">
        <v>1274</v>
      </c>
    </row>
    <row r="595" spans="1:65" s="2" customFormat="1" ht="24" customHeight="1">
      <c r="A595" s="35"/>
      <c r="B595" s="36"/>
      <c r="C595" s="209" t="s">
        <v>1275</v>
      </c>
      <c r="D595" s="209" t="s">
        <v>254</v>
      </c>
      <c r="E595" s="210" t="s">
        <v>1276</v>
      </c>
      <c r="F595" s="211" t="s">
        <v>1277</v>
      </c>
      <c r="G595" s="212" t="s">
        <v>476</v>
      </c>
      <c r="H595" s="213">
        <v>2</v>
      </c>
      <c r="I595" s="214"/>
      <c r="J595" s="213">
        <f>ROUND(I595*H595,2)</f>
        <v>0</v>
      </c>
      <c r="K595" s="211" t="s">
        <v>258</v>
      </c>
      <c r="L595" s="40"/>
      <c r="M595" s="215" t="s">
        <v>1</v>
      </c>
      <c r="N595" s="216" t="s">
        <v>45</v>
      </c>
      <c r="O595" s="72"/>
      <c r="P595" s="217">
        <f>O595*H595</f>
        <v>0</v>
      </c>
      <c r="Q595" s="217">
        <v>3.8260000000000002E-2</v>
      </c>
      <c r="R595" s="217">
        <f>Q595*H595</f>
        <v>7.6520000000000005E-2</v>
      </c>
      <c r="S595" s="217">
        <v>0</v>
      </c>
      <c r="T595" s="218">
        <f>S595*H595</f>
        <v>0</v>
      </c>
      <c r="U595" s="35"/>
      <c r="V595" s="35"/>
      <c r="W595" s="35"/>
      <c r="X595" s="35"/>
      <c r="Y595" s="35"/>
      <c r="Z595" s="35"/>
      <c r="AA595" s="35"/>
      <c r="AB595" s="35"/>
      <c r="AC595" s="35"/>
      <c r="AD595" s="35"/>
      <c r="AE595" s="35"/>
      <c r="AR595" s="219" t="s">
        <v>259</v>
      </c>
      <c r="AT595" s="219" t="s">
        <v>254</v>
      </c>
      <c r="AU595" s="219" t="s">
        <v>90</v>
      </c>
      <c r="AY595" s="18" t="s">
        <v>252</v>
      </c>
      <c r="BE595" s="220">
        <f>IF(N595="základní",J595,0)</f>
        <v>0</v>
      </c>
      <c r="BF595" s="220">
        <f>IF(N595="snížená",J595,0)</f>
        <v>0</v>
      </c>
      <c r="BG595" s="220">
        <f>IF(N595="zákl. přenesená",J595,0)</f>
        <v>0</v>
      </c>
      <c r="BH595" s="220">
        <f>IF(N595="sníž. přenesená",J595,0)</f>
        <v>0</v>
      </c>
      <c r="BI595" s="220">
        <f>IF(N595="nulová",J595,0)</f>
        <v>0</v>
      </c>
      <c r="BJ595" s="18" t="s">
        <v>87</v>
      </c>
      <c r="BK595" s="220">
        <f>ROUND(I595*H595,2)</f>
        <v>0</v>
      </c>
      <c r="BL595" s="18" t="s">
        <v>259</v>
      </c>
      <c r="BM595" s="219" t="s">
        <v>1278</v>
      </c>
    </row>
    <row r="596" spans="1:65" s="14" customFormat="1" ht="11.25">
      <c r="B596" s="233"/>
      <c r="C596" s="234"/>
      <c r="D596" s="223" t="s">
        <v>261</v>
      </c>
      <c r="E596" s="235" t="s">
        <v>1</v>
      </c>
      <c r="F596" s="236" t="s">
        <v>927</v>
      </c>
      <c r="G596" s="234"/>
      <c r="H596" s="235" t="s">
        <v>1</v>
      </c>
      <c r="I596" s="237"/>
      <c r="J596" s="234"/>
      <c r="K596" s="234"/>
      <c r="L596" s="238"/>
      <c r="M596" s="239"/>
      <c r="N596" s="240"/>
      <c r="O596" s="240"/>
      <c r="P596" s="240"/>
      <c r="Q596" s="240"/>
      <c r="R596" s="240"/>
      <c r="S596" s="240"/>
      <c r="T596" s="241"/>
      <c r="AT596" s="242" t="s">
        <v>261</v>
      </c>
      <c r="AU596" s="242" t="s">
        <v>90</v>
      </c>
      <c r="AV596" s="14" t="s">
        <v>87</v>
      </c>
      <c r="AW596" s="14" t="s">
        <v>35</v>
      </c>
      <c r="AX596" s="14" t="s">
        <v>80</v>
      </c>
      <c r="AY596" s="242" t="s">
        <v>252</v>
      </c>
    </row>
    <row r="597" spans="1:65" s="13" customFormat="1" ht="11.25">
      <c r="B597" s="221"/>
      <c r="C597" s="222"/>
      <c r="D597" s="223" t="s">
        <v>261</v>
      </c>
      <c r="E597" s="224" t="s">
        <v>1</v>
      </c>
      <c r="F597" s="225" t="s">
        <v>90</v>
      </c>
      <c r="G597" s="222"/>
      <c r="H597" s="226">
        <v>2</v>
      </c>
      <c r="I597" s="227"/>
      <c r="J597" s="222"/>
      <c r="K597" s="222"/>
      <c r="L597" s="228"/>
      <c r="M597" s="229"/>
      <c r="N597" s="230"/>
      <c r="O597" s="230"/>
      <c r="P597" s="230"/>
      <c r="Q597" s="230"/>
      <c r="R597" s="230"/>
      <c r="S597" s="230"/>
      <c r="T597" s="231"/>
      <c r="AT597" s="232" t="s">
        <v>261</v>
      </c>
      <c r="AU597" s="232" t="s">
        <v>90</v>
      </c>
      <c r="AV597" s="13" t="s">
        <v>90</v>
      </c>
      <c r="AW597" s="13" t="s">
        <v>35</v>
      </c>
      <c r="AX597" s="13" t="s">
        <v>87</v>
      </c>
      <c r="AY597" s="232" t="s">
        <v>252</v>
      </c>
    </row>
    <row r="598" spans="1:65" s="2" customFormat="1" ht="24" customHeight="1">
      <c r="A598" s="35"/>
      <c r="B598" s="36"/>
      <c r="C598" s="257" t="s">
        <v>1279</v>
      </c>
      <c r="D598" s="257" t="s">
        <v>375</v>
      </c>
      <c r="E598" s="258" t="s">
        <v>1280</v>
      </c>
      <c r="F598" s="259" t="s">
        <v>1281</v>
      </c>
      <c r="G598" s="260" t="s">
        <v>476</v>
      </c>
      <c r="H598" s="261">
        <v>2</v>
      </c>
      <c r="I598" s="262"/>
      <c r="J598" s="261">
        <f>ROUND(I598*H598,2)</f>
        <v>0</v>
      </c>
      <c r="K598" s="259" t="s">
        <v>258</v>
      </c>
      <c r="L598" s="263"/>
      <c r="M598" s="264" t="s">
        <v>1</v>
      </c>
      <c r="N598" s="265" t="s">
        <v>45</v>
      </c>
      <c r="O598" s="72"/>
      <c r="P598" s="217">
        <f>O598*H598</f>
        <v>0</v>
      </c>
      <c r="Q598" s="217">
        <v>0.44900000000000001</v>
      </c>
      <c r="R598" s="217">
        <f>Q598*H598</f>
        <v>0.89800000000000002</v>
      </c>
      <c r="S598" s="217">
        <v>0</v>
      </c>
      <c r="T598" s="218">
        <f>S598*H598</f>
        <v>0</v>
      </c>
      <c r="U598" s="35"/>
      <c r="V598" s="35"/>
      <c r="W598" s="35"/>
      <c r="X598" s="35"/>
      <c r="Y598" s="35"/>
      <c r="Z598" s="35"/>
      <c r="AA598" s="35"/>
      <c r="AB598" s="35"/>
      <c r="AC598" s="35"/>
      <c r="AD598" s="35"/>
      <c r="AE598" s="35"/>
      <c r="AR598" s="219" t="s">
        <v>296</v>
      </c>
      <c r="AT598" s="219" t="s">
        <v>375</v>
      </c>
      <c r="AU598" s="219" t="s">
        <v>90</v>
      </c>
      <c r="AY598" s="18" t="s">
        <v>252</v>
      </c>
      <c r="BE598" s="220">
        <f>IF(N598="základní",J598,0)</f>
        <v>0</v>
      </c>
      <c r="BF598" s="220">
        <f>IF(N598="snížená",J598,0)</f>
        <v>0</v>
      </c>
      <c r="BG598" s="220">
        <f>IF(N598="zákl. přenesená",J598,0)</f>
        <v>0</v>
      </c>
      <c r="BH598" s="220">
        <f>IF(N598="sníž. přenesená",J598,0)</f>
        <v>0</v>
      </c>
      <c r="BI598" s="220">
        <f>IF(N598="nulová",J598,0)</f>
        <v>0</v>
      </c>
      <c r="BJ598" s="18" t="s">
        <v>87</v>
      </c>
      <c r="BK598" s="220">
        <f>ROUND(I598*H598,2)</f>
        <v>0</v>
      </c>
      <c r="BL598" s="18" t="s">
        <v>259</v>
      </c>
      <c r="BM598" s="219" t="s">
        <v>1282</v>
      </c>
    </row>
    <row r="599" spans="1:65" s="2" customFormat="1" ht="24" customHeight="1">
      <c r="A599" s="35"/>
      <c r="B599" s="36"/>
      <c r="C599" s="209" t="s">
        <v>1283</v>
      </c>
      <c r="D599" s="209" t="s">
        <v>254</v>
      </c>
      <c r="E599" s="210" t="s">
        <v>1284</v>
      </c>
      <c r="F599" s="211" t="s">
        <v>1285</v>
      </c>
      <c r="G599" s="212" t="s">
        <v>476</v>
      </c>
      <c r="H599" s="213">
        <v>3</v>
      </c>
      <c r="I599" s="214"/>
      <c r="J599" s="213">
        <f>ROUND(I599*H599,2)</f>
        <v>0</v>
      </c>
      <c r="K599" s="211" t="s">
        <v>258</v>
      </c>
      <c r="L599" s="40"/>
      <c r="M599" s="215" t="s">
        <v>1</v>
      </c>
      <c r="N599" s="216" t="s">
        <v>45</v>
      </c>
      <c r="O599" s="72"/>
      <c r="P599" s="217">
        <f>O599*H599</f>
        <v>0</v>
      </c>
      <c r="Q599" s="217">
        <v>0.217338</v>
      </c>
      <c r="R599" s="217">
        <f>Q599*H599</f>
        <v>0.65201399999999998</v>
      </c>
      <c r="S599" s="217">
        <v>0</v>
      </c>
      <c r="T599" s="218">
        <f>S599*H599</f>
        <v>0</v>
      </c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R599" s="219" t="s">
        <v>259</v>
      </c>
      <c r="AT599" s="219" t="s">
        <v>254</v>
      </c>
      <c r="AU599" s="219" t="s">
        <v>90</v>
      </c>
      <c r="AY599" s="18" t="s">
        <v>252</v>
      </c>
      <c r="BE599" s="220">
        <f>IF(N599="základní",J599,0)</f>
        <v>0</v>
      </c>
      <c r="BF599" s="220">
        <f>IF(N599="snížená",J599,0)</f>
        <v>0</v>
      </c>
      <c r="BG599" s="220">
        <f>IF(N599="zákl. přenesená",J599,0)</f>
        <v>0</v>
      </c>
      <c r="BH599" s="220">
        <f>IF(N599="sníž. přenesená",J599,0)</f>
        <v>0</v>
      </c>
      <c r="BI599" s="220">
        <f>IF(N599="nulová",J599,0)</f>
        <v>0</v>
      </c>
      <c r="BJ599" s="18" t="s">
        <v>87</v>
      </c>
      <c r="BK599" s="220">
        <f>ROUND(I599*H599,2)</f>
        <v>0</v>
      </c>
      <c r="BL599" s="18" t="s">
        <v>259</v>
      </c>
      <c r="BM599" s="219" t="s">
        <v>1286</v>
      </c>
    </row>
    <row r="600" spans="1:65" s="14" customFormat="1" ht="11.25">
      <c r="B600" s="233"/>
      <c r="C600" s="234"/>
      <c r="D600" s="223" t="s">
        <v>261</v>
      </c>
      <c r="E600" s="235" t="s">
        <v>1</v>
      </c>
      <c r="F600" s="236" t="s">
        <v>927</v>
      </c>
      <c r="G600" s="234"/>
      <c r="H600" s="235" t="s">
        <v>1</v>
      </c>
      <c r="I600" s="237"/>
      <c r="J600" s="234"/>
      <c r="K600" s="234"/>
      <c r="L600" s="238"/>
      <c r="M600" s="239"/>
      <c r="N600" s="240"/>
      <c r="O600" s="240"/>
      <c r="P600" s="240"/>
      <c r="Q600" s="240"/>
      <c r="R600" s="240"/>
      <c r="S600" s="240"/>
      <c r="T600" s="241"/>
      <c r="AT600" s="242" t="s">
        <v>261</v>
      </c>
      <c r="AU600" s="242" t="s">
        <v>90</v>
      </c>
      <c r="AV600" s="14" t="s">
        <v>87</v>
      </c>
      <c r="AW600" s="14" t="s">
        <v>35</v>
      </c>
      <c r="AX600" s="14" t="s">
        <v>80</v>
      </c>
      <c r="AY600" s="242" t="s">
        <v>252</v>
      </c>
    </row>
    <row r="601" spans="1:65" s="13" customFormat="1" ht="11.25">
      <c r="B601" s="221"/>
      <c r="C601" s="222"/>
      <c r="D601" s="223" t="s">
        <v>261</v>
      </c>
      <c r="E601" s="224" t="s">
        <v>1</v>
      </c>
      <c r="F601" s="225" t="s">
        <v>96</v>
      </c>
      <c r="G601" s="222"/>
      <c r="H601" s="226">
        <v>3</v>
      </c>
      <c r="I601" s="227"/>
      <c r="J601" s="222"/>
      <c r="K601" s="222"/>
      <c r="L601" s="228"/>
      <c r="M601" s="229"/>
      <c r="N601" s="230"/>
      <c r="O601" s="230"/>
      <c r="P601" s="230"/>
      <c r="Q601" s="230"/>
      <c r="R601" s="230"/>
      <c r="S601" s="230"/>
      <c r="T601" s="231"/>
      <c r="AT601" s="232" t="s">
        <v>261</v>
      </c>
      <c r="AU601" s="232" t="s">
        <v>90</v>
      </c>
      <c r="AV601" s="13" t="s">
        <v>90</v>
      </c>
      <c r="AW601" s="13" t="s">
        <v>35</v>
      </c>
      <c r="AX601" s="13" t="s">
        <v>87</v>
      </c>
      <c r="AY601" s="232" t="s">
        <v>252</v>
      </c>
    </row>
    <row r="602" spans="1:65" s="2" customFormat="1" ht="24" customHeight="1">
      <c r="A602" s="35"/>
      <c r="B602" s="36"/>
      <c r="C602" s="257" t="s">
        <v>1287</v>
      </c>
      <c r="D602" s="257" t="s">
        <v>375</v>
      </c>
      <c r="E602" s="258" t="s">
        <v>1288</v>
      </c>
      <c r="F602" s="259" t="s">
        <v>1289</v>
      </c>
      <c r="G602" s="260" t="s">
        <v>476</v>
      </c>
      <c r="H602" s="261">
        <v>3</v>
      </c>
      <c r="I602" s="262"/>
      <c r="J602" s="261">
        <f>ROUND(I602*H602,2)</f>
        <v>0</v>
      </c>
      <c r="K602" s="259" t="s">
        <v>1</v>
      </c>
      <c r="L602" s="263"/>
      <c r="M602" s="264" t="s">
        <v>1</v>
      </c>
      <c r="N602" s="265" t="s">
        <v>45</v>
      </c>
      <c r="O602" s="72"/>
      <c r="P602" s="217">
        <f>O602*H602</f>
        <v>0</v>
      </c>
      <c r="Q602" s="217">
        <v>8.1000000000000003E-2</v>
      </c>
      <c r="R602" s="217">
        <f>Q602*H602</f>
        <v>0.24299999999999999</v>
      </c>
      <c r="S602" s="217">
        <v>0</v>
      </c>
      <c r="T602" s="218">
        <f>S602*H602</f>
        <v>0</v>
      </c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R602" s="219" t="s">
        <v>296</v>
      </c>
      <c r="AT602" s="219" t="s">
        <v>375</v>
      </c>
      <c r="AU602" s="219" t="s">
        <v>90</v>
      </c>
      <c r="AY602" s="18" t="s">
        <v>252</v>
      </c>
      <c r="BE602" s="220">
        <f>IF(N602="základní",J602,0)</f>
        <v>0</v>
      </c>
      <c r="BF602" s="220">
        <f>IF(N602="snížená",J602,0)</f>
        <v>0</v>
      </c>
      <c r="BG602" s="220">
        <f>IF(N602="zákl. přenesená",J602,0)</f>
        <v>0</v>
      </c>
      <c r="BH602" s="220">
        <f>IF(N602="sníž. přenesená",J602,0)</f>
        <v>0</v>
      </c>
      <c r="BI602" s="220">
        <f>IF(N602="nulová",J602,0)</f>
        <v>0</v>
      </c>
      <c r="BJ602" s="18" t="s">
        <v>87</v>
      </c>
      <c r="BK602" s="220">
        <f>ROUND(I602*H602,2)</f>
        <v>0</v>
      </c>
      <c r="BL602" s="18" t="s">
        <v>259</v>
      </c>
      <c r="BM602" s="219" t="s">
        <v>1290</v>
      </c>
    </row>
    <row r="603" spans="1:65" s="2" customFormat="1" ht="16.5" customHeight="1">
      <c r="A603" s="35"/>
      <c r="B603" s="36"/>
      <c r="C603" s="209" t="s">
        <v>1291</v>
      </c>
      <c r="D603" s="209" t="s">
        <v>254</v>
      </c>
      <c r="E603" s="210" t="s">
        <v>1292</v>
      </c>
      <c r="F603" s="211" t="s">
        <v>1293</v>
      </c>
      <c r="G603" s="212" t="s">
        <v>476</v>
      </c>
      <c r="H603" s="213">
        <v>1</v>
      </c>
      <c r="I603" s="214"/>
      <c r="J603" s="213">
        <f>ROUND(I603*H603,2)</f>
        <v>0</v>
      </c>
      <c r="K603" s="211" t="s">
        <v>258</v>
      </c>
      <c r="L603" s="40"/>
      <c r="M603" s="215" t="s">
        <v>1</v>
      </c>
      <c r="N603" s="216" t="s">
        <v>45</v>
      </c>
      <c r="O603" s="72"/>
      <c r="P603" s="217">
        <f>O603*H603</f>
        <v>0</v>
      </c>
      <c r="Q603" s="217">
        <v>0.12303</v>
      </c>
      <c r="R603" s="217">
        <f>Q603*H603</f>
        <v>0.12303</v>
      </c>
      <c r="S603" s="217">
        <v>0</v>
      </c>
      <c r="T603" s="218">
        <f>S603*H603</f>
        <v>0</v>
      </c>
      <c r="U603" s="35"/>
      <c r="V603" s="35"/>
      <c r="W603" s="35"/>
      <c r="X603" s="35"/>
      <c r="Y603" s="35"/>
      <c r="Z603" s="35"/>
      <c r="AA603" s="35"/>
      <c r="AB603" s="35"/>
      <c r="AC603" s="35"/>
      <c r="AD603" s="35"/>
      <c r="AE603" s="35"/>
      <c r="AR603" s="219" t="s">
        <v>259</v>
      </c>
      <c r="AT603" s="219" t="s">
        <v>254</v>
      </c>
      <c r="AU603" s="219" t="s">
        <v>90</v>
      </c>
      <c r="AY603" s="18" t="s">
        <v>252</v>
      </c>
      <c r="BE603" s="220">
        <f>IF(N603="základní",J603,0)</f>
        <v>0</v>
      </c>
      <c r="BF603" s="220">
        <f>IF(N603="snížená",J603,0)</f>
        <v>0</v>
      </c>
      <c r="BG603" s="220">
        <f>IF(N603="zákl. přenesená",J603,0)</f>
        <v>0</v>
      </c>
      <c r="BH603" s="220">
        <f>IF(N603="sníž. přenesená",J603,0)</f>
        <v>0</v>
      </c>
      <c r="BI603" s="220">
        <f>IF(N603="nulová",J603,0)</f>
        <v>0</v>
      </c>
      <c r="BJ603" s="18" t="s">
        <v>87</v>
      </c>
      <c r="BK603" s="220">
        <f>ROUND(I603*H603,2)</f>
        <v>0</v>
      </c>
      <c r="BL603" s="18" t="s">
        <v>259</v>
      </c>
      <c r="BM603" s="219" t="s">
        <v>1294</v>
      </c>
    </row>
    <row r="604" spans="1:65" s="14" customFormat="1" ht="11.25">
      <c r="B604" s="233"/>
      <c r="C604" s="234"/>
      <c r="D604" s="223" t="s">
        <v>261</v>
      </c>
      <c r="E604" s="235" t="s">
        <v>1</v>
      </c>
      <c r="F604" s="236" t="s">
        <v>945</v>
      </c>
      <c r="G604" s="234"/>
      <c r="H604" s="235" t="s">
        <v>1</v>
      </c>
      <c r="I604" s="237"/>
      <c r="J604" s="234"/>
      <c r="K604" s="234"/>
      <c r="L604" s="238"/>
      <c r="M604" s="239"/>
      <c r="N604" s="240"/>
      <c r="O604" s="240"/>
      <c r="P604" s="240"/>
      <c r="Q604" s="240"/>
      <c r="R604" s="240"/>
      <c r="S604" s="240"/>
      <c r="T604" s="241"/>
      <c r="AT604" s="242" t="s">
        <v>261</v>
      </c>
      <c r="AU604" s="242" t="s">
        <v>90</v>
      </c>
      <c r="AV604" s="14" t="s">
        <v>87</v>
      </c>
      <c r="AW604" s="14" t="s">
        <v>35</v>
      </c>
      <c r="AX604" s="14" t="s">
        <v>80</v>
      </c>
      <c r="AY604" s="242" t="s">
        <v>252</v>
      </c>
    </row>
    <row r="605" spans="1:65" s="13" customFormat="1" ht="11.25">
      <c r="B605" s="221"/>
      <c r="C605" s="222"/>
      <c r="D605" s="223" t="s">
        <v>261</v>
      </c>
      <c r="E605" s="224" t="s">
        <v>1</v>
      </c>
      <c r="F605" s="225" t="s">
        <v>87</v>
      </c>
      <c r="G605" s="222"/>
      <c r="H605" s="226">
        <v>1</v>
      </c>
      <c r="I605" s="227"/>
      <c r="J605" s="222"/>
      <c r="K605" s="222"/>
      <c r="L605" s="228"/>
      <c r="M605" s="229"/>
      <c r="N605" s="230"/>
      <c r="O605" s="230"/>
      <c r="P605" s="230"/>
      <c r="Q605" s="230"/>
      <c r="R605" s="230"/>
      <c r="S605" s="230"/>
      <c r="T605" s="231"/>
      <c r="AT605" s="232" t="s">
        <v>261</v>
      </c>
      <c r="AU605" s="232" t="s">
        <v>90</v>
      </c>
      <c r="AV605" s="13" t="s">
        <v>90</v>
      </c>
      <c r="AW605" s="13" t="s">
        <v>35</v>
      </c>
      <c r="AX605" s="13" t="s">
        <v>87</v>
      </c>
      <c r="AY605" s="232" t="s">
        <v>252</v>
      </c>
    </row>
    <row r="606" spans="1:65" s="2" customFormat="1" ht="16.5" customHeight="1">
      <c r="A606" s="35"/>
      <c r="B606" s="36"/>
      <c r="C606" s="257" t="s">
        <v>1295</v>
      </c>
      <c r="D606" s="257" t="s">
        <v>375</v>
      </c>
      <c r="E606" s="258" t="s">
        <v>1296</v>
      </c>
      <c r="F606" s="259" t="s">
        <v>1297</v>
      </c>
      <c r="G606" s="260" t="s">
        <v>1038</v>
      </c>
      <c r="H606" s="261">
        <v>1</v>
      </c>
      <c r="I606" s="262"/>
      <c r="J606" s="261">
        <f>ROUND(I606*H606,2)</f>
        <v>0</v>
      </c>
      <c r="K606" s="259" t="s">
        <v>1</v>
      </c>
      <c r="L606" s="263"/>
      <c r="M606" s="264" t="s">
        <v>1</v>
      </c>
      <c r="N606" s="265" t="s">
        <v>45</v>
      </c>
      <c r="O606" s="72"/>
      <c r="P606" s="217">
        <f>O606*H606</f>
        <v>0</v>
      </c>
      <c r="Q606" s="217">
        <v>7.1000000000000004E-3</v>
      </c>
      <c r="R606" s="217">
        <f>Q606*H606</f>
        <v>7.1000000000000004E-3</v>
      </c>
      <c r="S606" s="217">
        <v>0</v>
      </c>
      <c r="T606" s="218">
        <f>S606*H606</f>
        <v>0</v>
      </c>
      <c r="U606" s="35"/>
      <c r="V606" s="35"/>
      <c r="W606" s="35"/>
      <c r="X606" s="35"/>
      <c r="Y606" s="35"/>
      <c r="Z606" s="35"/>
      <c r="AA606" s="35"/>
      <c r="AB606" s="35"/>
      <c r="AC606" s="35"/>
      <c r="AD606" s="35"/>
      <c r="AE606" s="35"/>
      <c r="AR606" s="219" t="s">
        <v>296</v>
      </c>
      <c r="AT606" s="219" t="s">
        <v>375</v>
      </c>
      <c r="AU606" s="219" t="s">
        <v>90</v>
      </c>
      <c r="AY606" s="18" t="s">
        <v>252</v>
      </c>
      <c r="BE606" s="220">
        <f>IF(N606="základní",J606,0)</f>
        <v>0</v>
      </c>
      <c r="BF606" s="220">
        <f>IF(N606="snížená",J606,0)</f>
        <v>0</v>
      </c>
      <c r="BG606" s="220">
        <f>IF(N606="zákl. přenesená",J606,0)</f>
        <v>0</v>
      </c>
      <c r="BH606" s="220">
        <f>IF(N606="sníž. přenesená",J606,0)</f>
        <v>0</v>
      </c>
      <c r="BI606" s="220">
        <f>IF(N606="nulová",J606,0)</f>
        <v>0</v>
      </c>
      <c r="BJ606" s="18" t="s">
        <v>87</v>
      </c>
      <c r="BK606" s="220">
        <f>ROUND(I606*H606,2)</f>
        <v>0</v>
      </c>
      <c r="BL606" s="18" t="s">
        <v>259</v>
      </c>
      <c r="BM606" s="219" t="s">
        <v>1298</v>
      </c>
    </row>
    <row r="607" spans="1:65" s="2" customFormat="1" ht="16.5" customHeight="1">
      <c r="A607" s="35"/>
      <c r="B607" s="36"/>
      <c r="C607" s="257" t="s">
        <v>1299</v>
      </c>
      <c r="D607" s="257" t="s">
        <v>375</v>
      </c>
      <c r="E607" s="258" t="s">
        <v>1300</v>
      </c>
      <c r="F607" s="259" t="s">
        <v>1301</v>
      </c>
      <c r="G607" s="260" t="s">
        <v>1038</v>
      </c>
      <c r="H607" s="261">
        <v>1</v>
      </c>
      <c r="I607" s="262"/>
      <c r="J607" s="261">
        <f>ROUND(I607*H607,2)</f>
        <v>0</v>
      </c>
      <c r="K607" s="259" t="s">
        <v>1</v>
      </c>
      <c r="L607" s="263"/>
      <c r="M607" s="264" t="s">
        <v>1</v>
      </c>
      <c r="N607" s="265" t="s">
        <v>45</v>
      </c>
      <c r="O607" s="72"/>
      <c r="P607" s="217">
        <f>O607*H607</f>
        <v>0</v>
      </c>
      <c r="Q607" s="217">
        <v>6.4999999999999997E-4</v>
      </c>
      <c r="R607" s="217">
        <f>Q607*H607</f>
        <v>6.4999999999999997E-4</v>
      </c>
      <c r="S607" s="217">
        <v>0</v>
      </c>
      <c r="T607" s="218">
        <f>S607*H607</f>
        <v>0</v>
      </c>
      <c r="U607" s="35"/>
      <c r="V607" s="35"/>
      <c r="W607" s="35"/>
      <c r="X607" s="35"/>
      <c r="Y607" s="35"/>
      <c r="Z607" s="35"/>
      <c r="AA607" s="35"/>
      <c r="AB607" s="35"/>
      <c r="AC607" s="35"/>
      <c r="AD607" s="35"/>
      <c r="AE607" s="35"/>
      <c r="AR607" s="219" t="s">
        <v>296</v>
      </c>
      <c r="AT607" s="219" t="s">
        <v>375</v>
      </c>
      <c r="AU607" s="219" t="s">
        <v>90</v>
      </c>
      <c r="AY607" s="18" t="s">
        <v>252</v>
      </c>
      <c r="BE607" s="220">
        <f>IF(N607="základní",J607,0)</f>
        <v>0</v>
      </c>
      <c r="BF607" s="220">
        <f>IF(N607="snížená",J607,0)</f>
        <v>0</v>
      </c>
      <c r="BG607" s="220">
        <f>IF(N607="zákl. přenesená",J607,0)</f>
        <v>0</v>
      </c>
      <c r="BH607" s="220">
        <f>IF(N607="sníž. přenesená",J607,0)</f>
        <v>0</v>
      </c>
      <c r="BI607" s="220">
        <f>IF(N607="nulová",J607,0)</f>
        <v>0</v>
      </c>
      <c r="BJ607" s="18" t="s">
        <v>87</v>
      </c>
      <c r="BK607" s="220">
        <f>ROUND(I607*H607,2)</f>
        <v>0</v>
      </c>
      <c r="BL607" s="18" t="s">
        <v>259</v>
      </c>
      <c r="BM607" s="219" t="s">
        <v>1302</v>
      </c>
    </row>
    <row r="608" spans="1:65" s="2" customFormat="1" ht="16.5" customHeight="1">
      <c r="A608" s="35"/>
      <c r="B608" s="36"/>
      <c r="C608" s="209" t="s">
        <v>1303</v>
      </c>
      <c r="D608" s="209" t="s">
        <v>254</v>
      </c>
      <c r="E608" s="210" t="s">
        <v>1304</v>
      </c>
      <c r="F608" s="211" t="s">
        <v>1305</v>
      </c>
      <c r="G608" s="212" t="s">
        <v>476</v>
      </c>
      <c r="H608" s="213">
        <v>1</v>
      </c>
      <c r="I608" s="214"/>
      <c r="J608" s="213">
        <f>ROUND(I608*H608,2)</f>
        <v>0</v>
      </c>
      <c r="K608" s="211" t="s">
        <v>258</v>
      </c>
      <c r="L608" s="40"/>
      <c r="M608" s="215" t="s">
        <v>1</v>
      </c>
      <c r="N608" s="216" t="s">
        <v>45</v>
      </c>
      <c r="O608" s="72"/>
      <c r="P608" s="217">
        <f>O608*H608</f>
        <v>0</v>
      </c>
      <c r="Q608" s="217">
        <v>0.32906000000000002</v>
      </c>
      <c r="R608" s="217">
        <f>Q608*H608</f>
        <v>0.32906000000000002</v>
      </c>
      <c r="S608" s="217">
        <v>0</v>
      </c>
      <c r="T608" s="218">
        <f>S608*H608</f>
        <v>0</v>
      </c>
      <c r="U608" s="35"/>
      <c r="V608" s="35"/>
      <c r="W608" s="35"/>
      <c r="X608" s="35"/>
      <c r="Y608" s="35"/>
      <c r="Z608" s="35"/>
      <c r="AA608" s="35"/>
      <c r="AB608" s="35"/>
      <c r="AC608" s="35"/>
      <c r="AD608" s="35"/>
      <c r="AE608" s="35"/>
      <c r="AR608" s="219" t="s">
        <v>259</v>
      </c>
      <c r="AT608" s="219" t="s">
        <v>254</v>
      </c>
      <c r="AU608" s="219" t="s">
        <v>90</v>
      </c>
      <c r="AY608" s="18" t="s">
        <v>252</v>
      </c>
      <c r="BE608" s="220">
        <f>IF(N608="základní",J608,0)</f>
        <v>0</v>
      </c>
      <c r="BF608" s="220">
        <f>IF(N608="snížená",J608,0)</f>
        <v>0</v>
      </c>
      <c r="BG608" s="220">
        <f>IF(N608="zákl. přenesená",J608,0)</f>
        <v>0</v>
      </c>
      <c r="BH608" s="220">
        <f>IF(N608="sníž. přenesená",J608,0)</f>
        <v>0</v>
      </c>
      <c r="BI608" s="220">
        <f>IF(N608="nulová",J608,0)</f>
        <v>0</v>
      </c>
      <c r="BJ608" s="18" t="s">
        <v>87</v>
      </c>
      <c r="BK608" s="220">
        <f>ROUND(I608*H608,2)</f>
        <v>0</v>
      </c>
      <c r="BL608" s="18" t="s">
        <v>259</v>
      </c>
      <c r="BM608" s="219" t="s">
        <v>1306</v>
      </c>
    </row>
    <row r="609" spans="1:65" s="14" customFormat="1" ht="11.25">
      <c r="B609" s="233"/>
      <c r="C609" s="234"/>
      <c r="D609" s="223" t="s">
        <v>261</v>
      </c>
      <c r="E609" s="235" t="s">
        <v>1</v>
      </c>
      <c r="F609" s="236" t="s">
        <v>945</v>
      </c>
      <c r="G609" s="234"/>
      <c r="H609" s="235" t="s">
        <v>1</v>
      </c>
      <c r="I609" s="237"/>
      <c r="J609" s="234"/>
      <c r="K609" s="234"/>
      <c r="L609" s="238"/>
      <c r="M609" s="239"/>
      <c r="N609" s="240"/>
      <c r="O609" s="240"/>
      <c r="P609" s="240"/>
      <c r="Q609" s="240"/>
      <c r="R609" s="240"/>
      <c r="S609" s="240"/>
      <c r="T609" s="241"/>
      <c r="AT609" s="242" t="s">
        <v>261</v>
      </c>
      <c r="AU609" s="242" t="s">
        <v>90</v>
      </c>
      <c r="AV609" s="14" t="s">
        <v>87</v>
      </c>
      <c r="AW609" s="14" t="s">
        <v>35</v>
      </c>
      <c r="AX609" s="14" t="s">
        <v>80</v>
      </c>
      <c r="AY609" s="242" t="s">
        <v>252</v>
      </c>
    </row>
    <row r="610" spans="1:65" s="13" customFormat="1" ht="11.25">
      <c r="B610" s="221"/>
      <c r="C610" s="222"/>
      <c r="D610" s="223" t="s">
        <v>261</v>
      </c>
      <c r="E610" s="224" t="s">
        <v>1</v>
      </c>
      <c r="F610" s="225" t="s">
        <v>87</v>
      </c>
      <c r="G610" s="222"/>
      <c r="H610" s="226">
        <v>1</v>
      </c>
      <c r="I610" s="227"/>
      <c r="J610" s="222"/>
      <c r="K610" s="222"/>
      <c r="L610" s="228"/>
      <c r="M610" s="229"/>
      <c r="N610" s="230"/>
      <c r="O610" s="230"/>
      <c r="P610" s="230"/>
      <c r="Q610" s="230"/>
      <c r="R610" s="230"/>
      <c r="S610" s="230"/>
      <c r="T610" s="231"/>
      <c r="AT610" s="232" t="s">
        <v>261</v>
      </c>
      <c r="AU610" s="232" t="s">
        <v>90</v>
      </c>
      <c r="AV610" s="13" t="s">
        <v>90</v>
      </c>
      <c r="AW610" s="13" t="s">
        <v>35</v>
      </c>
      <c r="AX610" s="13" t="s">
        <v>87</v>
      </c>
      <c r="AY610" s="232" t="s">
        <v>252</v>
      </c>
    </row>
    <row r="611" spans="1:65" s="2" customFormat="1" ht="16.5" customHeight="1">
      <c r="A611" s="35"/>
      <c r="B611" s="36"/>
      <c r="C611" s="257" t="s">
        <v>1307</v>
      </c>
      <c r="D611" s="257" t="s">
        <v>375</v>
      </c>
      <c r="E611" s="258" t="s">
        <v>1308</v>
      </c>
      <c r="F611" s="259" t="s">
        <v>1309</v>
      </c>
      <c r="G611" s="260" t="s">
        <v>476</v>
      </c>
      <c r="H611" s="261">
        <v>1</v>
      </c>
      <c r="I611" s="262"/>
      <c r="J611" s="261">
        <f>ROUND(I611*H611,2)</f>
        <v>0</v>
      </c>
      <c r="K611" s="259" t="s">
        <v>258</v>
      </c>
      <c r="L611" s="263"/>
      <c r="M611" s="264" t="s">
        <v>1</v>
      </c>
      <c r="N611" s="265" t="s">
        <v>45</v>
      </c>
      <c r="O611" s="72"/>
      <c r="P611" s="217">
        <f>O611*H611</f>
        <v>0</v>
      </c>
      <c r="Q611" s="217">
        <v>2.9499999999999998E-2</v>
      </c>
      <c r="R611" s="217">
        <f>Q611*H611</f>
        <v>2.9499999999999998E-2</v>
      </c>
      <c r="S611" s="217">
        <v>0</v>
      </c>
      <c r="T611" s="218">
        <f>S611*H611</f>
        <v>0</v>
      </c>
      <c r="U611" s="35"/>
      <c r="V611" s="35"/>
      <c r="W611" s="35"/>
      <c r="X611" s="35"/>
      <c r="Y611" s="35"/>
      <c r="Z611" s="35"/>
      <c r="AA611" s="35"/>
      <c r="AB611" s="35"/>
      <c r="AC611" s="35"/>
      <c r="AD611" s="35"/>
      <c r="AE611" s="35"/>
      <c r="AR611" s="219" t="s">
        <v>296</v>
      </c>
      <c r="AT611" s="219" t="s">
        <v>375</v>
      </c>
      <c r="AU611" s="219" t="s">
        <v>90</v>
      </c>
      <c r="AY611" s="18" t="s">
        <v>252</v>
      </c>
      <c r="BE611" s="220">
        <f>IF(N611="základní",J611,0)</f>
        <v>0</v>
      </c>
      <c r="BF611" s="220">
        <f>IF(N611="snížená",J611,0)</f>
        <v>0</v>
      </c>
      <c r="BG611" s="220">
        <f>IF(N611="zákl. přenesená",J611,0)</f>
        <v>0</v>
      </c>
      <c r="BH611" s="220">
        <f>IF(N611="sníž. přenesená",J611,0)</f>
        <v>0</v>
      </c>
      <c r="BI611" s="220">
        <f>IF(N611="nulová",J611,0)</f>
        <v>0</v>
      </c>
      <c r="BJ611" s="18" t="s">
        <v>87</v>
      </c>
      <c r="BK611" s="220">
        <f>ROUND(I611*H611,2)</f>
        <v>0</v>
      </c>
      <c r="BL611" s="18" t="s">
        <v>259</v>
      </c>
      <c r="BM611" s="219" t="s">
        <v>1310</v>
      </c>
    </row>
    <row r="612" spans="1:65" s="2" customFormat="1" ht="16.5" customHeight="1">
      <c r="A612" s="35"/>
      <c r="B612" s="36"/>
      <c r="C612" s="257" t="s">
        <v>1311</v>
      </c>
      <c r="D612" s="257" t="s">
        <v>375</v>
      </c>
      <c r="E612" s="258" t="s">
        <v>1312</v>
      </c>
      <c r="F612" s="259" t="s">
        <v>1313</v>
      </c>
      <c r="G612" s="260" t="s">
        <v>1038</v>
      </c>
      <c r="H612" s="261">
        <v>1</v>
      </c>
      <c r="I612" s="262"/>
      <c r="J612" s="261">
        <f>ROUND(I612*H612,2)</f>
        <v>0</v>
      </c>
      <c r="K612" s="259" t="s">
        <v>1</v>
      </c>
      <c r="L612" s="263"/>
      <c r="M612" s="264" t="s">
        <v>1</v>
      </c>
      <c r="N612" s="265" t="s">
        <v>45</v>
      </c>
      <c r="O612" s="72"/>
      <c r="P612" s="217">
        <f>O612*H612</f>
        <v>0</v>
      </c>
      <c r="Q612" s="217">
        <v>1E-3</v>
      </c>
      <c r="R612" s="217">
        <f>Q612*H612</f>
        <v>1E-3</v>
      </c>
      <c r="S612" s="217">
        <v>0</v>
      </c>
      <c r="T612" s="218">
        <f>S612*H612</f>
        <v>0</v>
      </c>
      <c r="U612" s="35"/>
      <c r="V612" s="35"/>
      <c r="W612" s="35"/>
      <c r="X612" s="35"/>
      <c r="Y612" s="35"/>
      <c r="Z612" s="35"/>
      <c r="AA612" s="35"/>
      <c r="AB612" s="35"/>
      <c r="AC612" s="35"/>
      <c r="AD612" s="35"/>
      <c r="AE612" s="35"/>
      <c r="AR612" s="219" t="s">
        <v>296</v>
      </c>
      <c r="AT612" s="219" t="s">
        <v>375</v>
      </c>
      <c r="AU612" s="219" t="s">
        <v>90</v>
      </c>
      <c r="AY612" s="18" t="s">
        <v>252</v>
      </c>
      <c r="BE612" s="220">
        <f>IF(N612="základní",J612,0)</f>
        <v>0</v>
      </c>
      <c r="BF612" s="220">
        <f>IF(N612="snížená",J612,0)</f>
        <v>0</v>
      </c>
      <c r="BG612" s="220">
        <f>IF(N612="zákl. přenesená",J612,0)</f>
        <v>0</v>
      </c>
      <c r="BH612" s="220">
        <f>IF(N612="sníž. přenesená",J612,0)</f>
        <v>0</v>
      </c>
      <c r="BI612" s="220">
        <f>IF(N612="nulová",J612,0)</f>
        <v>0</v>
      </c>
      <c r="BJ612" s="18" t="s">
        <v>87</v>
      </c>
      <c r="BK612" s="220">
        <f>ROUND(I612*H612,2)</f>
        <v>0</v>
      </c>
      <c r="BL612" s="18" t="s">
        <v>259</v>
      </c>
      <c r="BM612" s="219" t="s">
        <v>1314</v>
      </c>
    </row>
    <row r="613" spans="1:65" s="2" customFormat="1" ht="16.5" customHeight="1">
      <c r="A613" s="35"/>
      <c r="B613" s="36"/>
      <c r="C613" s="209" t="s">
        <v>1315</v>
      </c>
      <c r="D613" s="209" t="s">
        <v>254</v>
      </c>
      <c r="E613" s="210" t="s">
        <v>1316</v>
      </c>
      <c r="F613" s="211" t="s">
        <v>1317</v>
      </c>
      <c r="G613" s="212" t="s">
        <v>265</v>
      </c>
      <c r="H613" s="213">
        <v>3523</v>
      </c>
      <c r="I613" s="214"/>
      <c r="J613" s="213">
        <f>ROUND(I613*H613,2)</f>
        <v>0</v>
      </c>
      <c r="K613" s="211" t="s">
        <v>258</v>
      </c>
      <c r="L613" s="40"/>
      <c r="M613" s="215" t="s">
        <v>1</v>
      </c>
      <c r="N613" s="216" t="s">
        <v>45</v>
      </c>
      <c r="O613" s="72"/>
      <c r="P613" s="217">
        <f>O613*H613</f>
        <v>0</v>
      </c>
      <c r="Q613" s="217">
        <v>1.9000000000000001E-4</v>
      </c>
      <c r="R613" s="217">
        <f>Q613*H613</f>
        <v>0.66937000000000002</v>
      </c>
      <c r="S613" s="217">
        <v>0</v>
      </c>
      <c r="T613" s="218">
        <f>S613*H613</f>
        <v>0</v>
      </c>
      <c r="U613" s="35"/>
      <c r="V613" s="35"/>
      <c r="W613" s="35"/>
      <c r="X613" s="35"/>
      <c r="Y613" s="35"/>
      <c r="Z613" s="35"/>
      <c r="AA613" s="35"/>
      <c r="AB613" s="35"/>
      <c r="AC613" s="35"/>
      <c r="AD613" s="35"/>
      <c r="AE613" s="35"/>
      <c r="AR613" s="219" t="s">
        <v>259</v>
      </c>
      <c r="AT613" s="219" t="s">
        <v>254</v>
      </c>
      <c r="AU613" s="219" t="s">
        <v>90</v>
      </c>
      <c r="AY613" s="18" t="s">
        <v>252</v>
      </c>
      <c r="BE613" s="220">
        <f>IF(N613="základní",J613,0)</f>
        <v>0</v>
      </c>
      <c r="BF613" s="220">
        <f>IF(N613="snížená",J613,0)</f>
        <v>0</v>
      </c>
      <c r="BG613" s="220">
        <f>IF(N613="zákl. přenesená",J613,0)</f>
        <v>0</v>
      </c>
      <c r="BH613" s="220">
        <f>IF(N613="sníž. přenesená",J613,0)</f>
        <v>0</v>
      </c>
      <c r="BI613" s="220">
        <f>IF(N613="nulová",J613,0)</f>
        <v>0</v>
      </c>
      <c r="BJ613" s="18" t="s">
        <v>87</v>
      </c>
      <c r="BK613" s="220">
        <f>ROUND(I613*H613,2)</f>
        <v>0</v>
      </c>
      <c r="BL613" s="18" t="s">
        <v>259</v>
      </c>
      <c r="BM613" s="219" t="s">
        <v>1318</v>
      </c>
    </row>
    <row r="614" spans="1:65" s="2" customFormat="1" ht="16.5" customHeight="1">
      <c r="A614" s="35"/>
      <c r="B614" s="36"/>
      <c r="C614" s="209" t="s">
        <v>1319</v>
      </c>
      <c r="D614" s="209" t="s">
        <v>254</v>
      </c>
      <c r="E614" s="210" t="s">
        <v>1320</v>
      </c>
      <c r="F614" s="211" t="s">
        <v>1321</v>
      </c>
      <c r="G614" s="212" t="s">
        <v>265</v>
      </c>
      <c r="H614" s="213">
        <v>3523</v>
      </c>
      <c r="I614" s="214"/>
      <c r="J614" s="213">
        <f>ROUND(I614*H614,2)</f>
        <v>0</v>
      </c>
      <c r="K614" s="211" t="s">
        <v>258</v>
      </c>
      <c r="L614" s="40"/>
      <c r="M614" s="215" t="s">
        <v>1</v>
      </c>
      <c r="N614" s="216" t="s">
        <v>45</v>
      </c>
      <c r="O614" s="72"/>
      <c r="P614" s="217">
        <f>O614*H614</f>
        <v>0</v>
      </c>
      <c r="Q614" s="217">
        <v>9.0000000000000006E-5</v>
      </c>
      <c r="R614" s="217">
        <f>Q614*H614</f>
        <v>0.31707000000000002</v>
      </c>
      <c r="S614" s="217">
        <v>0</v>
      </c>
      <c r="T614" s="218">
        <f>S614*H614</f>
        <v>0</v>
      </c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R614" s="219" t="s">
        <v>259</v>
      </c>
      <c r="AT614" s="219" t="s">
        <v>254</v>
      </c>
      <c r="AU614" s="219" t="s">
        <v>90</v>
      </c>
      <c r="AY614" s="18" t="s">
        <v>252</v>
      </c>
      <c r="BE614" s="220">
        <f>IF(N614="základní",J614,0)</f>
        <v>0</v>
      </c>
      <c r="BF614" s="220">
        <f>IF(N614="snížená",J614,0)</f>
        <v>0</v>
      </c>
      <c r="BG614" s="220">
        <f>IF(N614="zákl. přenesená",J614,0)</f>
        <v>0</v>
      </c>
      <c r="BH614" s="220">
        <f>IF(N614="sníž. přenesená",J614,0)</f>
        <v>0</v>
      </c>
      <c r="BI614" s="220">
        <f>IF(N614="nulová",J614,0)</f>
        <v>0</v>
      </c>
      <c r="BJ614" s="18" t="s">
        <v>87</v>
      </c>
      <c r="BK614" s="220">
        <f>ROUND(I614*H614,2)</f>
        <v>0</v>
      </c>
      <c r="BL614" s="18" t="s">
        <v>259</v>
      </c>
      <c r="BM614" s="219" t="s">
        <v>1322</v>
      </c>
    </row>
    <row r="615" spans="1:65" s="2" customFormat="1" ht="36" customHeight="1">
      <c r="A615" s="35"/>
      <c r="B615" s="36"/>
      <c r="C615" s="209" t="s">
        <v>1323</v>
      </c>
      <c r="D615" s="209" t="s">
        <v>254</v>
      </c>
      <c r="E615" s="210" t="s">
        <v>1324</v>
      </c>
      <c r="F615" s="211" t="s">
        <v>1325</v>
      </c>
      <c r="G615" s="212" t="s">
        <v>476</v>
      </c>
      <c r="H615" s="213">
        <v>49</v>
      </c>
      <c r="I615" s="214"/>
      <c r="J615" s="213">
        <f>ROUND(I615*H615,2)</f>
        <v>0</v>
      </c>
      <c r="K615" s="211" t="s">
        <v>258</v>
      </c>
      <c r="L615" s="40"/>
      <c r="M615" s="215" t="s">
        <v>1</v>
      </c>
      <c r="N615" s="216" t="s">
        <v>45</v>
      </c>
      <c r="O615" s="72"/>
      <c r="P615" s="217">
        <f>O615*H615</f>
        <v>0</v>
      </c>
      <c r="Q615" s="217">
        <v>8.0000000000000007E-5</v>
      </c>
      <c r="R615" s="217">
        <f>Q615*H615</f>
        <v>3.9200000000000007E-3</v>
      </c>
      <c r="S615" s="217">
        <v>0</v>
      </c>
      <c r="T615" s="218">
        <f>S615*H615</f>
        <v>0</v>
      </c>
      <c r="U615" s="35"/>
      <c r="V615" s="35"/>
      <c r="W615" s="35"/>
      <c r="X615" s="35"/>
      <c r="Y615" s="35"/>
      <c r="Z615" s="35"/>
      <c r="AA615" s="35"/>
      <c r="AB615" s="35"/>
      <c r="AC615" s="35"/>
      <c r="AD615" s="35"/>
      <c r="AE615" s="35"/>
      <c r="AR615" s="219" t="s">
        <v>259</v>
      </c>
      <c r="AT615" s="219" t="s">
        <v>254</v>
      </c>
      <c r="AU615" s="219" t="s">
        <v>90</v>
      </c>
      <c r="AY615" s="18" t="s">
        <v>252</v>
      </c>
      <c r="BE615" s="220">
        <f>IF(N615="základní",J615,0)</f>
        <v>0</v>
      </c>
      <c r="BF615" s="220">
        <f>IF(N615="snížená",J615,0)</f>
        <v>0</v>
      </c>
      <c r="BG615" s="220">
        <f>IF(N615="zákl. přenesená",J615,0)</f>
        <v>0</v>
      </c>
      <c r="BH615" s="220">
        <f>IF(N615="sníž. přenesená",J615,0)</f>
        <v>0</v>
      </c>
      <c r="BI615" s="220">
        <f>IF(N615="nulová",J615,0)</f>
        <v>0</v>
      </c>
      <c r="BJ615" s="18" t="s">
        <v>87</v>
      </c>
      <c r="BK615" s="220">
        <f>ROUND(I615*H615,2)</f>
        <v>0</v>
      </c>
      <c r="BL615" s="18" t="s">
        <v>259</v>
      </c>
      <c r="BM615" s="219" t="s">
        <v>1326</v>
      </c>
    </row>
    <row r="616" spans="1:65" s="13" customFormat="1" ht="11.25">
      <c r="B616" s="221"/>
      <c r="C616" s="222"/>
      <c r="D616" s="223" t="s">
        <v>261</v>
      </c>
      <c r="E616" s="224" t="s">
        <v>1</v>
      </c>
      <c r="F616" s="225" t="s">
        <v>1327</v>
      </c>
      <c r="G616" s="222"/>
      <c r="H616" s="226">
        <v>49</v>
      </c>
      <c r="I616" s="227"/>
      <c r="J616" s="222"/>
      <c r="K616" s="222"/>
      <c r="L616" s="228"/>
      <c r="M616" s="229"/>
      <c r="N616" s="230"/>
      <c r="O616" s="230"/>
      <c r="P616" s="230"/>
      <c r="Q616" s="230"/>
      <c r="R616" s="230"/>
      <c r="S616" s="230"/>
      <c r="T616" s="231"/>
      <c r="AT616" s="232" t="s">
        <v>261</v>
      </c>
      <c r="AU616" s="232" t="s">
        <v>90</v>
      </c>
      <c r="AV616" s="13" t="s">
        <v>90</v>
      </c>
      <c r="AW616" s="13" t="s">
        <v>35</v>
      </c>
      <c r="AX616" s="13" t="s">
        <v>87</v>
      </c>
      <c r="AY616" s="232" t="s">
        <v>252</v>
      </c>
    </row>
    <row r="617" spans="1:65" s="2" customFormat="1" ht="24" customHeight="1">
      <c r="A617" s="35"/>
      <c r="B617" s="36"/>
      <c r="C617" s="209" t="s">
        <v>1328</v>
      </c>
      <c r="D617" s="209" t="s">
        <v>254</v>
      </c>
      <c r="E617" s="210" t="s">
        <v>1329</v>
      </c>
      <c r="F617" s="211" t="s">
        <v>1330</v>
      </c>
      <c r="G617" s="212" t="s">
        <v>476</v>
      </c>
      <c r="H617" s="213">
        <v>6</v>
      </c>
      <c r="I617" s="214"/>
      <c r="J617" s="213">
        <f>ROUND(I617*H617,2)</f>
        <v>0</v>
      </c>
      <c r="K617" s="211" t="s">
        <v>258</v>
      </c>
      <c r="L617" s="40"/>
      <c r="M617" s="215" t="s">
        <v>1</v>
      </c>
      <c r="N617" s="216" t="s">
        <v>45</v>
      </c>
      <c r="O617" s="72"/>
      <c r="P617" s="217">
        <f>O617*H617</f>
        <v>0</v>
      </c>
      <c r="Q617" s="217">
        <v>1.01E-3</v>
      </c>
      <c r="R617" s="217">
        <f>Q617*H617</f>
        <v>6.0600000000000003E-3</v>
      </c>
      <c r="S617" s="217">
        <v>0</v>
      </c>
      <c r="T617" s="218">
        <f>S617*H617</f>
        <v>0</v>
      </c>
      <c r="U617" s="35"/>
      <c r="V617" s="35"/>
      <c r="W617" s="35"/>
      <c r="X617" s="35"/>
      <c r="Y617" s="35"/>
      <c r="Z617" s="35"/>
      <c r="AA617" s="35"/>
      <c r="AB617" s="35"/>
      <c r="AC617" s="35"/>
      <c r="AD617" s="35"/>
      <c r="AE617" s="35"/>
      <c r="AR617" s="219" t="s">
        <v>259</v>
      </c>
      <c r="AT617" s="219" t="s">
        <v>254</v>
      </c>
      <c r="AU617" s="219" t="s">
        <v>90</v>
      </c>
      <c r="AY617" s="18" t="s">
        <v>252</v>
      </c>
      <c r="BE617" s="220">
        <f>IF(N617="základní",J617,0)</f>
        <v>0</v>
      </c>
      <c r="BF617" s="220">
        <f>IF(N617="snížená",J617,0)</f>
        <v>0</v>
      </c>
      <c r="BG617" s="220">
        <f>IF(N617="zákl. přenesená",J617,0)</f>
        <v>0</v>
      </c>
      <c r="BH617" s="220">
        <f>IF(N617="sníž. přenesená",J617,0)</f>
        <v>0</v>
      </c>
      <c r="BI617" s="220">
        <f>IF(N617="nulová",J617,0)</f>
        <v>0</v>
      </c>
      <c r="BJ617" s="18" t="s">
        <v>87</v>
      </c>
      <c r="BK617" s="220">
        <f>ROUND(I617*H617,2)</f>
        <v>0</v>
      </c>
      <c r="BL617" s="18" t="s">
        <v>259</v>
      </c>
      <c r="BM617" s="219" t="s">
        <v>1331</v>
      </c>
    </row>
    <row r="618" spans="1:65" s="13" customFormat="1" ht="11.25">
      <c r="B618" s="221"/>
      <c r="C618" s="222"/>
      <c r="D618" s="223" t="s">
        <v>261</v>
      </c>
      <c r="E618" s="224" t="s">
        <v>1</v>
      </c>
      <c r="F618" s="225" t="s">
        <v>284</v>
      </c>
      <c r="G618" s="222"/>
      <c r="H618" s="226">
        <v>6</v>
      </c>
      <c r="I618" s="227"/>
      <c r="J618" s="222"/>
      <c r="K618" s="222"/>
      <c r="L618" s="228"/>
      <c r="M618" s="229"/>
      <c r="N618" s="230"/>
      <c r="O618" s="230"/>
      <c r="P618" s="230"/>
      <c r="Q618" s="230"/>
      <c r="R618" s="230"/>
      <c r="S618" s="230"/>
      <c r="T618" s="231"/>
      <c r="AT618" s="232" t="s">
        <v>261</v>
      </c>
      <c r="AU618" s="232" t="s">
        <v>90</v>
      </c>
      <c r="AV618" s="13" t="s">
        <v>90</v>
      </c>
      <c r="AW618" s="13" t="s">
        <v>35</v>
      </c>
      <c r="AX618" s="13" t="s">
        <v>87</v>
      </c>
      <c r="AY618" s="232" t="s">
        <v>252</v>
      </c>
    </row>
    <row r="619" spans="1:65" s="12" customFormat="1" ht="22.9" customHeight="1">
      <c r="B619" s="193"/>
      <c r="C619" s="194"/>
      <c r="D619" s="195" t="s">
        <v>79</v>
      </c>
      <c r="E619" s="207" t="s">
        <v>303</v>
      </c>
      <c r="F619" s="207" t="s">
        <v>513</v>
      </c>
      <c r="G619" s="194"/>
      <c r="H619" s="194"/>
      <c r="I619" s="197"/>
      <c r="J619" s="208">
        <f>BK619</f>
        <v>0</v>
      </c>
      <c r="K619" s="194"/>
      <c r="L619" s="199"/>
      <c r="M619" s="200"/>
      <c r="N619" s="201"/>
      <c r="O619" s="201"/>
      <c r="P619" s="202">
        <f>SUM(P620:P642)</f>
        <v>0</v>
      </c>
      <c r="Q619" s="201"/>
      <c r="R619" s="202">
        <f>SUM(R620:R642)</f>
        <v>1.1967500000000002E-2</v>
      </c>
      <c r="S619" s="201"/>
      <c r="T619" s="203">
        <f>SUM(T620:T642)</f>
        <v>4.9000000000000002E-2</v>
      </c>
      <c r="AR619" s="204" t="s">
        <v>87</v>
      </c>
      <c r="AT619" s="205" t="s">
        <v>79</v>
      </c>
      <c r="AU619" s="205" t="s">
        <v>87</v>
      </c>
      <c r="AY619" s="204" t="s">
        <v>252</v>
      </c>
      <c r="BK619" s="206">
        <f>SUM(BK620:BK642)</f>
        <v>0</v>
      </c>
    </row>
    <row r="620" spans="1:65" s="2" customFormat="1" ht="36" customHeight="1">
      <c r="A620" s="35"/>
      <c r="B620" s="36"/>
      <c r="C620" s="209" t="s">
        <v>1332</v>
      </c>
      <c r="D620" s="209" t="s">
        <v>254</v>
      </c>
      <c r="E620" s="210" t="s">
        <v>1333</v>
      </c>
      <c r="F620" s="211" t="s">
        <v>1334</v>
      </c>
      <c r="G620" s="212" t="s">
        <v>265</v>
      </c>
      <c r="H620" s="213">
        <v>31.6</v>
      </c>
      <c r="I620" s="214"/>
      <c r="J620" s="213">
        <f>ROUND(I620*H620,2)</f>
        <v>0</v>
      </c>
      <c r="K620" s="211" t="s">
        <v>258</v>
      </c>
      <c r="L620" s="40"/>
      <c r="M620" s="215" t="s">
        <v>1</v>
      </c>
      <c r="N620" s="216" t="s">
        <v>45</v>
      </c>
      <c r="O620" s="72"/>
      <c r="P620" s="217">
        <f>O620*H620</f>
        <v>0</v>
      </c>
      <c r="Q620" s="217">
        <v>1.0000000000000001E-5</v>
      </c>
      <c r="R620" s="217">
        <f>Q620*H620</f>
        <v>3.1600000000000004E-4</v>
      </c>
      <c r="S620" s="217">
        <v>0</v>
      </c>
      <c r="T620" s="218">
        <f>S620*H620</f>
        <v>0</v>
      </c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R620" s="219" t="s">
        <v>259</v>
      </c>
      <c r="AT620" s="219" t="s">
        <v>254</v>
      </c>
      <c r="AU620" s="219" t="s">
        <v>90</v>
      </c>
      <c r="AY620" s="18" t="s">
        <v>252</v>
      </c>
      <c r="BE620" s="220">
        <f>IF(N620="základní",J620,0)</f>
        <v>0</v>
      </c>
      <c r="BF620" s="220">
        <f>IF(N620="snížená",J620,0)</f>
        <v>0</v>
      </c>
      <c r="BG620" s="220">
        <f>IF(N620="zákl. přenesená",J620,0)</f>
        <v>0</v>
      </c>
      <c r="BH620" s="220">
        <f>IF(N620="sníž. přenesená",J620,0)</f>
        <v>0</v>
      </c>
      <c r="BI620" s="220">
        <f>IF(N620="nulová",J620,0)</f>
        <v>0</v>
      </c>
      <c r="BJ620" s="18" t="s">
        <v>87</v>
      </c>
      <c r="BK620" s="220">
        <f>ROUND(I620*H620,2)</f>
        <v>0</v>
      </c>
      <c r="BL620" s="18" t="s">
        <v>259</v>
      </c>
      <c r="BM620" s="219" t="s">
        <v>1335</v>
      </c>
    </row>
    <row r="621" spans="1:65" s="14" customFormat="1" ht="11.25">
      <c r="B621" s="233"/>
      <c r="C621" s="234"/>
      <c r="D621" s="223" t="s">
        <v>261</v>
      </c>
      <c r="E621" s="235" t="s">
        <v>1</v>
      </c>
      <c r="F621" s="236" t="s">
        <v>670</v>
      </c>
      <c r="G621" s="234"/>
      <c r="H621" s="235" t="s">
        <v>1</v>
      </c>
      <c r="I621" s="237"/>
      <c r="J621" s="234"/>
      <c r="K621" s="234"/>
      <c r="L621" s="238"/>
      <c r="M621" s="239"/>
      <c r="N621" s="240"/>
      <c r="O621" s="240"/>
      <c r="P621" s="240"/>
      <c r="Q621" s="240"/>
      <c r="R621" s="240"/>
      <c r="S621" s="240"/>
      <c r="T621" s="241"/>
      <c r="AT621" s="242" t="s">
        <v>261</v>
      </c>
      <c r="AU621" s="242" t="s">
        <v>90</v>
      </c>
      <c r="AV621" s="14" t="s">
        <v>87</v>
      </c>
      <c r="AW621" s="14" t="s">
        <v>35</v>
      </c>
      <c r="AX621" s="14" t="s">
        <v>80</v>
      </c>
      <c r="AY621" s="242" t="s">
        <v>252</v>
      </c>
    </row>
    <row r="622" spans="1:65" s="14" customFormat="1" ht="11.25">
      <c r="B622" s="233"/>
      <c r="C622" s="234"/>
      <c r="D622" s="223" t="s">
        <v>261</v>
      </c>
      <c r="E622" s="235" t="s">
        <v>1</v>
      </c>
      <c r="F622" s="236" t="s">
        <v>663</v>
      </c>
      <c r="G622" s="234"/>
      <c r="H622" s="235" t="s">
        <v>1</v>
      </c>
      <c r="I622" s="237"/>
      <c r="J622" s="234"/>
      <c r="K622" s="234"/>
      <c r="L622" s="238"/>
      <c r="M622" s="239"/>
      <c r="N622" s="240"/>
      <c r="O622" s="240"/>
      <c r="P622" s="240"/>
      <c r="Q622" s="240"/>
      <c r="R622" s="240"/>
      <c r="S622" s="240"/>
      <c r="T622" s="241"/>
      <c r="AT622" s="242" t="s">
        <v>261</v>
      </c>
      <c r="AU622" s="242" t="s">
        <v>90</v>
      </c>
      <c r="AV622" s="14" t="s">
        <v>87</v>
      </c>
      <c r="AW622" s="14" t="s">
        <v>35</v>
      </c>
      <c r="AX622" s="14" t="s">
        <v>80</v>
      </c>
      <c r="AY622" s="242" t="s">
        <v>252</v>
      </c>
    </row>
    <row r="623" spans="1:65" s="13" customFormat="1" ht="11.25">
      <c r="B623" s="221"/>
      <c r="C623" s="222"/>
      <c r="D623" s="223" t="s">
        <v>261</v>
      </c>
      <c r="E623" s="224" t="s">
        <v>1</v>
      </c>
      <c r="F623" s="225" t="s">
        <v>1336</v>
      </c>
      <c r="G623" s="222"/>
      <c r="H623" s="226">
        <v>31.6</v>
      </c>
      <c r="I623" s="227"/>
      <c r="J623" s="222"/>
      <c r="K623" s="222"/>
      <c r="L623" s="228"/>
      <c r="M623" s="229"/>
      <c r="N623" s="230"/>
      <c r="O623" s="230"/>
      <c r="P623" s="230"/>
      <c r="Q623" s="230"/>
      <c r="R623" s="230"/>
      <c r="S623" s="230"/>
      <c r="T623" s="231"/>
      <c r="AT623" s="232" t="s">
        <v>261</v>
      </c>
      <c r="AU623" s="232" t="s">
        <v>90</v>
      </c>
      <c r="AV623" s="13" t="s">
        <v>90</v>
      </c>
      <c r="AW623" s="13" t="s">
        <v>35</v>
      </c>
      <c r="AX623" s="13" t="s">
        <v>87</v>
      </c>
      <c r="AY623" s="232" t="s">
        <v>252</v>
      </c>
    </row>
    <row r="624" spans="1:65" s="2" customFormat="1" ht="48" customHeight="1">
      <c r="A624" s="35"/>
      <c r="B624" s="36"/>
      <c r="C624" s="209" t="s">
        <v>1337</v>
      </c>
      <c r="D624" s="209" t="s">
        <v>254</v>
      </c>
      <c r="E624" s="210" t="s">
        <v>1338</v>
      </c>
      <c r="F624" s="211" t="s">
        <v>1339</v>
      </c>
      <c r="G624" s="212" t="s">
        <v>265</v>
      </c>
      <c r="H624" s="213">
        <v>31.6</v>
      </c>
      <c r="I624" s="214"/>
      <c r="J624" s="213">
        <f>ROUND(I624*H624,2)</f>
        <v>0</v>
      </c>
      <c r="K624" s="211" t="s">
        <v>258</v>
      </c>
      <c r="L624" s="40"/>
      <c r="M624" s="215" t="s">
        <v>1</v>
      </c>
      <c r="N624" s="216" t="s">
        <v>45</v>
      </c>
      <c r="O624" s="72"/>
      <c r="P624" s="217">
        <f>O624*H624</f>
        <v>0</v>
      </c>
      <c r="Q624" s="217">
        <v>3.4000000000000002E-4</v>
      </c>
      <c r="R624" s="217">
        <f>Q624*H624</f>
        <v>1.0744000000000002E-2</v>
      </c>
      <c r="S624" s="217">
        <v>0</v>
      </c>
      <c r="T624" s="218">
        <f>S624*H624</f>
        <v>0</v>
      </c>
      <c r="U624" s="35"/>
      <c r="V624" s="35"/>
      <c r="W624" s="35"/>
      <c r="X624" s="35"/>
      <c r="Y624" s="35"/>
      <c r="Z624" s="35"/>
      <c r="AA624" s="35"/>
      <c r="AB624" s="35"/>
      <c r="AC624" s="35"/>
      <c r="AD624" s="35"/>
      <c r="AE624" s="35"/>
      <c r="AR624" s="219" t="s">
        <v>259</v>
      </c>
      <c r="AT624" s="219" t="s">
        <v>254</v>
      </c>
      <c r="AU624" s="219" t="s">
        <v>90</v>
      </c>
      <c r="AY624" s="18" t="s">
        <v>252</v>
      </c>
      <c r="BE624" s="220">
        <f>IF(N624="základní",J624,0)</f>
        <v>0</v>
      </c>
      <c r="BF624" s="220">
        <f>IF(N624="snížená",J624,0)</f>
        <v>0</v>
      </c>
      <c r="BG624" s="220">
        <f>IF(N624="zákl. přenesená",J624,0)</f>
        <v>0</v>
      </c>
      <c r="BH624" s="220">
        <f>IF(N624="sníž. přenesená",J624,0)</f>
        <v>0</v>
      </c>
      <c r="BI624" s="220">
        <f>IF(N624="nulová",J624,0)</f>
        <v>0</v>
      </c>
      <c r="BJ624" s="18" t="s">
        <v>87</v>
      </c>
      <c r="BK624" s="220">
        <f>ROUND(I624*H624,2)</f>
        <v>0</v>
      </c>
      <c r="BL624" s="18" t="s">
        <v>259</v>
      </c>
      <c r="BM624" s="219" t="s">
        <v>1340</v>
      </c>
    </row>
    <row r="625" spans="1:65" s="14" customFormat="1" ht="11.25">
      <c r="B625" s="233"/>
      <c r="C625" s="234"/>
      <c r="D625" s="223" t="s">
        <v>261</v>
      </c>
      <c r="E625" s="235" t="s">
        <v>1</v>
      </c>
      <c r="F625" s="236" t="s">
        <v>670</v>
      </c>
      <c r="G625" s="234"/>
      <c r="H625" s="235" t="s">
        <v>1</v>
      </c>
      <c r="I625" s="237"/>
      <c r="J625" s="234"/>
      <c r="K625" s="234"/>
      <c r="L625" s="238"/>
      <c r="M625" s="239"/>
      <c r="N625" s="240"/>
      <c r="O625" s="240"/>
      <c r="P625" s="240"/>
      <c r="Q625" s="240"/>
      <c r="R625" s="240"/>
      <c r="S625" s="240"/>
      <c r="T625" s="241"/>
      <c r="AT625" s="242" t="s">
        <v>261</v>
      </c>
      <c r="AU625" s="242" t="s">
        <v>90</v>
      </c>
      <c r="AV625" s="14" t="s">
        <v>87</v>
      </c>
      <c r="AW625" s="14" t="s">
        <v>35</v>
      </c>
      <c r="AX625" s="14" t="s">
        <v>80</v>
      </c>
      <c r="AY625" s="242" t="s">
        <v>252</v>
      </c>
    </row>
    <row r="626" spans="1:65" s="14" customFormat="1" ht="11.25">
      <c r="B626" s="233"/>
      <c r="C626" s="234"/>
      <c r="D626" s="223" t="s">
        <v>261</v>
      </c>
      <c r="E626" s="235" t="s">
        <v>1</v>
      </c>
      <c r="F626" s="236" t="s">
        <v>663</v>
      </c>
      <c r="G626" s="234"/>
      <c r="H626" s="235" t="s">
        <v>1</v>
      </c>
      <c r="I626" s="237"/>
      <c r="J626" s="234"/>
      <c r="K626" s="234"/>
      <c r="L626" s="238"/>
      <c r="M626" s="239"/>
      <c r="N626" s="240"/>
      <c r="O626" s="240"/>
      <c r="P626" s="240"/>
      <c r="Q626" s="240"/>
      <c r="R626" s="240"/>
      <c r="S626" s="240"/>
      <c r="T626" s="241"/>
      <c r="AT626" s="242" t="s">
        <v>261</v>
      </c>
      <c r="AU626" s="242" t="s">
        <v>90</v>
      </c>
      <c r="AV626" s="14" t="s">
        <v>87</v>
      </c>
      <c r="AW626" s="14" t="s">
        <v>35</v>
      </c>
      <c r="AX626" s="14" t="s">
        <v>80</v>
      </c>
      <c r="AY626" s="242" t="s">
        <v>252</v>
      </c>
    </row>
    <row r="627" spans="1:65" s="13" customFormat="1" ht="11.25">
      <c r="B627" s="221"/>
      <c r="C627" s="222"/>
      <c r="D627" s="223" t="s">
        <v>261</v>
      </c>
      <c r="E627" s="224" t="s">
        <v>1</v>
      </c>
      <c r="F627" s="225" t="s">
        <v>1336</v>
      </c>
      <c r="G627" s="222"/>
      <c r="H627" s="226">
        <v>31.6</v>
      </c>
      <c r="I627" s="227"/>
      <c r="J627" s="222"/>
      <c r="K627" s="222"/>
      <c r="L627" s="228"/>
      <c r="M627" s="229"/>
      <c r="N627" s="230"/>
      <c r="O627" s="230"/>
      <c r="P627" s="230"/>
      <c r="Q627" s="230"/>
      <c r="R627" s="230"/>
      <c r="S627" s="230"/>
      <c r="T627" s="231"/>
      <c r="AT627" s="232" t="s">
        <v>261</v>
      </c>
      <c r="AU627" s="232" t="s">
        <v>90</v>
      </c>
      <c r="AV627" s="13" t="s">
        <v>90</v>
      </c>
      <c r="AW627" s="13" t="s">
        <v>35</v>
      </c>
      <c r="AX627" s="13" t="s">
        <v>87</v>
      </c>
      <c r="AY627" s="232" t="s">
        <v>252</v>
      </c>
    </row>
    <row r="628" spans="1:65" s="2" customFormat="1" ht="36" customHeight="1">
      <c r="A628" s="35"/>
      <c r="B628" s="36"/>
      <c r="C628" s="209" t="s">
        <v>1341</v>
      </c>
      <c r="D628" s="209" t="s">
        <v>254</v>
      </c>
      <c r="E628" s="210" t="s">
        <v>1342</v>
      </c>
      <c r="F628" s="211" t="s">
        <v>1343</v>
      </c>
      <c r="G628" s="212" t="s">
        <v>265</v>
      </c>
      <c r="H628" s="213">
        <v>157.6</v>
      </c>
      <c r="I628" s="214"/>
      <c r="J628" s="213">
        <f>ROUND(I628*H628,2)</f>
        <v>0</v>
      </c>
      <c r="K628" s="211" t="s">
        <v>258</v>
      </c>
      <c r="L628" s="40"/>
      <c r="M628" s="215" t="s">
        <v>1</v>
      </c>
      <c r="N628" s="216" t="s">
        <v>45</v>
      </c>
      <c r="O628" s="72"/>
      <c r="P628" s="217">
        <f>O628*H628</f>
        <v>0</v>
      </c>
      <c r="Q628" s="217">
        <v>0</v>
      </c>
      <c r="R628" s="217">
        <f>Q628*H628</f>
        <v>0</v>
      </c>
      <c r="S628" s="217">
        <v>0</v>
      </c>
      <c r="T628" s="218">
        <f>S628*H628</f>
        <v>0</v>
      </c>
      <c r="U628" s="35"/>
      <c r="V628" s="35"/>
      <c r="W628" s="35"/>
      <c r="X628" s="35"/>
      <c r="Y628" s="35"/>
      <c r="Z628" s="35"/>
      <c r="AA628" s="35"/>
      <c r="AB628" s="35"/>
      <c r="AC628" s="35"/>
      <c r="AD628" s="35"/>
      <c r="AE628" s="35"/>
      <c r="AR628" s="219" t="s">
        <v>259</v>
      </c>
      <c r="AT628" s="219" t="s">
        <v>254</v>
      </c>
      <c r="AU628" s="219" t="s">
        <v>90</v>
      </c>
      <c r="AY628" s="18" t="s">
        <v>252</v>
      </c>
      <c r="BE628" s="220">
        <f>IF(N628="základní",J628,0)</f>
        <v>0</v>
      </c>
      <c r="BF628" s="220">
        <f>IF(N628="snížená",J628,0)</f>
        <v>0</v>
      </c>
      <c r="BG628" s="220">
        <f>IF(N628="zákl. přenesená",J628,0)</f>
        <v>0</v>
      </c>
      <c r="BH628" s="220">
        <f>IF(N628="sníž. přenesená",J628,0)</f>
        <v>0</v>
      </c>
      <c r="BI628" s="220">
        <f>IF(N628="nulová",J628,0)</f>
        <v>0</v>
      </c>
      <c r="BJ628" s="18" t="s">
        <v>87</v>
      </c>
      <c r="BK628" s="220">
        <f>ROUND(I628*H628,2)</f>
        <v>0</v>
      </c>
      <c r="BL628" s="18" t="s">
        <v>259</v>
      </c>
      <c r="BM628" s="219" t="s">
        <v>1344</v>
      </c>
    </row>
    <row r="629" spans="1:65" s="14" customFormat="1" ht="11.25">
      <c r="B629" s="233"/>
      <c r="C629" s="234"/>
      <c r="D629" s="223" t="s">
        <v>261</v>
      </c>
      <c r="E629" s="235" t="s">
        <v>1</v>
      </c>
      <c r="F629" s="236" t="s">
        <v>670</v>
      </c>
      <c r="G629" s="234"/>
      <c r="H629" s="235" t="s">
        <v>1</v>
      </c>
      <c r="I629" s="237"/>
      <c r="J629" s="234"/>
      <c r="K629" s="234"/>
      <c r="L629" s="238"/>
      <c r="M629" s="239"/>
      <c r="N629" s="240"/>
      <c r="O629" s="240"/>
      <c r="P629" s="240"/>
      <c r="Q629" s="240"/>
      <c r="R629" s="240"/>
      <c r="S629" s="240"/>
      <c r="T629" s="241"/>
      <c r="AT629" s="242" t="s">
        <v>261</v>
      </c>
      <c r="AU629" s="242" t="s">
        <v>90</v>
      </c>
      <c r="AV629" s="14" t="s">
        <v>87</v>
      </c>
      <c r="AW629" s="14" t="s">
        <v>35</v>
      </c>
      <c r="AX629" s="14" t="s">
        <v>80</v>
      </c>
      <c r="AY629" s="242" t="s">
        <v>252</v>
      </c>
    </row>
    <row r="630" spans="1:65" s="14" customFormat="1" ht="11.25">
      <c r="B630" s="233"/>
      <c r="C630" s="234"/>
      <c r="D630" s="223" t="s">
        <v>261</v>
      </c>
      <c r="E630" s="235" t="s">
        <v>1</v>
      </c>
      <c r="F630" s="236" t="s">
        <v>663</v>
      </c>
      <c r="G630" s="234"/>
      <c r="H630" s="235" t="s">
        <v>1</v>
      </c>
      <c r="I630" s="237"/>
      <c r="J630" s="234"/>
      <c r="K630" s="234"/>
      <c r="L630" s="238"/>
      <c r="M630" s="239"/>
      <c r="N630" s="240"/>
      <c r="O630" s="240"/>
      <c r="P630" s="240"/>
      <c r="Q630" s="240"/>
      <c r="R630" s="240"/>
      <c r="S630" s="240"/>
      <c r="T630" s="241"/>
      <c r="AT630" s="242" t="s">
        <v>261</v>
      </c>
      <c r="AU630" s="242" t="s">
        <v>90</v>
      </c>
      <c r="AV630" s="14" t="s">
        <v>87</v>
      </c>
      <c r="AW630" s="14" t="s">
        <v>35</v>
      </c>
      <c r="AX630" s="14" t="s">
        <v>80</v>
      </c>
      <c r="AY630" s="242" t="s">
        <v>252</v>
      </c>
    </row>
    <row r="631" spans="1:65" s="13" customFormat="1" ht="11.25">
      <c r="B631" s="221"/>
      <c r="C631" s="222"/>
      <c r="D631" s="223" t="s">
        <v>261</v>
      </c>
      <c r="E631" s="224" t="s">
        <v>1</v>
      </c>
      <c r="F631" s="225" t="s">
        <v>1336</v>
      </c>
      <c r="G631" s="222"/>
      <c r="H631" s="226">
        <v>31.6</v>
      </c>
      <c r="I631" s="227"/>
      <c r="J631" s="222"/>
      <c r="K631" s="222"/>
      <c r="L631" s="228"/>
      <c r="M631" s="229"/>
      <c r="N631" s="230"/>
      <c r="O631" s="230"/>
      <c r="P631" s="230"/>
      <c r="Q631" s="230"/>
      <c r="R631" s="230"/>
      <c r="S631" s="230"/>
      <c r="T631" s="231"/>
      <c r="AT631" s="232" t="s">
        <v>261</v>
      </c>
      <c r="AU631" s="232" t="s">
        <v>90</v>
      </c>
      <c r="AV631" s="13" t="s">
        <v>90</v>
      </c>
      <c r="AW631" s="13" t="s">
        <v>35</v>
      </c>
      <c r="AX631" s="13" t="s">
        <v>80</v>
      </c>
      <c r="AY631" s="232" t="s">
        <v>252</v>
      </c>
    </row>
    <row r="632" spans="1:65" s="13" customFormat="1" ht="11.25">
      <c r="B632" s="221"/>
      <c r="C632" s="222"/>
      <c r="D632" s="223" t="s">
        <v>261</v>
      </c>
      <c r="E632" s="224" t="s">
        <v>1</v>
      </c>
      <c r="F632" s="225" t="s">
        <v>1345</v>
      </c>
      <c r="G632" s="222"/>
      <c r="H632" s="226">
        <v>126</v>
      </c>
      <c r="I632" s="227"/>
      <c r="J632" s="222"/>
      <c r="K632" s="222"/>
      <c r="L632" s="228"/>
      <c r="M632" s="229"/>
      <c r="N632" s="230"/>
      <c r="O632" s="230"/>
      <c r="P632" s="230"/>
      <c r="Q632" s="230"/>
      <c r="R632" s="230"/>
      <c r="S632" s="230"/>
      <c r="T632" s="231"/>
      <c r="AT632" s="232" t="s">
        <v>261</v>
      </c>
      <c r="AU632" s="232" t="s">
        <v>90</v>
      </c>
      <c r="AV632" s="13" t="s">
        <v>90</v>
      </c>
      <c r="AW632" s="13" t="s">
        <v>35</v>
      </c>
      <c r="AX632" s="13" t="s">
        <v>80</v>
      </c>
      <c r="AY632" s="232" t="s">
        <v>252</v>
      </c>
    </row>
    <row r="633" spans="1:65" s="15" customFormat="1" ht="11.25">
      <c r="B633" s="246"/>
      <c r="C633" s="247"/>
      <c r="D633" s="223" t="s">
        <v>261</v>
      </c>
      <c r="E633" s="248" t="s">
        <v>1</v>
      </c>
      <c r="F633" s="249" t="s">
        <v>302</v>
      </c>
      <c r="G633" s="247"/>
      <c r="H633" s="250">
        <v>157.6</v>
      </c>
      <c r="I633" s="251"/>
      <c r="J633" s="247"/>
      <c r="K633" s="247"/>
      <c r="L633" s="252"/>
      <c r="M633" s="253"/>
      <c r="N633" s="254"/>
      <c r="O633" s="254"/>
      <c r="P633" s="254"/>
      <c r="Q633" s="254"/>
      <c r="R633" s="254"/>
      <c r="S633" s="254"/>
      <c r="T633" s="255"/>
      <c r="AT633" s="256" t="s">
        <v>261</v>
      </c>
      <c r="AU633" s="256" t="s">
        <v>90</v>
      </c>
      <c r="AV633" s="15" t="s">
        <v>259</v>
      </c>
      <c r="AW633" s="15" t="s">
        <v>35</v>
      </c>
      <c r="AX633" s="15" t="s">
        <v>87</v>
      </c>
      <c r="AY633" s="256" t="s">
        <v>252</v>
      </c>
    </row>
    <row r="634" spans="1:65" s="2" customFormat="1" ht="24" customHeight="1">
      <c r="A634" s="35"/>
      <c r="B634" s="36"/>
      <c r="C634" s="209" t="s">
        <v>1346</v>
      </c>
      <c r="D634" s="209" t="s">
        <v>254</v>
      </c>
      <c r="E634" s="210" t="s">
        <v>1347</v>
      </c>
      <c r="F634" s="211" t="s">
        <v>1348</v>
      </c>
      <c r="G634" s="212" t="s">
        <v>265</v>
      </c>
      <c r="H634" s="213">
        <v>157.6</v>
      </c>
      <c r="I634" s="214"/>
      <c r="J634" s="213">
        <f>ROUND(I634*H634,2)</f>
        <v>0</v>
      </c>
      <c r="K634" s="211" t="s">
        <v>258</v>
      </c>
      <c r="L634" s="40"/>
      <c r="M634" s="215" t="s">
        <v>1</v>
      </c>
      <c r="N634" s="216" t="s">
        <v>45</v>
      </c>
      <c r="O634" s="72"/>
      <c r="P634" s="217">
        <f>O634*H634</f>
        <v>0</v>
      </c>
      <c r="Q634" s="217">
        <v>0</v>
      </c>
      <c r="R634" s="217">
        <f>Q634*H634</f>
        <v>0</v>
      </c>
      <c r="S634" s="217">
        <v>0</v>
      </c>
      <c r="T634" s="218">
        <f>S634*H634</f>
        <v>0</v>
      </c>
      <c r="U634" s="35"/>
      <c r="V634" s="35"/>
      <c r="W634" s="35"/>
      <c r="X634" s="35"/>
      <c r="Y634" s="35"/>
      <c r="Z634" s="35"/>
      <c r="AA634" s="35"/>
      <c r="AB634" s="35"/>
      <c r="AC634" s="35"/>
      <c r="AD634" s="35"/>
      <c r="AE634" s="35"/>
      <c r="AR634" s="219" t="s">
        <v>259</v>
      </c>
      <c r="AT634" s="219" t="s">
        <v>254</v>
      </c>
      <c r="AU634" s="219" t="s">
        <v>90</v>
      </c>
      <c r="AY634" s="18" t="s">
        <v>252</v>
      </c>
      <c r="BE634" s="220">
        <f>IF(N634="základní",J634,0)</f>
        <v>0</v>
      </c>
      <c r="BF634" s="220">
        <f>IF(N634="snížená",J634,0)</f>
        <v>0</v>
      </c>
      <c r="BG634" s="220">
        <f>IF(N634="zákl. přenesená",J634,0)</f>
        <v>0</v>
      </c>
      <c r="BH634" s="220">
        <f>IF(N634="sníž. přenesená",J634,0)</f>
        <v>0</v>
      </c>
      <c r="BI634" s="220">
        <f>IF(N634="nulová",J634,0)</f>
        <v>0</v>
      </c>
      <c r="BJ634" s="18" t="s">
        <v>87</v>
      </c>
      <c r="BK634" s="220">
        <f>ROUND(I634*H634,2)</f>
        <v>0</v>
      </c>
      <c r="BL634" s="18" t="s">
        <v>259</v>
      </c>
      <c r="BM634" s="219" t="s">
        <v>1349</v>
      </c>
    </row>
    <row r="635" spans="1:65" s="14" customFormat="1" ht="11.25">
      <c r="B635" s="233"/>
      <c r="C635" s="234"/>
      <c r="D635" s="223" t="s">
        <v>261</v>
      </c>
      <c r="E635" s="235" t="s">
        <v>1</v>
      </c>
      <c r="F635" s="236" t="s">
        <v>670</v>
      </c>
      <c r="G635" s="234"/>
      <c r="H635" s="235" t="s">
        <v>1</v>
      </c>
      <c r="I635" s="237"/>
      <c r="J635" s="234"/>
      <c r="K635" s="234"/>
      <c r="L635" s="238"/>
      <c r="M635" s="239"/>
      <c r="N635" s="240"/>
      <c r="O635" s="240"/>
      <c r="P635" s="240"/>
      <c r="Q635" s="240"/>
      <c r="R635" s="240"/>
      <c r="S635" s="240"/>
      <c r="T635" s="241"/>
      <c r="AT635" s="242" t="s">
        <v>261</v>
      </c>
      <c r="AU635" s="242" t="s">
        <v>90</v>
      </c>
      <c r="AV635" s="14" t="s">
        <v>87</v>
      </c>
      <c r="AW635" s="14" t="s">
        <v>35</v>
      </c>
      <c r="AX635" s="14" t="s">
        <v>80</v>
      </c>
      <c r="AY635" s="242" t="s">
        <v>252</v>
      </c>
    </row>
    <row r="636" spans="1:65" s="14" customFormat="1" ht="11.25">
      <c r="B636" s="233"/>
      <c r="C636" s="234"/>
      <c r="D636" s="223" t="s">
        <v>261</v>
      </c>
      <c r="E636" s="235" t="s">
        <v>1</v>
      </c>
      <c r="F636" s="236" t="s">
        <v>663</v>
      </c>
      <c r="G636" s="234"/>
      <c r="H636" s="235" t="s">
        <v>1</v>
      </c>
      <c r="I636" s="237"/>
      <c r="J636" s="234"/>
      <c r="K636" s="234"/>
      <c r="L636" s="238"/>
      <c r="M636" s="239"/>
      <c r="N636" s="240"/>
      <c r="O636" s="240"/>
      <c r="P636" s="240"/>
      <c r="Q636" s="240"/>
      <c r="R636" s="240"/>
      <c r="S636" s="240"/>
      <c r="T636" s="241"/>
      <c r="AT636" s="242" t="s">
        <v>261</v>
      </c>
      <c r="AU636" s="242" t="s">
        <v>90</v>
      </c>
      <c r="AV636" s="14" t="s">
        <v>87</v>
      </c>
      <c r="AW636" s="14" t="s">
        <v>35</v>
      </c>
      <c r="AX636" s="14" t="s">
        <v>80</v>
      </c>
      <c r="AY636" s="242" t="s">
        <v>252</v>
      </c>
    </row>
    <row r="637" spans="1:65" s="13" customFormat="1" ht="11.25">
      <c r="B637" s="221"/>
      <c r="C637" s="222"/>
      <c r="D637" s="223" t="s">
        <v>261</v>
      </c>
      <c r="E637" s="224" t="s">
        <v>1</v>
      </c>
      <c r="F637" s="225" t="s">
        <v>1336</v>
      </c>
      <c r="G637" s="222"/>
      <c r="H637" s="226">
        <v>31.6</v>
      </c>
      <c r="I637" s="227"/>
      <c r="J637" s="222"/>
      <c r="K637" s="222"/>
      <c r="L637" s="228"/>
      <c r="M637" s="229"/>
      <c r="N637" s="230"/>
      <c r="O637" s="230"/>
      <c r="P637" s="230"/>
      <c r="Q637" s="230"/>
      <c r="R637" s="230"/>
      <c r="S637" s="230"/>
      <c r="T637" s="231"/>
      <c r="AT637" s="232" t="s">
        <v>261</v>
      </c>
      <c r="AU637" s="232" t="s">
        <v>90</v>
      </c>
      <c r="AV637" s="13" t="s">
        <v>90</v>
      </c>
      <c r="AW637" s="13" t="s">
        <v>35</v>
      </c>
      <c r="AX637" s="13" t="s">
        <v>80</v>
      </c>
      <c r="AY637" s="232" t="s">
        <v>252</v>
      </c>
    </row>
    <row r="638" spans="1:65" s="13" customFormat="1" ht="11.25">
      <c r="B638" s="221"/>
      <c r="C638" s="222"/>
      <c r="D638" s="223" t="s">
        <v>261</v>
      </c>
      <c r="E638" s="224" t="s">
        <v>1</v>
      </c>
      <c r="F638" s="225" t="s">
        <v>1345</v>
      </c>
      <c r="G638" s="222"/>
      <c r="H638" s="226">
        <v>126</v>
      </c>
      <c r="I638" s="227"/>
      <c r="J638" s="222"/>
      <c r="K638" s="222"/>
      <c r="L638" s="228"/>
      <c r="M638" s="229"/>
      <c r="N638" s="230"/>
      <c r="O638" s="230"/>
      <c r="P638" s="230"/>
      <c r="Q638" s="230"/>
      <c r="R638" s="230"/>
      <c r="S638" s="230"/>
      <c r="T638" s="231"/>
      <c r="AT638" s="232" t="s">
        <v>261</v>
      </c>
      <c r="AU638" s="232" t="s">
        <v>90</v>
      </c>
      <c r="AV638" s="13" t="s">
        <v>90</v>
      </c>
      <c r="AW638" s="13" t="s">
        <v>35</v>
      </c>
      <c r="AX638" s="13" t="s">
        <v>80</v>
      </c>
      <c r="AY638" s="232" t="s">
        <v>252</v>
      </c>
    </row>
    <row r="639" spans="1:65" s="15" customFormat="1" ht="11.25">
      <c r="B639" s="246"/>
      <c r="C639" s="247"/>
      <c r="D639" s="223" t="s">
        <v>261</v>
      </c>
      <c r="E639" s="248" t="s">
        <v>1</v>
      </c>
      <c r="F639" s="249" t="s">
        <v>302</v>
      </c>
      <c r="G639" s="247"/>
      <c r="H639" s="250">
        <v>157.6</v>
      </c>
      <c r="I639" s="251"/>
      <c r="J639" s="247"/>
      <c r="K639" s="247"/>
      <c r="L639" s="252"/>
      <c r="M639" s="253"/>
      <c r="N639" s="254"/>
      <c r="O639" s="254"/>
      <c r="P639" s="254"/>
      <c r="Q639" s="254"/>
      <c r="R639" s="254"/>
      <c r="S639" s="254"/>
      <c r="T639" s="255"/>
      <c r="AT639" s="256" t="s">
        <v>261</v>
      </c>
      <c r="AU639" s="256" t="s">
        <v>90</v>
      </c>
      <c r="AV639" s="15" t="s">
        <v>259</v>
      </c>
      <c r="AW639" s="15" t="s">
        <v>35</v>
      </c>
      <c r="AX639" s="15" t="s">
        <v>87</v>
      </c>
      <c r="AY639" s="256" t="s">
        <v>252</v>
      </c>
    </row>
    <row r="640" spans="1:65" s="2" customFormat="1" ht="36" customHeight="1">
      <c r="A640" s="35"/>
      <c r="B640" s="36"/>
      <c r="C640" s="209" t="s">
        <v>1350</v>
      </c>
      <c r="D640" s="209" t="s">
        <v>254</v>
      </c>
      <c r="E640" s="210" t="s">
        <v>1351</v>
      </c>
      <c r="F640" s="211" t="s">
        <v>1352</v>
      </c>
      <c r="G640" s="212" t="s">
        <v>265</v>
      </c>
      <c r="H640" s="213">
        <v>0.25</v>
      </c>
      <c r="I640" s="214"/>
      <c r="J640" s="213">
        <f>ROUND(I640*H640,2)</f>
        <v>0</v>
      </c>
      <c r="K640" s="211" t="s">
        <v>258</v>
      </c>
      <c r="L640" s="40"/>
      <c r="M640" s="215" t="s">
        <v>1</v>
      </c>
      <c r="N640" s="216" t="s">
        <v>45</v>
      </c>
      <c r="O640" s="72"/>
      <c r="P640" s="217">
        <f>O640*H640</f>
        <v>0</v>
      </c>
      <c r="Q640" s="217">
        <v>3.63E-3</v>
      </c>
      <c r="R640" s="217">
        <f>Q640*H640</f>
        <v>9.075E-4</v>
      </c>
      <c r="S640" s="217">
        <v>0.19600000000000001</v>
      </c>
      <c r="T640" s="218">
        <f>S640*H640</f>
        <v>4.9000000000000002E-2</v>
      </c>
      <c r="U640" s="35"/>
      <c r="V640" s="35"/>
      <c r="W640" s="35"/>
      <c r="X640" s="35"/>
      <c r="Y640" s="35"/>
      <c r="Z640" s="35"/>
      <c r="AA640" s="35"/>
      <c r="AB640" s="35"/>
      <c r="AC640" s="35"/>
      <c r="AD640" s="35"/>
      <c r="AE640" s="35"/>
      <c r="AR640" s="219" t="s">
        <v>259</v>
      </c>
      <c r="AT640" s="219" t="s">
        <v>254</v>
      </c>
      <c r="AU640" s="219" t="s">
        <v>90</v>
      </c>
      <c r="AY640" s="18" t="s">
        <v>252</v>
      </c>
      <c r="BE640" s="220">
        <f>IF(N640="základní",J640,0)</f>
        <v>0</v>
      </c>
      <c r="BF640" s="220">
        <f>IF(N640="snížená",J640,0)</f>
        <v>0</v>
      </c>
      <c r="BG640" s="220">
        <f>IF(N640="zákl. přenesená",J640,0)</f>
        <v>0</v>
      </c>
      <c r="BH640" s="220">
        <f>IF(N640="sníž. přenesená",J640,0)</f>
        <v>0</v>
      </c>
      <c r="BI640" s="220">
        <f>IF(N640="nulová",J640,0)</f>
        <v>0</v>
      </c>
      <c r="BJ640" s="18" t="s">
        <v>87</v>
      </c>
      <c r="BK640" s="220">
        <f>ROUND(I640*H640,2)</f>
        <v>0</v>
      </c>
      <c r="BL640" s="18" t="s">
        <v>259</v>
      </c>
      <c r="BM640" s="219" t="s">
        <v>1353</v>
      </c>
    </row>
    <row r="641" spans="1:65" s="14" customFormat="1" ht="11.25">
      <c r="B641" s="233"/>
      <c r="C641" s="234"/>
      <c r="D641" s="223" t="s">
        <v>261</v>
      </c>
      <c r="E641" s="235" t="s">
        <v>1</v>
      </c>
      <c r="F641" s="236" t="s">
        <v>1354</v>
      </c>
      <c r="G641" s="234"/>
      <c r="H641" s="235" t="s">
        <v>1</v>
      </c>
      <c r="I641" s="237"/>
      <c r="J641" s="234"/>
      <c r="K641" s="234"/>
      <c r="L641" s="238"/>
      <c r="M641" s="239"/>
      <c r="N641" s="240"/>
      <c r="O641" s="240"/>
      <c r="P641" s="240"/>
      <c r="Q641" s="240"/>
      <c r="R641" s="240"/>
      <c r="S641" s="240"/>
      <c r="T641" s="241"/>
      <c r="AT641" s="242" t="s">
        <v>261</v>
      </c>
      <c r="AU641" s="242" t="s">
        <v>90</v>
      </c>
      <c r="AV641" s="14" t="s">
        <v>87</v>
      </c>
      <c r="AW641" s="14" t="s">
        <v>35</v>
      </c>
      <c r="AX641" s="14" t="s">
        <v>80</v>
      </c>
      <c r="AY641" s="242" t="s">
        <v>252</v>
      </c>
    </row>
    <row r="642" spans="1:65" s="13" customFormat="1" ht="11.25">
      <c r="B642" s="221"/>
      <c r="C642" s="222"/>
      <c r="D642" s="223" t="s">
        <v>261</v>
      </c>
      <c r="E642" s="224" t="s">
        <v>1</v>
      </c>
      <c r="F642" s="225" t="s">
        <v>1355</v>
      </c>
      <c r="G642" s="222"/>
      <c r="H642" s="226">
        <v>0.25</v>
      </c>
      <c r="I642" s="227"/>
      <c r="J642" s="222"/>
      <c r="K642" s="222"/>
      <c r="L642" s="228"/>
      <c r="M642" s="229"/>
      <c r="N642" s="230"/>
      <c r="O642" s="230"/>
      <c r="P642" s="230"/>
      <c r="Q642" s="230"/>
      <c r="R642" s="230"/>
      <c r="S642" s="230"/>
      <c r="T642" s="231"/>
      <c r="AT642" s="232" t="s">
        <v>261</v>
      </c>
      <c r="AU642" s="232" t="s">
        <v>90</v>
      </c>
      <c r="AV642" s="13" t="s">
        <v>90</v>
      </c>
      <c r="AW642" s="13" t="s">
        <v>35</v>
      </c>
      <c r="AX642" s="13" t="s">
        <v>87</v>
      </c>
      <c r="AY642" s="232" t="s">
        <v>252</v>
      </c>
    </row>
    <row r="643" spans="1:65" s="12" customFormat="1" ht="22.9" customHeight="1">
      <c r="B643" s="193"/>
      <c r="C643" s="194"/>
      <c r="D643" s="195" t="s">
        <v>79</v>
      </c>
      <c r="E643" s="207" t="s">
        <v>1356</v>
      </c>
      <c r="F643" s="207" t="s">
        <v>1357</v>
      </c>
      <c r="G643" s="194"/>
      <c r="H643" s="194"/>
      <c r="I643" s="197"/>
      <c r="J643" s="208">
        <f>BK643</f>
        <v>0</v>
      </c>
      <c r="K643" s="194"/>
      <c r="L643" s="199"/>
      <c r="M643" s="200"/>
      <c r="N643" s="201"/>
      <c r="O643" s="201"/>
      <c r="P643" s="202">
        <f>SUM(P644:P654)</f>
        <v>0</v>
      </c>
      <c r="Q643" s="201"/>
      <c r="R643" s="202">
        <f>SUM(R644:R654)</f>
        <v>0</v>
      </c>
      <c r="S643" s="201"/>
      <c r="T643" s="203">
        <f>SUM(T644:T654)</f>
        <v>0</v>
      </c>
      <c r="AR643" s="204" t="s">
        <v>87</v>
      </c>
      <c r="AT643" s="205" t="s">
        <v>79</v>
      </c>
      <c r="AU643" s="205" t="s">
        <v>87</v>
      </c>
      <c r="AY643" s="204" t="s">
        <v>252</v>
      </c>
      <c r="BK643" s="206">
        <f>SUM(BK644:BK654)</f>
        <v>0</v>
      </c>
    </row>
    <row r="644" spans="1:65" s="2" customFormat="1" ht="24" customHeight="1">
      <c r="A644" s="35"/>
      <c r="B644" s="36"/>
      <c r="C644" s="209" t="s">
        <v>1358</v>
      </c>
      <c r="D644" s="209" t="s">
        <v>254</v>
      </c>
      <c r="E644" s="210" t="s">
        <v>1359</v>
      </c>
      <c r="F644" s="211" t="s">
        <v>1360</v>
      </c>
      <c r="G644" s="212" t="s">
        <v>584</v>
      </c>
      <c r="H644" s="213">
        <v>348.82</v>
      </c>
      <c r="I644" s="214"/>
      <c r="J644" s="213">
        <f>ROUND(I644*H644,2)</f>
        <v>0</v>
      </c>
      <c r="K644" s="211" t="s">
        <v>1</v>
      </c>
      <c r="L644" s="40"/>
      <c r="M644" s="215" t="s">
        <v>1</v>
      </c>
      <c r="N644" s="216" t="s">
        <v>45</v>
      </c>
      <c r="O644" s="72"/>
      <c r="P644" s="217">
        <f>O644*H644</f>
        <v>0</v>
      </c>
      <c r="Q644" s="217">
        <v>0</v>
      </c>
      <c r="R644" s="217">
        <f>Q644*H644</f>
        <v>0</v>
      </c>
      <c r="S644" s="217">
        <v>0</v>
      </c>
      <c r="T644" s="218">
        <f>S644*H644</f>
        <v>0</v>
      </c>
      <c r="U644" s="35"/>
      <c r="V644" s="35"/>
      <c r="W644" s="35"/>
      <c r="X644" s="35"/>
      <c r="Y644" s="35"/>
      <c r="Z644" s="35"/>
      <c r="AA644" s="35"/>
      <c r="AB644" s="35"/>
      <c r="AC644" s="35"/>
      <c r="AD644" s="35"/>
      <c r="AE644" s="35"/>
      <c r="AR644" s="219" t="s">
        <v>259</v>
      </c>
      <c r="AT644" s="219" t="s">
        <v>254</v>
      </c>
      <c r="AU644" s="219" t="s">
        <v>90</v>
      </c>
      <c r="AY644" s="18" t="s">
        <v>252</v>
      </c>
      <c r="BE644" s="220">
        <f>IF(N644="základní",J644,0)</f>
        <v>0</v>
      </c>
      <c r="BF644" s="220">
        <f>IF(N644="snížená",J644,0)</f>
        <v>0</v>
      </c>
      <c r="BG644" s="220">
        <f>IF(N644="zákl. přenesená",J644,0)</f>
        <v>0</v>
      </c>
      <c r="BH644" s="220">
        <f>IF(N644="sníž. přenesená",J644,0)</f>
        <v>0</v>
      </c>
      <c r="BI644" s="220">
        <f>IF(N644="nulová",J644,0)</f>
        <v>0</v>
      </c>
      <c r="BJ644" s="18" t="s">
        <v>87</v>
      </c>
      <c r="BK644" s="220">
        <f>ROUND(I644*H644,2)</f>
        <v>0</v>
      </c>
      <c r="BL644" s="18" t="s">
        <v>259</v>
      </c>
      <c r="BM644" s="219" t="s">
        <v>1361</v>
      </c>
    </row>
    <row r="645" spans="1:65" s="14" customFormat="1" ht="11.25">
      <c r="B645" s="233"/>
      <c r="C645" s="234"/>
      <c r="D645" s="223" t="s">
        <v>261</v>
      </c>
      <c r="E645" s="235" t="s">
        <v>1</v>
      </c>
      <c r="F645" s="236" t="s">
        <v>1362</v>
      </c>
      <c r="G645" s="234"/>
      <c r="H645" s="235" t="s">
        <v>1</v>
      </c>
      <c r="I645" s="237"/>
      <c r="J645" s="234"/>
      <c r="K645" s="234"/>
      <c r="L645" s="238"/>
      <c r="M645" s="239"/>
      <c r="N645" s="240"/>
      <c r="O645" s="240"/>
      <c r="P645" s="240"/>
      <c r="Q645" s="240"/>
      <c r="R645" s="240"/>
      <c r="S645" s="240"/>
      <c r="T645" s="241"/>
      <c r="AT645" s="242" t="s">
        <v>261</v>
      </c>
      <c r="AU645" s="242" t="s">
        <v>90</v>
      </c>
      <c r="AV645" s="14" t="s">
        <v>87</v>
      </c>
      <c r="AW645" s="14" t="s">
        <v>35</v>
      </c>
      <c r="AX645" s="14" t="s">
        <v>80</v>
      </c>
      <c r="AY645" s="242" t="s">
        <v>252</v>
      </c>
    </row>
    <row r="646" spans="1:65" s="14" customFormat="1" ht="11.25">
      <c r="B646" s="233"/>
      <c r="C646" s="234"/>
      <c r="D646" s="223" t="s">
        <v>261</v>
      </c>
      <c r="E646" s="235" t="s">
        <v>1</v>
      </c>
      <c r="F646" s="236" t="s">
        <v>349</v>
      </c>
      <c r="G646" s="234"/>
      <c r="H646" s="235" t="s">
        <v>1</v>
      </c>
      <c r="I646" s="237"/>
      <c r="J646" s="234"/>
      <c r="K646" s="234"/>
      <c r="L646" s="238"/>
      <c r="M646" s="239"/>
      <c r="N646" s="240"/>
      <c r="O646" s="240"/>
      <c r="P646" s="240"/>
      <c r="Q646" s="240"/>
      <c r="R646" s="240"/>
      <c r="S646" s="240"/>
      <c r="T646" s="241"/>
      <c r="AT646" s="242" t="s">
        <v>261</v>
      </c>
      <c r="AU646" s="242" t="s">
        <v>90</v>
      </c>
      <c r="AV646" s="14" t="s">
        <v>87</v>
      </c>
      <c r="AW646" s="14" t="s">
        <v>35</v>
      </c>
      <c r="AX646" s="14" t="s">
        <v>80</v>
      </c>
      <c r="AY646" s="242" t="s">
        <v>252</v>
      </c>
    </row>
    <row r="647" spans="1:65" s="13" customFormat="1" ht="22.5">
      <c r="B647" s="221"/>
      <c r="C647" s="222"/>
      <c r="D647" s="223" t="s">
        <v>261</v>
      </c>
      <c r="E647" s="224" t="s">
        <v>1</v>
      </c>
      <c r="F647" s="225" t="s">
        <v>1363</v>
      </c>
      <c r="G647" s="222"/>
      <c r="H647" s="226">
        <v>60.15</v>
      </c>
      <c r="I647" s="227"/>
      <c r="J647" s="222"/>
      <c r="K647" s="222"/>
      <c r="L647" s="228"/>
      <c r="M647" s="229"/>
      <c r="N647" s="230"/>
      <c r="O647" s="230"/>
      <c r="P647" s="230"/>
      <c r="Q647" s="230"/>
      <c r="R647" s="230"/>
      <c r="S647" s="230"/>
      <c r="T647" s="231"/>
      <c r="AT647" s="232" t="s">
        <v>261</v>
      </c>
      <c r="AU647" s="232" t="s">
        <v>90</v>
      </c>
      <c r="AV647" s="13" t="s">
        <v>90</v>
      </c>
      <c r="AW647" s="13" t="s">
        <v>35</v>
      </c>
      <c r="AX647" s="13" t="s">
        <v>80</v>
      </c>
      <c r="AY647" s="232" t="s">
        <v>252</v>
      </c>
    </row>
    <row r="648" spans="1:65" s="13" customFormat="1" ht="22.5">
      <c r="B648" s="221"/>
      <c r="C648" s="222"/>
      <c r="D648" s="223" t="s">
        <v>261</v>
      </c>
      <c r="E648" s="224" t="s">
        <v>1</v>
      </c>
      <c r="F648" s="225" t="s">
        <v>1364</v>
      </c>
      <c r="G648" s="222"/>
      <c r="H648" s="226">
        <v>4.58</v>
      </c>
      <c r="I648" s="227"/>
      <c r="J648" s="222"/>
      <c r="K648" s="222"/>
      <c r="L648" s="228"/>
      <c r="M648" s="229"/>
      <c r="N648" s="230"/>
      <c r="O648" s="230"/>
      <c r="P648" s="230"/>
      <c r="Q648" s="230"/>
      <c r="R648" s="230"/>
      <c r="S648" s="230"/>
      <c r="T648" s="231"/>
      <c r="AT648" s="232" t="s">
        <v>261</v>
      </c>
      <c r="AU648" s="232" t="s">
        <v>90</v>
      </c>
      <c r="AV648" s="13" t="s">
        <v>90</v>
      </c>
      <c r="AW648" s="13" t="s">
        <v>35</v>
      </c>
      <c r="AX648" s="13" t="s">
        <v>80</v>
      </c>
      <c r="AY648" s="232" t="s">
        <v>252</v>
      </c>
    </row>
    <row r="649" spans="1:65" s="13" customFormat="1" ht="22.5">
      <c r="B649" s="221"/>
      <c r="C649" s="222"/>
      <c r="D649" s="223" t="s">
        <v>261</v>
      </c>
      <c r="E649" s="224" t="s">
        <v>1</v>
      </c>
      <c r="F649" s="225" t="s">
        <v>1365</v>
      </c>
      <c r="G649" s="222"/>
      <c r="H649" s="226">
        <v>30.8</v>
      </c>
      <c r="I649" s="227"/>
      <c r="J649" s="222"/>
      <c r="K649" s="222"/>
      <c r="L649" s="228"/>
      <c r="M649" s="229"/>
      <c r="N649" s="230"/>
      <c r="O649" s="230"/>
      <c r="P649" s="230"/>
      <c r="Q649" s="230"/>
      <c r="R649" s="230"/>
      <c r="S649" s="230"/>
      <c r="T649" s="231"/>
      <c r="AT649" s="232" t="s">
        <v>261</v>
      </c>
      <c r="AU649" s="232" t="s">
        <v>90</v>
      </c>
      <c r="AV649" s="13" t="s">
        <v>90</v>
      </c>
      <c r="AW649" s="13" t="s">
        <v>35</v>
      </c>
      <c r="AX649" s="13" t="s">
        <v>80</v>
      </c>
      <c r="AY649" s="232" t="s">
        <v>252</v>
      </c>
    </row>
    <row r="650" spans="1:65" s="13" customFormat="1" ht="22.5">
      <c r="B650" s="221"/>
      <c r="C650" s="222"/>
      <c r="D650" s="223" t="s">
        <v>261</v>
      </c>
      <c r="E650" s="224" t="s">
        <v>1</v>
      </c>
      <c r="F650" s="225" t="s">
        <v>1366</v>
      </c>
      <c r="G650" s="222"/>
      <c r="H650" s="226">
        <v>214.4</v>
      </c>
      <c r="I650" s="227"/>
      <c r="J650" s="222"/>
      <c r="K650" s="222"/>
      <c r="L650" s="228"/>
      <c r="M650" s="229"/>
      <c r="N650" s="230"/>
      <c r="O650" s="230"/>
      <c r="P650" s="230"/>
      <c r="Q650" s="230"/>
      <c r="R650" s="230"/>
      <c r="S650" s="230"/>
      <c r="T650" s="231"/>
      <c r="AT650" s="232" t="s">
        <v>261</v>
      </c>
      <c r="AU650" s="232" t="s">
        <v>90</v>
      </c>
      <c r="AV650" s="13" t="s">
        <v>90</v>
      </c>
      <c r="AW650" s="13" t="s">
        <v>35</v>
      </c>
      <c r="AX650" s="13" t="s">
        <v>80</v>
      </c>
      <c r="AY650" s="232" t="s">
        <v>252</v>
      </c>
    </row>
    <row r="651" spans="1:65" s="13" customFormat="1" ht="22.5">
      <c r="B651" s="221"/>
      <c r="C651" s="222"/>
      <c r="D651" s="223" t="s">
        <v>261</v>
      </c>
      <c r="E651" s="224" t="s">
        <v>1</v>
      </c>
      <c r="F651" s="225" t="s">
        <v>1367</v>
      </c>
      <c r="G651" s="222"/>
      <c r="H651" s="226">
        <v>30.8</v>
      </c>
      <c r="I651" s="227"/>
      <c r="J651" s="222"/>
      <c r="K651" s="222"/>
      <c r="L651" s="228"/>
      <c r="M651" s="229"/>
      <c r="N651" s="230"/>
      <c r="O651" s="230"/>
      <c r="P651" s="230"/>
      <c r="Q651" s="230"/>
      <c r="R651" s="230"/>
      <c r="S651" s="230"/>
      <c r="T651" s="231"/>
      <c r="AT651" s="232" t="s">
        <v>261</v>
      </c>
      <c r="AU651" s="232" t="s">
        <v>90</v>
      </c>
      <c r="AV651" s="13" t="s">
        <v>90</v>
      </c>
      <c r="AW651" s="13" t="s">
        <v>35</v>
      </c>
      <c r="AX651" s="13" t="s">
        <v>80</v>
      </c>
      <c r="AY651" s="232" t="s">
        <v>252</v>
      </c>
    </row>
    <row r="652" spans="1:65" s="13" customFormat="1" ht="11.25">
      <c r="B652" s="221"/>
      <c r="C652" s="222"/>
      <c r="D652" s="223" t="s">
        <v>261</v>
      </c>
      <c r="E652" s="224" t="s">
        <v>1</v>
      </c>
      <c r="F652" s="225" t="s">
        <v>1368</v>
      </c>
      <c r="G652" s="222"/>
      <c r="H652" s="226">
        <v>2.02</v>
      </c>
      <c r="I652" s="227"/>
      <c r="J652" s="222"/>
      <c r="K652" s="222"/>
      <c r="L652" s="228"/>
      <c r="M652" s="229"/>
      <c r="N652" s="230"/>
      <c r="O652" s="230"/>
      <c r="P652" s="230"/>
      <c r="Q652" s="230"/>
      <c r="R652" s="230"/>
      <c r="S652" s="230"/>
      <c r="T652" s="231"/>
      <c r="AT652" s="232" t="s">
        <v>261</v>
      </c>
      <c r="AU652" s="232" t="s">
        <v>90</v>
      </c>
      <c r="AV652" s="13" t="s">
        <v>90</v>
      </c>
      <c r="AW652" s="13" t="s">
        <v>35</v>
      </c>
      <c r="AX652" s="13" t="s">
        <v>80</v>
      </c>
      <c r="AY652" s="232" t="s">
        <v>252</v>
      </c>
    </row>
    <row r="653" spans="1:65" s="13" customFormat="1" ht="22.5">
      <c r="B653" s="221"/>
      <c r="C653" s="222"/>
      <c r="D653" s="223" t="s">
        <v>261</v>
      </c>
      <c r="E653" s="224" t="s">
        <v>1</v>
      </c>
      <c r="F653" s="225" t="s">
        <v>1369</v>
      </c>
      <c r="G653" s="222"/>
      <c r="H653" s="226">
        <v>6.07</v>
      </c>
      <c r="I653" s="227"/>
      <c r="J653" s="222"/>
      <c r="K653" s="222"/>
      <c r="L653" s="228"/>
      <c r="M653" s="229"/>
      <c r="N653" s="230"/>
      <c r="O653" s="230"/>
      <c r="P653" s="230"/>
      <c r="Q653" s="230"/>
      <c r="R653" s="230"/>
      <c r="S653" s="230"/>
      <c r="T653" s="231"/>
      <c r="AT653" s="232" t="s">
        <v>261</v>
      </c>
      <c r="AU653" s="232" t="s">
        <v>90</v>
      </c>
      <c r="AV653" s="13" t="s">
        <v>90</v>
      </c>
      <c r="AW653" s="13" t="s">
        <v>35</v>
      </c>
      <c r="AX653" s="13" t="s">
        <v>80</v>
      </c>
      <c r="AY653" s="232" t="s">
        <v>252</v>
      </c>
    </row>
    <row r="654" spans="1:65" s="15" customFormat="1" ht="11.25">
      <c r="B654" s="246"/>
      <c r="C654" s="247"/>
      <c r="D654" s="223" t="s">
        <v>261</v>
      </c>
      <c r="E654" s="248" t="s">
        <v>1</v>
      </c>
      <c r="F654" s="249" t="s">
        <v>302</v>
      </c>
      <c r="G654" s="247"/>
      <c r="H654" s="250">
        <v>348.82</v>
      </c>
      <c r="I654" s="251"/>
      <c r="J654" s="247"/>
      <c r="K654" s="247"/>
      <c r="L654" s="252"/>
      <c r="M654" s="253"/>
      <c r="N654" s="254"/>
      <c r="O654" s="254"/>
      <c r="P654" s="254"/>
      <c r="Q654" s="254"/>
      <c r="R654" s="254"/>
      <c r="S654" s="254"/>
      <c r="T654" s="255"/>
      <c r="AT654" s="256" t="s">
        <v>261</v>
      </c>
      <c r="AU654" s="256" t="s">
        <v>90</v>
      </c>
      <c r="AV654" s="15" t="s">
        <v>259</v>
      </c>
      <c r="AW654" s="15" t="s">
        <v>35</v>
      </c>
      <c r="AX654" s="15" t="s">
        <v>87</v>
      </c>
      <c r="AY654" s="256" t="s">
        <v>252</v>
      </c>
    </row>
    <row r="655" spans="1:65" s="12" customFormat="1" ht="22.9" customHeight="1">
      <c r="B655" s="193"/>
      <c r="C655" s="194"/>
      <c r="D655" s="195" t="s">
        <v>79</v>
      </c>
      <c r="E655" s="207" t="s">
        <v>579</v>
      </c>
      <c r="F655" s="207" t="s">
        <v>580</v>
      </c>
      <c r="G655" s="194"/>
      <c r="H655" s="194"/>
      <c r="I655" s="197"/>
      <c r="J655" s="208">
        <f>BK655</f>
        <v>0</v>
      </c>
      <c r="K655" s="194"/>
      <c r="L655" s="199"/>
      <c r="M655" s="200"/>
      <c r="N655" s="201"/>
      <c r="O655" s="201"/>
      <c r="P655" s="202">
        <f>P656</f>
        <v>0</v>
      </c>
      <c r="Q655" s="201"/>
      <c r="R655" s="202">
        <f>R656</f>
        <v>0</v>
      </c>
      <c r="S655" s="201"/>
      <c r="T655" s="203">
        <f>T656</f>
        <v>0</v>
      </c>
      <c r="AR655" s="204" t="s">
        <v>87</v>
      </c>
      <c r="AT655" s="205" t="s">
        <v>79</v>
      </c>
      <c r="AU655" s="205" t="s">
        <v>87</v>
      </c>
      <c r="AY655" s="204" t="s">
        <v>252</v>
      </c>
      <c r="BK655" s="206">
        <f>BK656</f>
        <v>0</v>
      </c>
    </row>
    <row r="656" spans="1:65" s="2" customFormat="1" ht="48" customHeight="1">
      <c r="A656" s="35"/>
      <c r="B656" s="36"/>
      <c r="C656" s="209" t="s">
        <v>1370</v>
      </c>
      <c r="D656" s="209" t="s">
        <v>254</v>
      </c>
      <c r="E656" s="210" t="s">
        <v>1371</v>
      </c>
      <c r="F656" s="211" t="s">
        <v>1372</v>
      </c>
      <c r="G656" s="212" t="s">
        <v>584</v>
      </c>
      <c r="H656" s="213">
        <v>407</v>
      </c>
      <c r="I656" s="214"/>
      <c r="J656" s="213">
        <f>ROUND(I656*H656,2)</f>
        <v>0</v>
      </c>
      <c r="K656" s="211" t="s">
        <v>258</v>
      </c>
      <c r="L656" s="40"/>
      <c r="M656" s="215" t="s">
        <v>1</v>
      </c>
      <c r="N656" s="216" t="s">
        <v>45</v>
      </c>
      <c r="O656" s="72"/>
      <c r="P656" s="217">
        <f>O656*H656</f>
        <v>0</v>
      </c>
      <c r="Q656" s="217">
        <v>0</v>
      </c>
      <c r="R656" s="217">
        <f>Q656*H656</f>
        <v>0</v>
      </c>
      <c r="S656" s="217">
        <v>0</v>
      </c>
      <c r="T656" s="218">
        <f>S656*H656</f>
        <v>0</v>
      </c>
      <c r="U656" s="35"/>
      <c r="V656" s="35"/>
      <c r="W656" s="35"/>
      <c r="X656" s="35"/>
      <c r="Y656" s="35"/>
      <c r="Z656" s="35"/>
      <c r="AA656" s="35"/>
      <c r="AB656" s="35"/>
      <c r="AC656" s="35"/>
      <c r="AD656" s="35"/>
      <c r="AE656" s="35"/>
      <c r="AR656" s="219" t="s">
        <v>259</v>
      </c>
      <c r="AT656" s="219" t="s">
        <v>254</v>
      </c>
      <c r="AU656" s="219" t="s">
        <v>90</v>
      </c>
      <c r="AY656" s="18" t="s">
        <v>252</v>
      </c>
      <c r="BE656" s="220">
        <f>IF(N656="základní",J656,0)</f>
        <v>0</v>
      </c>
      <c r="BF656" s="220">
        <f>IF(N656="snížená",J656,0)</f>
        <v>0</v>
      </c>
      <c r="BG656" s="220">
        <f>IF(N656="zákl. přenesená",J656,0)</f>
        <v>0</v>
      </c>
      <c r="BH656" s="220">
        <f>IF(N656="sníž. přenesená",J656,0)</f>
        <v>0</v>
      </c>
      <c r="BI656" s="220">
        <f>IF(N656="nulová",J656,0)</f>
        <v>0</v>
      </c>
      <c r="BJ656" s="18" t="s">
        <v>87</v>
      </c>
      <c r="BK656" s="220">
        <f>ROUND(I656*H656,2)</f>
        <v>0</v>
      </c>
      <c r="BL656" s="18" t="s">
        <v>259</v>
      </c>
      <c r="BM656" s="219" t="s">
        <v>1373</v>
      </c>
    </row>
    <row r="657" spans="1:65" s="12" customFormat="1" ht="25.9" customHeight="1">
      <c r="B657" s="193"/>
      <c r="C657" s="194"/>
      <c r="D657" s="195" t="s">
        <v>79</v>
      </c>
      <c r="E657" s="196" t="s">
        <v>586</v>
      </c>
      <c r="F657" s="196" t="s">
        <v>587</v>
      </c>
      <c r="G657" s="194"/>
      <c r="H657" s="194"/>
      <c r="I657" s="197"/>
      <c r="J657" s="198">
        <f>BK657</f>
        <v>0</v>
      </c>
      <c r="K657" s="194"/>
      <c r="L657" s="199"/>
      <c r="M657" s="200"/>
      <c r="N657" s="201"/>
      <c r="O657" s="201"/>
      <c r="P657" s="202">
        <f>P658</f>
        <v>0</v>
      </c>
      <c r="Q657" s="201"/>
      <c r="R657" s="202">
        <f>R658</f>
        <v>8.3999999999999995E-3</v>
      </c>
      <c r="S657" s="201"/>
      <c r="T657" s="203">
        <f>T658</f>
        <v>0</v>
      </c>
      <c r="AR657" s="204" t="s">
        <v>90</v>
      </c>
      <c r="AT657" s="205" t="s">
        <v>79</v>
      </c>
      <c r="AU657" s="205" t="s">
        <v>80</v>
      </c>
      <c r="AY657" s="204" t="s">
        <v>252</v>
      </c>
      <c r="BK657" s="206">
        <f>BK658</f>
        <v>0</v>
      </c>
    </row>
    <row r="658" spans="1:65" s="12" customFormat="1" ht="22.9" customHeight="1">
      <c r="B658" s="193"/>
      <c r="C658" s="194"/>
      <c r="D658" s="195" t="s">
        <v>79</v>
      </c>
      <c r="E658" s="207" t="s">
        <v>588</v>
      </c>
      <c r="F658" s="207" t="s">
        <v>589</v>
      </c>
      <c r="G658" s="194"/>
      <c r="H658" s="194"/>
      <c r="I658" s="197"/>
      <c r="J658" s="208">
        <f>BK658</f>
        <v>0</v>
      </c>
      <c r="K658" s="194"/>
      <c r="L658" s="199"/>
      <c r="M658" s="200"/>
      <c r="N658" s="201"/>
      <c r="O658" s="201"/>
      <c r="P658" s="202">
        <f>SUM(P659:P664)</f>
        <v>0</v>
      </c>
      <c r="Q658" s="201"/>
      <c r="R658" s="202">
        <f>SUM(R659:R664)</f>
        <v>8.3999999999999995E-3</v>
      </c>
      <c r="S658" s="201"/>
      <c r="T658" s="203">
        <f>SUM(T659:T664)</f>
        <v>0</v>
      </c>
      <c r="AR658" s="204" t="s">
        <v>90</v>
      </c>
      <c r="AT658" s="205" t="s">
        <v>79</v>
      </c>
      <c r="AU658" s="205" t="s">
        <v>87</v>
      </c>
      <c r="AY658" s="204" t="s">
        <v>252</v>
      </c>
      <c r="BK658" s="206">
        <f>SUM(BK659:BK664)</f>
        <v>0</v>
      </c>
    </row>
    <row r="659" spans="1:65" s="2" customFormat="1" ht="24" customHeight="1">
      <c r="A659" s="35"/>
      <c r="B659" s="36"/>
      <c r="C659" s="209" t="s">
        <v>1374</v>
      </c>
      <c r="D659" s="209" t="s">
        <v>254</v>
      </c>
      <c r="E659" s="210" t="s">
        <v>1375</v>
      </c>
      <c r="F659" s="211" t="s">
        <v>1376</v>
      </c>
      <c r="G659" s="212" t="s">
        <v>476</v>
      </c>
      <c r="H659" s="213">
        <v>1</v>
      </c>
      <c r="I659" s="214"/>
      <c r="J659" s="213">
        <f>ROUND(I659*H659,2)</f>
        <v>0</v>
      </c>
      <c r="K659" s="211" t="s">
        <v>1</v>
      </c>
      <c r="L659" s="40"/>
      <c r="M659" s="215" t="s">
        <v>1</v>
      </c>
      <c r="N659" s="216" t="s">
        <v>45</v>
      </c>
      <c r="O659" s="72"/>
      <c r="P659" s="217">
        <f>O659*H659</f>
        <v>0</v>
      </c>
      <c r="Q659" s="217">
        <v>4.0000000000000002E-4</v>
      </c>
      <c r="R659" s="217">
        <f>Q659*H659</f>
        <v>4.0000000000000002E-4</v>
      </c>
      <c r="S659" s="217">
        <v>0</v>
      </c>
      <c r="T659" s="218">
        <f>S659*H659</f>
        <v>0</v>
      </c>
      <c r="U659" s="35"/>
      <c r="V659" s="35"/>
      <c r="W659" s="35"/>
      <c r="X659" s="35"/>
      <c r="Y659" s="35"/>
      <c r="Z659" s="35"/>
      <c r="AA659" s="35"/>
      <c r="AB659" s="35"/>
      <c r="AC659" s="35"/>
      <c r="AD659" s="35"/>
      <c r="AE659" s="35"/>
      <c r="AR659" s="219" t="s">
        <v>344</v>
      </c>
      <c r="AT659" s="219" t="s">
        <v>254</v>
      </c>
      <c r="AU659" s="219" t="s">
        <v>90</v>
      </c>
      <c r="AY659" s="18" t="s">
        <v>252</v>
      </c>
      <c r="BE659" s="220">
        <f>IF(N659="základní",J659,0)</f>
        <v>0</v>
      </c>
      <c r="BF659" s="220">
        <f>IF(N659="snížená",J659,0)</f>
        <v>0</v>
      </c>
      <c r="BG659" s="220">
        <f>IF(N659="zákl. přenesená",J659,0)</f>
        <v>0</v>
      </c>
      <c r="BH659" s="220">
        <f>IF(N659="sníž. přenesená",J659,0)</f>
        <v>0</v>
      </c>
      <c r="BI659" s="220">
        <f>IF(N659="nulová",J659,0)</f>
        <v>0</v>
      </c>
      <c r="BJ659" s="18" t="s">
        <v>87</v>
      </c>
      <c r="BK659" s="220">
        <f>ROUND(I659*H659,2)</f>
        <v>0</v>
      </c>
      <c r="BL659" s="18" t="s">
        <v>344</v>
      </c>
      <c r="BM659" s="219" t="s">
        <v>1377</v>
      </c>
    </row>
    <row r="660" spans="1:65" s="14" customFormat="1" ht="11.25">
      <c r="B660" s="233"/>
      <c r="C660" s="234"/>
      <c r="D660" s="223" t="s">
        <v>261</v>
      </c>
      <c r="E660" s="235" t="s">
        <v>1</v>
      </c>
      <c r="F660" s="236" t="s">
        <v>1378</v>
      </c>
      <c r="G660" s="234"/>
      <c r="H660" s="235" t="s">
        <v>1</v>
      </c>
      <c r="I660" s="237"/>
      <c r="J660" s="234"/>
      <c r="K660" s="234"/>
      <c r="L660" s="238"/>
      <c r="M660" s="239"/>
      <c r="N660" s="240"/>
      <c r="O660" s="240"/>
      <c r="P660" s="240"/>
      <c r="Q660" s="240"/>
      <c r="R660" s="240"/>
      <c r="S660" s="240"/>
      <c r="T660" s="241"/>
      <c r="AT660" s="242" t="s">
        <v>261</v>
      </c>
      <c r="AU660" s="242" t="s">
        <v>90</v>
      </c>
      <c r="AV660" s="14" t="s">
        <v>87</v>
      </c>
      <c r="AW660" s="14" t="s">
        <v>35</v>
      </c>
      <c r="AX660" s="14" t="s">
        <v>80</v>
      </c>
      <c r="AY660" s="242" t="s">
        <v>252</v>
      </c>
    </row>
    <row r="661" spans="1:65" s="13" customFormat="1" ht="11.25">
      <c r="B661" s="221"/>
      <c r="C661" s="222"/>
      <c r="D661" s="223" t="s">
        <v>261</v>
      </c>
      <c r="E661" s="224" t="s">
        <v>1</v>
      </c>
      <c r="F661" s="225" t="s">
        <v>87</v>
      </c>
      <c r="G661" s="222"/>
      <c r="H661" s="226">
        <v>1</v>
      </c>
      <c r="I661" s="227"/>
      <c r="J661" s="222"/>
      <c r="K661" s="222"/>
      <c r="L661" s="228"/>
      <c r="M661" s="229"/>
      <c r="N661" s="230"/>
      <c r="O661" s="230"/>
      <c r="P661" s="230"/>
      <c r="Q661" s="230"/>
      <c r="R661" s="230"/>
      <c r="S661" s="230"/>
      <c r="T661" s="231"/>
      <c r="AT661" s="232" t="s">
        <v>261</v>
      </c>
      <c r="AU661" s="232" t="s">
        <v>90</v>
      </c>
      <c r="AV661" s="13" t="s">
        <v>90</v>
      </c>
      <c r="AW661" s="13" t="s">
        <v>35</v>
      </c>
      <c r="AX661" s="13" t="s">
        <v>87</v>
      </c>
      <c r="AY661" s="232" t="s">
        <v>252</v>
      </c>
    </row>
    <row r="662" spans="1:65" s="2" customFormat="1" ht="16.5" customHeight="1">
      <c r="A662" s="35"/>
      <c r="B662" s="36"/>
      <c r="C662" s="257" t="s">
        <v>1379</v>
      </c>
      <c r="D662" s="257" t="s">
        <v>375</v>
      </c>
      <c r="E662" s="258" t="s">
        <v>1380</v>
      </c>
      <c r="F662" s="259" t="s">
        <v>1381</v>
      </c>
      <c r="G662" s="260" t="s">
        <v>476</v>
      </c>
      <c r="H662" s="261">
        <v>1</v>
      </c>
      <c r="I662" s="262"/>
      <c r="J662" s="261">
        <f>ROUND(I662*H662,2)</f>
        <v>0</v>
      </c>
      <c r="K662" s="259" t="s">
        <v>1</v>
      </c>
      <c r="L662" s="263"/>
      <c r="M662" s="264" t="s">
        <v>1</v>
      </c>
      <c r="N662" s="265" t="s">
        <v>45</v>
      </c>
      <c r="O662" s="72"/>
      <c r="P662" s="217">
        <f>O662*H662</f>
        <v>0</v>
      </c>
      <c r="Q662" s="217">
        <v>8.0000000000000002E-3</v>
      </c>
      <c r="R662" s="217">
        <f>Q662*H662</f>
        <v>8.0000000000000002E-3</v>
      </c>
      <c r="S662" s="217">
        <v>0</v>
      </c>
      <c r="T662" s="218">
        <f>S662*H662</f>
        <v>0</v>
      </c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R662" s="219" t="s">
        <v>454</v>
      </c>
      <c r="AT662" s="219" t="s">
        <v>375</v>
      </c>
      <c r="AU662" s="219" t="s">
        <v>90</v>
      </c>
      <c r="AY662" s="18" t="s">
        <v>252</v>
      </c>
      <c r="BE662" s="220">
        <f>IF(N662="základní",J662,0)</f>
        <v>0</v>
      </c>
      <c r="BF662" s="220">
        <f>IF(N662="snížená",J662,0)</f>
        <v>0</v>
      </c>
      <c r="BG662" s="220">
        <f>IF(N662="zákl. přenesená",J662,0)</f>
        <v>0</v>
      </c>
      <c r="BH662" s="220">
        <f>IF(N662="sníž. přenesená",J662,0)</f>
        <v>0</v>
      </c>
      <c r="BI662" s="220">
        <f>IF(N662="nulová",J662,0)</f>
        <v>0</v>
      </c>
      <c r="BJ662" s="18" t="s">
        <v>87</v>
      </c>
      <c r="BK662" s="220">
        <f>ROUND(I662*H662,2)</f>
        <v>0</v>
      </c>
      <c r="BL662" s="18" t="s">
        <v>344</v>
      </c>
      <c r="BM662" s="219" t="s">
        <v>1382</v>
      </c>
    </row>
    <row r="663" spans="1:65" s="13" customFormat="1" ht="11.25">
      <c r="B663" s="221"/>
      <c r="C663" s="222"/>
      <c r="D663" s="223" t="s">
        <v>261</v>
      </c>
      <c r="E663" s="224" t="s">
        <v>1</v>
      </c>
      <c r="F663" s="225" t="s">
        <v>87</v>
      </c>
      <c r="G663" s="222"/>
      <c r="H663" s="226">
        <v>1</v>
      </c>
      <c r="I663" s="227"/>
      <c r="J663" s="222"/>
      <c r="K663" s="222"/>
      <c r="L663" s="228"/>
      <c r="M663" s="229"/>
      <c r="N663" s="230"/>
      <c r="O663" s="230"/>
      <c r="P663" s="230"/>
      <c r="Q663" s="230"/>
      <c r="R663" s="230"/>
      <c r="S663" s="230"/>
      <c r="T663" s="231"/>
      <c r="AT663" s="232" t="s">
        <v>261</v>
      </c>
      <c r="AU663" s="232" t="s">
        <v>90</v>
      </c>
      <c r="AV663" s="13" t="s">
        <v>90</v>
      </c>
      <c r="AW663" s="13" t="s">
        <v>35</v>
      </c>
      <c r="AX663" s="13" t="s">
        <v>87</v>
      </c>
      <c r="AY663" s="232" t="s">
        <v>252</v>
      </c>
    </row>
    <row r="664" spans="1:65" s="2" customFormat="1" ht="48" customHeight="1">
      <c r="A664" s="35"/>
      <c r="B664" s="36"/>
      <c r="C664" s="209" t="s">
        <v>1383</v>
      </c>
      <c r="D664" s="209" t="s">
        <v>254</v>
      </c>
      <c r="E664" s="210" t="s">
        <v>628</v>
      </c>
      <c r="F664" s="211" t="s">
        <v>1384</v>
      </c>
      <c r="G664" s="212" t="s">
        <v>584</v>
      </c>
      <c r="H664" s="213">
        <v>0.01</v>
      </c>
      <c r="I664" s="214"/>
      <c r="J664" s="213">
        <f>ROUND(I664*H664,2)</f>
        <v>0</v>
      </c>
      <c r="K664" s="211" t="s">
        <v>258</v>
      </c>
      <c r="L664" s="40"/>
      <c r="M664" s="215" t="s">
        <v>1</v>
      </c>
      <c r="N664" s="216" t="s">
        <v>45</v>
      </c>
      <c r="O664" s="72"/>
      <c r="P664" s="217">
        <f>O664*H664</f>
        <v>0</v>
      </c>
      <c r="Q664" s="217">
        <v>0</v>
      </c>
      <c r="R664" s="217">
        <f>Q664*H664</f>
        <v>0</v>
      </c>
      <c r="S664" s="217">
        <v>0</v>
      </c>
      <c r="T664" s="218">
        <f>S664*H664</f>
        <v>0</v>
      </c>
      <c r="U664" s="35"/>
      <c r="V664" s="35"/>
      <c r="W664" s="35"/>
      <c r="X664" s="35"/>
      <c r="Y664" s="35"/>
      <c r="Z664" s="35"/>
      <c r="AA664" s="35"/>
      <c r="AB664" s="35"/>
      <c r="AC664" s="35"/>
      <c r="AD664" s="35"/>
      <c r="AE664" s="35"/>
      <c r="AR664" s="219" t="s">
        <v>344</v>
      </c>
      <c r="AT664" s="219" t="s">
        <v>254</v>
      </c>
      <c r="AU664" s="219" t="s">
        <v>90</v>
      </c>
      <c r="AY664" s="18" t="s">
        <v>252</v>
      </c>
      <c r="BE664" s="220">
        <f>IF(N664="základní",J664,0)</f>
        <v>0</v>
      </c>
      <c r="BF664" s="220">
        <f>IF(N664="snížená",J664,0)</f>
        <v>0</v>
      </c>
      <c r="BG664" s="220">
        <f>IF(N664="zákl. přenesená",J664,0)</f>
        <v>0</v>
      </c>
      <c r="BH664" s="220">
        <f>IF(N664="sníž. přenesená",J664,0)</f>
        <v>0</v>
      </c>
      <c r="BI664" s="220">
        <f>IF(N664="nulová",J664,0)</f>
        <v>0</v>
      </c>
      <c r="BJ664" s="18" t="s">
        <v>87</v>
      </c>
      <c r="BK664" s="220">
        <f>ROUND(I664*H664,2)</f>
        <v>0</v>
      </c>
      <c r="BL664" s="18" t="s">
        <v>344</v>
      </c>
      <c r="BM664" s="219" t="s">
        <v>1385</v>
      </c>
    </row>
    <row r="665" spans="1:65" s="12" customFormat="1" ht="25.9" customHeight="1">
      <c r="B665" s="193"/>
      <c r="C665" s="194"/>
      <c r="D665" s="195" t="s">
        <v>79</v>
      </c>
      <c r="E665" s="196" t="s">
        <v>1386</v>
      </c>
      <c r="F665" s="196" t="s">
        <v>1387</v>
      </c>
      <c r="G665" s="194"/>
      <c r="H665" s="194"/>
      <c r="I665" s="197"/>
      <c r="J665" s="198">
        <f>BK665</f>
        <v>0</v>
      </c>
      <c r="K665" s="194"/>
      <c r="L665" s="199"/>
      <c r="M665" s="200"/>
      <c r="N665" s="201"/>
      <c r="O665" s="201"/>
      <c r="P665" s="202">
        <f>P666</f>
        <v>0</v>
      </c>
      <c r="Q665" s="201"/>
      <c r="R665" s="202">
        <f>R666</f>
        <v>0</v>
      </c>
      <c r="S665" s="201"/>
      <c r="T665" s="203">
        <f>T666</f>
        <v>0</v>
      </c>
      <c r="AR665" s="204" t="s">
        <v>259</v>
      </c>
      <c r="AT665" s="205" t="s">
        <v>79</v>
      </c>
      <c r="AU665" s="205" t="s">
        <v>80</v>
      </c>
      <c r="AY665" s="204" t="s">
        <v>252</v>
      </c>
      <c r="BK665" s="206">
        <f>BK666</f>
        <v>0</v>
      </c>
    </row>
    <row r="666" spans="1:65" s="2" customFormat="1" ht="16.5" customHeight="1">
      <c r="A666" s="35"/>
      <c r="B666" s="36"/>
      <c r="C666" s="209" t="s">
        <v>1388</v>
      </c>
      <c r="D666" s="209" t="s">
        <v>254</v>
      </c>
      <c r="E666" s="210" t="s">
        <v>1389</v>
      </c>
      <c r="F666" s="211" t="s">
        <v>1390</v>
      </c>
      <c r="G666" s="212" t="s">
        <v>265</v>
      </c>
      <c r="H666" s="213">
        <v>3523</v>
      </c>
      <c r="I666" s="214"/>
      <c r="J666" s="213">
        <f>ROUND(I666*H666,2)</f>
        <v>0</v>
      </c>
      <c r="K666" s="211" t="s">
        <v>1</v>
      </c>
      <c r="L666" s="40"/>
      <c r="M666" s="277" t="s">
        <v>1</v>
      </c>
      <c r="N666" s="278" t="s">
        <v>45</v>
      </c>
      <c r="O666" s="279"/>
      <c r="P666" s="280">
        <f>O666*H666</f>
        <v>0</v>
      </c>
      <c r="Q666" s="280">
        <v>0</v>
      </c>
      <c r="R666" s="280">
        <f>Q666*H666</f>
        <v>0</v>
      </c>
      <c r="S666" s="280">
        <v>0</v>
      </c>
      <c r="T666" s="281">
        <f>S666*H666</f>
        <v>0</v>
      </c>
      <c r="U666" s="35"/>
      <c r="V666" s="35"/>
      <c r="W666" s="35"/>
      <c r="X666" s="35"/>
      <c r="Y666" s="35"/>
      <c r="Z666" s="35"/>
      <c r="AA666" s="35"/>
      <c r="AB666" s="35"/>
      <c r="AC666" s="35"/>
      <c r="AD666" s="35"/>
      <c r="AE666" s="35"/>
      <c r="AR666" s="219" t="s">
        <v>1391</v>
      </c>
      <c r="AT666" s="219" t="s">
        <v>254</v>
      </c>
      <c r="AU666" s="219" t="s">
        <v>87</v>
      </c>
      <c r="AY666" s="18" t="s">
        <v>252</v>
      </c>
      <c r="BE666" s="220">
        <f>IF(N666="základní",J666,0)</f>
        <v>0</v>
      </c>
      <c r="BF666" s="220">
        <f>IF(N666="snížená",J666,0)</f>
        <v>0</v>
      </c>
      <c r="BG666" s="220">
        <f>IF(N666="zákl. přenesená",J666,0)</f>
        <v>0</v>
      </c>
      <c r="BH666" s="220">
        <f>IF(N666="sníž. přenesená",J666,0)</f>
        <v>0</v>
      </c>
      <c r="BI666" s="220">
        <f>IF(N666="nulová",J666,0)</f>
        <v>0</v>
      </c>
      <c r="BJ666" s="18" t="s">
        <v>87</v>
      </c>
      <c r="BK666" s="220">
        <f>ROUND(I666*H666,2)</f>
        <v>0</v>
      </c>
      <c r="BL666" s="18" t="s">
        <v>1391</v>
      </c>
      <c r="BM666" s="219" t="s">
        <v>1392</v>
      </c>
    </row>
    <row r="667" spans="1:65" s="2" customFormat="1" ht="6.95" customHeight="1">
      <c r="A667" s="35"/>
      <c r="B667" s="55"/>
      <c r="C667" s="56"/>
      <c r="D667" s="56"/>
      <c r="E667" s="56"/>
      <c r="F667" s="56"/>
      <c r="G667" s="56"/>
      <c r="H667" s="56"/>
      <c r="I667" s="159"/>
      <c r="J667" s="56"/>
      <c r="K667" s="56"/>
      <c r="L667" s="40"/>
      <c r="M667" s="35"/>
      <c r="O667" s="35"/>
      <c r="P667" s="35"/>
      <c r="Q667" s="35"/>
      <c r="R667" s="35"/>
      <c r="S667" s="35"/>
      <c r="T667" s="35"/>
      <c r="U667" s="35"/>
      <c r="V667" s="35"/>
      <c r="W667" s="35"/>
      <c r="X667" s="35"/>
      <c r="Y667" s="35"/>
      <c r="Z667" s="35"/>
      <c r="AA667" s="35"/>
      <c r="AB667" s="35"/>
      <c r="AC667" s="35"/>
      <c r="AD667" s="35"/>
      <c r="AE667" s="35"/>
    </row>
  </sheetData>
  <sheetProtection algorithmName="SHA-512" hashValue="cn8Trun1L/bG/BeqykqqAXtsr21otFwcB4CYk/zTaw2YJQWfGXe1H5mq7GzfdMSlA0LLq4bTf354b0Rrq4PiDg==" saltValue="xO5kDJO8GDYgqzy1P7KLCHDgNzW1tUXCxOe/PJyliYHXc+hDx9NbTED+sufHW0Ek/4e/jHqPaPhgEJKZTIeuTQ==" spinCount="100000" sheet="1" objects="1" scenarios="1" formatColumns="0" formatRows="0" autoFilter="0"/>
  <autoFilter ref="C136:K666" xr:uid="{00000000-0009-0000-0000-000002000000}"/>
  <mergeCells count="15">
    <mergeCell ref="E123:H123"/>
    <mergeCell ref="E127:H127"/>
    <mergeCell ref="E125:H125"/>
    <mergeCell ref="E129:H12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13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103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219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221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1393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ROUND(J126,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ROUND((SUM(BE126:BE133)),  2)</f>
        <v>0</v>
      </c>
      <c r="G37" s="35"/>
      <c r="H37" s="35"/>
      <c r="I37" s="138">
        <v>0.21</v>
      </c>
      <c r="J37" s="137">
        <f>ROUND(((SUM(BE126:BE133))*I37),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ROUND((SUM(BF126:BF133)),  2)</f>
        <v>0</v>
      </c>
      <c r="G38" s="35"/>
      <c r="H38" s="35"/>
      <c r="I38" s="138">
        <v>0.15</v>
      </c>
      <c r="J38" s="137">
        <f>ROUND(((SUM(BF126:BF133))*I38),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ROUND((SUM(BG126:BG133)),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ROUND((SUM(BH126:BH133)),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ROUND((SUM(BI126:BI133)),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219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221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02.2. - Přípojka NN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J126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234</v>
      </c>
      <c r="E101" s="171"/>
      <c r="F101" s="171"/>
      <c r="G101" s="171"/>
      <c r="H101" s="171"/>
      <c r="I101" s="172"/>
      <c r="J101" s="173">
        <f>J127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1394</v>
      </c>
      <c r="E102" s="177"/>
      <c r="F102" s="177"/>
      <c r="G102" s="177"/>
      <c r="H102" s="177"/>
      <c r="I102" s="178"/>
      <c r="J102" s="179">
        <f>J128</f>
        <v>0</v>
      </c>
      <c r="K102" s="104"/>
      <c r="L102" s="180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123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159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162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>
      <c r="A109" s="35"/>
      <c r="B109" s="36"/>
      <c r="C109" s="24" t="s">
        <v>237</v>
      </c>
      <c r="D109" s="37"/>
      <c r="E109" s="37"/>
      <c r="F109" s="37"/>
      <c r="G109" s="37"/>
      <c r="H109" s="37"/>
      <c r="I109" s="123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123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123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8" t="str">
        <f>E7</f>
        <v>Výstavba kanalizace Horní Stakory - DPS - uznatelné náklady</v>
      </c>
      <c r="F112" s="339"/>
      <c r="G112" s="339"/>
      <c r="H112" s="339"/>
      <c r="I112" s="123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1" customFormat="1" ht="12" customHeight="1">
      <c r="B113" s="22"/>
      <c r="C113" s="30" t="s">
        <v>218</v>
      </c>
      <c r="D113" s="23"/>
      <c r="E113" s="23"/>
      <c r="F113" s="23"/>
      <c r="G113" s="23"/>
      <c r="H113" s="23"/>
      <c r="I113" s="116"/>
      <c r="J113" s="23"/>
      <c r="K113" s="23"/>
      <c r="L113" s="21"/>
    </row>
    <row r="114" spans="1:63" s="1" customFormat="1" ht="16.5" customHeight="1">
      <c r="B114" s="22"/>
      <c r="C114" s="23"/>
      <c r="D114" s="23"/>
      <c r="E114" s="338" t="s">
        <v>219</v>
      </c>
      <c r="F114" s="312"/>
      <c r="G114" s="312"/>
      <c r="H114" s="312"/>
      <c r="I114" s="116"/>
      <c r="J114" s="23"/>
      <c r="K114" s="23"/>
      <c r="L114" s="21"/>
    </row>
    <row r="115" spans="1:63" s="1" customFormat="1" ht="12" customHeight="1">
      <c r="B115" s="22"/>
      <c r="C115" s="30" t="s">
        <v>220</v>
      </c>
      <c r="D115" s="23"/>
      <c r="E115" s="23"/>
      <c r="F115" s="23"/>
      <c r="G115" s="23"/>
      <c r="H115" s="23"/>
      <c r="I115" s="116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42" t="s">
        <v>221</v>
      </c>
      <c r="F116" s="340"/>
      <c r="G116" s="340"/>
      <c r="H116" s="340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645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297" t="str">
        <f>E13</f>
        <v>SO 02.2. - Přípojka NN</v>
      </c>
      <c r="F118" s="340"/>
      <c r="G118" s="340"/>
      <c r="H118" s="340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19</v>
      </c>
      <c r="D120" s="37"/>
      <c r="E120" s="37"/>
      <c r="F120" s="28" t="str">
        <f>F16</f>
        <v>Horní Stakory</v>
      </c>
      <c r="G120" s="37"/>
      <c r="H120" s="37"/>
      <c r="I120" s="124" t="s">
        <v>21</v>
      </c>
      <c r="J120" s="67" t="str">
        <f>IF(J16="","",J16)</f>
        <v>1. 2. 2019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123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2" customHeight="1">
      <c r="A122" s="35"/>
      <c r="B122" s="36"/>
      <c r="C122" s="30" t="s">
        <v>23</v>
      </c>
      <c r="D122" s="37"/>
      <c r="E122" s="37"/>
      <c r="F122" s="28" t="str">
        <f>E19</f>
        <v>Vodovody a kanalizace Mladá Boleslav, a.s.</v>
      </c>
      <c r="G122" s="37"/>
      <c r="H122" s="37"/>
      <c r="I122" s="124" t="s">
        <v>31</v>
      </c>
      <c r="J122" s="33" t="str">
        <f>E25</f>
        <v>ŠINDLAR s.r.o.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29</v>
      </c>
      <c r="D123" s="37"/>
      <c r="E123" s="37"/>
      <c r="F123" s="28" t="str">
        <f>IF(E22="","",E22)</f>
        <v>Vyplň údaj</v>
      </c>
      <c r="G123" s="37"/>
      <c r="H123" s="37"/>
      <c r="I123" s="124" t="s">
        <v>36</v>
      </c>
      <c r="J123" s="33" t="str">
        <f>E28</f>
        <v>Roman Bárta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1" customFormat="1" ht="29.25" customHeight="1">
      <c r="A125" s="181"/>
      <c r="B125" s="182"/>
      <c r="C125" s="183" t="s">
        <v>238</v>
      </c>
      <c r="D125" s="184" t="s">
        <v>65</v>
      </c>
      <c r="E125" s="184" t="s">
        <v>61</v>
      </c>
      <c r="F125" s="184" t="s">
        <v>62</v>
      </c>
      <c r="G125" s="184" t="s">
        <v>239</v>
      </c>
      <c r="H125" s="184" t="s">
        <v>240</v>
      </c>
      <c r="I125" s="185" t="s">
        <v>241</v>
      </c>
      <c r="J125" s="184" t="s">
        <v>224</v>
      </c>
      <c r="K125" s="186" t="s">
        <v>242</v>
      </c>
      <c r="L125" s="187"/>
      <c r="M125" s="76" t="s">
        <v>1</v>
      </c>
      <c r="N125" s="77" t="s">
        <v>44</v>
      </c>
      <c r="O125" s="77" t="s">
        <v>243</v>
      </c>
      <c r="P125" s="77" t="s">
        <v>244</v>
      </c>
      <c r="Q125" s="77" t="s">
        <v>245</v>
      </c>
      <c r="R125" s="77" t="s">
        <v>246</v>
      </c>
      <c r="S125" s="77" t="s">
        <v>247</v>
      </c>
      <c r="T125" s="78" t="s">
        <v>248</v>
      </c>
      <c r="U125" s="181"/>
      <c r="V125" s="181"/>
      <c r="W125" s="181"/>
      <c r="X125" s="181"/>
      <c r="Y125" s="181"/>
      <c r="Z125" s="181"/>
      <c r="AA125" s="181"/>
      <c r="AB125" s="181"/>
      <c r="AC125" s="181"/>
      <c r="AD125" s="181"/>
      <c r="AE125" s="181"/>
    </row>
    <row r="126" spans="1:63" s="2" customFormat="1" ht="22.9" customHeight="1">
      <c r="A126" s="35"/>
      <c r="B126" s="36"/>
      <c r="C126" s="83" t="s">
        <v>249</v>
      </c>
      <c r="D126" s="37"/>
      <c r="E126" s="37"/>
      <c r="F126" s="37"/>
      <c r="G126" s="37"/>
      <c r="H126" s="37"/>
      <c r="I126" s="123"/>
      <c r="J126" s="188">
        <f>BK126</f>
        <v>0</v>
      </c>
      <c r="K126" s="37"/>
      <c r="L126" s="40"/>
      <c r="M126" s="79"/>
      <c r="N126" s="189"/>
      <c r="O126" s="80"/>
      <c r="P126" s="190">
        <f>P127</f>
        <v>0</v>
      </c>
      <c r="Q126" s="80"/>
      <c r="R126" s="190">
        <f>R127</f>
        <v>0</v>
      </c>
      <c r="S126" s="80"/>
      <c r="T126" s="191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79</v>
      </c>
      <c r="AU126" s="18" t="s">
        <v>226</v>
      </c>
      <c r="BK126" s="192">
        <f>BK127</f>
        <v>0</v>
      </c>
    </row>
    <row r="127" spans="1:63" s="12" customFormat="1" ht="25.9" customHeight="1">
      <c r="B127" s="193"/>
      <c r="C127" s="194"/>
      <c r="D127" s="195" t="s">
        <v>79</v>
      </c>
      <c r="E127" s="196" t="s">
        <v>586</v>
      </c>
      <c r="F127" s="196" t="s">
        <v>587</v>
      </c>
      <c r="G127" s="194"/>
      <c r="H127" s="194"/>
      <c r="I127" s="197"/>
      <c r="J127" s="198">
        <f>BK127</f>
        <v>0</v>
      </c>
      <c r="K127" s="194"/>
      <c r="L127" s="199"/>
      <c r="M127" s="200"/>
      <c r="N127" s="201"/>
      <c r="O127" s="201"/>
      <c r="P127" s="202">
        <f>P128</f>
        <v>0</v>
      </c>
      <c r="Q127" s="201"/>
      <c r="R127" s="202">
        <f>R128</f>
        <v>0</v>
      </c>
      <c r="S127" s="201"/>
      <c r="T127" s="203">
        <f>T128</f>
        <v>0</v>
      </c>
      <c r="AR127" s="204" t="s">
        <v>90</v>
      </c>
      <c r="AT127" s="205" t="s">
        <v>79</v>
      </c>
      <c r="AU127" s="205" t="s">
        <v>80</v>
      </c>
      <c r="AY127" s="204" t="s">
        <v>252</v>
      </c>
      <c r="BK127" s="206">
        <f>BK128</f>
        <v>0</v>
      </c>
    </row>
    <row r="128" spans="1:63" s="12" customFormat="1" ht="22.9" customHeight="1">
      <c r="B128" s="193"/>
      <c r="C128" s="194"/>
      <c r="D128" s="195" t="s">
        <v>79</v>
      </c>
      <c r="E128" s="207" t="s">
        <v>1395</v>
      </c>
      <c r="F128" s="207" t="s">
        <v>1396</v>
      </c>
      <c r="G128" s="194"/>
      <c r="H128" s="194"/>
      <c r="I128" s="197"/>
      <c r="J128" s="208">
        <f>BK128</f>
        <v>0</v>
      </c>
      <c r="K128" s="194"/>
      <c r="L128" s="199"/>
      <c r="M128" s="200"/>
      <c r="N128" s="201"/>
      <c r="O128" s="201"/>
      <c r="P128" s="202">
        <f>SUM(P129:P133)</f>
        <v>0</v>
      </c>
      <c r="Q128" s="201"/>
      <c r="R128" s="202">
        <f>SUM(R129:R133)</f>
        <v>0</v>
      </c>
      <c r="S128" s="201"/>
      <c r="T128" s="203">
        <f>SUM(T129:T133)</f>
        <v>0</v>
      </c>
      <c r="AR128" s="204" t="s">
        <v>90</v>
      </c>
      <c r="AT128" s="205" t="s">
        <v>79</v>
      </c>
      <c r="AU128" s="205" t="s">
        <v>87</v>
      </c>
      <c r="AY128" s="204" t="s">
        <v>252</v>
      </c>
      <c r="BK128" s="206">
        <f>SUM(BK129:BK133)</f>
        <v>0</v>
      </c>
    </row>
    <row r="129" spans="1:65" s="2" customFormat="1" ht="16.5" customHeight="1">
      <c r="A129" s="35"/>
      <c r="B129" s="36"/>
      <c r="C129" s="209" t="s">
        <v>87</v>
      </c>
      <c r="D129" s="209" t="s">
        <v>254</v>
      </c>
      <c r="E129" s="210" t="s">
        <v>1397</v>
      </c>
      <c r="F129" s="211" t="s">
        <v>1398</v>
      </c>
      <c r="G129" s="212" t="s">
        <v>1399</v>
      </c>
      <c r="H129" s="213">
        <v>1</v>
      </c>
      <c r="I129" s="214"/>
      <c r="J129" s="213">
        <f>ROUND(I129*H129,2)</f>
        <v>0</v>
      </c>
      <c r="K129" s="211" t="s">
        <v>1</v>
      </c>
      <c r="L129" s="40"/>
      <c r="M129" s="215" t="s">
        <v>1</v>
      </c>
      <c r="N129" s="216" t="s">
        <v>45</v>
      </c>
      <c r="O129" s="7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9" t="s">
        <v>344</v>
      </c>
      <c r="AT129" s="219" t="s">
        <v>254</v>
      </c>
      <c r="AU129" s="219" t="s">
        <v>90</v>
      </c>
      <c r="AY129" s="18" t="s">
        <v>252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87</v>
      </c>
      <c r="BK129" s="220">
        <f>ROUND(I129*H129,2)</f>
        <v>0</v>
      </c>
      <c r="BL129" s="18" t="s">
        <v>344</v>
      </c>
      <c r="BM129" s="219" t="s">
        <v>1400</v>
      </c>
    </row>
    <row r="130" spans="1:65" s="14" customFormat="1" ht="11.25">
      <c r="B130" s="233"/>
      <c r="C130" s="234"/>
      <c r="D130" s="223" t="s">
        <v>261</v>
      </c>
      <c r="E130" s="235" t="s">
        <v>1</v>
      </c>
      <c r="F130" s="236" t="s">
        <v>1401</v>
      </c>
      <c r="G130" s="234"/>
      <c r="H130" s="235" t="s">
        <v>1</v>
      </c>
      <c r="I130" s="237"/>
      <c r="J130" s="234"/>
      <c r="K130" s="234"/>
      <c r="L130" s="238"/>
      <c r="M130" s="239"/>
      <c r="N130" s="240"/>
      <c r="O130" s="240"/>
      <c r="P130" s="240"/>
      <c r="Q130" s="240"/>
      <c r="R130" s="240"/>
      <c r="S130" s="240"/>
      <c r="T130" s="241"/>
      <c r="AT130" s="242" t="s">
        <v>261</v>
      </c>
      <c r="AU130" s="242" t="s">
        <v>90</v>
      </c>
      <c r="AV130" s="14" t="s">
        <v>87</v>
      </c>
      <c r="AW130" s="14" t="s">
        <v>35</v>
      </c>
      <c r="AX130" s="14" t="s">
        <v>80</v>
      </c>
      <c r="AY130" s="242" t="s">
        <v>252</v>
      </c>
    </row>
    <row r="131" spans="1:65" s="14" customFormat="1" ht="22.5">
      <c r="B131" s="233"/>
      <c r="C131" s="234"/>
      <c r="D131" s="223" t="s">
        <v>261</v>
      </c>
      <c r="E131" s="235" t="s">
        <v>1</v>
      </c>
      <c r="F131" s="236" t="s">
        <v>1402</v>
      </c>
      <c r="G131" s="234"/>
      <c r="H131" s="235" t="s">
        <v>1</v>
      </c>
      <c r="I131" s="237"/>
      <c r="J131" s="234"/>
      <c r="K131" s="234"/>
      <c r="L131" s="238"/>
      <c r="M131" s="239"/>
      <c r="N131" s="240"/>
      <c r="O131" s="240"/>
      <c r="P131" s="240"/>
      <c r="Q131" s="240"/>
      <c r="R131" s="240"/>
      <c r="S131" s="240"/>
      <c r="T131" s="241"/>
      <c r="AT131" s="242" t="s">
        <v>261</v>
      </c>
      <c r="AU131" s="242" t="s">
        <v>90</v>
      </c>
      <c r="AV131" s="14" t="s">
        <v>87</v>
      </c>
      <c r="AW131" s="14" t="s">
        <v>35</v>
      </c>
      <c r="AX131" s="14" t="s">
        <v>80</v>
      </c>
      <c r="AY131" s="242" t="s">
        <v>252</v>
      </c>
    </row>
    <row r="132" spans="1:65" s="14" customFormat="1" ht="33.75">
      <c r="B132" s="233"/>
      <c r="C132" s="234"/>
      <c r="D132" s="223" t="s">
        <v>261</v>
      </c>
      <c r="E132" s="235" t="s">
        <v>1</v>
      </c>
      <c r="F132" s="236" t="s">
        <v>1403</v>
      </c>
      <c r="G132" s="234"/>
      <c r="H132" s="235" t="s">
        <v>1</v>
      </c>
      <c r="I132" s="237"/>
      <c r="J132" s="234"/>
      <c r="K132" s="234"/>
      <c r="L132" s="238"/>
      <c r="M132" s="239"/>
      <c r="N132" s="240"/>
      <c r="O132" s="240"/>
      <c r="P132" s="240"/>
      <c r="Q132" s="240"/>
      <c r="R132" s="240"/>
      <c r="S132" s="240"/>
      <c r="T132" s="241"/>
      <c r="AT132" s="242" t="s">
        <v>261</v>
      </c>
      <c r="AU132" s="242" t="s">
        <v>90</v>
      </c>
      <c r="AV132" s="14" t="s">
        <v>87</v>
      </c>
      <c r="AW132" s="14" t="s">
        <v>35</v>
      </c>
      <c r="AX132" s="14" t="s">
        <v>80</v>
      </c>
      <c r="AY132" s="242" t="s">
        <v>252</v>
      </c>
    </row>
    <row r="133" spans="1:65" s="13" customFormat="1" ht="11.25">
      <c r="B133" s="221"/>
      <c r="C133" s="222"/>
      <c r="D133" s="223" t="s">
        <v>261</v>
      </c>
      <c r="E133" s="224" t="s">
        <v>1</v>
      </c>
      <c r="F133" s="225" t="s">
        <v>87</v>
      </c>
      <c r="G133" s="222"/>
      <c r="H133" s="226">
        <v>1</v>
      </c>
      <c r="I133" s="227"/>
      <c r="J133" s="222"/>
      <c r="K133" s="222"/>
      <c r="L133" s="228"/>
      <c r="M133" s="282"/>
      <c r="N133" s="283"/>
      <c r="O133" s="283"/>
      <c r="P133" s="283"/>
      <c r="Q133" s="283"/>
      <c r="R133" s="283"/>
      <c r="S133" s="283"/>
      <c r="T133" s="284"/>
      <c r="AT133" s="232" t="s">
        <v>261</v>
      </c>
      <c r="AU133" s="232" t="s">
        <v>90</v>
      </c>
      <c r="AV133" s="13" t="s">
        <v>90</v>
      </c>
      <c r="AW133" s="13" t="s">
        <v>35</v>
      </c>
      <c r="AX133" s="13" t="s">
        <v>87</v>
      </c>
      <c r="AY133" s="232" t="s">
        <v>252</v>
      </c>
    </row>
    <row r="134" spans="1:65" s="2" customFormat="1" ht="6.95" customHeight="1">
      <c r="A134" s="35"/>
      <c r="B134" s="55"/>
      <c r="C134" s="56"/>
      <c r="D134" s="56"/>
      <c r="E134" s="56"/>
      <c r="F134" s="56"/>
      <c r="G134" s="56"/>
      <c r="H134" s="56"/>
      <c r="I134" s="159"/>
      <c r="J134" s="56"/>
      <c r="K134" s="56"/>
      <c r="L134" s="40"/>
      <c r="M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</sheetData>
  <sheetProtection algorithmName="SHA-512" hashValue="Ffq3cglDZHWGzn6iPoYuZer4hTA+tdbEaCZ30ffmacwzwoPopcId79/he0XOeI61wUktokRN8RuGHjyluXEG6g==" saltValue="kta6+ujH8LZaA70sg1f3Vry349Aden30ZspOqXQIRZt4k8gRmUV9ndxhbTCwzNwhdMjeIhZ7l2hLJWI9Mu+sSA==" spinCount="100000" sheet="1" objects="1" scenarios="1" formatColumns="0" formatRows="0" autoFilter="0"/>
  <autoFilter ref="C125:K133" xr:uid="{00000000-0009-0000-0000-000003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E4C694-888E-4547-8993-0A3903A731A5}">
  <dimension ref="A1:C25"/>
  <sheetViews>
    <sheetView tabSelected="1" zoomScale="120" zoomScaleNormal="120" workbookViewId="0">
      <selection activeCell="L61" sqref="L61"/>
    </sheetView>
  </sheetViews>
  <sheetFormatPr defaultColWidth="10.33203125" defaultRowHeight="11.25"/>
  <cols>
    <col min="1" max="1" width="19.5" style="344" customWidth="1"/>
    <col min="2" max="2" width="62.6640625" style="344" customWidth="1"/>
    <col min="3" max="3" width="19.5" style="344" customWidth="1"/>
    <col min="4" max="16384" width="10.33203125" style="344"/>
  </cols>
  <sheetData>
    <row r="1" spans="1:3" ht="26.25">
      <c r="A1" s="343" t="s">
        <v>4906</v>
      </c>
      <c r="B1" s="343"/>
      <c r="C1" s="343"/>
    </row>
    <row r="2" spans="1:3" ht="15">
      <c r="A2" s="345" t="s">
        <v>4907</v>
      </c>
      <c r="B2" s="345"/>
      <c r="C2" s="345"/>
    </row>
    <row r="3" spans="1:3" ht="15.75" thickBot="1">
      <c r="A3" s="346" t="s">
        <v>4908</v>
      </c>
      <c r="B3" s="346"/>
      <c r="C3" s="346"/>
    </row>
    <row r="4" spans="1:3" ht="12.75" thickTop="1" thickBot="1"/>
    <row r="5" spans="1:3" ht="15">
      <c r="A5" s="347" t="s">
        <v>4909</v>
      </c>
      <c r="B5" s="348" t="s">
        <v>4910</v>
      </c>
      <c r="C5" s="349"/>
    </row>
    <row r="6" spans="1:3" ht="15">
      <c r="A6" s="350" t="s">
        <v>4911</v>
      </c>
      <c r="B6" s="351" t="s">
        <v>4912</v>
      </c>
      <c r="C6" s="352"/>
    </row>
    <row r="7" spans="1:3" ht="15">
      <c r="A7" s="350"/>
      <c r="B7" s="351" t="s">
        <v>4913</v>
      </c>
      <c r="C7" s="352"/>
    </row>
    <row r="8" spans="1:3" ht="15">
      <c r="A8" s="350"/>
      <c r="B8" s="351" t="s">
        <v>4914</v>
      </c>
      <c r="C8" s="352"/>
    </row>
    <row r="9" spans="1:3" ht="15.75" thickBot="1">
      <c r="A9" s="353"/>
      <c r="B9" s="354" t="s">
        <v>237</v>
      </c>
      <c r="C9" s="355"/>
    </row>
    <row r="11" spans="1:3" ht="15">
      <c r="A11" s="356" t="s">
        <v>4915</v>
      </c>
      <c r="B11" s="357" t="s">
        <v>26</v>
      </c>
    </row>
    <row r="12" spans="1:3" ht="15">
      <c r="B12" s="357" t="s">
        <v>4916</v>
      </c>
    </row>
    <row r="13" spans="1:3" ht="15" customHeight="1"/>
    <row r="14" spans="1:3" ht="15" customHeight="1">
      <c r="A14" s="358" t="s">
        <v>4917</v>
      </c>
      <c r="B14" s="359" t="s">
        <v>4918</v>
      </c>
    </row>
    <row r="15" spans="1:3" ht="15" customHeight="1">
      <c r="A15" s="358" t="s">
        <v>4919</v>
      </c>
      <c r="B15" s="359" t="s">
        <v>4920</v>
      </c>
    </row>
    <row r="16" spans="1:3" ht="15" customHeight="1">
      <c r="A16" s="358" t="s">
        <v>4921</v>
      </c>
      <c r="B16" s="360">
        <v>43272</v>
      </c>
    </row>
    <row r="17" spans="1:2" ht="15" customHeight="1">
      <c r="A17" s="361"/>
      <c r="B17" s="362"/>
    </row>
    <row r="18" spans="1:2" ht="15" customHeight="1">
      <c r="A18" s="361"/>
      <c r="B18" s="361" t="s">
        <v>4922</v>
      </c>
    </row>
    <row r="19" spans="1:2" ht="15" customHeight="1">
      <c r="A19" s="361"/>
      <c r="B19" s="361" t="s">
        <v>4923</v>
      </c>
    </row>
    <row r="20" spans="1:2" ht="15" customHeight="1">
      <c r="A20" s="361"/>
      <c r="B20" s="361" t="s">
        <v>4924</v>
      </c>
    </row>
    <row r="21" spans="1:2" ht="15" customHeight="1">
      <c r="A21" s="361"/>
      <c r="B21" s="361" t="s">
        <v>4925</v>
      </c>
    </row>
    <row r="22" spans="1:2" ht="15" customHeight="1">
      <c r="A22" s="361"/>
      <c r="B22" s="361" t="s">
        <v>4926</v>
      </c>
    </row>
    <row r="23" spans="1:2" ht="15" customHeight="1">
      <c r="A23" s="361"/>
      <c r="B23" s="361"/>
    </row>
    <row r="24" spans="1:2" ht="15" customHeight="1">
      <c r="A24" s="361"/>
      <c r="B24" s="361" t="s">
        <v>4927</v>
      </c>
    </row>
    <row r="25" spans="1:2" ht="15" customHeight="1">
      <c r="A25" s="361"/>
      <c r="B25" s="361" t="s">
        <v>4928</v>
      </c>
    </row>
  </sheetData>
  <sheetProtection algorithmName="SHA-512" hashValue="zcq4+agOA4tFxqLjVQlRxFS3z9zdhUXc3Fwndw9F7j7e7ClKjO4kIGkv7W8QyaMgFtkpADDv/jr240QwNPbgig==" saltValue="F2lNs1NNinHqpbyjFiaQHg==" spinCount="100000" sheet="1"/>
  <mergeCells count="3">
    <mergeCell ref="A1:C1"/>
    <mergeCell ref="A2:C2"/>
    <mergeCell ref="A3:C3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A9231-2DE2-4BB2-8AD2-5B568FB6CC7E}">
  <dimension ref="A1:C18"/>
  <sheetViews>
    <sheetView zoomScale="120" zoomScaleNormal="120" workbookViewId="0">
      <selection activeCell="L61" sqref="L61"/>
    </sheetView>
  </sheetViews>
  <sheetFormatPr defaultColWidth="10.33203125" defaultRowHeight="11.25"/>
  <cols>
    <col min="1" max="1" width="5.5" style="344" customWidth="1"/>
    <col min="2" max="2" width="59.1640625" style="344" customWidth="1"/>
    <col min="3" max="3" width="13.6640625" style="344" customWidth="1"/>
    <col min="4" max="4" width="6.6640625" style="344" customWidth="1"/>
    <col min="5" max="5" width="3.1640625" style="344" customWidth="1"/>
    <col min="6" max="16384" width="10.33203125" style="344"/>
  </cols>
  <sheetData>
    <row r="1" spans="1:3" ht="18">
      <c r="A1" s="363" t="s">
        <v>4929</v>
      </c>
      <c r="B1" s="363"/>
      <c r="C1" s="363"/>
    </row>
    <row r="3" spans="1:3" s="361" customFormat="1" ht="15" customHeight="1">
      <c r="A3" s="364" t="s">
        <v>4930</v>
      </c>
      <c r="B3" s="365" t="s">
        <v>4931</v>
      </c>
      <c r="C3" s="364" t="s">
        <v>4932</v>
      </c>
    </row>
    <row r="4" spans="1:3" s="361" customFormat="1" ht="15" customHeight="1">
      <c r="A4" s="366" t="s">
        <v>4933</v>
      </c>
      <c r="B4" s="367" t="s">
        <v>4934</v>
      </c>
      <c r="C4" s="368"/>
    </row>
    <row r="5" spans="1:3" s="361" customFormat="1" ht="15" customHeight="1">
      <c r="A5" s="358">
        <v>1</v>
      </c>
      <c r="B5" s="369" t="s">
        <v>4935</v>
      </c>
      <c r="C5" s="370">
        <f>'Položky_přípojka NN ČS 1'!$G$12</f>
        <v>0</v>
      </c>
    </row>
    <row r="6" spans="1:3" s="361" customFormat="1" ht="15" customHeight="1">
      <c r="A6" s="358">
        <v>2</v>
      </c>
      <c r="B6" s="369" t="s">
        <v>4936</v>
      </c>
      <c r="C6" s="370">
        <f>'Položky_přípojka NN ČS 1'!$G$25</f>
        <v>0</v>
      </c>
    </row>
    <row r="7" spans="1:3" s="361" customFormat="1" ht="15" customHeight="1">
      <c r="A7" s="358">
        <v>3</v>
      </c>
      <c r="B7" s="369" t="s">
        <v>4937</v>
      </c>
      <c r="C7" s="370">
        <f>'Položky_přípojka NN ČS 1'!$G$40</f>
        <v>0</v>
      </c>
    </row>
    <row r="8" spans="1:3" s="361" customFormat="1" ht="15" customHeight="1">
      <c r="A8" s="371"/>
      <c r="B8" s="372" t="s">
        <v>4938</v>
      </c>
      <c r="C8" s="373">
        <f>SUM(C5:C7)</f>
        <v>0</v>
      </c>
    </row>
    <row r="9" spans="1:3" s="361" customFormat="1" ht="15" customHeight="1">
      <c r="A9" s="358"/>
      <c r="B9" s="369"/>
      <c r="C9" s="370"/>
    </row>
    <row r="10" spans="1:3" s="361" customFormat="1" ht="15" customHeight="1">
      <c r="A10" s="366" t="s">
        <v>4939</v>
      </c>
      <c r="B10" s="367" t="s">
        <v>4940</v>
      </c>
      <c r="C10" s="368"/>
    </row>
    <row r="11" spans="1:3" s="361" customFormat="1" ht="15" customHeight="1">
      <c r="A11" s="358">
        <v>4</v>
      </c>
      <c r="B11" s="369" t="s">
        <v>4940</v>
      </c>
      <c r="C11" s="370">
        <f>'Položky_přípojka NN ČS 1'!$G$55</f>
        <v>0</v>
      </c>
    </row>
    <row r="12" spans="1:3" s="361" customFormat="1" ht="15" customHeight="1">
      <c r="A12" s="371"/>
      <c r="B12" s="372" t="s">
        <v>4941</v>
      </c>
      <c r="C12" s="373">
        <f>SUM(C11)</f>
        <v>0</v>
      </c>
    </row>
    <row r="13" spans="1:3" s="361" customFormat="1" ht="15" customHeight="1">
      <c r="A13" s="358"/>
      <c r="B13" s="369"/>
      <c r="C13" s="370"/>
    </row>
    <row r="14" spans="1:3" s="361" customFormat="1" ht="15" customHeight="1">
      <c r="A14" s="366" t="s">
        <v>4942</v>
      </c>
      <c r="B14" s="367" t="s">
        <v>4943</v>
      </c>
      <c r="C14" s="368"/>
    </row>
    <row r="15" spans="1:3" s="361" customFormat="1" ht="15" customHeight="1">
      <c r="A15" s="371"/>
      <c r="B15" s="372" t="s">
        <v>4944</v>
      </c>
      <c r="C15" s="373"/>
    </row>
    <row r="16" spans="1:3" s="361" customFormat="1" ht="15" customHeight="1">
      <c r="A16" s="358"/>
      <c r="B16" s="369"/>
      <c r="C16" s="370"/>
    </row>
    <row r="17" spans="1:3" s="361" customFormat="1" ht="15" customHeight="1" thickBot="1">
      <c r="A17" s="358"/>
      <c r="B17" s="369"/>
      <c r="C17" s="370"/>
    </row>
    <row r="18" spans="1:3" s="361" customFormat="1" ht="15" customHeight="1" thickTop="1">
      <c r="A18" s="374"/>
      <c r="B18" s="375" t="s">
        <v>4945</v>
      </c>
      <c r="C18" s="376">
        <f>C8+C12</f>
        <v>0</v>
      </c>
    </row>
  </sheetData>
  <sheetProtection algorithmName="SHA-512" hashValue="FlClRtJiACIpS+WmBJPBble2ffBzkse0fCYYknUovcAdMlVVvQywpFsFl/7dH8gYth6oDb8f6xXQOhJua7TDsQ==" saltValue="kw6wfnmmpPhv4BNfLvNRkA==" spinCount="100000" sheet="1"/>
  <mergeCells count="1">
    <mergeCell ref="A1:C1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517A87-DF39-4414-9D7D-1072BBA0AB49}">
  <dimension ref="A1:G58"/>
  <sheetViews>
    <sheetView topLeftCell="A19" workbookViewId="0">
      <selection activeCell="L61" sqref="L61"/>
    </sheetView>
  </sheetViews>
  <sheetFormatPr defaultColWidth="10.33203125" defaultRowHeight="11.25"/>
  <cols>
    <col min="1" max="1" width="5.5" style="344" customWidth="1"/>
    <col min="2" max="2" width="11.33203125" style="344" customWidth="1"/>
    <col min="3" max="3" width="51" style="344" customWidth="1"/>
    <col min="4" max="4" width="9" style="344" customWidth="1"/>
    <col min="5" max="5" width="7.83203125" style="344" customWidth="1"/>
    <col min="6" max="6" width="4.33203125" style="344" customWidth="1"/>
    <col min="7" max="7" width="11.33203125" style="344" customWidth="1"/>
    <col min="8" max="16384" width="10.33203125" style="344"/>
  </cols>
  <sheetData>
    <row r="1" spans="1:7" ht="18">
      <c r="A1" s="363" t="s">
        <v>4946</v>
      </c>
      <c r="B1" s="363"/>
      <c r="C1" s="363"/>
      <c r="D1" s="363"/>
      <c r="E1" s="363"/>
      <c r="F1" s="363"/>
      <c r="G1" s="363"/>
    </row>
    <row r="2" spans="1:7">
      <c r="A2" s="377" t="s">
        <v>4947</v>
      </c>
      <c r="B2" s="378" t="s">
        <v>4948</v>
      </c>
      <c r="C2" s="378" t="s">
        <v>4931</v>
      </c>
      <c r="D2" s="377" t="s">
        <v>4949</v>
      </c>
      <c r="E2" s="377" t="s">
        <v>4950</v>
      </c>
      <c r="F2" s="378" t="s">
        <v>4951</v>
      </c>
      <c r="G2" s="377" t="s">
        <v>4952</v>
      </c>
    </row>
    <row r="3" spans="1:7" s="383" customFormat="1" ht="12" customHeight="1">
      <c r="A3" s="379">
        <v>1</v>
      </c>
      <c r="B3" s="380">
        <v>210100004</v>
      </c>
      <c r="C3" s="380" t="s">
        <v>4953</v>
      </c>
      <c r="D3" s="381">
        <v>0</v>
      </c>
      <c r="E3" s="382">
        <v>8</v>
      </c>
      <c r="F3" s="380" t="s">
        <v>378</v>
      </c>
      <c r="G3" s="382">
        <f t="shared" ref="G3:G11" si="0">D3*E3</f>
        <v>0</v>
      </c>
    </row>
    <row r="4" spans="1:7" s="383" customFormat="1" ht="12" customHeight="1">
      <c r="A4" s="379">
        <v>2</v>
      </c>
      <c r="B4" s="380">
        <v>210100014</v>
      </c>
      <c r="C4" s="380" t="s">
        <v>4954</v>
      </c>
      <c r="D4" s="381">
        <v>0</v>
      </c>
      <c r="E4" s="382">
        <v>8</v>
      </c>
      <c r="F4" s="380" t="s">
        <v>378</v>
      </c>
      <c r="G4" s="382">
        <f t="shared" si="0"/>
        <v>0</v>
      </c>
    </row>
    <row r="5" spans="1:7" s="383" customFormat="1" ht="12" customHeight="1">
      <c r="A5" s="379">
        <v>3</v>
      </c>
      <c r="B5" s="380">
        <v>210120102</v>
      </c>
      <c r="C5" s="380" t="s">
        <v>4955</v>
      </c>
      <c r="D5" s="381">
        <v>0</v>
      </c>
      <c r="E5" s="382">
        <v>3</v>
      </c>
      <c r="F5" s="380" t="s">
        <v>378</v>
      </c>
      <c r="G5" s="382">
        <f t="shared" si="0"/>
        <v>0</v>
      </c>
    </row>
    <row r="6" spans="1:7" s="383" customFormat="1" ht="12" customHeight="1">
      <c r="A6" s="379">
        <v>4</v>
      </c>
      <c r="B6" s="380">
        <v>210120451</v>
      </c>
      <c r="C6" s="380" t="s">
        <v>4956</v>
      </c>
      <c r="D6" s="381">
        <v>0</v>
      </c>
      <c r="E6" s="382">
        <v>1</v>
      </c>
      <c r="F6" s="380" t="s">
        <v>378</v>
      </c>
      <c r="G6" s="382">
        <f t="shared" si="0"/>
        <v>0</v>
      </c>
    </row>
    <row r="7" spans="1:7" s="383" customFormat="1" ht="12" customHeight="1">
      <c r="A7" s="379">
        <v>5</v>
      </c>
      <c r="B7" s="380">
        <v>210191514</v>
      </c>
      <c r="C7" s="380" t="s">
        <v>4957</v>
      </c>
      <c r="D7" s="381">
        <v>0</v>
      </c>
      <c r="E7" s="382">
        <v>1</v>
      </c>
      <c r="F7" s="380" t="s">
        <v>378</v>
      </c>
      <c r="G7" s="382">
        <f t="shared" si="0"/>
        <v>0</v>
      </c>
    </row>
    <row r="8" spans="1:7" s="383" customFormat="1" ht="12" customHeight="1">
      <c r="A8" s="379">
        <v>6</v>
      </c>
      <c r="B8" s="380">
        <v>210220021</v>
      </c>
      <c r="C8" s="380" t="s">
        <v>4958</v>
      </c>
      <c r="D8" s="381">
        <v>0</v>
      </c>
      <c r="E8" s="382">
        <v>50</v>
      </c>
      <c r="F8" s="380" t="s">
        <v>265</v>
      </c>
      <c r="G8" s="382">
        <f t="shared" si="0"/>
        <v>0</v>
      </c>
    </row>
    <row r="9" spans="1:7" s="383" customFormat="1" ht="12" customHeight="1">
      <c r="A9" s="379">
        <v>7</v>
      </c>
      <c r="B9" s="380">
        <v>210810013</v>
      </c>
      <c r="C9" s="380" t="s">
        <v>4959</v>
      </c>
      <c r="D9" s="381">
        <v>0</v>
      </c>
      <c r="E9" s="382">
        <v>7</v>
      </c>
      <c r="F9" s="380" t="s">
        <v>265</v>
      </c>
      <c r="G9" s="382">
        <f t="shared" si="0"/>
        <v>0</v>
      </c>
    </row>
    <row r="10" spans="1:7" s="383" customFormat="1" ht="12" customHeight="1">
      <c r="A10" s="379">
        <v>8</v>
      </c>
      <c r="B10" s="380">
        <v>210901070</v>
      </c>
      <c r="C10" s="380" t="s">
        <v>4960</v>
      </c>
      <c r="D10" s="381">
        <v>0</v>
      </c>
      <c r="E10" s="382">
        <v>186</v>
      </c>
      <c r="F10" s="380" t="s">
        <v>265</v>
      </c>
      <c r="G10" s="382">
        <f t="shared" si="0"/>
        <v>0</v>
      </c>
    </row>
    <row r="11" spans="1:7" s="383" customFormat="1" ht="12" customHeight="1">
      <c r="A11" s="379">
        <v>9</v>
      </c>
      <c r="B11" s="380">
        <v>210950201</v>
      </c>
      <c r="C11" s="380" t="s">
        <v>4961</v>
      </c>
      <c r="D11" s="381">
        <v>0</v>
      </c>
      <c r="E11" s="382">
        <v>189</v>
      </c>
      <c r="F11" s="380" t="s">
        <v>265</v>
      </c>
      <c r="G11" s="382">
        <f t="shared" si="0"/>
        <v>0</v>
      </c>
    </row>
    <row r="12" spans="1:7" s="385" customFormat="1" ht="15" customHeight="1" thickBot="1">
      <c r="A12" s="384" t="s">
        <v>4962</v>
      </c>
      <c r="G12" s="386">
        <f>SUM(G3:G11)</f>
        <v>0</v>
      </c>
    </row>
    <row r="13" spans="1:7" s="383" customFormat="1" ht="12" customHeight="1" thickTop="1">
      <c r="A13" s="387"/>
      <c r="B13" s="387"/>
      <c r="C13" s="387"/>
      <c r="D13" s="387"/>
      <c r="E13" s="387"/>
      <c r="F13" s="387"/>
      <c r="G13" s="388"/>
    </row>
    <row r="14" spans="1:7" s="383" customFormat="1" ht="12" customHeight="1"/>
    <row r="15" spans="1:7" ht="18">
      <c r="A15" s="363" t="s">
        <v>4963</v>
      </c>
      <c r="B15" s="363"/>
      <c r="C15" s="363"/>
      <c r="D15" s="363"/>
      <c r="E15" s="363"/>
      <c r="F15" s="363"/>
      <c r="G15" s="363"/>
    </row>
    <row r="16" spans="1:7" s="383" customFormat="1" ht="12" customHeight="1">
      <c r="A16" s="389" t="s">
        <v>4947</v>
      </c>
      <c r="B16" s="390" t="s">
        <v>4948</v>
      </c>
      <c r="C16" s="390" t="s">
        <v>4931</v>
      </c>
      <c r="D16" s="389" t="s">
        <v>4949</v>
      </c>
      <c r="E16" s="389" t="s">
        <v>4950</v>
      </c>
      <c r="F16" s="390" t="s">
        <v>4951</v>
      </c>
      <c r="G16" s="389" t="s">
        <v>4952</v>
      </c>
    </row>
    <row r="17" spans="1:7" s="383" customFormat="1" ht="12" customHeight="1">
      <c r="A17" s="379">
        <v>1</v>
      </c>
      <c r="B17" s="380">
        <v>460010024</v>
      </c>
      <c r="C17" s="380" t="s">
        <v>4964</v>
      </c>
      <c r="D17" s="381">
        <v>0</v>
      </c>
      <c r="E17" s="382">
        <v>0.19</v>
      </c>
      <c r="F17" s="380" t="s">
        <v>4965</v>
      </c>
      <c r="G17" s="382">
        <f t="shared" ref="G17:G24" si="1">D17*E17</f>
        <v>0</v>
      </c>
    </row>
    <row r="18" spans="1:7" s="383" customFormat="1" ht="12" customHeight="1">
      <c r="A18" s="379">
        <v>2</v>
      </c>
      <c r="B18" s="380">
        <v>460070163</v>
      </c>
      <c r="C18" s="380" t="s">
        <v>4966</v>
      </c>
      <c r="D18" s="381">
        <v>0</v>
      </c>
      <c r="E18" s="382">
        <v>2</v>
      </c>
      <c r="F18" s="380" t="s">
        <v>378</v>
      </c>
      <c r="G18" s="382">
        <f t="shared" si="1"/>
        <v>0</v>
      </c>
    </row>
    <row r="19" spans="1:7" s="383" customFormat="1" ht="12" customHeight="1">
      <c r="A19" s="379">
        <v>3</v>
      </c>
      <c r="B19" s="380">
        <v>460080014</v>
      </c>
      <c r="C19" s="380" t="s">
        <v>4967</v>
      </c>
      <c r="D19" s="381">
        <v>0</v>
      </c>
      <c r="E19" s="382">
        <v>1.5</v>
      </c>
      <c r="F19" s="380" t="s">
        <v>275</v>
      </c>
      <c r="G19" s="382">
        <f t="shared" si="1"/>
        <v>0</v>
      </c>
    </row>
    <row r="20" spans="1:7" s="383" customFormat="1" ht="12" customHeight="1">
      <c r="A20" s="379">
        <v>4</v>
      </c>
      <c r="B20" s="380">
        <v>460150183</v>
      </c>
      <c r="C20" s="380" t="s">
        <v>4968</v>
      </c>
      <c r="D20" s="381">
        <v>0</v>
      </c>
      <c r="E20" s="382">
        <v>183</v>
      </c>
      <c r="F20" s="380" t="s">
        <v>265</v>
      </c>
      <c r="G20" s="382">
        <f t="shared" si="1"/>
        <v>0</v>
      </c>
    </row>
    <row r="21" spans="1:7" s="383" customFormat="1" ht="12" customHeight="1">
      <c r="A21" s="379">
        <v>5</v>
      </c>
      <c r="B21" s="380">
        <v>460270001</v>
      </c>
      <c r="C21" s="380" t="s">
        <v>4969</v>
      </c>
      <c r="D21" s="381">
        <v>0</v>
      </c>
      <c r="E21" s="382">
        <v>1</v>
      </c>
      <c r="F21" s="380" t="s">
        <v>378</v>
      </c>
      <c r="G21" s="382">
        <f t="shared" si="1"/>
        <v>0</v>
      </c>
    </row>
    <row r="22" spans="1:7" s="383" customFormat="1" ht="12" customHeight="1">
      <c r="A22" s="379">
        <v>6</v>
      </c>
      <c r="B22" s="380">
        <v>460490012</v>
      </c>
      <c r="C22" s="380" t="s">
        <v>4970</v>
      </c>
      <c r="D22" s="381">
        <v>0</v>
      </c>
      <c r="E22" s="382">
        <v>183</v>
      </c>
      <c r="F22" s="380" t="s">
        <v>265</v>
      </c>
      <c r="G22" s="382">
        <f t="shared" si="1"/>
        <v>0</v>
      </c>
    </row>
    <row r="23" spans="1:7" s="383" customFormat="1" ht="12" customHeight="1">
      <c r="A23" s="379">
        <v>7</v>
      </c>
      <c r="B23" s="380">
        <v>460510054</v>
      </c>
      <c r="C23" s="380" t="s">
        <v>4971</v>
      </c>
      <c r="D23" s="381">
        <v>0</v>
      </c>
      <c r="E23" s="382">
        <v>189</v>
      </c>
      <c r="F23" s="380" t="s">
        <v>265</v>
      </c>
      <c r="G23" s="382">
        <f t="shared" si="1"/>
        <v>0</v>
      </c>
    </row>
    <row r="24" spans="1:7" s="383" customFormat="1" ht="12" customHeight="1">
      <c r="A24" s="379">
        <v>8</v>
      </c>
      <c r="B24" s="380">
        <v>460560183</v>
      </c>
      <c r="C24" s="380" t="s">
        <v>4972</v>
      </c>
      <c r="D24" s="381">
        <v>0</v>
      </c>
      <c r="E24" s="382">
        <v>183</v>
      </c>
      <c r="F24" s="380" t="s">
        <v>265</v>
      </c>
      <c r="G24" s="382">
        <f t="shared" si="1"/>
        <v>0</v>
      </c>
    </row>
    <row r="25" spans="1:7" s="385" customFormat="1" ht="15" customHeight="1" thickBot="1">
      <c r="A25" s="384" t="s">
        <v>4973</v>
      </c>
      <c r="G25" s="386">
        <f>SUM(G17:G24)</f>
        <v>0</v>
      </c>
    </row>
    <row r="26" spans="1:7" s="383" customFormat="1" ht="12" customHeight="1" thickTop="1">
      <c r="A26" s="387"/>
      <c r="B26" s="387"/>
      <c r="C26" s="387"/>
      <c r="D26" s="387"/>
      <c r="E26" s="387"/>
      <c r="F26" s="387"/>
      <c r="G26" s="388"/>
    </row>
    <row r="27" spans="1:7" s="383" customFormat="1" ht="12" customHeight="1"/>
    <row r="28" spans="1:7" ht="18">
      <c r="A28" s="363" t="s">
        <v>4974</v>
      </c>
      <c r="B28" s="363"/>
      <c r="C28" s="363"/>
      <c r="D28" s="363"/>
      <c r="E28" s="363"/>
      <c r="F28" s="363"/>
      <c r="G28" s="363"/>
    </row>
    <row r="29" spans="1:7" s="383" customFormat="1" ht="12" customHeight="1">
      <c r="A29" s="389" t="s">
        <v>4947</v>
      </c>
      <c r="B29" s="390" t="s">
        <v>4948</v>
      </c>
      <c r="C29" s="390" t="s">
        <v>4931</v>
      </c>
      <c r="D29" s="389" t="s">
        <v>4949</v>
      </c>
      <c r="E29" s="389" t="s">
        <v>4950</v>
      </c>
      <c r="F29" s="390" t="s">
        <v>4951</v>
      </c>
      <c r="G29" s="389" t="s">
        <v>4952</v>
      </c>
    </row>
    <row r="30" spans="1:7" s="383" customFormat="1" ht="12" customHeight="1">
      <c r="A30" s="379">
        <v>1</v>
      </c>
      <c r="B30" s="380" t="s">
        <v>4975</v>
      </c>
      <c r="C30" s="380" t="s">
        <v>4976</v>
      </c>
      <c r="D30" s="381">
        <v>0</v>
      </c>
      <c r="E30" s="382">
        <v>50</v>
      </c>
      <c r="F30" s="380" t="s">
        <v>265</v>
      </c>
      <c r="G30" s="382">
        <f t="shared" ref="G30:G37" si="2">D30*E30</f>
        <v>0</v>
      </c>
    </row>
    <row r="31" spans="1:7" s="383" customFormat="1" ht="12" customHeight="1">
      <c r="A31" s="379">
        <v>2</v>
      </c>
      <c r="B31" s="380">
        <v>2135</v>
      </c>
      <c r="C31" s="380" t="s">
        <v>4977</v>
      </c>
      <c r="D31" s="381">
        <v>0</v>
      </c>
      <c r="E31" s="382">
        <v>186</v>
      </c>
      <c r="F31" s="380" t="s">
        <v>265</v>
      </c>
      <c r="G31" s="382">
        <f t="shared" si="2"/>
        <v>0</v>
      </c>
    </row>
    <row r="32" spans="1:7" s="383" customFormat="1" ht="12" customHeight="1">
      <c r="A32" s="379">
        <v>3</v>
      </c>
      <c r="B32" s="380">
        <v>2944</v>
      </c>
      <c r="C32" s="380" t="s">
        <v>4978</v>
      </c>
      <c r="D32" s="381">
        <v>0</v>
      </c>
      <c r="E32" s="382">
        <v>7</v>
      </c>
      <c r="F32" s="380" t="s">
        <v>265</v>
      </c>
      <c r="G32" s="382">
        <f t="shared" si="2"/>
        <v>0</v>
      </c>
    </row>
    <row r="33" spans="1:7" s="383" customFormat="1" ht="12" customHeight="1">
      <c r="A33" s="379">
        <v>4</v>
      </c>
      <c r="B33" s="380">
        <v>4305</v>
      </c>
      <c r="C33" s="380" t="s">
        <v>4979</v>
      </c>
      <c r="D33" s="381">
        <v>0</v>
      </c>
      <c r="E33" s="382">
        <v>3</v>
      </c>
      <c r="F33" s="380" t="s">
        <v>378</v>
      </c>
      <c r="G33" s="382">
        <f t="shared" si="2"/>
        <v>0</v>
      </c>
    </row>
    <row r="34" spans="1:7" s="383" customFormat="1" ht="12" customHeight="1">
      <c r="A34" s="379">
        <v>5</v>
      </c>
      <c r="B34" s="380">
        <v>4820</v>
      </c>
      <c r="C34" s="380" t="s">
        <v>4980</v>
      </c>
      <c r="D34" s="381">
        <v>0</v>
      </c>
      <c r="E34" s="382">
        <v>1</v>
      </c>
      <c r="F34" s="380" t="s">
        <v>378</v>
      </c>
      <c r="G34" s="382">
        <f t="shared" si="2"/>
        <v>0</v>
      </c>
    </row>
    <row r="35" spans="1:7" s="383" customFormat="1" ht="12" customHeight="1">
      <c r="A35" s="379">
        <v>6</v>
      </c>
      <c r="B35" s="380">
        <v>35701</v>
      </c>
      <c r="C35" s="380" t="s">
        <v>4981</v>
      </c>
      <c r="D35" s="381">
        <v>0</v>
      </c>
      <c r="E35" s="382">
        <v>1</v>
      </c>
      <c r="F35" s="380" t="s">
        <v>378</v>
      </c>
      <c r="G35" s="382">
        <f t="shared" si="2"/>
        <v>0</v>
      </c>
    </row>
    <row r="36" spans="1:7" s="383" customFormat="1" ht="12" customHeight="1">
      <c r="A36" s="379">
        <v>7</v>
      </c>
      <c r="B36" s="380">
        <v>91005</v>
      </c>
      <c r="C36" s="380" t="s">
        <v>4982</v>
      </c>
      <c r="D36" s="381">
        <v>0</v>
      </c>
      <c r="E36" s="382">
        <v>183</v>
      </c>
      <c r="F36" s="380" t="s">
        <v>265</v>
      </c>
      <c r="G36" s="382">
        <f t="shared" si="2"/>
        <v>0</v>
      </c>
    </row>
    <row r="37" spans="1:7" s="383" customFormat="1" ht="12" customHeight="1">
      <c r="A37" s="379">
        <v>8</v>
      </c>
      <c r="B37" s="380">
        <v>91027</v>
      </c>
      <c r="C37" s="380" t="s">
        <v>4983</v>
      </c>
      <c r="D37" s="381">
        <v>0</v>
      </c>
      <c r="E37" s="382">
        <v>189</v>
      </c>
      <c r="F37" s="380" t="s">
        <v>265</v>
      </c>
      <c r="G37" s="382">
        <f t="shared" si="2"/>
        <v>0</v>
      </c>
    </row>
    <row r="38" spans="1:7" s="383" customFormat="1" ht="12" customHeight="1">
      <c r="A38" s="391"/>
      <c r="B38" s="380"/>
      <c r="C38" s="380" t="s">
        <v>4984</v>
      </c>
      <c r="D38" s="392">
        <f>SUM(G30:G37)</f>
        <v>0</v>
      </c>
      <c r="E38" s="382">
        <v>5</v>
      </c>
      <c r="F38" s="383" t="s">
        <v>4985</v>
      </c>
      <c r="G38" s="382">
        <f>D38*E38/100</f>
        <v>0</v>
      </c>
    </row>
    <row r="39" spans="1:7" s="383" customFormat="1" ht="12" customHeight="1">
      <c r="A39" s="391"/>
      <c r="B39" s="380"/>
      <c r="C39" s="380" t="s">
        <v>4986</v>
      </c>
      <c r="D39" s="392">
        <f>G30+G31+G32+G36+G37</f>
        <v>0</v>
      </c>
      <c r="E39" s="382">
        <v>5</v>
      </c>
      <c r="F39" s="383" t="s">
        <v>4985</v>
      </c>
      <c r="G39" s="382">
        <f>D39*E39/100</f>
        <v>0</v>
      </c>
    </row>
    <row r="40" spans="1:7" s="385" customFormat="1" ht="15" customHeight="1" thickBot="1">
      <c r="A40" s="384" t="s">
        <v>4987</v>
      </c>
      <c r="G40" s="386">
        <f>SUM(G30:G39)</f>
        <v>0</v>
      </c>
    </row>
    <row r="41" spans="1:7" s="383" customFormat="1" ht="12" customHeight="1" thickTop="1">
      <c r="A41" s="387"/>
      <c r="B41" s="387"/>
      <c r="C41" s="387"/>
      <c r="D41" s="387"/>
      <c r="E41" s="387"/>
      <c r="F41" s="387"/>
      <c r="G41" s="388"/>
    </row>
    <row r="42" spans="1:7" s="383" customFormat="1" ht="12" customHeight="1"/>
    <row r="43" spans="1:7" ht="18">
      <c r="A43" s="363" t="s">
        <v>4940</v>
      </c>
      <c r="B43" s="363"/>
      <c r="C43" s="363"/>
      <c r="D43" s="363"/>
      <c r="E43" s="363"/>
      <c r="F43" s="363"/>
      <c r="G43" s="363"/>
    </row>
    <row r="44" spans="1:7" s="383" customFormat="1" ht="12" customHeight="1">
      <c r="A44" s="389" t="s">
        <v>4947</v>
      </c>
      <c r="B44" s="390" t="s">
        <v>4948</v>
      </c>
      <c r="C44" s="390" t="s">
        <v>4931</v>
      </c>
      <c r="D44" s="389" t="s">
        <v>4949</v>
      </c>
      <c r="E44" s="389" t="s">
        <v>4950</v>
      </c>
      <c r="F44" s="390" t="s">
        <v>4951</v>
      </c>
      <c r="G44" s="389" t="s">
        <v>4952</v>
      </c>
    </row>
    <row r="45" spans="1:7" s="383" customFormat="1" ht="12" customHeight="1">
      <c r="A45" s="379">
        <v>1</v>
      </c>
      <c r="B45" s="393" t="s">
        <v>4988</v>
      </c>
      <c r="C45" s="394" t="s">
        <v>4989</v>
      </c>
      <c r="D45" s="381">
        <v>0</v>
      </c>
      <c r="E45" s="382">
        <v>1</v>
      </c>
      <c r="F45" s="380" t="s">
        <v>378</v>
      </c>
      <c r="G45" s="382">
        <f t="shared" ref="G45:G54" si="3">D45*E45</f>
        <v>0</v>
      </c>
    </row>
    <row r="46" spans="1:7" s="383" customFormat="1" ht="12" customHeight="1">
      <c r="A46" s="379">
        <v>2</v>
      </c>
      <c r="B46" s="393" t="s">
        <v>4990</v>
      </c>
      <c r="C46" s="394" t="s">
        <v>4991</v>
      </c>
      <c r="D46" s="381">
        <v>0</v>
      </c>
      <c r="E46" s="382">
        <v>1</v>
      </c>
      <c r="F46" s="380" t="s">
        <v>378</v>
      </c>
      <c r="G46" s="382">
        <f t="shared" si="3"/>
        <v>0</v>
      </c>
    </row>
    <row r="47" spans="1:7" s="383" customFormat="1" ht="12" customHeight="1">
      <c r="A47" s="379">
        <v>3</v>
      </c>
      <c r="B47" s="393" t="s">
        <v>4992</v>
      </c>
      <c r="C47" s="394" t="s">
        <v>4993</v>
      </c>
      <c r="D47" s="381">
        <v>0</v>
      </c>
      <c r="E47" s="382">
        <v>1</v>
      </c>
      <c r="F47" s="380" t="s">
        <v>378</v>
      </c>
      <c r="G47" s="382">
        <f t="shared" si="3"/>
        <v>0</v>
      </c>
    </row>
    <row r="48" spans="1:7" s="383" customFormat="1" ht="12" customHeight="1">
      <c r="A48" s="379">
        <v>4</v>
      </c>
      <c r="B48" s="393" t="s">
        <v>4994</v>
      </c>
      <c r="C48" s="394" t="s">
        <v>4995</v>
      </c>
      <c r="D48" s="381">
        <v>0</v>
      </c>
      <c r="E48" s="382">
        <v>1</v>
      </c>
      <c r="F48" s="380" t="s">
        <v>378</v>
      </c>
      <c r="G48" s="382">
        <f t="shared" si="3"/>
        <v>0</v>
      </c>
    </row>
    <row r="49" spans="1:7" s="383" customFormat="1" ht="12" customHeight="1">
      <c r="A49" s="379">
        <v>5</v>
      </c>
      <c r="B49" s="393" t="s">
        <v>4996</v>
      </c>
      <c r="C49" s="394" t="s">
        <v>4997</v>
      </c>
      <c r="D49" s="381">
        <v>0</v>
      </c>
      <c r="E49" s="382">
        <v>1</v>
      </c>
      <c r="F49" s="380" t="s">
        <v>378</v>
      </c>
      <c r="G49" s="382">
        <f t="shared" si="3"/>
        <v>0</v>
      </c>
    </row>
    <row r="50" spans="1:7" s="383" customFormat="1" ht="24" customHeight="1">
      <c r="A50" s="379">
        <v>6</v>
      </c>
      <c r="B50" s="393" t="s">
        <v>4998</v>
      </c>
      <c r="C50" s="394" t="s">
        <v>4999</v>
      </c>
      <c r="D50" s="381">
        <v>0</v>
      </c>
      <c r="E50" s="382">
        <v>1</v>
      </c>
      <c r="F50" s="380" t="s">
        <v>378</v>
      </c>
      <c r="G50" s="382">
        <f t="shared" si="3"/>
        <v>0</v>
      </c>
    </row>
    <row r="51" spans="1:7" s="383" customFormat="1" ht="12" customHeight="1">
      <c r="A51" s="379">
        <v>7</v>
      </c>
      <c r="B51" s="393" t="s">
        <v>5000</v>
      </c>
      <c r="C51" s="394" t="s">
        <v>5001</v>
      </c>
      <c r="D51" s="381">
        <v>0</v>
      </c>
      <c r="E51" s="382">
        <v>1</v>
      </c>
      <c r="F51" s="380" t="s">
        <v>378</v>
      </c>
      <c r="G51" s="382">
        <f t="shared" si="3"/>
        <v>0</v>
      </c>
    </row>
    <row r="52" spans="1:7" s="383" customFormat="1" ht="12" customHeight="1">
      <c r="A52" s="379">
        <v>8</v>
      </c>
      <c r="B52" s="393" t="s">
        <v>5002</v>
      </c>
      <c r="C52" s="394" t="s">
        <v>5003</v>
      </c>
      <c r="D52" s="381">
        <v>0</v>
      </c>
      <c r="E52" s="382">
        <v>1</v>
      </c>
      <c r="F52" s="380" t="s">
        <v>378</v>
      </c>
      <c r="G52" s="382">
        <f t="shared" si="3"/>
        <v>0</v>
      </c>
    </row>
    <row r="53" spans="1:7" s="383" customFormat="1" ht="12" customHeight="1">
      <c r="A53" s="379">
        <v>9</v>
      </c>
      <c r="B53" s="393" t="s">
        <v>5004</v>
      </c>
      <c r="C53" s="394" t="s">
        <v>5005</v>
      </c>
      <c r="D53" s="381">
        <v>0</v>
      </c>
      <c r="E53" s="382">
        <v>1</v>
      </c>
      <c r="F53" s="380" t="s">
        <v>378</v>
      </c>
      <c r="G53" s="382">
        <f t="shared" si="3"/>
        <v>0</v>
      </c>
    </row>
    <row r="54" spans="1:7" s="383" customFormat="1" ht="12" customHeight="1">
      <c r="A54" s="379">
        <v>10</v>
      </c>
      <c r="B54" s="393" t="s">
        <v>5006</v>
      </c>
      <c r="C54" s="394" t="s">
        <v>5007</v>
      </c>
      <c r="D54" s="381">
        <v>0</v>
      </c>
      <c r="E54" s="382">
        <v>1</v>
      </c>
      <c r="F54" s="380" t="s">
        <v>378</v>
      </c>
      <c r="G54" s="382">
        <f t="shared" si="3"/>
        <v>0</v>
      </c>
    </row>
    <row r="55" spans="1:7" s="385" customFormat="1" ht="15" customHeight="1" thickBot="1">
      <c r="A55" s="384" t="s">
        <v>5008</v>
      </c>
      <c r="G55" s="386">
        <f>SUM(G45:G54)</f>
        <v>0</v>
      </c>
    </row>
    <row r="56" spans="1:7" ht="12.75" thickTop="1">
      <c r="A56" s="395"/>
      <c r="B56" s="395"/>
      <c r="C56" s="395"/>
      <c r="D56" s="395"/>
      <c r="E56" s="395"/>
      <c r="F56" s="395"/>
      <c r="G56" s="396"/>
    </row>
    <row r="57" spans="1:7" ht="12.75">
      <c r="A57" s="362" t="s">
        <v>5009</v>
      </c>
    </row>
    <row r="58" spans="1:7" ht="12.75">
      <c r="A58" s="362"/>
    </row>
  </sheetData>
  <sheetProtection algorithmName="SHA-512" hashValue="lulRbkHavp3t45hBm40LxUpVKAjVQ3DpWWtDpTty4fEGxXhGDSbkMCdTscLy/y+QdzLYow4GiCFsOb7bvhkSVg==" saltValue="sSgBZWyo6+DEfFmdL88ILA==" spinCount="100000" sheet="1"/>
  <mergeCells count="4">
    <mergeCell ref="A1:G1"/>
    <mergeCell ref="A15:G15"/>
    <mergeCell ref="A28:G28"/>
    <mergeCell ref="A43:G43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21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106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219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221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1404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ROUND(J129,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ROUND((SUM(BE129:BE211)),  2)</f>
        <v>0</v>
      </c>
      <c r="G37" s="35"/>
      <c r="H37" s="35"/>
      <c r="I37" s="138">
        <v>0.21</v>
      </c>
      <c r="J37" s="137">
        <f>ROUND(((SUM(BE129:BE211))*I37),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ROUND((SUM(BF129:BF211)),  2)</f>
        <v>0</v>
      </c>
      <c r="G38" s="35"/>
      <c r="H38" s="35"/>
      <c r="I38" s="138">
        <v>0.15</v>
      </c>
      <c r="J38" s="137">
        <f>ROUND(((SUM(BF129:BF211))*I38),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ROUND((SUM(BG129:BG211)),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ROUND((SUM(BH129:BH211)),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ROUND((SUM(BI129:BI211)),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219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221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02.3. - Oplocení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J129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J130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J131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647</v>
      </c>
      <c r="E103" s="177"/>
      <c r="F103" s="177"/>
      <c r="G103" s="177"/>
      <c r="H103" s="177"/>
      <c r="I103" s="178"/>
      <c r="J103" s="179">
        <f>J166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229</v>
      </c>
      <c r="E104" s="177"/>
      <c r="F104" s="177"/>
      <c r="G104" s="177"/>
      <c r="H104" s="177"/>
      <c r="I104" s="178"/>
      <c r="J104" s="179">
        <f>J184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233</v>
      </c>
      <c r="E105" s="177"/>
      <c r="F105" s="177"/>
      <c r="G105" s="177"/>
      <c r="H105" s="177"/>
      <c r="I105" s="178"/>
      <c r="J105" s="179">
        <f>J210</f>
        <v>0</v>
      </c>
      <c r="K105" s="104"/>
      <c r="L105" s="180"/>
    </row>
    <row r="106" spans="1:47" s="2" customFormat="1" ht="21.75" customHeight="1">
      <c r="A106" s="35"/>
      <c r="B106" s="36"/>
      <c r="C106" s="37"/>
      <c r="D106" s="37"/>
      <c r="E106" s="37"/>
      <c r="F106" s="37"/>
      <c r="G106" s="37"/>
      <c r="H106" s="37"/>
      <c r="I106" s="123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5" customHeight="1">
      <c r="A107" s="35"/>
      <c r="B107" s="55"/>
      <c r="C107" s="56"/>
      <c r="D107" s="56"/>
      <c r="E107" s="56"/>
      <c r="F107" s="56"/>
      <c r="G107" s="56"/>
      <c r="H107" s="56"/>
      <c r="I107" s="159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5" customHeight="1">
      <c r="A111" s="35"/>
      <c r="B111" s="57"/>
      <c r="C111" s="58"/>
      <c r="D111" s="58"/>
      <c r="E111" s="58"/>
      <c r="F111" s="58"/>
      <c r="G111" s="58"/>
      <c r="H111" s="58"/>
      <c r="I111" s="162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5" customHeight="1">
      <c r="A112" s="35"/>
      <c r="B112" s="36"/>
      <c r="C112" s="24" t="s">
        <v>237</v>
      </c>
      <c r="D112" s="37"/>
      <c r="E112" s="37"/>
      <c r="F112" s="37"/>
      <c r="G112" s="37"/>
      <c r="H112" s="37"/>
      <c r="I112" s="123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123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12" customHeight="1">
      <c r="A114" s="35"/>
      <c r="B114" s="36"/>
      <c r="C114" s="30" t="s">
        <v>15</v>
      </c>
      <c r="D114" s="37"/>
      <c r="E114" s="37"/>
      <c r="F114" s="37"/>
      <c r="G114" s="37"/>
      <c r="H114" s="37"/>
      <c r="I114" s="123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16.5" customHeight="1">
      <c r="A115" s="35"/>
      <c r="B115" s="36"/>
      <c r="C115" s="37"/>
      <c r="D115" s="37"/>
      <c r="E115" s="338" t="str">
        <f>E7</f>
        <v>Výstavba kanalizace Horní Stakory - DPS - uznatelné náklady</v>
      </c>
      <c r="F115" s="339"/>
      <c r="G115" s="339"/>
      <c r="H115" s="339"/>
      <c r="I115" s="123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1" customFormat="1" ht="12" customHeight="1">
      <c r="B116" s="22"/>
      <c r="C116" s="30" t="s">
        <v>218</v>
      </c>
      <c r="D116" s="23"/>
      <c r="E116" s="23"/>
      <c r="F116" s="23"/>
      <c r="G116" s="23"/>
      <c r="H116" s="23"/>
      <c r="I116" s="116"/>
      <c r="J116" s="23"/>
      <c r="K116" s="23"/>
      <c r="L116" s="21"/>
    </row>
    <row r="117" spans="1:31" s="1" customFormat="1" ht="16.5" customHeight="1">
      <c r="B117" s="22"/>
      <c r="C117" s="23"/>
      <c r="D117" s="23"/>
      <c r="E117" s="338" t="s">
        <v>219</v>
      </c>
      <c r="F117" s="312"/>
      <c r="G117" s="312"/>
      <c r="H117" s="312"/>
      <c r="I117" s="116"/>
      <c r="J117" s="23"/>
      <c r="K117" s="23"/>
      <c r="L117" s="21"/>
    </row>
    <row r="118" spans="1:31" s="1" customFormat="1" ht="12" customHeight="1">
      <c r="B118" s="22"/>
      <c r="C118" s="30" t="s">
        <v>220</v>
      </c>
      <c r="D118" s="23"/>
      <c r="E118" s="23"/>
      <c r="F118" s="23"/>
      <c r="G118" s="23"/>
      <c r="H118" s="23"/>
      <c r="I118" s="116"/>
      <c r="J118" s="23"/>
      <c r="K118" s="23"/>
      <c r="L118" s="21"/>
    </row>
    <row r="119" spans="1:31" s="2" customFormat="1" ht="16.5" customHeight="1">
      <c r="A119" s="35"/>
      <c r="B119" s="36"/>
      <c r="C119" s="37"/>
      <c r="D119" s="37"/>
      <c r="E119" s="342" t="s">
        <v>221</v>
      </c>
      <c r="F119" s="340"/>
      <c r="G119" s="340"/>
      <c r="H119" s="340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645</v>
      </c>
      <c r="D120" s="37"/>
      <c r="E120" s="37"/>
      <c r="F120" s="37"/>
      <c r="G120" s="37"/>
      <c r="H120" s="37"/>
      <c r="I120" s="123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297" t="str">
        <f>E13</f>
        <v>SO 02.3. - Oplocení</v>
      </c>
      <c r="F121" s="340"/>
      <c r="G121" s="340"/>
      <c r="H121" s="340"/>
      <c r="I121" s="123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5" customHeight="1">
      <c r="A122" s="35"/>
      <c r="B122" s="36"/>
      <c r="C122" s="37"/>
      <c r="D122" s="37"/>
      <c r="E122" s="37"/>
      <c r="F122" s="37"/>
      <c r="G122" s="37"/>
      <c r="H122" s="37"/>
      <c r="I122" s="123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19</v>
      </c>
      <c r="D123" s="37"/>
      <c r="E123" s="37"/>
      <c r="F123" s="28" t="str">
        <f>F16</f>
        <v>Horní Stakory</v>
      </c>
      <c r="G123" s="37"/>
      <c r="H123" s="37"/>
      <c r="I123" s="124" t="s">
        <v>21</v>
      </c>
      <c r="J123" s="67" t="str">
        <f>IF(J16="","",J16)</f>
        <v>1. 2. 2019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5" customHeight="1">
      <c r="A124" s="35"/>
      <c r="B124" s="36"/>
      <c r="C124" s="37"/>
      <c r="D124" s="37"/>
      <c r="E124" s="37"/>
      <c r="F124" s="37"/>
      <c r="G124" s="37"/>
      <c r="H124" s="37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5.2" customHeight="1">
      <c r="A125" s="35"/>
      <c r="B125" s="36"/>
      <c r="C125" s="30" t="s">
        <v>23</v>
      </c>
      <c r="D125" s="37"/>
      <c r="E125" s="37"/>
      <c r="F125" s="28" t="str">
        <f>E19</f>
        <v>Vodovody a kanalizace Mladá Boleslav, a.s.</v>
      </c>
      <c r="G125" s="37"/>
      <c r="H125" s="37"/>
      <c r="I125" s="124" t="s">
        <v>31</v>
      </c>
      <c r="J125" s="33" t="str">
        <f>E25</f>
        <v>ŠINDLAR s.r.o.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29</v>
      </c>
      <c r="D126" s="37"/>
      <c r="E126" s="37"/>
      <c r="F126" s="28" t="str">
        <f>IF(E22="","",E22)</f>
        <v>Vyplň údaj</v>
      </c>
      <c r="G126" s="37"/>
      <c r="H126" s="37"/>
      <c r="I126" s="124" t="s">
        <v>36</v>
      </c>
      <c r="J126" s="33" t="str">
        <f>E28</f>
        <v>Roman Bárta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>
      <c r="A127" s="35"/>
      <c r="B127" s="36"/>
      <c r="C127" s="37"/>
      <c r="D127" s="37"/>
      <c r="E127" s="37"/>
      <c r="F127" s="37"/>
      <c r="G127" s="37"/>
      <c r="H127" s="37"/>
      <c r="I127" s="123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1" customFormat="1" ht="29.25" customHeight="1">
      <c r="A128" s="181"/>
      <c r="B128" s="182"/>
      <c r="C128" s="183" t="s">
        <v>238</v>
      </c>
      <c r="D128" s="184" t="s">
        <v>65</v>
      </c>
      <c r="E128" s="184" t="s">
        <v>61</v>
      </c>
      <c r="F128" s="184" t="s">
        <v>62</v>
      </c>
      <c r="G128" s="184" t="s">
        <v>239</v>
      </c>
      <c r="H128" s="184" t="s">
        <v>240</v>
      </c>
      <c r="I128" s="185" t="s">
        <v>241</v>
      </c>
      <c r="J128" s="184" t="s">
        <v>224</v>
      </c>
      <c r="K128" s="186" t="s">
        <v>242</v>
      </c>
      <c r="L128" s="187"/>
      <c r="M128" s="76" t="s">
        <v>1</v>
      </c>
      <c r="N128" s="77" t="s">
        <v>44</v>
      </c>
      <c r="O128" s="77" t="s">
        <v>243</v>
      </c>
      <c r="P128" s="77" t="s">
        <v>244</v>
      </c>
      <c r="Q128" s="77" t="s">
        <v>245</v>
      </c>
      <c r="R128" s="77" t="s">
        <v>246</v>
      </c>
      <c r="S128" s="77" t="s">
        <v>247</v>
      </c>
      <c r="T128" s="78" t="s">
        <v>248</v>
      </c>
      <c r="U128" s="181"/>
      <c r="V128" s="181"/>
      <c r="W128" s="181"/>
      <c r="X128" s="181"/>
      <c r="Y128" s="181"/>
      <c r="Z128" s="181"/>
      <c r="AA128" s="181"/>
      <c r="AB128" s="181"/>
      <c r="AC128" s="181"/>
      <c r="AD128" s="181"/>
      <c r="AE128" s="181"/>
    </row>
    <row r="129" spans="1:65" s="2" customFormat="1" ht="22.9" customHeight="1">
      <c r="A129" s="35"/>
      <c r="B129" s="36"/>
      <c r="C129" s="83" t="s">
        <v>249</v>
      </c>
      <c r="D129" s="37"/>
      <c r="E129" s="37"/>
      <c r="F129" s="37"/>
      <c r="G129" s="37"/>
      <c r="H129" s="37"/>
      <c r="I129" s="123"/>
      <c r="J129" s="188">
        <f>BK129</f>
        <v>0</v>
      </c>
      <c r="K129" s="37"/>
      <c r="L129" s="40"/>
      <c r="M129" s="79"/>
      <c r="N129" s="189"/>
      <c r="O129" s="80"/>
      <c r="P129" s="190">
        <f>P130</f>
        <v>0</v>
      </c>
      <c r="Q129" s="80"/>
      <c r="R129" s="190">
        <f>R130</f>
        <v>13.245678599999998</v>
      </c>
      <c r="S129" s="80"/>
      <c r="T129" s="191">
        <f>T130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79</v>
      </c>
      <c r="AU129" s="18" t="s">
        <v>226</v>
      </c>
      <c r="BK129" s="192">
        <f>BK130</f>
        <v>0</v>
      </c>
    </row>
    <row r="130" spans="1:65" s="12" customFormat="1" ht="25.9" customHeight="1">
      <c r="B130" s="193"/>
      <c r="C130" s="194"/>
      <c r="D130" s="195" t="s">
        <v>79</v>
      </c>
      <c r="E130" s="196" t="s">
        <v>250</v>
      </c>
      <c r="F130" s="196" t="s">
        <v>251</v>
      </c>
      <c r="G130" s="194"/>
      <c r="H130" s="194"/>
      <c r="I130" s="197"/>
      <c r="J130" s="198">
        <f>BK130</f>
        <v>0</v>
      </c>
      <c r="K130" s="194"/>
      <c r="L130" s="199"/>
      <c r="M130" s="200"/>
      <c r="N130" s="201"/>
      <c r="O130" s="201"/>
      <c r="P130" s="202">
        <f>P131+P166+P184+P210</f>
        <v>0</v>
      </c>
      <c r="Q130" s="201"/>
      <c r="R130" s="202">
        <f>R131+R166+R184+R210</f>
        <v>13.245678599999998</v>
      </c>
      <c r="S130" s="201"/>
      <c r="T130" s="203">
        <f>T131+T166+T184+T210</f>
        <v>0</v>
      </c>
      <c r="AR130" s="204" t="s">
        <v>87</v>
      </c>
      <c r="AT130" s="205" t="s">
        <v>79</v>
      </c>
      <c r="AU130" s="205" t="s">
        <v>80</v>
      </c>
      <c r="AY130" s="204" t="s">
        <v>252</v>
      </c>
      <c r="BK130" s="206">
        <f>BK131+BK166+BK184+BK210</f>
        <v>0</v>
      </c>
    </row>
    <row r="131" spans="1:65" s="12" customFormat="1" ht="22.9" customHeight="1">
      <c r="B131" s="193"/>
      <c r="C131" s="194"/>
      <c r="D131" s="195" t="s">
        <v>79</v>
      </c>
      <c r="E131" s="207" t="s">
        <v>87</v>
      </c>
      <c r="F131" s="207" t="s">
        <v>253</v>
      </c>
      <c r="G131" s="194"/>
      <c r="H131" s="194"/>
      <c r="I131" s="197"/>
      <c r="J131" s="208">
        <f>BK131</f>
        <v>0</v>
      </c>
      <c r="K131" s="194"/>
      <c r="L131" s="199"/>
      <c r="M131" s="200"/>
      <c r="N131" s="201"/>
      <c r="O131" s="201"/>
      <c r="P131" s="202">
        <f>SUM(P132:P165)</f>
        <v>0</v>
      </c>
      <c r="Q131" s="201"/>
      <c r="R131" s="202">
        <f>SUM(R132:R165)</f>
        <v>0</v>
      </c>
      <c r="S131" s="201"/>
      <c r="T131" s="203">
        <f>SUM(T132:T165)</f>
        <v>0</v>
      </c>
      <c r="AR131" s="204" t="s">
        <v>87</v>
      </c>
      <c r="AT131" s="205" t="s">
        <v>79</v>
      </c>
      <c r="AU131" s="205" t="s">
        <v>87</v>
      </c>
      <c r="AY131" s="204" t="s">
        <v>252</v>
      </c>
      <c r="BK131" s="206">
        <f>SUM(BK132:BK165)</f>
        <v>0</v>
      </c>
    </row>
    <row r="132" spans="1:65" s="2" customFormat="1" ht="36" customHeight="1">
      <c r="A132" s="35"/>
      <c r="B132" s="36"/>
      <c r="C132" s="209" t="s">
        <v>87</v>
      </c>
      <c r="D132" s="209" t="s">
        <v>254</v>
      </c>
      <c r="E132" s="210" t="s">
        <v>761</v>
      </c>
      <c r="F132" s="211" t="s">
        <v>762</v>
      </c>
      <c r="G132" s="212" t="s">
        <v>275</v>
      </c>
      <c r="H132" s="213">
        <v>1.6</v>
      </c>
      <c r="I132" s="214"/>
      <c r="J132" s="213">
        <f>ROUND(I132*H132,2)</f>
        <v>0</v>
      </c>
      <c r="K132" s="211" t="s">
        <v>258</v>
      </c>
      <c r="L132" s="40"/>
      <c r="M132" s="215" t="s">
        <v>1</v>
      </c>
      <c r="N132" s="216" t="s">
        <v>45</v>
      </c>
      <c r="O132" s="7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19" t="s">
        <v>259</v>
      </c>
      <c r="AT132" s="219" t="s">
        <v>254</v>
      </c>
      <c r="AU132" s="219" t="s">
        <v>90</v>
      </c>
      <c r="AY132" s="18" t="s">
        <v>252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87</v>
      </c>
      <c r="BK132" s="220">
        <f>ROUND(I132*H132,2)</f>
        <v>0</v>
      </c>
      <c r="BL132" s="18" t="s">
        <v>259</v>
      </c>
      <c r="BM132" s="219" t="s">
        <v>1405</v>
      </c>
    </row>
    <row r="133" spans="1:65" s="14" customFormat="1" ht="11.25">
      <c r="B133" s="233"/>
      <c r="C133" s="234"/>
      <c r="D133" s="223" t="s">
        <v>261</v>
      </c>
      <c r="E133" s="235" t="s">
        <v>1</v>
      </c>
      <c r="F133" s="236" t="s">
        <v>1406</v>
      </c>
      <c r="G133" s="234"/>
      <c r="H133" s="235" t="s">
        <v>1</v>
      </c>
      <c r="I133" s="237"/>
      <c r="J133" s="234"/>
      <c r="K133" s="234"/>
      <c r="L133" s="238"/>
      <c r="M133" s="239"/>
      <c r="N133" s="240"/>
      <c r="O133" s="240"/>
      <c r="P133" s="240"/>
      <c r="Q133" s="240"/>
      <c r="R133" s="240"/>
      <c r="S133" s="240"/>
      <c r="T133" s="241"/>
      <c r="AT133" s="242" t="s">
        <v>261</v>
      </c>
      <c r="AU133" s="242" t="s">
        <v>90</v>
      </c>
      <c r="AV133" s="14" t="s">
        <v>87</v>
      </c>
      <c r="AW133" s="14" t="s">
        <v>35</v>
      </c>
      <c r="AX133" s="14" t="s">
        <v>80</v>
      </c>
      <c r="AY133" s="242" t="s">
        <v>252</v>
      </c>
    </row>
    <row r="134" spans="1:65" s="14" customFormat="1" ht="11.25">
      <c r="B134" s="233"/>
      <c r="C134" s="234"/>
      <c r="D134" s="223" t="s">
        <v>261</v>
      </c>
      <c r="E134" s="235" t="s">
        <v>1</v>
      </c>
      <c r="F134" s="236" t="s">
        <v>1407</v>
      </c>
      <c r="G134" s="234"/>
      <c r="H134" s="235" t="s">
        <v>1</v>
      </c>
      <c r="I134" s="237"/>
      <c r="J134" s="234"/>
      <c r="K134" s="234"/>
      <c r="L134" s="238"/>
      <c r="M134" s="239"/>
      <c r="N134" s="240"/>
      <c r="O134" s="240"/>
      <c r="P134" s="240"/>
      <c r="Q134" s="240"/>
      <c r="R134" s="240"/>
      <c r="S134" s="240"/>
      <c r="T134" s="241"/>
      <c r="AT134" s="242" t="s">
        <v>261</v>
      </c>
      <c r="AU134" s="242" t="s">
        <v>90</v>
      </c>
      <c r="AV134" s="14" t="s">
        <v>87</v>
      </c>
      <c r="AW134" s="14" t="s">
        <v>35</v>
      </c>
      <c r="AX134" s="14" t="s">
        <v>80</v>
      </c>
      <c r="AY134" s="242" t="s">
        <v>252</v>
      </c>
    </row>
    <row r="135" spans="1:65" s="13" customFormat="1" ht="11.25">
      <c r="B135" s="221"/>
      <c r="C135" s="222"/>
      <c r="D135" s="223" t="s">
        <v>261</v>
      </c>
      <c r="E135" s="224" t="s">
        <v>1</v>
      </c>
      <c r="F135" s="225" t="s">
        <v>1408</v>
      </c>
      <c r="G135" s="222"/>
      <c r="H135" s="226">
        <v>1.6</v>
      </c>
      <c r="I135" s="227"/>
      <c r="J135" s="222"/>
      <c r="K135" s="222"/>
      <c r="L135" s="228"/>
      <c r="M135" s="229"/>
      <c r="N135" s="230"/>
      <c r="O135" s="230"/>
      <c r="P135" s="230"/>
      <c r="Q135" s="230"/>
      <c r="R135" s="230"/>
      <c r="S135" s="230"/>
      <c r="T135" s="231"/>
      <c r="AT135" s="232" t="s">
        <v>261</v>
      </c>
      <c r="AU135" s="232" t="s">
        <v>90</v>
      </c>
      <c r="AV135" s="13" t="s">
        <v>90</v>
      </c>
      <c r="AW135" s="13" t="s">
        <v>35</v>
      </c>
      <c r="AX135" s="13" t="s">
        <v>87</v>
      </c>
      <c r="AY135" s="232" t="s">
        <v>252</v>
      </c>
    </row>
    <row r="136" spans="1:65" s="2" customFormat="1" ht="48" customHeight="1">
      <c r="A136" s="35"/>
      <c r="B136" s="36"/>
      <c r="C136" s="209" t="s">
        <v>90</v>
      </c>
      <c r="D136" s="209" t="s">
        <v>254</v>
      </c>
      <c r="E136" s="210" t="s">
        <v>771</v>
      </c>
      <c r="F136" s="211" t="s">
        <v>772</v>
      </c>
      <c r="G136" s="212" t="s">
        <v>275</v>
      </c>
      <c r="H136" s="213">
        <v>0.48</v>
      </c>
      <c r="I136" s="214"/>
      <c r="J136" s="213">
        <f>ROUND(I136*H136,2)</f>
        <v>0</v>
      </c>
      <c r="K136" s="211" t="s">
        <v>258</v>
      </c>
      <c r="L136" s="40"/>
      <c r="M136" s="215" t="s">
        <v>1</v>
      </c>
      <c r="N136" s="216" t="s">
        <v>45</v>
      </c>
      <c r="O136" s="7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19" t="s">
        <v>259</v>
      </c>
      <c r="AT136" s="219" t="s">
        <v>254</v>
      </c>
      <c r="AU136" s="219" t="s">
        <v>90</v>
      </c>
      <c r="AY136" s="18" t="s">
        <v>252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87</v>
      </c>
      <c r="BK136" s="220">
        <f>ROUND(I136*H136,2)</f>
        <v>0</v>
      </c>
      <c r="BL136" s="18" t="s">
        <v>259</v>
      </c>
      <c r="BM136" s="219" t="s">
        <v>1409</v>
      </c>
    </row>
    <row r="137" spans="1:65" s="2" customFormat="1" ht="19.5">
      <c r="A137" s="35"/>
      <c r="B137" s="36"/>
      <c r="C137" s="37"/>
      <c r="D137" s="223" t="s">
        <v>293</v>
      </c>
      <c r="E137" s="37"/>
      <c r="F137" s="243" t="s">
        <v>294</v>
      </c>
      <c r="G137" s="37"/>
      <c r="H137" s="37"/>
      <c r="I137" s="123"/>
      <c r="J137" s="37"/>
      <c r="K137" s="37"/>
      <c r="L137" s="40"/>
      <c r="M137" s="244"/>
      <c r="N137" s="245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293</v>
      </c>
      <c r="AU137" s="18" t="s">
        <v>90</v>
      </c>
    </row>
    <row r="138" spans="1:65" s="13" customFormat="1" ht="11.25">
      <c r="B138" s="221"/>
      <c r="C138" s="222"/>
      <c r="D138" s="223" t="s">
        <v>261</v>
      </c>
      <c r="E138" s="222"/>
      <c r="F138" s="225" t="s">
        <v>1410</v>
      </c>
      <c r="G138" s="222"/>
      <c r="H138" s="226">
        <v>0.48</v>
      </c>
      <c r="I138" s="227"/>
      <c r="J138" s="222"/>
      <c r="K138" s="222"/>
      <c r="L138" s="228"/>
      <c r="M138" s="229"/>
      <c r="N138" s="230"/>
      <c r="O138" s="230"/>
      <c r="P138" s="230"/>
      <c r="Q138" s="230"/>
      <c r="R138" s="230"/>
      <c r="S138" s="230"/>
      <c r="T138" s="231"/>
      <c r="AT138" s="232" t="s">
        <v>261</v>
      </c>
      <c r="AU138" s="232" t="s">
        <v>90</v>
      </c>
      <c r="AV138" s="13" t="s">
        <v>90</v>
      </c>
      <c r="AW138" s="13" t="s">
        <v>4</v>
      </c>
      <c r="AX138" s="13" t="s">
        <v>87</v>
      </c>
      <c r="AY138" s="232" t="s">
        <v>252</v>
      </c>
    </row>
    <row r="139" spans="1:65" s="2" customFormat="1" ht="48" customHeight="1">
      <c r="A139" s="35"/>
      <c r="B139" s="36"/>
      <c r="C139" s="209" t="s">
        <v>96</v>
      </c>
      <c r="D139" s="209" t="s">
        <v>254</v>
      </c>
      <c r="E139" s="210" t="s">
        <v>1411</v>
      </c>
      <c r="F139" s="211" t="s">
        <v>1412</v>
      </c>
      <c r="G139" s="212" t="s">
        <v>275</v>
      </c>
      <c r="H139" s="213">
        <v>0.71</v>
      </c>
      <c r="I139" s="214"/>
      <c r="J139" s="213">
        <f>ROUND(I139*H139,2)</f>
        <v>0</v>
      </c>
      <c r="K139" s="211" t="s">
        <v>258</v>
      </c>
      <c r="L139" s="40"/>
      <c r="M139" s="215" t="s">
        <v>1</v>
      </c>
      <c r="N139" s="216" t="s">
        <v>45</v>
      </c>
      <c r="O139" s="7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19" t="s">
        <v>259</v>
      </c>
      <c r="AT139" s="219" t="s">
        <v>254</v>
      </c>
      <c r="AU139" s="219" t="s">
        <v>90</v>
      </c>
      <c r="AY139" s="18" t="s">
        <v>252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87</v>
      </c>
      <c r="BK139" s="220">
        <f>ROUND(I139*H139,2)</f>
        <v>0</v>
      </c>
      <c r="BL139" s="18" t="s">
        <v>259</v>
      </c>
      <c r="BM139" s="219" t="s">
        <v>1413</v>
      </c>
    </row>
    <row r="140" spans="1:65" s="14" customFormat="1" ht="11.25">
      <c r="B140" s="233"/>
      <c r="C140" s="234"/>
      <c r="D140" s="223" t="s">
        <v>261</v>
      </c>
      <c r="E140" s="235" t="s">
        <v>1</v>
      </c>
      <c r="F140" s="236" t="s">
        <v>1406</v>
      </c>
      <c r="G140" s="234"/>
      <c r="H140" s="235" t="s">
        <v>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261</v>
      </c>
      <c r="AU140" s="242" t="s">
        <v>90</v>
      </c>
      <c r="AV140" s="14" t="s">
        <v>87</v>
      </c>
      <c r="AW140" s="14" t="s">
        <v>35</v>
      </c>
      <c r="AX140" s="14" t="s">
        <v>80</v>
      </c>
      <c r="AY140" s="242" t="s">
        <v>252</v>
      </c>
    </row>
    <row r="141" spans="1:65" s="14" customFormat="1" ht="11.25">
      <c r="B141" s="233"/>
      <c r="C141" s="234"/>
      <c r="D141" s="223" t="s">
        <v>261</v>
      </c>
      <c r="E141" s="235" t="s">
        <v>1</v>
      </c>
      <c r="F141" s="236" t="s">
        <v>1414</v>
      </c>
      <c r="G141" s="234"/>
      <c r="H141" s="235" t="s">
        <v>1</v>
      </c>
      <c r="I141" s="237"/>
      <c r="J141" s="234"/>
      <c r="K141" s="234"/>
      <c r="L141" s="238"/>
      <c r="M141" s="239"/>
      <c r="N141" s="240"/>
      <c r="O141" s="240"/>
      <c r="P141" s="240"/>
      <c r="Q141" s="240"/>
      <c r="R141" s="240"/>
      <c r="S141" s="240"/>
      <c r="T141" s="241"/>
      <c r="AT141" s="242" t="s">
        <v>261</v>
      </c>
      <c r="AU141" s="242" t="s">
        <v>90</v>
      </c>
      <c r="AV141" s="14" t="s">
        <v>87</v>
      </c>
      <c r="AW141" s="14" t="s">
        <v>35</v>
      </c>
      <c r="AX141" s="14" t="s">
        <v>80</v>
      </c>
      <c r="AY141" s="242" t="s">
        <v>252</v>
      </c>
    </row>
    <row r="142" spans="1:65" s="13" customFormat="1" ht="11.25">
      <c r="B142" s="221"/>
      <c r="C142" s="222"/>
      <c r="D142" s="223" t="s">
        <v>261</v>
      </c>
      <c r="E142" s="224" t="s">
        <v>1</v>
      </c>
      <c r="F142" s="225" t="s">
        <v>1415</v>
      </c>
      <c r="G142" s="222"/>
      <c r="H142" s="226">
        <v>0.41</v>
      </c>
      <c r="I142" s="227"/>
      <c r="J142" s="222"/>
      <c r="K142" s="222"/>
      <c r="L142" s="228"/>
      <c r="M142" s="229"/>
      <c r="N142" s="230"/>
      <c r="O142" s="230"/>
      <c r="P142" s="230"/>
      <c r="Q142" s="230"/>
      <c r="R142" s="230"/>
      <c r="S142" s="230"/>
      <c r="T142" s="231"/>
      <c r="AT142" s="232" t="s">
        <v>261</v>
      </c>
      <c r="AU142" s="232" t="s">
        <v>90</v>
      </c>
      <c r="AV142" s="13" t="s">
        <v>90</v>
      </c>
      <c r="AW142" s="13" t="s">
        <v>35</v>
      </c>
      <c r="AX142" s="13" t="s">
        <v>80</v>
      </c>
      <c r="AY142" s="232" t="s">
        <v>252</v>
      </c>
    </row>
    <row r="143" spans="1:65" s="13" customFormat="1" ht="11.25">
      <c r="B143" s="221"/>
      <c r="C143" s="222"/>
      <c r="D143" s="223" t="s">
        <v>261</v>
      </c>
      <c r="E143" s="224" t="s">
        <v>1</v>
      </c>
      <c r="F143" s="225" t="s">
        <v>1416</v>
      </c>
      <c r="G143" s="222"/>
      <c r="H143" s="226">
        <v>0.3</v>
      </c>
      <c r="I143" s="227"/>
      <c r="J143" s="222"/>
      <c r="K143" s="222"/>
      <c r="L143" s="228"/>
      <c r="M143" s="229"/>
      <c r="N143" s="230"/>
      <c r="O143" s="230"/>
      <c r="P143" s="230"/>
      <c r="Q143" s="230"/>
      <c r="R143" s="230"/>
      <c r="S143" s="230"/>
      <c r="T143" s="231"/>
      <c r="AT143" s="232" t="s">
        <v>261</v>
      </c>
      <c r="AU143" s="232" t="s">
        <v>90</v>
      </c>
      <c r="AV143" s="13" t="s">
        <v>90</v>
      </c>
      <c r="AW143" s="13" t="s">
        <v>35</v>
      </c>
      <c r="AX143" s="13" t="s">
        <v>80</v>
      </c>
      <c r="AY143" s="232" t="s">
        <v>252</v>
      </c>
    </row>
    <row r="144" spans="1:65" s="15" customFormat="1" ht="11.25">
      <c r="B144" s="246"/>
      <c r="C144" s="247"/>
      <c r="D144" s="223" t="s">
        <v>261</v>
      </c>
      <c r="E144" s="248" t="s">
        <v>1</v>
      </c>
      <c r="F144" s="249" t="s">
        <v>302</v>
      </c>
      <c r="G144" s="247"/>
      <c r="H144" s="250">
        <v>0.71</v>
      </c>
      <c r="I144" s="251"/>
      <c r="J144" s="247"/>
      <c r="K144" s="247"/>
      <c r="L144" s="252"/>
      <c r="M144" s="253"/>
      <c r="N144" s="254"/>
      <c r="O144" s="254"/>
      <c r="P144" s="254"/>
      <c r="Q144" s="254"/>
      <c r="R144" s="254"/>
      <c r="S144" s="254"/>
      <c r="T144" s="255"/>
      <c r="AT144" s="256" t="s">
        <v>261</v>
      </c>
      <c r="AU144" s="256" t="s">
        <v>90</v>
      </c>
      <c r="AV144" s="15" t="s">
        <v>259</v>
      </c>
      <c r="AW144" s="15" t="s">
        <v>35</v>
      </c>
      <c r="AX144" s="15" t="s">
        <v>87</v>
      </c>
      <c r="AY144" s="256" t="s">
        <v>252</v>
      </c>
    </row>
    <row r="145" spans="1:65" s="2" customFormat="1" ht="60" customHeight="1">
      <c r="A145" s="35"/>
      <c r="B145" s="36"/>
      <c r="C145" s="209" t="s">
        <v>259</v>
      </c>
      <c r="D145" s="209" t="s">
        <v>254</v>
      </c>
      <c r="E145" s="210" t="s">
        <v>1417</v>
      </c>
      <c r="F145" s="211" t="s">
        <v>1418</v>
      </c>
      <c r="G145" s="212" t="s">
        <v>275</v>
      </c>
      <c r="H145" s="213">
        <v>0.21</v>
      </c>
      <c r="I145" s="214"/>
      <c r="J145" s="213">
        <f>ROUND(I145*H145,2)</f>
        <v>0</v>
      </c>
      <c r="K145" s="211" t="s">
        <v>258</v>
      </c>
      <c r="L145" s="40"/>
      <c r="M145" s="215" t="s">
        <v>1</v>
      </c>
      <c r="N145" s="216" t="s">
        <v>45</v>
      </c>
      <c r="O145" s="7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19" t="s">
        <v>259</v>
      </c>
      <c r="AT145" s="219" t="s">
        <v>254</v>
      </c>
      <c r="AU145" s="219" t="s">
        <v>90</v>
      </c>
      <c r="AY145" s="18" t="s">
        <v>252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87</v>
      </c>
      <c r="BK145" s="220">
        <f>ROUND(I145*H145,2)</f>
        <v>0</v>
      </c>
      <c r="BL145" s="18" t="s">
        <v>259</v>
      </c>
      <c r="BM145" s="219" t="s">
        <v>1419</v>
      </c>
    </row>
    <row r="146" spans="1:65" s="2" customFormat="1" ht="19.5">
      <c r="A146" s="35"/>
      <c r="B146" s="36"/>
      <c r="C146" s="37"/>
      <c r="D146" s="223" t="s">
        <v>293</v>
      </c>
      <c r="E146" s="37"/>
      <c r="F146" s="243" t="s">
        <v>294</v>
      </c>
      <c r="G146" s="37"/>
      <c r="H146" s="37"/>
      <c r="I146" s="123"/>
      <c r="J146" s="37"/>
      <c r="K146" s="37"/>
      <c r="L146" s="40"/>
      <c r="M146" s="244"/>
      <c r="N146" s="245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293</v>
      </c>
      <c r="AU146" s="18" t="s">
        <v>90</v>
      </c>
    </row>
    <row r="147" spans="1:65" s="13" customFormat="1" ht="11.25">
      <c r="B147" s="221"/>
      <c r="C147" s="222"/>
      <c r="D147" s="223" t="s">
        <v>261</v>
      </c>
      <c r="E147" s="222"/>
      <c r="F147" s="225" t="s">
        <v>1420</v>
      </c>
      <c r="G147" s="222"/>
      <c r="H147" s="226">
        <v>0.21</v>
      </c>
      <c r="I147" s="227"/>
      <c r="J147" s="222"/>
      <c r="K147" s="222"/>
      <c r="L147" s="228"/>
      <c r="M147" s="229"/>
      <c r="N147" s="230"/>
      <c r="O147" s="230"/>
      <c r="P147" s="230"/>
      <c r="Q147" s="230"/>
      <c r="R147" s="230"/>
      <c r="S147" s="230"/>
      <c r="T147" s="231"/>
      <c r="AT147" s="232" t="s">
        <v>261</v>
      </c>
      <c r="AU147" s="232" t="s">
        <v>90</v>
      </c>
      <c r="AV147" s="13" t="s">
        <v>90</v>
      </c>
      <c r="AW147" s="13" t="s">
        <v>4</v>
      </c>
      <c r="AX147" s="13" t="s">
        <v>87</v>
      </c>
      <c r="AY147" s="232" t="s">
        <v>252</v>
      </c>
    </row>
    <row r="148" spans="1:65" s="2" customFormat="1" ht="16.5" customHeight="1">
      <c r="A148" s="35"/>
      <c r="B148" s="36"/>
      <c r="C148" s="209" t="s">
        <v>279</v>
      </c>
      <c r="D148" s="209" t="s">
        <v>254</v>
      </c>
      <c r="E148" s="210" t="s">
        <v>337</v>
      </c>
      <c r="F148" s="211" t="s">
        <v>338</v>
      </c>
      <c r="G148" s="212" t="s">
        <v>275</v>
      </c>
      <c r="H148" s="213">
        <v>1.1000000000000001</v>
      </c>
      <c r="I148" s="214"/>
      <c r="J148" s="213">
        <f>ROUND(I148*H148,2)</f>
        <v>0</v>
      </c>
      <c r="K148" s="211" t="s">
        <v>1</v>
      </c>
      <c r="L148" s="40"/>
      <c r="M148" s="215" t="s">
        <v>1</v>
      </c>
      <c r="N148" s="216" t="s">
        <v>45</v>
      </c>
      <c r="O148" s="72"/>
      <c r="P148" s="217">
        <f>O148*H148</f>
        <v>0</v>
      </c>
      <c r="Q148" s="217">
        <v>0</v>
      </c>
      <c r="R148" s="217">
        <f>Q148*H148</f>
        <v>0</v>
      </c>
      <c r="S148" s="217">
        <v>0</v>
      </c>
      <c r="T148" s="218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19" t="s">
        <v>259</v>
      </c>
      <c r="AT148" s="219" t="s">
        <v>254</v>
      </c>
      <c r="AU148" s="219" t="s">
        <v>90</v>
      </c>
      <c r="AY148" s="18" t="s">
        <v>252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87</v>
      </c>
      <c r="BK148" s="220">
        <f>ROUND(I148*H148,2)</f>
        <v>0</v>
      </c>
      <c r="BL148" s="18" t="s">
        <v>259</v>
      </c>
      <c r="BM148" s="219" t="s">
        <v>1421</v>
      </c>
    </row>
    <row r="149" spans="1:65" s="14" customFormat="1" ht="11.25">
      <c r="B149" s="233"/>
      <c r="C149" s="234"/>
      <c r="D149" s="223" t="s">
        <v>261</v>
      </c>
      <c r="E149" s="235" t="s">
        <v>1</v>
      </c>
      <c r="F149" s="236" t="s">
        <v>828</v>
      </c>
      <c r="G149" s="234"/>
      <c r="H149" s="235" t="s">
        <v>1</v>
      </c>
      <c r="I149" s="237"/>
      <c r="J149" s="234"/>
      <c r="K149" s="234"/>
      <c r="L149" s="238"/>
      <c r="M149" s="239"/>
      <c r="N149" s="240"/>
      <c r="O149" s="240"/>
      <c r="P149" s="240"/>
      <c r="Q149" s="240"/>
      <c r="R149" s="240"/>
      <c r="S149" s="240"/>
      <c r="T149" s="241"/>
      <c r="AT149" s="242" t="s">
        <v>261</v>
      </c>
      <c r="AU149" s="242" t="s">
        <v>90</v>
      </c>
      <c r="AV149" s="14" t="s">
        <v>87</v>
      </c>
      <c r="AW149" s="14" t="s">
        <v>35</v>
      </c>
      <c r="AX149" s="14" t="s">
        <v>80</v>
      </c>
      <c r="AY149" s="242" t="s">
        <v>252</v>
      </c>
    </row>
    <row r="150" spans="1:65" s="14" customFormat="1" ht="11.25">
      <c r="B150" s="233"/>
      <c r="C150" s="234"/>
      <c r="D150" s="223" t="s">
        <v>261</v>
      </c>
      <c r="E150" s="235" t="s">
        <v>1</v>
      </c>
      <c r="F150" s="236" t="s">
        <v>341</v>
      </c>
      <c r="G150" s="234"/>
      <c r="H150" s="235" t="s">
        <v>1</v>
      </c>
      <c r="I150" s="237"/>
      <c r="J150" s="234"/>
      <c r="K150" s="234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261</v>
      </c>
      <c r="AU150" s="242" t="s">
        <v>90</v>
      </c>
      <c r="AV150" s="14" t="s">
        <v>87</v>
      </c>
      <c r="AW150" s="14" t="s">
        <v>35</v>
      </c>
      <c r="AX150" s="14" t="s">
        <v>80</v>
      </c>
      <c r="AY150" s="242" t="s">
        <v>252</v>
      </c>
    </row>
    <row r="151" spans="1:65" s="13" customFormat="1" ht="11.25">
      <c r="B151" s="221"/>
      <c r="C151" s="222"/>
      <c r="D151" s="223" t="s">
        <v>261</v>
      </c>
      <c r="E151" s="224" t="s">
        <v>1</v>
      </c>
      <c r="F151" s="225" t="s">
        <v>1422</v>
      </c>
      <c r="G151" s="222"/>
      <c r="H151" s="226">
        <v>1.1000000000000001</v>
      </c>
      <c r="I151" s="227"/>
      <c r="J151" s="222"/>
      <c r="K151" s="222"/>
      <c r="L151" s="228"/>
      <c r="M151" s="229"/>
      <c r="N151" s="230"/>
      <c r="O151" s="230"/>
      <c r="P151" s="230"/>
      <c r="Q151" s="230"/>
      <c r="R151" s="230"/>
      <c r="S151" s="230"/>
      <c r="T151" s="231"/>
      <c r="AT151" s="232" t="s">
        <v>261</v>
      </c>
      <c r="AU151" s="232" t="s">
        <v>90</v>
      </c>
      <c r="AV151" s="13" t="s">
        <v>90</v>
      </c>
      <c r="AW151" s="13" t="s">
        <v>35</v>
      </c>
      <c r="AX151" s="13" t="s">
        <v>87</v>
      </c>
      <c r="AY151" s="232" t="s">
        <v>252</v>
      </c>
    </row>
    <row r="152" spans="1:65" s="2" customFormat="1" ht="24" customHeight="1">
      <c r="A152" s="35"/>
      <c r="B152" s="36"/>
      <c r="C152" s="209" t="s">
        <v>284</v>
      </c>
      <c r="D152" s="209" t="s">
        <v>254</v>
      </c>
      <c r="E152" s="210" t="s">
        <v>345</v>
      </c>
      <c r="F152" s="211" t="s">
        <v>346</v>
      </c>
      <c r="G152" s="212" t="s">
        <v>275</v>
      </c>
      <c r="H152" s="213">
        <v>1.21</v>
      </c>
      <c r="I152" s="214"/>
      <c r="J152" s="213">
        <f>ROUND(I152*H152,2)</f>
        <v>0</v>
      </c>
      <c r="K152" s="211" t="s">
        <v>1</v>
      </c>
      <c r="L152" s="40"/>
      <c r="M152" s="215" t="s">
        <v>1</v>
      </c>
      <c r="N152" s="216" t="s">
        <v>45</v>
      </c>
      <c r="O152" s="72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19" t="s">
        <v>259</v>
      </c>
      <c r="AT152" s="219" t="s">
        <v>254</v>
      </c>
      <c r="AU152" s="219" t="s">
        <v>90</v>
      </c>
      <c r="AY152" s="18" t="s">
        <v>252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87</v>
      </c>
      <c r="BK152" s="220">
        <f>ROUND(I152*H152,2)</f>
        <v>0</v>
      </c>
      <c r="BL152" s="18" t="s">
        <v>259</v>
      </c>
      <c r="BM152" s="219" t="s">
        <v>1423</v>
      </c>
    </row>
    <row r="153" spans="1:65" s="14" customFormat="1" ht="11.25">
      <c r="B153" s="233"/>
      <c r="C153" s="234"/>
      <c r="D153" s="223" t="s">
        <v>261</v>
      </c>
      <c r="E153" s="235" t="s">
        <v>1</v>
      </c>
      <c r="F153" s="236" t="s">
        <v>348</v>
      </c>
      <c r="G153" s="234"/>
      <c r="H153" s="235" t="s">
        <v>1</v>
      </c>
      <c r="I153" s="237"/>
      <c r="J153" s="234"/>
      <c r="K153" s="234"/>
      <c r="L153" s="238"/>
      <c r="M153" s="239"/>
      <c r="N153" s="240"/>
      <c r="O153" s="240"/>
      <c r="P153" s="240"/>
      <c r="Q153" s="240"/>
      <c r="R153" s="240"/>
      <c r="S153" s="240"/>
      <c r="T153" s="241"/>
      <c r="AT153" s="242" t="s">
        <v>261</v>
      </c>
      <c r="AU153" s="242" t="s">
        <v>90</v>
      </c>
      <c r="AV153" s="14" t="s">
        <v>87</v>
      </c>
      <c r="AW153" s="14" t="s">
        <v>35</v>
      </c>
      <c r="AX153" s="14" t="s">
        <v>80</v>
      </c>
      <c r="AY153" s="242" t="s">
        <v>252</v>
      </c>
    </row>
    <row r="154" spans="1:65" s="14" customFormat="1" ht="11.25">
      <c r="B154" s="233"/>
      <c r="C154" s="234"/>
      <c r="D154" s="223" t="s">
        <v>261</v>
      </c>
      <c r="E154" s="235" t="s">
        <v>1</v>
      </c>
      <c r="F154" s="236" t="s">
        <v>349</v>
      </c>
      <c r="G154" s="234"/>
      <c r="H154" s="235" t="s">
        <v>1</v>
      </c>
      <c r="I154" s="237"/>
      <c r="J154" s="234"/>
      <c r="K154" s="234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261</v>
      </c>
      <c r="AU154" s="242" t="s">
        <v>90</v>
      </c>
      <c r="AV154" s="14" t="s">
        <v>87</v>
      </c>
      <c r="AW154" s="14" t="s">
        <v>35</v>
      </c>
      <c r="AX154" s="14" t="s">
        <v>80</v>
      </c>
      <c r="AY154" s="242" t="s">
        <v>252</v>
      </c>
    </row>
    <row r="155" spans="1:65" s="13" customFormat="1" ht="11.25">
      <c r="B155" s="221"/>
      <c r="C155" s="222"/>
      <c r="D155" s="223" t="s">
        <v>261</v>
      </c>
      <c r="E155" s="224" t="s">
        <v>1</v>
      </c>
      <c r="F155" s="225" t="s">
        <v>1424</v>
      </c>
      <c r="G155" s="222"/>
      <c r="H155" s="226">
        <v>1.6</v>
      </c>
      <c r="I155" s="227"/>
      <c r="J155" s="222"/>
      <c r="K155" s="222"/>
      <c r="L155" s="228"/>
      <c r="M155" s="229"/>
      <c r="N155" s="230"/>
      <c r="O155" s="230"/>
      <c r="P155" s="230"/>
      <c r="Q155" s="230"/>
      <c r="R155" s="230"/>
      <c r="S155" s="230"/>
      <c r="T155" s="231"/>
      <c r="AT155" s="232" t="s">
        <v>261</v>
      </c>
      <c r="AU155" s="232" t="s">
        <v>90</v>
      </c>
      <c r="AV155" s="13" t="s">
        <v>90</v>
      </c>
      <c r="AW155" s="13" t="s">
        <v>35</v>
      </c>
      <c r="AX155" s="13" t="s">
        <v>80</v>
      </c>
      <c r="AY155" s="232" t="s">
        <v>252</v>
      </c>
    </row>
    <row r="156" spans="1:65" s="13" customFormat="1" ht="11.25">
      <c r="B156" s="221"/>
      <c r="C156" s="222"/>
      <c r="D156" s="223" t="s">
        <v>261</v>
      </c>
      <c r="E156" s="224" t="s">
        <v>1</v>
      </c>
      <c r="F156" s="225" t="s">
        <v>1425</v>
      </c>
      <c r="G156" s="222"/>
      <c r="H156" s="226">
        <v>0.71</v>
      </c>
      <c r="I156" s="227"/>
      <c r="J156" s="222"/>
      <c r="K156" s="222"/>
      <c r="L156" s="228"/>
      <c r="M156" s="229"/>
      <c r="N156" s="230"/>
      <c r="O156" s="230"/>
      <c r="P156" s="230"/>
      <c r="Q156" s="230"/>
      <c r="R156" s="230"/>
      <c r="S156" s="230"/>
      <c r="T156" s="231"/>
      <c r="AT156" s="232" t="s">
        <v>261</v>
      </c>
      <c r="AU156" s="232" t="s">
        <v>90</v>
      </c>
      <c r="AV156" s="13" t="s">
        <v>90</v>
      </c>
      <c r="AW156" s="13" t="s">
        <v>35</v>
      </c>
      <c r="AX156" s="13" t="s">
        <v>80</v>
      </c>
      <c r="AY156" s="232" t="s">
        <v>252</v>
      </c>
    </row>
    <row r="157" spans="1:65" s="13" customFormat="1" ht="11.25">
      <c r="B157" s="221"/>
      <c r="C157" s="222"/>
      <c r="D157" s="223" t="s">
        <v>261</v>
      </c>
      <c r="E157" s="224" t="s">
        <v>1</v>
      </c>
      <c r="F157" s="225" t="s">
        <v>1426</v>
      </c>
      <c r="G157" s="222"/>
      <c r="H157" s="226">
        <v>-1.1000000000000001</v>
      </c>
      <c r="I157" s="227"/>
      <c r="J157" s="222"/>
      <c r="K157" s="222"/>
      <c r="L157" s="228"/>
      <c r="M157" s="229"/>
      <c r="N157" s="230"/>
      <c r="O157" s="230"/>
      <c r="P157" s="230"/>
      <c r="Q157" s="230"/>
      <c r="R157" s="230"/>
      <c r="S157" s="230"/>
      <c r="T157" s="231"/>
      <c r="AT157" s="232" t="s">
        <v>261</v>
      </c>
      <c r="AU157" s="232" t="s">
        <v>90</v>
      </c>
      <c r="AV157" s="13" t="s">
        <v>90</v>
      </c>
      <c r="AW157" s="13" t="s">
        <v>35</v>
      </c>
      <c r="AX157" s="13" t="s">
        <v>80</v>
      </c>
      <c r="AY157" s="232" t="s">
        <v>252</v>
      </c>
    </row>
    <row r="158" spans="1:65" s="15" customFormat="1" ht="11.25">
      <c r="B158" s="246"/>
      <c r="C158" s="247"/>
      <c r="D158" s="223" t="s">
        <v>261</v>
      </c>
      <c r="E158" s="248" t="s">
        <v>1</v>
      </c>
      <c r="F158" s="249" t="s">
        <v>302</v>
      </c>
      <c r="G158" s="247"/>
      <c r="H158" s="250">
        <v>1.21</v>
      </c>
      <c r="I158" s="251"/>
      <c r="J158" s="247"/>
      <c r="K158" s="247"/>
      <c r="L158" s="252"/>
      <c r="M158" s="253"/>
      <c r="N158" s="254"/>
      <c r="O158" s="254"/>
      <c r="P158" s="254"/>
      <c r="Q158" s="254"/>
      <c r="R158" s="254"/>
      <c r="S158" s="254"/>
      <c r="T158" s="255"/>
      <c r="AT158" s="256" t="s">
        <v>261</v>
      </c>
      <c r="AU158" s="256" t="s">
        <v>90</v>
      </c>
      <c r="AV158" s="15" t="s">
        <v>259</v>
      </c>
      <c r="AW158" s="15" t="s">
        <v>35</v>
      </c>
      <c r="AX158" s="15" t="s">
        <v>87</v>
      </c>
      <c r="AY158" s="256" t="s">
        <v>252</v>
      </c>
    </row>
    <row r="159" spans="1:65" s="2" customFormat="1" ht="36" customHeight="1">
      <c r="A159" s="35"/>
      <c r="B159" s="36"/>
      <c r="C159" s="209" t="s">
        <v>289</v>
      </c>
      <c r="D159" s="209" t="s">
        <v>254</v>
      </c>
      <c r="E159" s="210" t="s">
        <v>353</v>
      </c>
      <c r="F159" s="211" t="s">
        <v>354</v>
      </c>
      <c r="G159" s="212" t="s">
        <v>275</v>
      </c>
      <c r="H159" s="213">
        <v>1.1000000000000001</v>
      </c>
      <c r="I159" s="214"/>
      <c r="J159" s="213">
        <f>ROUND(I159*H159,2)</f>
        <v>0</v>
      </c>
      <c r="K159" s="211" t="s">
        <v>258</v>
      </c>
      <c r="L159" s="40"/>
      <c r="M159" s="215" t="s">
        <v>1</v>
      </c>
      <c r="N159" s="216" t="s">
        <v>45</v>
      </c>
      <c r="O159" s="7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19" t="s">
        <v>259</v>
      </c>
      <c r="AT159" s="219" t="s">
        <v>254</v>
      </c>
      <c r="AU159" s="219" t="s">
        <v>90</v>
      </c>
      <c r="AY159" s="18" t="s">
        <v>252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87</v>
      </c>
      <c r="BK159" s="220">
        <f>ROUND(I159*H159,2)</f>
        <v>0</v>
      </c>
      <c r="BL159" s="18" t="s">
        <v>259</v>
      </c>
      <c r="BM159" s="219" t="s">
        <v>1427</v>
      </c>
    </row>
    <row r="160" spans="1:65" s="14" customFormat="1" ht="11.25">
      <c r="B160" s="233"/>
      <c r="C160" s="234"/>
      <c r="D160" s="223" t="s">
        <v>261</v>
      </c>
      <c r="E160" s="235" t="s">
        <v>1</v>
      </c>
      <c r="F160" s="236" t="s">
        <v>1428</v>
      </c>
      <c r="G160" s="234"/>
      <c r="H160" s="235" t="s">
        <v>1</v>
      </c>
      <c r="I160" s="237"/>
      <c r="J160" s="234"/>
      <c r="K160" s="234"/>
      <c r="L160" s="238"/>
      <c r="M160" s="239"/>
      <c r="N160" s="240"/>
      <c r="O160" s="240"/>
      <c r="P160" s="240"/>
      <c r="Q160" s="240"/>
      <c r="R160" s="240"/>
      <c r="S160" s="240"/>
      <c r="T160" s="241"/>
      <c r="AT160" s="242" t="s">
        <v>261</v>
      </c>
      <c r="AU160" s="242" t="s">
        <v>90</v>
      </c>
      <c r="AV160" s="14" t="s">
        <v>87</v>
      </c>
      <c r="AW160" s="14" t="s">
        <v>35</v>
      </c>
      <c r="AX160" s="14" t="s">
        <v>80</v>
      </c>
      <c r="AY160" s="242" t="s">
        <v>252</v>
      </c>
    </row>
    <row r="161" spans="1:65" s="14" customFormat="1" ht="11.25">
      <c r="B161" s="233"/>
      <c r="C161" s="234"/>
      <c r="D161" s="223" t="s">
        <v>261</v>
      </c>
      <c r="E161" s="235" t="s">
        <v>1</v>
      </c>
      <c r="F161" s="236" t="s">
        <v>1429</v>
      </c>
      <c r="G161" s="234"/>
      <c r="H161" s="235" t="s">
        <v>1</v>
      </c>
      <c r="I161" s="237"/>
      <c r="J161" s="234"/>
      <c r="K161" s="234"/>
      <c r="L161" s="238"/>
      <c r="M161" s="239"/>
      <c r="N161" s="240"/>
      <c r="O161" s="240"/>
      <c r="P161" s="240"/>
      <c r="Q161" s="240"/>
      <c r="R161" s="240"/>
      <c r="S161" s="240"/>
      <c r="T161" s="241"/>
      <c r="AT161" s="242" t="s">
        <v>261</v>
      </c>
      <c r="AU161" s="242" t="s">
        <v>90</v>
      </c>
      <c r="AV161" s="14" t="s">
        <v>87</v>
      </c>
      <c r="AW161" s="14" t="s">
        <v>35</v>
      </c>
      <c r="AX161" s="14" t="s">
        <v>80</v>
      </c>
      <c r="AY161" s="242" t="s">
        <v>252</v>
      </c>
    </row>
    <row r="162" spans="1:65" s="13" customFormat="1" ht="11.25">
      <c r="B162" s="221"/>
      <c r="C162" s="222"/>
      <c r="D162" s="223" t="s">
        <v>261</v>
      </c>
      <c r="E162" s="224" t="s">
        <v>1</v>
      </c>
      <c r="F162" s="225" t="s">
        <v>1424</v>
      </c>
      <c r="G162" s="222"/>
      <c r="H162" s="226">
        <v>1.6</v>
      </c>
      <c r="I162" s="227"/>
      <c r="J162" s="222"/>
      <c r="K162" s="222"/>
      <c r="L162" s="228"/>
      <c r="M162" s="229"/>
      <c r="N162" s="230"/>
      <c r="O162" s="230"/>
      <c r="P162" s="230"/>
      <c r="Q162" s="230"/>
      <c r="R162" s="230"/>
      <c r="S162" s="230"/>
      <c r="T162" s="231"/>
      <c r="AT162" s="232" t="s">
        <v>261</v>
      </c>
      <c r="AU162" s="232" t="s">
        <v>90</v>
      </c>
      <c r="AV162" s="13" t="s">
        <v>90</v>
      </c>
      <c r="AW162" s="13" t="s">
        <v>35</v>
      </c>
      <c r="AX162" s="13" t="s">
        <v>80</v>
      </c>
      <c r="AY162" s="232" t="s">
        <v>252</v>
      </c>
    </row>
    <row r="163" spans="1:65" s="13" customFormat="1" ht="11.25">
      <c r="B163" s="221"/>
      <c r="C163" s="222"/>
      <c r="D163" s="223" t="s">
        <v>261</v>
      </c>
      <c r="E163" s="224" t="s">
        <v>1</v>
      </c>
      <c r="F163" s="225" t="s">
        <v>1430</v>
      </c>
      <c r="G163" s="222"/>
      <c r="H163" s="226">
        <v>-0.5</v>
      </c>
      <c r="I163" s="227"/>
      <c r="J163" s="222"/>
      <c r="K163" s="222"/>
      <c r="L163" s="228"/>
      <c r="M163" s="229"/>
      <c r="N163" s="230"/>
      <c r="O163" s="230"/>
      <c r="P163" s="230"/>
      <c r="Q163" s="230"/>
      <c r="R163" s="230"/>
      <c r="S163" s="230"/>
      <c r="T163" s="231"/>
      <c r="AT163" s="232" t="s">
        <v>261</v>
      </c>
      <c r="AU163" s="232" t="s">
        <v>90</v>
      </c>
      <c r="AV163" s="13" t="s">
        <v>90</v>
      </c>
      <c r="AW163" s="13" t="s">
        <v>35</v>
      </c>
      <c r="AX163" s="13" t="s">
        <v>80</v>
      </c>
      <c r="AY163" s="232" t="s">
        <v>252</v>
      </c>
    </row>
    <row r="164" spans="1:65" s="15" customFormat="1" ht="11.25">
      <c r="B164" s="246"/>
      <c r="C164" s="247"/>
      <c r="D164" s="223" t="s">
        <v>261</v>
      </c>
      <c r="E164" s="248" t="s">
        <v>1</v>
      </c>
      <c r="F164" s="249" t="s">
        <v>302</v>
      </c>
      <c r="G164" s="247"/>
      <c r="H164" s="250">
        <v>1.1000000000000001</v>
      </c>
      <c r="I164" s="251"/>
      <c r="J164" s="247"/>
      <c r="K164" s="247"/>
      <c r="L164" s="252"/>
      <c r="M164" s="253"/>
      <c r="N164" s="254"/>
      <c r="O164" s="254"/>
      <c r="P164" s="254"/>
      <c r="Q164" s="254"/>
      <c r="R164" s="254"/>
      <c r="S164" s="254"/>
      <c r="T164" s="255"/>
      <c r="AT164" s="256" t="s">
        <v>261</v>
      </c>
      <c r="AU164" s="256" t="s">
        <v>90</v>
      </c>
      <c r="AV164" s="15" t="s">
        <v>259</v>
      </c>
      <c r="AW164" s="15" t="s">
        <v>35</v>
      </c>
      <c r="AX164" s="15" t="s">
        <v>87</v>
      </c>
      <c r="AY164" s="256" t="s">
        <v>252</v>
      </c>
    </row>
    <row r="165" spans="1:65" s="2" customFormat="1" ht="48" customHeight="1">
      <c r="A165" s="35"/>
      <c r="B165" s="36"/>
      <c r="C165" s="209" t="s">
        <v>296</v>
      </c>
      <c r="D165" s="209" t="s">
        <v>254</v>
      </c>
      <c r="E165" s="210" t="s">
        <v>853</v>
      </c>
      <c r="F165" s="211" t="s">
        <v>854</v>
      </c>
      <c r="G165" s="212" t="s">
        <v>275</v>
      </c>
      <c r="H165" s="213">
        <v>1.1000000000000001</v>
      </c>
      <c r="I165" s="214"/>
      <c r="J165" s="213">
        <f>ROUND(I165*H165,2)</f>
        <v>0</v>
      </c>
      <c r="K165" s="211" t="s">
        <v>1</v>
      </c>
      <c r="L165" s="40"/>
      <c r="M165" s="215" t="s">
        <v>1</v>
      </c>
      <c r="N165" s="216" t="s">
        <v>45</v>
      </c>
      <c r="O165" s="72"/>
      <c r="P165" s="217">
        <f>O165*H165</f>
        <v>0</v>
      </c>
      <c r="Q165" s="217">
        <v>0</v>
      </c>
      <c r="R165" s="217">
        <f>Q165*H165</f>
        <v>0</v>
      </c>
      <c r="S165" s="217">
        <v>0</v>
      </c>
      <c r="T165" s="218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19" t="s">
        <v>259</v>
      </c>
      <c r="AT165" s="219" t="s">
        <v>254</v>
      </c>
      <c r="AU165" s="219" t="s">
        <v>90</v>
      </c>
      <c r="AY165" s="18" t="s">
        <v>252</v>
      </c>
      <c r="BE165" s="220">
        <f>IF(N165="základní",J165,0)</f>
        <v>0</v>
      </c>
      <c r="BF165" s="220">
        <f>IF(N165="snížená",J165,0)</f>
        <v>0</v>
      </c>
      <c r="BG165" s="220">
        <f>IF(N165="zákl. přenesená",J165,0)</f>
        <v>0</v>
      </c>
      <c r="BH165" s="220">
        <f>IF(N165="sníž. přenesená",J165,0)</f>
        <v>0</v>
      </c>
      <c r="BI165" s="220">
        <f>IF(N165="nulová",J165,0)</f>
        <v>0</v>
      </c>
      <c r="BJ165" s="18" t="s">
        <v>87</v>
      </c>
      <c r="BK165" s="220">
        <f>ROUND(I165*H165,2)</f>
        <v>0</v>
      </c>
      <c r="BL165" s="18" t="s">
        <v>259</v>
      </c>
      <c r="BM165" s="219" t="s">
        <v>1431</v>
      </c>
    </row>
    <row r="166" spans="1:65" s="12" customFormat="1" ht="22.9" customHeight="1">
      <c r="B166" s="193"/>
      <c r="C166" s="194"/>
      <c r="D166" s="195" t="s">
        <v>79</v>
      </c>
      <c r="E166" s="207" t="s">
        <v>90</v>
      </c>
      <c r="F166" s="207" t="s">
        <v>881</v>
      </c>
      <c r="G166" s="194"/>
      <c r="H166" s="194"/>
      <c r="I166" s="197"/>
      <c r="J166" s="208">
        <f>BK166</f>
        <v>0</v>
      </c>
      <c r="K166" s="194"/>
      <c r="L166" s="199"/>
      <c r="M166" s="200"/>
      <c r="N166" s="201"/>
      <c r="O166" s="201"/>
      <c r="P166" s="202">
        <f>SUM(P167:P183)</f>
        <v>0</v>
      </c>
      <c r="Q166" s="201"/>
      <c r="R166" s="202">
        <f>SUM(R167:R183)</f>
        <v>0.16405059999999999</v>
      </c>
      <c r="S166" s="201"/>
      <c r="T166" s="203">
        <f>SUM(T167:T183)</f>
        <v>0</v>
      </c>
      <c r="AR166" s="204" t="s">
        <v>87</v>
      </c>
      <c r="AT166" s="205" t="s">
        <v>79</v>
      </c>
      <c r="AU166" s="205" t="s">
        <v>87</v>
      </c>
      <c r="AY166" s="204" t="s">
        <v>252</v>
      </c>
      <c r="BK166" s="206">
        <f>SUM(BK167:BK183)</f>
        <v>0</v>
      </c>
    </row>
    <row r="167" spans="1:65" s="2" customFormat="1" ht="36" customHeight="1">
      <c r="A167" s="35"/>
      <c r="B167" s="36"/>
      <c r="C167" s="209" t="s">
        <v>303</v>
      </c>
      <c r="D167" s="209" t="s">
        <v>254</v>
      </c>
      <c r="E167" s="210" t="s">
        <v>1432</v>
      </c>
      <c r="F167" s="211" t="s">
        <v>1433</v>
      </c>
      <c r="G167" s="212" t="s">
        <v>275</v>
      </c>
      <c r="H167" s="213">
        <v>0.7</v>
      </c>
      <c r="I167" s="214"/>
      <c r="J167" s="213">
        <f>ROUND(I167*H167,2)</f>
        <v>0</v>
      </c>
      <c r="K167" s="211" t="s">
        <v>258</v>
      </c>
      <c r="L167" s="40"/>
      <c r="M167" s="215" t="s">
        <v>1</v>
      </c>
      <c r="N167" s="216" t="s">
        <v>45</v>
      </c>
      <c r="O167" s="72"/>
      <c r="P167" s="217">
        <f>O167*H167</f>
        <v>0</v>
      </c>
      <c r="Q167" s="217">
        <v>0</v>
      </c>
      <c r="R167" s="217">
        <f>Q167*H167</f>
        <v>0</v>
      </c>
      <c r="S167" s="217">
        <v>0</v>
      </c>
      <c r="T167" s="218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19" t="s">
        <v>259</v>
      </c>
      <c r="AT167" s="219" t="s">
        <v>254</v>
      </c>
      <c r="AU167" s="219" t="s">
        <v>90</v>
      </c>
      <c r="AY167" s="18" t="s">
        <v>252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87</v>
      </c>
      <c r="BK167" s="220">
        <f>ROUND(I167*H167,2)</f>
        <v>0</v>
      </c>
      <c r="BL167" s="18" t="s">
        <v>259</v>
      </c>
      <c r="BM167" s="219" t="s">
        <v>1434</v>
      </c>
    </row>
    <row r="168" spans="1:65" s="14" customFormat="1" ht="11.25">
      <c r="B168" s="233"/>
      <c r="C168" s="234"/>
      <c r="D168" s="223" t="s">
        <v>261</v>
      </c>
      <c r="E168" s="235" t="s">
        <v>1</v>
      </c>
      <c r="F168" s="236" t="s">
        <v>1406</v>
      </c>
      <c r="G168" s="234"/>
      <c r="H168" s="235" t="s">
        <v>1</v>
      </c>
      <c r="I168" s="237"/>
      <c r="J168" s="234"/>
      <c r="K168" s="234"/>
      <c r="L168" s="238"/>
      <c r="M168" s="239"/>
      <c r="N168" s="240"/>
      <c r="O168" s="240"/>
      <c r="P168" s="240"/>
      <c r="Q168" s="240"/>
      <c r="R168" s="240"/>
      <c r="S168" s="240"/>
      <c r="T168" s="241"/>
      <c r="AT168" s="242" t="s">
        <v>261</v>
      </c>
      <c r="AU168" s="242" t="s">
        <v>90</v>
      </c>
      <c r="AV168" s="14" t="s">
        <v>87</v>
      </c>
      <c r="AW168" s="14" t="s">
        <v>35</v>
      </c>
      <c r="AX168" s="14" t="s">
        <v>80</v>
      </c>
      <c r="AY168" s="242" t="s">
        <v>252</v>
      </c>
    </row>
    <row r="169" spans="1:65" s="13" customFormat="1" ht="11.25">
      <c r="B169" s="221"/>
      <c r="C169" s="222"/>
      <c r="D169" s="223" t="s">
        <v>261</v>
      </c>
      <c r="E169" s="224" t="s">
        <v>1</v>
      </c>
      <c r="F169" s="225" t="s">
        <v>1435</v>
      </c>
      <c r="G169" s="222"/>
      <c r="H169" s="226">
        <v>0.83</v>
      </c>
      <c r="I169" s="227"/>
      <c r="J169" s="222"/>
      <c r="K169" s="222"/>
      <c r="L169" s="228"/>
      <c r="M169" s="229"/>
      <c r="N169" s="230"/>
      <c r="O169" s="230"/>
      <c r="P169" s="230"/>
      <c r="Q169" s="230"/>
      <c r="R169" s="230"/>
      <c r="S169" s="230"/>
      <c r="T169" s="231"/>
      <c r="AT169" s="232" t="s">
        <v>261</v>
      </c>
      <c r="AU169" s="232" t="s">
        <v>90</v>
      </c>
      <c r="AV169" s="13" t="s">
        <v>90</v>
      </c>
      <c r="AW169" s="13" t="s">
        <v>35</v>
      </c>
      <c r="AX169" s="13" t="s">
        <v>80</v>
      </c>
      <c r="AY169" s="232" t="s">
        <v>252</v>
      </c>
    </row>
    <row r="170" spans="1:65" s="13" customFormat="1" ht="11.25">
      <c r="B170" s="221"/>
      <c r="C170" s="222"/>
      <c r="D170" s="223" t="s">
        <v>261</v>
      </c>
      <c r="E170" s="224" t="s">
        <v>1</v>
      </c>
      <c r="F170" s="225" t="s">
        <v>1436</v>
      </c>
      <c r="G170" s="222"/>
      <c r="H170" s="226">
        <v>-0.13</v>
      </c>
      <c r="I170" s="227"/>
      <c r="J170" s="222"/>
      <c r="K170" s="222"/>
      <c r="L170" s="228"/>
      <c r="M170" s="229"/>
      <c r="N170" s="230"/>
      <c r="O170" s="230"/>
      <c r="P170" s="230"/>
      <c r="Q170" s="230"/>
      <c r="R170" s="230"/>
      <c r="S170" s="230"/>
      <c r="T170" s="231"/>
      <c r="AT170" s="232" t="s">
        <v>261</v>
      </c>
      <c r="AU170" s="232" t="s">
        <v>90</v>
      </c>
      <c r="AV170" s="13" t="s">
        <v>90</v>
      </c>
      <c r="AW170" s="13" t="s">
        <v>35</v>
      </c>
      <c r="AX170" s="13" t="s">
        <v>80</v>
      </c>
      <c r="AY170" s="232" t="s">
        <v>252</v>
      </c>
    </row>
    <row r="171" spans="1:65" s="15" customFormat="1" ht="11.25">
      <c r="B171" s="246"/>
      <c r="C171" s="247"/>
      <c r="D171" s="223" t="s">
        <v>261</v>
      </c>
      <c r="E171" s="248" t="s">
        <v>1</v>
      </c>
      <c r="F171" s="249" t="s">
        <v>302</v>
      </c>
      <c r="G171" s="247"/>
      <c r="H171" s="250">
        <v>0.7</v>
      </c>
      <c r="I171" s="251"/>
      <c r="J171" s="247"/>
      <c r="K171" s="247"/>
      <c r="L171" s="252"/>
      <c r="M171" s="253"/>
      <c r="N171" s="254"/>
      <c r="O171" s="254"/>
      <c r="P171" s="254"/>
      <c r="Q171" s="254"/>
      <c r="R171" s="254"/>
      <c r="S171" s="254"/>
      <c r="T171" s="255"/>
      <c r="AT171" s="256" t="s">
        <v>261</v>
      </c>
      <c r="AU171" s="256" t="s">
        <v>90</v>
      </c>
      <c r="AV171" s="15" t="s">
        <v>259</v>
      </c>
      <c r="AW171" s="15" t="s">
        <v>35</v>
      </c>
      <c r="AX171" s="15" t="s">
        <v>87</v>
      </c>
      <c r="AY171" s="256" t="s">
        <v>252</v>
      </c>
    </row>
    <row r="172" spans="1:65" s="2" customFormat="1" ht="24" customHeight="1">
      <c r="A172" s="35"/>
      <c r="B172" s="36"/>
      <c r="C172" s="209" t="s">
        <v>308</v>
      </c>
      <c r="D172" s="209" t="s">
        <v>254</v>
      </c>
      <c r="E172" s="210" t="s">
        <v>1437</v>
      </c>
      <c r="F172" s="211" t="s">
        <v>1438</v>
      </c>
      <c r="G172" s="212" t="s">
        <v>317</v>
      </c>
      <c r="H172" s="213">
        <v>5.62</v>
      </c>
      <c r="I172" s="214"/>
      <c r="J172" s="213">
        <f>ROUND(I172*H172,2)</f>
        <v>0</v>
      </c>
      <c r="K172" s="211" t="s">
        <v>258</v>
      </c>
      <c r="L172" s="40"/>
      <c r="M172" s="215" t="s">
        <v>1</v>
      </c>
      <c r="N172" s="216" t="s">
        <v>45</v>
      </c>
      <c r="O172" s="72"/>
      <c r="P172" s="217">
        <f>O172*H172</f>
        <v>0</v>
      </c>
      <c r="Q172" s="217">
        <v>1.4400000000000001E-3</v>
      </c>
      <c r="R172" s="217">
        <f>Q172*H172</f>
        <v>8.0928000000000007E-3</v>
      </c>
      <c r="S172" s="217">
        <v>0</v>
      </c>
      <c r="T172" s="218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19" t="s">
        <v>259</v>
      </c>
      <c r="AT172" s="219" t="s">
        <v>254</v>
      </c>
      <c r="AU172" s="219" t="s">
        <v>90</v>
      </c>
      <c r="AY172" s="18" t="s">
        <v>252</v>
      </c>
      <c r="BE172" s="220">
        <f>IF(N172="základní",J172,0)</f>
        <v>0</v>
      </c>
      <c r="BF172" s="220">
        <f>IF(N172="snížená",J172,0)</f>
        <v>0</v>
      </c>
      <c r="BG172" s="220">
        <f>IF(N172="zákl. přenesená",J172,0)</f>
        <v>0</v>
      </c>
      <c r="BH172" s="220">
        <f>IF(N172="sníž. přenesená",J172,0)</f>
        <v>0</v>
      </c>
      <c r="BI172" s="220">
        <f>IF(N172="nulová",J172,0)</f>
        <v>0</v>
      </c>
      <c r="BJ172" s="18" t="s">
        <v>87</v>
      </c>
      <c r="BK172" s="220">
        <f>ROUND(I172*H172,2)</f>
        <v>0</v>
      </c>
      <c r="BL172" s="18" t="s">
        <v>259</v>
      </c>
      <c r="BM172" s="219" t="s">
        <v>1439</v>
      </c>
    </row>
    <row r="173" spans="1:65" s="14" customFormat="1" ht="11.25">
      <c r="B173" s="233"/>
      <c r="C173" s="234"/>
      <c r="D173" s="223" t="s">
        <v>261</v>
      </c>
      <c r="E173" s="235" t="s">
        <v>1</v>
      </c>
      <c r="F173" s="236" t="s">
        <v>1406</v>
      </c>
      <c r="G173" s="234"/>
      <c r="H173" s="235" t="s">
        <v>1</v>
      </c>
      <c r="I173" s="237"/>
      <c r="J173" s="234"/>
      <c r="K173" s="234"/>
      <c r="L173" s="238"/>
      <c r="M173" s="239"/>
      <c r="N173" s="240"/>
      <c r="O173" s="240"/>
      <c r="P173" s="240"/>
      <c r="Q173" s="240"/>
      <c r="R173" s="240"/>
      <c r="S173" s="240"/>
      <c r="T173" s="241"/>
      <c r="AT173" s="242" t="s">
        <v>261</v>
      </c>
      <c r="AU173" s="242" t="s">
        <v>90</v>
      </c>
      <c r="AV173" s="14" t="s">
        <v>87</v>
      </c>
      <c r="AW173" s="14" t="s">
        <v>35</v>
      </c>
      <c r="AX173" s="14" t="s">
        <v>80</v>
      </c>
      <c r="AY173" s="242" t="s">
        <v>252</v>
      </c>
    </row>
    <row r="174" spans="1:65" s="13" customFormat="1" ht="11.25">
      <c r="B174" s="221"/>
      <c r="C174" s="222"/>
      <c r="D174" s="223" t="s">
        <v>261</v>
      </c>
      <c r="E174" s="224" t="s">
        <v>1</v>
      </c>
      <c r="F174" s="225" t="s">
        <v>1440</v>
      </c>
      <c r="G174" s="222"/>
      <c r="H174" s="226">
        <v>5.2</v>
      </c>
      <c r="I174" s="227"/>
      <c r="J174" s="222"/>
      <c r="K174" s="222"/>
      <c r="L174" s="228"/>
      <c r="M174" s="229"/>
      <c r="N174" s="230"/>
      <c r="O174" s="230"/>
      <c r="P174" s="230"/>
      <c r="Q174" s="230"/>
      <c r="R174" s="230"/>
      <c r="S174" s="230"/>
      <c r="T174" s="231"/>
      <c r="AT174" s="232" t="s">
        <v>261</v>
      </c>
      <c r="AU174" s="232" t="s">
        <v>90</v>
      </c>
      <c r="AV174" s="13" t="s">
        <v>90</v>
      </c>
      <c r="AW174" s="13" t="s">
        <v>35</v>
      </c>
      <c r="AX174" s="13" t="s">
        <v>80</v>
      </c>
      <c r="AY174" s="232" t="s">
        <v>252</v>
      </c>
    </row>
    <row r="175" spans="1:65" s="13" customFormat="1" ht="11.25">
      <c r="B175" s="221"/>
      <c r="C175" s="222"/>
      <c r="D175" s="223" t="s">
        <v>261</v>
      </c>
      <c r="E175" s="224" t="s">
        <v>1</v>
      </c>
      <c r="F175" s="225" t="s">
        <v>1441</v>
      </c>
      <c r="G175" s="222"/>
      <c r="H175" s="226">
        <v>0.42</v>
      </c>
      <c r="I175" s="227"/>
      <c r="J175" s="222"/>
      <c r="K175" s="222"/>
      <c r="L175" s="228"/>
      <c r="M175" s="229"/>
      <c r="N175" s="230"/>
      <c r="O175" s="230"/>
      <c r="P175" s="230"/>
      <c r="Q175" s="230"/>
      <c r="R175" s="230"/>
      <c r="S175" s="230"/>
      <c r="T175" s="231"/>
      <c r="AT175" s="232" t="s">
        <v>261</v>
      </c>
      <c r="AU175" s="232" t="s">
        <v>90</v>
      </c>
      <c r="AV175" s="13" t="s">
        <v>90</v>
      </c>
      <c r="AW175" s="13" t="s">
        <v>35</v>
      </c>
      <c r="AX175" s="13" t="s">
        <v>80</v>
      </c>
      <c r="AY175" s="232" t="s">
        <v>252</v>
      </c>
    </row>
    <row r="176" spans="1:65" s="15" customFormat="1" ht="11.25">
      <c r="B176" s="246"/>
      <c r="C176" s="247"/>
      <c r="D176" s="223" t="s">
        <v>261</v>
      </c>
      <c r="E176" s="248" t="s">
        <v>1</v>
      </c>
      <c r="F176" s="249" t="s">
        <v>302</v>
      </c>
      <c r="G176" s="247"/>
      <c r="H176" s="250">
        <v>5.62</v>
      </c>
      <c r="I176" s="251"/>
      <c r="J176" s="247"/>
      <c r="K176" s="247"/>
      <c r="L176" s="252"/>
      <c r="M176" s="253"/>
      <c r="N176" s="254"/>
      <c r="O176" s="254"/>
      <c r="P176" s="254"/>
      <c r="Q176" s="254"/>
      <c r="R176" s="254"/>
      <c r="S176" s="254"/>
      <c r="T176" s="255"/>
      <c r="AT176" s="256" t="s">
        <v>261</v>
      </c>
      <c r="AU176" s="256" t="s">
        <v>90</v>
      </c>
      <c r="AV176" s="15" t="s">
        <v>259</v>
      </c>
      <c r="AW176" s="15" t="s">
        <v>35</v>
      </c>
      <c r="AX176" s="15" t="s">
        <v>87</v>
      </c>
      <c r="AY176" s="256" t="s">
        <v>252</v>
      </c>
    </row>
    <row r="177" spans="1:65" s="2" customFormat="1" ht="24" customHeight="1">
      <c r="A177" s="35"/>
      <c r="B177" s="36"/>
      <c r="C177" s="209" t="s">
        <v>314</v>
      </c>
      <c r="D177" s="209" t="s">
        <v>254</v>
      </c>
      <c r="E177" s="210" t="s">
        <v>1442</v>
      </c>
      <c r="F177" s="211" t="s">
        <v>1443</v>
      </c>
      <c r="G177" s="212" t="s">
        <v>317</v>
      </c>
      <c r="H177" s="213">
        <v>5.62</v>
      </c>
      <c r="I177" s="214"/>
      <c r="J177" s="213">
        <f>ROUND(I177*H177,2)</f>
        <v>0</v>
      </c>
      <c r="K177" s="211" t="s">
        <v>258</v>
      </c>
      <c r="L177" s="40"/>
      <c r="M177" s="215" t="s">
        <v>1</v>
      </c>
      <c r="N177" s="216" t="s">
        <v>45</v>
      </c>
      <c r="O177" s="72"/>
      <c r="P177" s="217">
        <f>O177*H177</f>
        <v>0</v>
      </c>
      <c r="Q177" s="217">
        <v>4.0000000000000003E-5</v>
      </c>
      <c r="R177" s="217">
        <f>Q177*H177</f>
        <v>2.2480000000000002E-4</v>
      </c>
      <c r="S177" s="217">
        <v>0</v>
      </c>
      <c r="T177" s="218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19" t="s">
        <v>259</v>
      </c>
      <c r="AT177" s="219" t="s">
        <v>254</v>
      </c>
      <c r="AU177" s="219" t="s">
        <v>90</v>
      </c>
      <c r="AY177" s="18" t="s">
        <v>252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87</v>
      </c>
      <c r="BK177" s="220">
        <f>ROUND(I177*H177,2)</f>
        <v>0</v>
      </c>
      <c r="BL177" s="18" t="s">
        <v>259</v>
      </c>
      <c r="BM177" s="219" t="s">
        <v>1444</v>
      </c>
    </row>
    <row r="178" spans="1:65" s="14" customFormat="1" ht="11.25">
      <c r="B178" s="233"/>
      <c r="C178" s="234"/>
      <c r="D178" s="223" t="s">
        <v>261</v>
      </c>
      <c r="E178" s="235" t="s">
        <v>1</v>
      </c>
      <c r="F178" s="236" t="s">
        <v>272</v>
      </c>
      <c r="G178" s="234"/>
      <c r="H178" s="235" t="s">
        <v>1</v>
      </c>
      <c r="I178" s="237"/>
      <c r="J178" s="234"/>
      <c r="K178" s="234"/>
      <c r="L178" s="238"/>
      <c r="M178" s="239"/>
      <c r="N178" s="240"/>
      <c r="O178" s="240"/>
      <c r="P178" s="240"/>
      <c r="Q178" s="240"/>
      <c r="R178" s="240"/>
      <c r="S178" s="240"/>
      <c r="T178" s="241"/>
      <c r="AT178" s="242" t="s">
        <v>261</v>
      </c>
      <c r="AU178" s="242" t="s">
        <v>90</v>
      </c>
      <c r="AV178" s="14" t="s">
        <v>87</v>
      </c>
      <c r="AW178" s="14" t="s">
        <v>35</v>
      </c>
      <c r="AX178" s="14" t="s">
        <v>80</v>
      </c>
      <c r="AY178" s="242" t="s">
        <v>252</v>
      </c>
    </row>
    <row r="179" spans="1:65" s="13" customFormat="1" ht="11.25">
      <c r="B179" s="221"/>
      <c r="C179" s="222"/>
      <c r="D179" s="223" t="s">
        <v>261</v>
      </c>
      <c r="E179" s="224" t="s">
        <v>1</v>
      </c>
      <c r="F179" s="225" t="s">
        <v>1445</v>
      </c>
      <c r="G179" s="222"/>
      <c r="H179" s="226">
        <v>5.62</v>
      </c>
      <c r="I179" s="227"/>
      <c r="J179" s="222"/>
      <c r="K179" s="222"/>
      <c r="L179" s="228"/>
      <c r="M179" s="229"/>
      <c r="N179" s="230"/>
      <c r="O179" s="230"/>
      <c r="P179" s="230"/>
      <c r="Q179" s="230"/>
      <c r="R179" s="230"/>
      <c r="S179" s="230"/>
      <c r="T179" s="231"/>
      <c r="AT179" s="232" t="s">
        <v>261</v>
      </c>
      <c r="AU179" s="232" t="s">
        <v>90</v>
      </c>
      <c r="AV179" s="13" t="s">
        <v>90</v>
      </c>
      <c r="AW179" s="13" t="s">
        <v>35</v>
      </c>
      <c r="AX179" s="13" t="s">
        <v>87</v>
      </c>
      <c r="AY179" s="232" t="s">
        <v>252</v>
      </c>
    </row>
    <row r="180" spans="1:65" s="2" customFormat="1" ht="24" customHeight="1">
      <c r="A180" s="35"/>
      <c r="B180" s="36"/>
      <c r="C180" s="209" t="s">
        <v>321</v>
      </c>
      <c r="D180" s="209" t="s">
        <v>254</v>
      </c>
      <c r="E180" s="210" t="s">
        <v>1446</v>
      </c>
      <c r="F180" s="211" t="s">
        <v>1447</v>
      </c>
      <c r="G180" s="212" t="s">
        <v>584</v>
      </c>
      <c r="H180" s="213">
        <v>0.15</v>
      </c>
      <c r="I180" s="214"/>
      <c r="J180" s="213">
        <f>ROUND(I180*H180,2)</f>
        <v>0</v>
      </c>
      <c r="K180" s="211" t="s">
        <v>1</v>
      </c>
      <c r="L180" s="40"/>
      <c r="M180" s="215" t="s">
        <v>1</v>
      </c>
      <c r="N180" s="216" t="s">
        <v>45</v>
      </c>
      <c r="O180" s="72"/>
      <c r="P180" s="217">
        <f>O180*H180</f>
        <v>0</v>
      </c>
      <c r="Q180" s="217">
        <v>1.0382199999999999</v>
      </c>
      <c r="R180" s="217">
        <f>Q180*H180</f>
        <v>0.15573299999999998</v>
      </c>
      <c r="S180" s="217">
        <v>0</v>
      </c>
      <c r="T180" s="218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19" t="s">
        <v>259</v>
      </c>
      <c r="AT180" s="219" t="s">
        <v>254</v>
      </c>
      <c r="AU180" s="219" t="s">
        <v>90</v>
      </c>
      <c r="AY180" s="18" t="s">
        <v>252</v>
      </c>
      <c r="BE180" s="220">
        <f>IF(N180="základní",J180,0)</f>
        <v>0</v>
      </c>
      <c r="BF180" s="220">
        <f>IF(N180="snížená",J180,0)</f>
        <v>0</v>
      </c>
      <c r="BG180" s="220">
        <f>IF(N180="zákl. přenesená",J180,0)</f>
        <v>0</v>
      </c>
      <c r="BH180" s="220">
        <f>IF(N180="sníž. přenesená",J180,0)</f>
        <v>0</v>
      </c>
      <c r="BI180" s="220">
        <f>IF(N180="nulová",J180,0)</f>
        <v>0</v>
      </c>
      <c r="BJ180" s="18" t="s">
        <v>87</v>
      </c>
      <c r="BK180" s="220">
        <f>ROUND(I180*H180,2)</f>
        <v>0</v>
      </c>
      <c r="BL180" s="18" t="s">
        <v>259</v>
      </c>
      <c r="BM180" s="219" t="s">
        <v>1448</v>
      </c>
    </row>
    <row r="181" spans="1:65" s="14" customFormat="1" ht="11.25">
      <c r="B181" s="233"/>
      <c r="C181" s="234"/>
      <c r="D181" s="223" t="s">
        <v>261</v>
      </c>
      <c r="E181" s="235" t="s">
        <v>1</v>
      </c>
      <c r="F181" s="236" t="s">
        <v>1449</v>
      </c>
      <c r="G181" s="234"/>
      <c r="H181" s="235" t="s">
        <v>1</v>
      </c>
      <c r="I181" s="237"/>
      <c r="J181" s="234"/>
      <c r="K181" s="234"/>
      <c r="L181" s="238"/>
      <c r="M181" s="239"/>
      <c r="N181" s="240"/>
      <c r="O181" s="240"/>
      <c r="P181" s="240"/>
      <c r="Q181" s="240"/>
      <c r="R181" s="240"/>
      <c r="S181" s="240"/>
      <c r="T181" s="241"/>
      <c r="AT181" s="242" t="s">
        <v>261</v>
      </c>
      <c r="AU181" s="242" t="s">
        <v>90</v>
      </c>
      <c r="AV181" s="14" t="s">
        <v>87</v>
      </c>
      <c r="AW181" s="14" t="s">
        <v>35</v>
      </c>
      <c r="AX181" s="14" t="s">
        <v>80</v>
      </c>
      <c r="AY181" s="242" t="s">
        <v>252</v>
      </c>
    </row>
    <row r="182" spans="1:65" s="14" customFormat="1" ht="11.25">
      <c r="B182" s="233"/>
      <c r="C182" s="234"/>
      <c r="D182" s="223" t="s">
        <v>261</v>
      </c>
      <c r="E182" s="235" t="s">
        <v>1</v>
      </c>
      <c r="F182" s="236" t="s">
        <v>1450</v>
      </c>
      <c r="G182" s="234"/>
      <c r="H182" s="235" t="s">
        <v>1</v>
      </c>
      <c r="I182" s="237"/>
      <c r="J182" s="234"/>
      <c r="K182" s="234"/>
      <c r="L182" s="238"/>
      <c r="M182" s="239"/>
      <c r="N182" s="240"/>
      <c r="O182" s="240"/>
      <c r="P182" s="240"/>
      <c r="Q182" s="240"/>
      <c r="R182" s="240"/>
      <c r="S182" s="240"/>
      <c r="T182" s="241"/>
      <c r="AT182" s="242" t="s">
        <v>261</v>
      </c>
      <c r="AU182" s="242" t="s">
        <v>90</v>
      </c>
      <c r="AV182" s="14" t="s">
        <v>87</v>
      </c>
      <c r="AW182" s="14" t="s">
        <v>35</v>
      </c>
      <c r="AX182" s="14" t="s">
        <v>80</v>
      </c>
      <c r="AY182" s="242" t="s">
        <v>252</v>
      </c>
    </row>
    <row r="183" spans="1:65" s="13" customFormat="1" ht="11.25">
      <c r="B183" s="221"/>
      <c r="C183" s="222"/>
      <c r="D183" s="223" t="s">
        <v>261</v>
      </c>
      <c r="E183" s="224" t="s">
        <v>1</v>
      </c>
      <c r="F183" s="225" t="s">
        <v>1451</v>
      </c>
      <c r="G183" s="222"/>
      <c r="H183" s="226">
        <v>0.15</v>
      </c>
      <c r="I183" s="227"/>
      <c r="J183" s="222"/>
      <c r="K183" s="222"/>
      <c r="L183" s="228"/>
      <c r="M183" s="229"/>
      <c r="N183" s="230"/>
      <c r="O183" s="230"/>
      <c r="P183" s="230"/>
      <c r="Q183" s="230"/>
      <c r="R183" s="230"/>
      <c r="S183" s="230"/>
      <c r="T183" s="231"/>
      <c r="AT183" s="232" t="s">
        <v>261</v>
      </c>
      <c r="AU183" s="232" t="s">
        <v>90</v>
      </c>
      <c r="AV183" s="13" t="s">
        <v>90</v>
      </c>
      <c r="AW183" s="13" t="s">
        <v>35</v>
      </c>
      <c r="AX183" s="13" t="s">
        <v>87</v>
      </c>
      <c r="AY183" s="232" t="s">
        <v>252</v>
      </c>
    </row>
    <row r="184" spans="1:65" s="12" customFormat="1" ht="22.9" customHeight="1">
      <c r="B184" s="193"/>
      <c r="C184" s="194"/>
      <c r="D184" s="195" t="s">
        <v>79</v>
      </c>
      <c r="E184" s="207" t="s">
        <v>96</v>
      </c>
      <c r="F184" s="207" t="s">
        <v>367</v>
      </c>
      <c r="G184" s="194"/>
      <c r="H184" s="194"/>
      <c r="I184" s="197"/>
      <c r="J184" s="208">
        <f>BK184</f>
        <v>0</v>
      </c>
      <c r="K184" s="194"/>
      <c r="L184" s="199"/>
      <c r="M184" s="200"/>
      <c r="N184" s="201"/>
      <c r="O184" s="201"/>
      <c r="P184" s="202">
        <f>SUM(P185:P209)</f>
        <v>0</v>
      </c>
      <c r="Q184" s="201"/>
      <c r="R184" s="202">
        <f>SUM(R185:R209)</f>
        <v>13.081627999999998</v>
      </c>
      <c r="S184" s="201"/>
      <c r="T184" s="203">
        <f>SUM(T185:T209)</f>
        <v>0</v>
      </c>
      <c r="AR184" s="204" t="s">
        <v>87</v>
      </c>
      <c r="AT184" s="205" t="s">
        <v>79</v>
      </c>
      <c r="AU184" s="205" t="s">
        <v>87</v>
      </c>
      <c r="AY184" s="204" t="s">
        <v>252</v>
      </c>
      <c r="BK184" s="206">
        <f>SUM(BK185:BK209)</f>
        <v>0</v>
      </c>
    </row>
    <row r="185" spans="1:65" s="2" customFormat="1" ht="36" customHeight="1">
      <c r="A185" s="35"/>
      <c r="B185" s="36"/>
      <c r="C185" s="209" t="s">
        <v>326</v>
      </c>
      <c r="D185" s="209" t="s">
        <v>254</v>
      </c>
      <c r="E185" s="210" t="s">
        <v>903</v>
      </c>
      <c r="F185" s="211" t="s">
        <v>904</v>
      </c>
      <c r="G185" s="212" t="s">
        <v>476</v>
      </c>
      <c r="H185" s="213">
        <v>13</v>
      </c>
      <c r="I185" s="214"/>
      <c r="J185" s="213">
        <f>ROUND(I185*H185,2)</f>
        <v>0</v>
      </c>
      <c r="K185" s="211" t="s">
        <v>1</v>
      </c>
      <c r="L185" s="40"/>
      <c r="M185" s="215" t="s">
        <v>1</v>
      </c>
      <c r="N185" s="216" t="s">
        <v>45</v>
      </c>
      <c r="O185" s="72"/>
      <c r="P185" s="217">
        <f>O185*H185</f>
        <v>0</v>
      </c>
      <c r="Q185" s="217">
        <v>0.72870000000000001</v>
      </c>
      <c r="R185" s="217">
        <f>Q185*H185</f>
        <v>9.4731000000000005</v>
      </c>
      <c r="S185" s="217">
        <v>0</v>
      </c>
      <c r="T185" s="218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19" t="s">
        <v>259</v>
      </c>
      <c r="AT185" s="219" t="s">
        <v>254</v>
      </c>
      <c r="AU185" s="219" t="s">
        <v>90</v>
      </c>
      <c r="AY185" s="18" t="s">
        <v>252</v>
      </c>
      <c r="BE185" s="220">
        <f>IF(N185="základní",J185,0)</f>
        <v>0</v>
      </c>
      <c r="BF185" s="220">
        <f>IF(N185="snížená",J185,0)</f>
        <v>0</v>
      </c>
      <c r="BG185" s="220">
        <f>IF(N185="zákl. přenesená",J185,0)</f>
        <v>0</v>
      </c>
      <c r="BH185" s="220">
        <f>IF(N185="sníž. přenesená",J185,0)</f>
        <v>0</v>
      </c>
      <c r="BI185" s="220">
        <f>IF(N185="nulová",J185,0)</f>
        <v>0</v>
      </c>
      <c r="BJ185" s="18" t="s">
        <v>87</v>
      </c>
      <c r="BK185" s="220">
        <f>ROUND(I185*H185,2)</f>
        <v>0</v>
      </c>
      <c r="BL185" s="18" t="s">
        <v>259</v>
      </c>
      <c r="BM185" s="219" t="s">
        <v>1452</v>
      </c>
    </row>
    <row r="186" spans="1:65" s="14" customFormat="1" ht="11.25">
      <c r="B186" s="233"/>
      <c r="C186" s="234"/>
      <c r="D186" s="223" t="s">
        <v>261</v>
      </c>
      <c r="E186" s="235" t="s">
        <v>1</v>
      </c>
      <c r="F186" s="236" t="s">
        <v>1406</v>
      </c>
      <c r="G186" s="234"/>
      <c r="H186" s="235" t="s">
        <v>1</v>
      </c>
      <c r="I186" s="237"/>
      <c r="J186" s="234"/>
      <c r="K186" s="234"/>
      <c r="L186" s="238"/>
      <c r="M186" s="239"/>
      <c r="N186" s="240"/>
      <c r="O186" s="240"/>
      <c r="P186" s="240"/>
      <c r="Q186" s="240"/>
      <c r="R186" s="240"/>
      <c r="S186" s="240"/>
      <c r="T186" s="241"/>
      <c r="AT186" s="242" t="s">
        <v>261</v>
      </c>
      <c r="AU186" s="242" t="s">
        <v>90</v>
      </c>
      <c r="AV186" s="14" t="s">
        <v>87</v>
      </c>
      <c r="AW186" s="14" t="s">
        <v>35</v>
      </c>
      <c r="AX186" s="14" t="s">
        <v>80</v>
      </c>
      <c r="AY186" s="242" t="s">
        <v>252</v>
      </c>
    </row>
    <row r="187" spans="1:65" s="13" customFormat="1" ht="11.25">
      <c r="B187" s="221"/>
      <c r="C187" s="222"/>
      <c r="D187" s="223" t="s">
        <v>261</v>
      </c>
      <c r="E187" s="224" t="s">
        <v>1</v>
      </c>
      <c r="F187" s="225" t="s">
        <v>1453</v>
      </c>
      <c r="G187" s="222"/>
      <c r="H187" s="226">
        <v>13</v>
      </c>
      <c r="I187" s="227"/>
      <c r="J187" s="222"/>
      <c r="K187" s="222"/>
      <c r="L187" s="228"/>
      <c r="M187" s="229"/>
      <c r="N187" s="230"/>
      <c r="O187" s="230"/>
      <c r="P187" s="230"/>
      <c r="Q187" s="230"/>
      <c r="R187" s="230"/>
      <c r="S187" s="230"/>
      <c r="T187" s="231"/>
      <c r="AT187" s="232" t="s">
        <v>261</v>
      </c>
      <c r="AU187" s="232" t="s">
        <v>90</v>
      </c>
      <c r="AV187" s="13" t="s">
        <v>90</v>
      </c>
      <c r="AW187" s="13" t="s">
        <v>35</v>
      </c>
      <c r="AX187" s="13" t="s">
        <v>87</v>
      </c>
      <c r="AY187" s="232" t="s">
        <v>252</v>
      </c>
    </row>
    <row r="188" spans="1:65" s="2" customFormat="1" ht="16.5" customHeight="1">
      <c r="A188" s="35"/>
      <c r="B188" s="36"/>
      <c r="C188" s="257" t="s">
        <v>332</v>
      </c>
      <c r="D188" s="257" t="s">
        <v>375</v>
      </c>
      <c r="E188" s="258" t="s">
        <v>907</v>
      </c>
      <c r="F188" s="259" t="s">
        <v>908</v>
      </c>
      <c r="G188" s="260" t="s">
        <v>476</v>
      </c>
      <c r="H188" s="261">
        <v>9</v>
      </c>
      <c r="I188" s="262"/>
      <c r="J188" s="261">
        <f>ROUND(I188*H188,2)</f>
        <v>0</v>
      </c>
      <c r="K188" s="259" t="s">
        <v>1</v>
      </c>
      <c r="L188" s="263"/>
      <c r="M188" s="264" t="s">
        <v>1</v>
      </c>
      <c r="N188" s="265" t="s">
        <v>45</v>
      </c>
      <c r="O188" s="72"/>
      <c r="P188" s="217">
        <f>O188*H188</f>
        <v>0</v>
      </c>
      <c r="Q188" s="217">
        <v>0.16300000000000001</v>
      </c>
      <c r="R188" s="217">
        <f>Q188*H188</f>
        <v>1.4670000000000001</v>
      </c>
      <c r="S188" s="217">
        <v>0</v>
      </c>
      <c r="T188" s="218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19" t="s">
        <v>296</v>
      </c>
      <c r="AT188" s="219" t="s">
        <v>375</v>
      </c>
      <c r="AU188" s="219" t="s">
        <v>90</v>
      </c>
      <c r="AY188" s="18" t="s">
        <v>252</v>
      </c>
      <c r="BE188" s="220">
        <f>IF(N188="základní",J188,0)</f>
        <v>0</v>
      </c>
      <c r="BF188" s="220">
        <f>IF(N188="snížená",J188,0)</f>
        <v>0</v>
      </c>
      <c r="BG188" s="220">
        <f>IF(N188="zákl. přenesená",J188,0)</f>
        <v>0</v>
      </c>
      <c r="BH188" s="220">
        <f>IF(N188="sníž. přenesená",J188,0)</f>
        <v>0</v>
      </c>
      <c r="BI188" s="220">
        <f>IF(N188="nulová",J188,0)</f>
        <v>0</v>
      </c>
      <c r="BJ188" s="18" t="s">
        <v>87</v>
      </c>
      <c r="BK188" s="220">
        <f>ROUND(I188*H188,2)</f>
        <v>0</v>
      </c>
      <c r="BL188" s="18" t="s">
        <v>259</v>
      </c>
      <c r="BM188" s="219" t="s">
        <v>1454</v>
      </c>
    </row>
    <row r="189" spans="1:65" s="2" customFormat="1" ht="16.5" customHeight="1">
      <c r="A189" s="35"/>
      <c r="B189" s="36"/>
      <c r="C189" s="257" t="s">
        <v>8</v>
      </c>
      <c r="D189" s="257" t="s">
        <v>375</v>
      </c>
      <c r="E189" s="258" t="s">
        <v>1455</v>
      </c>
      <c r="F189" s="259" t="s">
        <v>1456</v>
      </c>
      <c r="G189" s="260" t="s">
        <v>476</v>
      </c>
      <c r="H189" s="261">
        <v>4</v>
      </c>
      <c r="I189" s="262"/>
      <c r="J189" s="261">
        <f>ROUND(I189*H189,2)</f>
        <v>0</v>
      </c>
      <c r="K189" s="259" t="s">
        <v>1</v>
      </c>
      <c r="L189" s="263"/>
      <c r="M189" s="264" t="s">
        <v>1</v>
      </c>
      <c r="N189" s="265" t="s">
        <v>45</v>
      </c>
      <c r="O189" s="72"/>
      <c r="P189" s="217">
        <f>O189*H189</f>
        <v>0</v>
      </c>
      <c r="Q189" s="217">
        <v>0.32</v>
      </c>
      <c r="R189" s="217">
        <f>Q189*H189</f>
        <v>1.28</v>
      </c>
      <c r="S189" s="217">
        <v>0</v>
      </c>
      <c r="T189" s="218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19" t="s">
        <v>296</v>
      </c>
      <c r="AT189" s="219" t="s">
        <v>375</v>
      </c>
      <c r="AU189" s="219" t="s">
        <v>90</v>
      </c>
      <c r="AY189" s="18" t="s">
        <v>252</v>
      </c>
      <c r="BE189" s="220">
        <f>IF(N189="základní",J189,0)</f>
        <v>0</v>
      </c>
      <c r="BF189" s="220">
        <f>IF(N189="snížená",J189,0)</f>
        <v>0</v>
      </c>
      <c r="BG189" s="220">
        <f>IF(N189="zákl. přenesená",J189,0)</f>
        <v>0</v>
      </c>
      <c r="BH189" s="220">
        <f>IF(N189="sníž. přenesená",J189,0)</f>
        <v>0</v>
      </c>
      <c r="BI189" s="220">
        <f>IF(N189="nulová",J189,0)</f>
        <v>0</v>
      </c>
      <c r="BJ189" s="18" t="s">
        <v>87</v>
      </c>
      <c r="BK189" s="220">
        <f>ROUND(I189*H189,2)</f>
        <v>0</v>
      </c>
      <c r="BL189" s="18" t="s">
        <v>259</v>
      </c>
      <c r="BM189" s="219" t="s">
        <v>1457</v>
      </c>
    </row>
    <row r="190" spans="1:65" s="2" customFormat="1" ht="36" customHeight="1">
      <c r="A190" s="35"/>
      <c r="B190" s="36"/>
      <c r="C190" s="209" t="s">
        <v>344</v>
      </c>
      <c r="D190" s="209" t="s">
        <v>254</v>
      </c>
      <c r="E190" s="210" t="s">
        <v>1458</v>
      </c>
      <c r="F190" s="211" t="s">
        <v>1459</v>
      </c>
      <c r="G190" s="212" t="s">
        <v>476</v>
      </c>
      <c r="H190" s="213">
        <v>2</v>
      </c>
      <c r="I190" s="214"/>
      <c r="J190" s="213">
        <f>ROUND(I190*H190,2)</f>
        <v>0</v>
      </c>
      <c r="K190" s="211" t="s">
        <v>258</v>
      </c>
      <c r="L190" s="40"/>
      <c r="M190" s="215" t="s">
        <v>1</v>
      </c>
      <c r="N190" s="216" t="s">
        <v>45</v>
      </c>
      <c r="O190" s="72"/>
      <c r="P190" s="217">
        <f>O190*H190</f>
        <v>0</v>
      </c>
      <c r="Q190" s="217">
        <v>7.0200000000000002E-3</v>
      </c>
      <c r="R190" s="217">
        <f>Q190*H190</f>
        <v>1.404E-2</v>
      </c>
      <c r="S190" s="217">
        <v>0</v>
      </c>
      <c r="T190" s="218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19" t="s">
        <v>259</v>
      </c>
      <c r="AT190" s="219" t="s">
        <v>254</v>
      </c>
      <c r="AU190" s="219" t="s">
        <v>90</v>
      </c>
      <c r="AY190" s="18" t="s">
        <v>252</v>
      </c>
      <c r="BE190" s="220">
        <f>IF(N190="základní",J190,0)</f>
        <v>0</v>
      </c>
      <c r="BF190" s="220">
        <f>IF(N190="snížená",J190,0)</f>
        <v>0</v>
      </c>
      <c r="BG190" s="220">
        <f>IF(N190="zákl. přenesená",J190,0)</f>
        <v>0</v>
      </c>
      <c r="BH190" s="220">
        <f>IF(N190="sníž. přenesená",J190,0)</f>
        <v>0</v>
      </c>
      <c r="BI190" s="220">
        <f>IF(N190="nulová",J190,0)</f>
        <v>0</v>
      </c>
      <c r="BJ190" s="18" t="s">
        <v>87</v>
      </c>
      <c r="BK190" s="220">
        <f>ROUND(I190*H190,2)</f>
        <v>0</v>
      </c>
      <c r="BL190" s="18" t="s">
        <v>259</v>
      </c>
      <c r="BM190" s="219" t="s">
        <v>1460</v>
      </c>
    </row>
    <row r="191" spans="1:65" s="2" customFormat="1" ht="24" customHeight="1">
      <c r="A191" s="35"/>
      <c r="B191" s="36"/>
      <c r="C191" s="257" t="s">
        <v>352</v>
      </c>
      <c r="D191" s="257" t="s">
        <v>375</v>
      </c>
      <c r="E191" s="258" t="s">
        <v>1461</v>
      </c>
      <c r="F191" s="259" t="s">
        <v>1462</v>
      </c>
      <c r="G191" s="260" t="s">
        <v>265</v>
      </c>
      <c r="H191" s="261">
        <v>4.7</v>
      </c>
      <c r="I191" s="262"/>
      <c r="J191" s="261">
        <f>ROUND(I191*H191,2)</f>
        <v>0</v>
      </c>
      <c r="K191" s="259" t="s">
        <v>1</v>
      </c>
      <c r="L191" s="263"/>
      <c r="M191" s="264" t="s">
        <v>1</v>
      </c>
      <c r="N191" s="265" t="s">
        <v>45</v>
      </c>
      <c r="O191" s="72"/>
      <c r="P191" s="217">
        <f>O191*H191</f>
        <v>0</v>
      </c>
      <c r="Q191" s="217">
        <v>3.5299999999999998E-2</v>
      </c>
      <c r="R191" s="217">
        <f>Q191*H191</f>
        <v>0.16591</v>
      </c>
      <c r="S191" s="217">
        <v>0</v>
      </c>
      <c r="T191" s="218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19" t="s">
        <v>296</v>
      </c>
      <c r="AT191" s="219" t="s">
        <v>375</v>
      </c>
      <c r="AU191" s="219" t="s">
        <v>90</v>
      </c>
      <c r="AY191" s="18" t="s">
        <v>252</v>
      </c>
      <c r="BE191" s="220">
        <f>IF(N191="základní",J191,0)</f>
        <v>0</v>
      </c>
      <c r="BF191" s="220">
        <f>IF(N191="snížená",J191,0)</f>
        <v>0</v>
      </c>
      <c r="BG191" s="220">
        <f>IF(N191="zákl. přenesená",J191,0)</f>
        <v>0</v>
      </c>
      <c r="BH191" s="220">
        <f>IF(N191="sníž. přenesená",J191,0)</f>
        <v>0</v>
      </c>
      <c r="BI191" s="220">
        <f>IF(N191="nulová",J191,0)</f>
        <v>0</v>
      </c>
      <c r="BJ191" s="18" t="s">
        <v>87</v>
      </c>
      <c r="BK191" s="220">
        <f>ROUND(I191*H191,2)</f>
        <v>0</v>
      </c>
      <c r="BL191" s="18" t="s">
        <v>259</v>
      </c>
      <c r="BM191" s="219" t="s">
        <v>1463</v>
      </c>
    </row>
    <row r="192" spans="1:65" s="13" customFormat="1" ht="11.25">
      <c r="B192" s="221"/>
      <c r="C192" s="222"/>
      <c r="D192" s="223" t="s">
        <v>261</v>
      </c>
      <c r="E192" s="224" t="s">
        <v>1</v>
      </c>
      <c r="F192" s="225" t="s">
        <v>1464</v>
      </c>
      <c r="G192" s="222"/>
      <c r="H192" s="226">
        <v>4.7</v>
      </c>
      <c r="I192" s="227"/>
      <c r="J192" s="222"/>
      <c r="K192" s="222"/>
      <c r="L192" s="228"/>
      <c r="M192" s="229"/>
      <c r="N192" s="230"/>
      <c r="O192" s="230"/>
      <c r="P192" s="230"/>
      <c r="Q192" s="230"/>
      <c r="R192" s="230"/>
      <c r="S192" s="230"/>
      <c r="T192" s="231"/>
      <c r="AT192" s="232" t="s">
        <v>261</v>
      </c>
      <c r="AU192" s="232" t="s">
        <v>90</v>
      </c>
      <c r="AV192" s="13" t="s">
        <v>90</v>
      </c>
      <c r="AW192" s="13" t="s">
        <v>35</v>
      </c>
      <c r="AX192" s="13" t="s">
        <v>87</v>
      </c>
      <c r="AY192" s="232" t="s">
        <v>252</v>
      </c>
    </row>
    <row r="193" spans="1:65" s="2" customFormat="1" ht="24" customHeight="1">
      <c r="A193" s="35"/>
      <c r="B193" s="36"/>
      <c r="C193" s="209" t="s">
        <v>361</v>
      </c>
      <c r="D193" s="209" t="s">
        <v>254</v>
      </c>
      <c r="E193" s="210" t="s">
        <v>1465</v>
      </c>
      <c r="F193" s="211" t="s">
        <v>1466</v>
      </c>
      <c r="G193" s="212" t="s">
        <v>476</v>
      </c>
      <c r="H193" s="213">
        <v>2</v>
      </c>
      <c r="I193" s="214"/>
      <c r="J193" s="213">
        <f>ROUND(I193*H193,2)</f>
        <v>0</v>
      </c>
      <c r="K193" s="211" t="s">
        <v>258</v>
      </c>
      <c r="L193" s="40"/>
      <c r="M193" s="215" t="s">
        <v>1</v>
      </c>
      <c r="N193" s="216" t="s">
        <v>45</v>
      </c>
      <c r="O193" s="72"/>
      <c r="P193" s="217">
        <f>O193*H193</f>
        <v>0</v>
      </c>
      <c r="Q193" s="217">
        <v>0</v>
      </c>
      <c r="R193" s="217">
        <f>Q193*H193</f>
        <v>0</v>
      </c>
      <c r="S193" s="217">
        <v>0</v>
      </c>
      <c r="T193" s="218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19" t="s">
        <v>259</v>
      </c>
      <c r="AT193" s="219" t="s">
        <v>254</v>
      </c>
      <c r="AU193" s="219" t="s">
        <v>90</v>
      </c>
      <c r="AY193" s="18" t="s">
        <v>252</v>
      </c>
      <c r="BE193" s="220">
        <f>IF(N193="základní",J193,0)</f>
        <v>0</v>
      </c>
      <c r="BF193" s="220">
        <f>IF(N193="snížená",J193,0)</f>
        <v>0</v>
      </c>
      <c r="BG193" s="220">
        <f>IF(N193="zákl. přenesená",J193,0)</f>
        <v>0</v>
      </c>
      <c r="BH193" s="220">
        <f>IF(N193="sníž. přenesená",J193,0)</f>
        <v>0</v>
      </c>
      <c r="BI193" s="220">
        <f>IF(N193="nulová",J193,0)</f>
        <v>0</v>
      </c>
      <c r="BJ193" s="18" t="s">
        <v>87</v>
      </c>
      <c r="BK193" s="220">
        <f>ROUND(I193*H193,2)</f>
        <v>0</v>
      </c>
      <c r="BL193" s="18" t="s">
        <v>259</v>
      </c>
      <c r="BM193" s="219" t="s">
        <v>1467</v>
      </c>
    </row>
    <row r="194" spans="1:65" s="14" customFormat="1" ht="11.25">
      <c r="B194" s="233"/>
      <c r="C194" s="234"/>
      <c r="D194" s="223" t="s">
        <v>261</v>
      </c>
      <c r="E194" s="235" t="s">
        <v>1</v>
      </c>
      <c r="F194" s="236" t="s">
        <v>1449</v>
      </c>
      <c r="G194" s="234"/>
      <c r="H194" s="235" t="s">
        <v>1</v>
      </c>
      <c r="I194" s="237"/>
      <c r="J194" s="234"/>
      <c r="K194" s="234"/>
      <c r="L194" s="238"/>
      <c r="M194" s="239"/>
      <c r="N194" s="240"/>
      <c r="O194" s="240"/>
      <c r="P194" s="240"/>
      <c r="Q194" s="240"/>
      <c r="R194" s="240"/>
      <c r="S194" s="240"/>
      <c r="T194" s="241"/>
      <c r="AT194" s="242" t="s">
        <v>261</v>
      </c>
      <c r="AU194" s="242" t="s">
        <v>90</v>
      </c>
      <c r="AV194" s="14" t="s">
        <v>87</v>
      </c>
      <c r="AW194" s="14" t="s">
        <v>35</v>
      </c>
      <c r="AX194" s="14" t="s">
        <v>80</v>
      </c>
      <c r="AY194" s="242" t="s">
        <v>252</v>
      </c>
    </row>
    <row r="195" spans="1:65" s="13" customFormat="1" ht="11.25">
      <c r="B195" s="221"/>
      <c r="C195" s="222"/>
      <c r="D195" s="223" t="s">
        <v>261</v>
      </c>
      <c r="E195" s="224" t="s">
        <v>1</v>
      </c>
      <c r="F195" s="225" t="s">
        <v>928</v>
      </c>
      <c r="G195" s="222"/>
      <c r="H195" s="226">
        <v>2</v>
      </c>
      <c r="I195" s="227"/>
      <c r="J195" s="222"/>
      <c r="K195" s="222"/>
      <c r="L195" s="228"/>
      <c r="M195" s="229"/>
      <c r="N195" s="230"/>
      <c r="O195" s="230"/>
      <c r="P195" s="230"/>
      <c r="Q195" s="230"/>
      <c r="R195" s="230"/>
      <c r="S195" s="230"/>
      <c r="T195" s="231"/>
      <c r="AT195" s="232" t="s">
        <v>261</v>
      </c>
      <c r="AU195" s="232" t="s">
        <v>90</v>
      </c>
      <c r="AV195" s="13" t="s">
        <v>90</v>
      </c>
      <c r="AW195" s="13" t="s">
        <v>35</v>
      </c>
      <c r="AX195" s="13" t="s">
        <v>87</v>
      </c>
      <c r="AY195" s="232" t="s">
        <v>252</v>
      </c>
    </row>
    <row r="196" spans="1:65" s="2" customFormat="1" ht="16.5" customHeight="1">
      <c r="A196" s="35"/>
      <c r="B196" s="36"/>
      <c r="C196" s="257" t="s">
        <v>368</v>
      </c>
      <c r="D196" s="257" t="s">
        <v>375</v>
      </c>
      <c r="E196" s="258" t="s">
        <v>1468</v>
      </c>
      <c r="F196" s="259" t="s">
        <v>1469</v>
      </c>
      <c r="G196" s="260" t="s">
        <v>476</v>
      </c>
      <c r="H196" s="261">
        <v>1</v>
      </c>
      <c r="I196" s="262"/>
      <c r="J196" s="261">
        <f>ROUND(I196*H196,2)</f>
        <v>0</v>
      </c>
      <c r="K196" s="259" t="s">
        <v>1</v>
      </c>
      <c r="L196" s="263"/>
      <c r="M196" s="264" t="s">
        <v>1</v>
      </c>
      <c r="N196" s="265" t="s">
        <v>45</v>
      </c>
      <c r="O196" s="72"/>
      <c r="P196" s="217">
        <f>O196*H196</f>
        <v>0</v>
      </c>
      <c r="Q196" s="217">
        <v>0.123</v>
      </c>
      <c r="R196" s="217">
        <f>Q196*H196</f>
        <v>0.123</v>
      </c>
      <c r="S196" s="217">
        <v>0</v>
      </c>
      <c r="T196" s="218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19" t="s">
        <v>296</v>
      </c>
      <c r="AT196" s="219" t="s">
        <v>375</v>
      </c>
      <c r="AU196" s="219" t="s">
        <v>90</v>
      </c>
      <c r="AY196" s="18" t="s">
        <v>252</v>
      </c>
      <c r="BE196" s="220">
        <f>IF(N196="základní",J196,0)</f>
        <v>0</v>
      </c>
      <c r="BF196" s="220">
        <f>IF(N196="snížená",J196,0)</f>
        <v>0</v>
      </c>
      <c r="BG196" s="220">
        <f>IF(N196="zákl. přenesená",J196,0)</f>
        <v>0</v>
      </c>
      <c r="BH196" s="220">
        <f>IF(N196="sníž. přenesená",J196,0)</f>
        <v>0</v>
      </c>
      <c r="BI196" s="220">
        <f>IF(N196="nulová",J196,0)</f>
        <v>0</v>
      </c>
      <c r="BJ196" s="18" t="s">
        <v>87</v>
      </c>
      <c r="BK196" s="220">
        <f>ROUND(I196*H196,2)</f>
        <v>0</v>
      </c>
      <c r="BL196" s="18" t="s">
        <v>259</v>
      </c>
      <c r="BM196" s="219" t="s">
        <v>1470</v>
      </c>
    </row>
    <row r="197" spans="1:65" s="14" customFormat="1" ht="11.25">
      <c r="B197" s="233"/>
      <c r="C197" s="234"/>
      <c r="D197" s="223" t="s">
        <v>261</v>
      </c>
      <c r="E197" s="235" t="s">
        <v>1</v>
      </c>
      <c r="F197" s="236" t="s">
        <v>1471</v>
      </c>
      <c r="G197" s="234"/>
      <c r="H197" s="235" t="s">
        <v>1</v>
      </c>
      <c r="I197" s="237"/>
      <c r="J197" s="234"/>
      <c r="K197" s="234"/>
      <c r="L197" s="238"/>
      <c r="M197" s="239"/>
      <c r="N197" s="240"/>
      <c r="O197" s="240"/>
      <c r="P197" s="240"/>
      <c r="Q197" s="240"/>
      <c r="R197" s="240"/>
      <c r="S197" s="240"/>
      <c r="T197" s="241"/>
      <c r="AT197" s="242" t="s">
        <v>261</v>
      </c>
      <c r="AU197" s="242" t="s">
        <v>90</v>
      </c>
      <c r="AV197" s="14" t="s">
        <v>87</v>
      </c>
      <c r="AW197" s="14" t="s">
        <v>35</v>
      </c>
      <c r="AX197" s="14" t="s">
        <v>80</v>
      </c>
      <c r="AY197" s="242" t="s">
        <v>252</v>
      </c>
    </row>
    <row r="198" spans="1:65" s="14" customFormat="1" ht="11.25">
      <c r="B198" s="233"/>
      <c r="C198" s="234"/>
      <c r="D198" s="223" t="s">
        <v>261</v>
      </c>
      <c r="E198" s="235" t="s">
        <v>1</v>
      </c>
      <c r="F198" s="236" t="s">
        <v>1472</v>
      </c>
      <c r="G198" s="234"/>
      <c r="H198" s="235" t="s">
        <v>1</v>
      </c>
      <c r="I198" s="237"/>
      <c r="J198" s="234"/>
      <c r="K198" s="234"/>
      <c r="L198" s="238"/>
      <c r="M198" s="239"/>
      <c r="N198" s="240"/>
      <c r="O198" s="240"/>
      <c r="P198" s="240"/>
      <c r="Q198" s="240"/>
      <c r="R198" s="240"/>
      <c r="S198" s="240"/>
      <c r="T198" s="241"/>
      <c r="AT198" s="242" t="s">
        <v>261</v>
      </c>
      <c r="AU198" s="242" t="s">
        <v>90</v>
      </c>
      <c r="AV198" s="14" t="s">
        <v>87</v>
      </c>
      <c r="AW198" s="14" t="s">
        <v>35</v>
      </c>
      <c r="AX198" s="14" t="s">
        <v>80</v>
      </c>
      <c r="AY198" s="242" t="s">
        <v>252</v>
      </c>
    </row>
    <row r="199" spans="1:65" s="14" customFormat="1" ht="22.5">
      <c r="B199" s="233"/>
      <c r="C199" s="234"/>
      <c r="D199" s="223" t="s">
        <v>261</v>
      </c>
      <c r="E199" s="235" t="s">
        <v>1</v>
      </c>
      <c r="F199" s="236" t="s">
        <v>1473</v>
      </c>
      <c r="G199" s="234"/>
      <c r="H199" s="235" t="s">
        <v>1</v>
      </c>
      <c r="I199" s="237"/>
      <c r="J199" s="234"/>
      <c r="K199" s="234"/>
      <c r="L199" s="238"/>
      <c r="M199" s="239"/>
      <c r="N199" s="240"/>
      <c r="O199" s="240"/>
      <c r="P199" s="240"/>
      <c r="Q199" s="240"/>
      <c r="R199" s="240"/>
      <c r="S199" s="240"/>
      <c r="T199" s="241"/>
      <c r="AT199" s="242" t="s">
        <v>261</v>
      </c>
      <c r="AU199" s="242" t="s">
        <v>90</v>
      </c>
      <c r="AV199" s="14" t="s">
        <v>87</v>
      </c>
      <c r="AW199" s="14" t="s">
        <v>35</v>
      </c>
      <c r="AX199" s="14" t="s">
        <v>80</v>
      </c>
      <c r="AY199" s="242" t="s">
        <v>252</v>
      </c>
    </row>
    <row r="200" spans="1:65" s="14" customFormat="1" ht="11.25">
      <c r="B200" s="233"/>
      <c r="C200" s="234"/>
      <c r="D200" s="223" t="s">
        <v>261</v>
      </c>
      <c r="E200" s="235" t="s">
        <v>1</v>
      </c>
      <c r="F200" s="236" t="s">
        <v>1474</v>
      </c>
      <c r="G200" s="234"/>
      <c r="H200" s="235" t="s">
        <v>1</v>
      </c>
      <c r="I200" s="237"/>
      <c r="J200" s="234"/>
      <c r="K200" s="234"/>
      <c r="L200" s="238"/>
      <c r="M200" s="239"/>
      <c r="N200" s="240"/>
      <c r="O200" s="240"/>
      <c r="P200" s="240"/>
      <c r="Q200" s="240"/>
      <c r="R200" s="240"/>
      <c r="S200" s="240"/>
      <c r="T200" s="241"/>
      <c r="AT200" s="242" t="s">
        <v>261</v>
      </c>
      <c r="AU200" s="242" t="s">
        <v>90</v>
      </c>
      <c r="AV200" s="14" t="s">
        <v>87</v>
      </c>
      <c r="AW200" s="14" t="s">
        <v>35</v>
      </c>
      <c r="AX200" s="14" t="s">
        <v>80</v>
      </c>
      <c r="AY200" s="242" t="s">
        <v>252</v>
      </c>
    </row>
    <row r="201" spans="1:65" s="13" customFormat="1" ht="11.25">
      <c r="B201" s="221"/>
      <c r="C201" s="222"/>
      <c r="D201" s="223" t="s">
        <v>261</v>
      </c>
      <c r="E201" s="224" t="s">
        <v>1</v>
      </c>
      <c r="F201" s="225" t="s">
        <v>87</v>
      </c>
      <c r="G201" s="222"/>
      <c r="H201" s="226">
        <v>1</v>
      </c>
      <c r="I201" s="227"/>
      <c r="J201" s="222"/>
      <c r="K201" s="222"/>
      <c r="L201" s="228"/>
      <c r="M201" s="229"/>
      <c r="N201" s="230"/>
      <c r="O201" s="230"/>
      <c r="P201" s="230"/>
      <c r="Q201" s="230"/>
      <c r="R201" s="230"/>
      <c r="S201" s="230"/>
      <c r="T201" s="231"/>
      <c r="AT201" s="232" t="s">
        <v>261</v>
      </c>
      <c r="AU201" s="232" t="s">
        <v>90</v>
      </c>
      <c r="AV201" s="13" t="s">
        <v>90</v>
      </c>
      <c r="AW201" s="13" t="s">
        <v>35</v>
      </c>
      <c r="AX201" s="13" t="s">
        <v>87</v>
      </c>
      <c r="AY201" s="232" t="s">
        <v>252</v>
      </c>
    </row>
    <row r="202" spans="1:65" s="2" customFormat="1" ht="24" customHeight="1">
      <c r="A202" s="35"/>
      <c r="B202" s="36"/>
      <c r="C202" s="209" t="s">
        <v>374</v>
      </c>
      <c r="D202" s="209" t="s">
        <v>254</v>
      </c>
      <c r="E202" s="210" t="s">
        <v>1475</v>
      </c>
      <c r="F202" s="211" t="s">
        <v>1476</v>
      </c>
      <c r="G202" s="212" t="s">
        <v>476</v>
      </c>
      <c r="H202" s="213">
        <v>8</v>
      </c>
      <c r="I202" s="214"/>
      <c r="J202" s="213">
        <f>ROUND(I202*H202,2)</f>
        <v>0</v>
      </c>
      <c r="K202" s="211" t="s">
        <v>258</v>
      </c>
      <c r="L202" s="40"/>
      <c r="M202" s="215" t="s">
        <v>1</v>
      </c>
      <c r="N202" s="216" t="s">
        <v>45</v>
      </c>
      <c r="O202" s="72"/>
      <c r="P202" s="217">
        <f>O202*H202</f>
        <v>0</v>
      </c>
      <c r="Q202" s="217">
        <v>4.0000000000000002E-4</v>
      </c>
      <c r="R202" s="217">
        <f>Q202*H202</f>
        <v>3.2000000000000002E-3</v>
      </c>
      <c r="S202" s="217">
        <v>0</v>
      </c>
      <c r="T202" s="218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19" t="s">
        <v>259</v>
      </c>
      <c r="AT202" s="219" t="s">
        <v>254</v>
      </c>
      <c r="AU202" s="219" t="s">
        <v>90</v>
      </c>
      <c r="AY202" s="18" t="s">
        <v>252</v>
      </c>
      <c r="BE202" s="220">
        <f>IF(N202="základní",J202,0)</f>
        <v>0</v>
      </c>
      <c r="BF202" s="220">
        <f>IF(N202="snížená",J202,0)</f>
        <v>0</v>
      </c>
      <c r="BG202" s="220">
        <f>IF(N202="zákl. přenesená",J202,0)</f>
        <v>0</v>
      </c>
      <c r="BH202" s="220">
        <f>IF(N202="sníž. přenesená",J202,0)</f>
        <v>0</v>
      </c>
      <c r="BI202" s="220">
        <f>IF(N202="nulová",J202,0)</f>
        <v>0</v>
      </c>
      <c r="BJ202" s="18" t="s">
        <v>87</v>
      </c>
      <c r="BK202" s="220">
        <f>ROUND(I202*H202,2)</f>
        <v>0</v>
      </c>
      <c r="BL202" s="18" t="s">
        <v>259</v>
      </c>
      <c r="BM202" s="219" t="s">
        <v>1477</v>
      </c>
    </row>
    <row r="203" spans="1:65" s="2" customFormat="1" ht="16.5" customHeight="1">
      <c r="A203" s="35"/>
      <c r="B203" s="36"/>
      <c r="C203" s="257" t="s">
        <v>7</v>
      </c>
      <c r="D203" s="257" t="s">
        <v>375</v>
      </c>
      <c r="E203" s="258" t="s">
        <v>1478</v>
      </c>
      <c r="F203" s="259" t="s">
        <v>1479</v>
      </c>
      <c r="G203" s="260" t="s">
        <v>476</v>
      </c>
      <c r="H203" s="261">
        <v>8</v>
      </c>
      <c r="I203" s="262"/>
      <c r="J203" s="261">
        <f>ROUND(I203*H203,2)</f>
        <v>0</v>
      </c>
      <c r="K203" s="259" t="s">
        <v>258</v>
      </c>
      <c r="L203" s="263"/>
      <c r="M203" s="264" t="s">
        <v>1</v>
      </c>
      <c r="N203" s="265" t="s">
        <v>45</v>
      </c>
      <c r="O203" s="72"/>
      <c r="P203" s="217">
        <f>O203*H203</f>
        <v>0</v>
      </c>
      <c r="Q203" s="217">
        <v>6.6000000000000003E-2</v>
      </c>
      <c r="R203" s="217">
        <f>Q203*H203</f>
        <v>0.52800000000000002</v>
      </c>
      <c r="S203" s="217">
        <v>0</v>
      </c>
      <c r="T203" s="218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19" t="s">
        <v>296</v>
      </c>
      <c r="AT203" s="219" t="s">
        <v>375</v>
      </c>
      <c r="AU203" s="219" t="s">
        <v>90</v>
      </c>
      <c r="AY203" s="18" t="s">
        <v>252</v>
      </c>
      <c r="BE203" s="220">
        <f>IF(N203="základní",J203,0)</f>
        <v>0</v>
      </c>
      <c r="BF203" s="220">
        <f>IF(N203="snížená",J203,0)</f>
        <v>0</v>
      </c>
      <c r="BG203" s="220">
        <f>IF(N203="zákl. přenesená",J203,0)</f>
        <v>0</v>
      </c>
      <c r="BH203" s="220">
        <f>IF(N203="sníž. přenesená",J203,0)</f>
        <v>0</v>
      </c>
      <c r="BI203" s="220">
        <f>IF(N203="nulová",J203,0)</f>
        <v>0</v>
      </c>
      <c r="BJ203" s="18" t="s">
        <v>87</v>
      </c>
      <c r="BK203" s="220">
        <f>ROUND(I203*H203,2)</f>
        <v>0</v>
      </c>
      <c r="BL203" s="18" t="s">
        <v>259</v>
      </c>
      <c r="BM203" s="219" t="s">
        <v>1480</v>
      </c>
    </row>
    <row r="204" spans="1:65" s="2" customFormat="1" ht="24" customHeight="1">
      <c r="A204" s="35"/>
      <c r="B204" s="36"/>
      <c r="C204" s="209" t="s">
        <v>385</v>
      </c>
      <c r="D204" s="209" t="s">
        <v>254</v>
      </c>
      <c r="E204" s="210" t="s">
        <v>1481</v>
      </c>
      <c r="F204" s="211" t="s">
        <v>1482</v>
      </c>
      <c r="G204" s="212" t="s">
        <v>265</v>
      </c>
      <c r="H204" s="213">
        <v>16.899999999999999</v>
      </c>
      <c r="I204" s="214"/>
      <c r="J204" s="213">
        <f>ROUND(I204*H204,2)</f>
        <v>0</v>
      </c>
      <c r="K204" s="211" t="s">
        <v>258</v>
      </c>
      <c r="L204" s="40"/>
      <c r="M204" s="215" t="s">
        <v>1</v>
      </c>
      <c r="N204" s="216" t="s">
        <v>45</v>
      </c>
      <c r="O204" s="72"/>
      <c r="P204" s="217">
        <f>O204*H204</f>
        <v>0</v>
      </c>
      <c r="Q204" s="217">
        <v>0</v>
      </c>
      <c r="R204" s="217">
        <f>Q204*H204</f>
        <v>0</v>
      </c>
      <c r="S204" s="217">
        <v>0</v>
      </c>
      <c r="T204" s="218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19" t="s">
        <v>259</v>
      </c>
      <c r="AT204" s="219" t="s">
        <v>254</v>
      </c>
      <c r="AU204" s="219" t="s">
        <v>90</v>
      </c>
      <c r="AY204" s="18" t="s">
        <v>252</v>
      </c>
      <c r="BE204" s="220">
        <f>IF(N204="základní",J204,0)</f>
        <v>0</v>
      </c>
      <c r="BF204" s="220">
        <f>IF(N204="snížená",J204,0)</f>
        <v>0</v>
      </c>
      <c r="BG204" s="220">
        <f>IF(N204="zákl. přenesená",J204,0)</f>
        <v>0</v>
      </c>
      <c r="BH204" s="220">
        <f>IF(N204="sníž. přenesená",J204,0)</f>
        <v>0</v>
      </c>
      <c r="BI204" s="220">
        <f>IF(N204="nulová",J204,0)</f>
        <v>0</v>
      </c>
      <c r="BJ204" s="18" t="s">
        <v>87</v>
      </c>
      <c r="BK204" s="220">
        <f>ROUND(I204*H204,2)</f>
        <v>0</v>
      </c>
      <c r="BL204" s="18" t="s">
        <v>259</v>
      </c>
      <c r="BM204" s="219" t="s">
        <v>1483</v>
      </c>
    </row>
    <row r="205" spans="1:65" s="14" customFormat="1" ht="11.25">
      <c r="B205" s="233"/>
      <c r="C205" s="234"/>
      <c r="D205" s="223" t="s">
        <v>261</v>
      </c>
      <c r="E205" s="235" t="s">
        <v>1</v>
      </c>
      <c r="F205" s="236" t="s">
        <v>1449</v>
      </c>
      <c r="G205" s="234"/>
      <c r="H205" s="235" t="s">
        <v>1</v>
      </c>
      <c r="I205" s="237"/>
      <c r="J205" s="234"/>
      <c r="K205" s="234"/>
      <c r="L205" s="238"/>
      <c r="M205" s="239"/>
      <c r="N205" s="240"/>
      <c r="O205" s="240"/>
      <c r="P205" s="240"/>
      <c r="Q205" s="240"/>
      <c r="R205" s="240"/>
      <c r="S205" s="240"/>
      <c r="T205" s="241"/>
      <c r="AT205" s="242" t="s">
        <v>261</v>
      </c>
      <c r="AU205" s="242" t="s">
        <v>90</v>
      </c>
      <c r="AV205" s="14" t="s">
        <v>87</v>
      </c>
      <c r="AW205" s="14" t="s">
        <v>35</v>
      </c>
      <c r="AX205" s="14" t="s">
        <v>80</v>
      </c>
      <c r="AY205" s="242" t="s">
        <v>252</v>
      </c>
    </row>
    <row r="206" spans="1:65" s="13" customFormat="1" ht="11.25">
      <c r="B206" s="221"/>
      <c r="C206" s="222"/>
      <c r="D206" s="223" t="s">
        <v>261</v>
      </c>
      <c r="E206" s="224" t="s">
        <v>1</v>
      </c>
      <c r="F206" s="225" t="s">
        <v>1484</v>
      </c>
      <c r="G206" s="222"/>
      <c r="H206" s="226">
        <v>16.899999999999999</v>
      </c>
      <c r="I206" s="227"/>
      <c r="J206" s="222"/>
      <c r="K206" s="222"/>
      <c r="L206" s="228"/>
      <c r="M206" s="229"/>
      <c r="N206" s="230"/>
      <c r="O206" s="230"/>
      <c r="P206" s="230"/>
      <c r="Q206" s="230"/>
      <c r="R206" s="230"/>
      <c r="S206" s="230"/>
      <c r="T206" s="231"/>
      <c r="AT206" s="232" t="s">
        <v>261</v>
      </c>
      <c r="AU206" s="232" t="s">
        <v>90</v>
      </c>
      <c r="AV206" s="13" t="s">
        <v>90</v>
      </c>
      <c r="AW206" s="13" t="s">
        <v>35</v>
      </c>
      <c r="AX206" s="13" t="s">
        <v>87</v>
      </c>
      <c r="AY206" s="232" t="s">
        <v>252</v>
      </c>
    </row>
    <row r="207" spans="1:65" s="2" customFormat="1" ht="24" customHeight="1">
      <c r="A207" s="35"/>
      <c r="B207" s="36"/>
      <c r="C207" s="257" t="s">
        <v>392</v>
      </c>
      <c r="D207" s="257" t="s">
        <v>375</v>
      </c>
      <c r="E207" s="258" t="s">
        <v>1485</v>
      </c>
      <c r="F207" s="259" t="s">
        <v>1486</v>
      </c>
      <c r="G207" s="260" t="s">
        <v>265</v>
      </c>
      <c r="H207" s="261">
        <v>16.899999999999999</v>
      </c>
      <c r="I207" s="262"/>
      <c r="J207" s="261">
        <f>ROUND(I207*H207,2)</f>
        <v>0</v>
      </c>
      <c r="K207" s="259" t="s">
        <v>1</v>
      </c>
      <c r="L207" s="263"/>
      <c r="M207" s="264" t="s">
        <v>1</v>
      </c>
      <c r="N207" s="265" t="s">
        <v>45</v>
      </c>
      <c r="O207" s="72"/>
      <c r="P207" s="217">
        <f>O207*H207</f>
        <v>0</v>
      </c>
      <c r="Q207" s="217">
        <v>1.5E-3</v>
      </c>
      <c r="R207" s="217">
        <f>Q207*H207</f>
        <v>2.5349999999999998E-2</v>
      </c>
      <c r="S207" s="217">
        <v>0</v>
      </c>
      <c r="T207" s="218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19" t="s">
        <v>296</v>
      </c>
      <c r="AT207" s="219" t="s">
        <v>375</v>
      </c>
      <c r="AU207" s="219" t="s">
        <v>90</v>
      </c>
      <c r="AY207" s="18" t="s">
        <v>252</v>
      </c>
      <c r="BE207" s="220">
        <f>IF(N207="základní",J207,0)</f>
        <v>0</v>
      </c>
      <c r="BF207" s="220">
        <f>IF(N207="snížená",J207,0)</f>
        <v>0</v>
      </c>
      <c r="BG207" s="220">
        <f>IF(N207="zákl. přenesená",J207,0)</f>
        <v>0</v>
      </c>
      <c r="BH207" s="220">
        <f>IF(N207="sníž. přenesená",J207,0)</f>
        <v>0</v>
      </c>
      <c r="BI207" s="220">
        <f>IF(N207="nulová",J207,0)</f>
        <v>0</v>
      </c>
      <c r="BJ207" s="18" t="s">
        <v>87</v>
      </c>
      <c r="BK207" s="220">
        <f>ROUND(I207*H207,2)</f>
        <v>0</v>
      </c>
      <c r="BL207" s="18" t="s">
        <v>259</v>
      </c>
      <c r="BM207" s="219" t="s">
        <v>1487</v>
      </c>
    </row>
    <row r="208" spans="1:65" s="2" customFormat="1" ht="16.5" customHeight="1">
      <c r="A208" s="35"/>
      <c r="B208" s="36"/>
      <c r="C208" s="257" t="s">
        <v>397</v>
      </c>
      <c r="D208" s="257" t="s">
        <v>375</v>
      </c>
      <c r="E208" s="258" t="s">
        <v>1488</v>
      </c>
      <c r="F208" s="259" t="s">
        <v>1489</v>
      </c>
      <c r="G208" s="260" t="s">
        <v>265</v>
      </c>
      <c r="H208" s="261">
        <v>50.7</v>
      </c>
      <c r="I208" s="262"/>
      <c r="J208" s="261">
        <f>ROUND(I208*H208,2)</f>
        <v>0</v>
      </c>
      <c r="K208" s="259" t="s">
        <v>258</v>
      </c>
      <c r="L208" s="263"/>
      <c r="M208" s="264" t="s">
        <v>1</v>
      </c>
      <c r="N208" s="265" t="s">
        <v>45</v>
      </c>
      <c r="O208" s="72"/>
      <c r="P208" s="217">
        <f>O208*H208</f>
        <v>0</v>
      </c>
      <c r="Q208" s="217">
        <v>4.0000000000000003E-5</v>
      </c>
      <c r="R208" s="217">
        <f>Q208*H208</f>
        <v>2.0280000000000003E-3</v>
      </c>
      <c r="S208" s="217">
        <v>0</v>
      </c>
      <c r="T208" s="218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19" t="s">
        <v>296</v>
      </c>
      <c r="AT208" s="219" t="s">
        <v>375</v>
      </c>
      <c r="AU208" s="219" t="s">
        <v>90</v>
      </c>
      <c r="AY208" s="18" t="s">
        <v>252</v>
      </c>
      <c r="BE208" s="220">
        <f>IF(N208="základní",J208,0)</f>
        <v>0</v>
      </c>
      <c r="BF208" s="220">
        <f>IF(N208="snížená",J208,0)</f>
        <v>0</v>
      </c>
      <c r="BG208" s="220">
        <f>IF(N208="zákl. přenesená",J208,0)</f>
        <v>0</v>
      </c>
      <c r="BH208" s="220">
        <f>IF(N208="sníž. přenesená",J208,0)</f>
        <v>0</v>
      </c>
      <c r="BI208" s="220">
        <f>IF(N208="nulová",J208,0)</f>
        <v>0</v>
      </c>
      <c r="BJ208" s="18" t="s">
        <v>87</v>
      </c>
      <c r="BK208" s="220">
        <f>ROUND(I208*H208,2)</f>
        <v>0</v>
      </c>
      <c r="BL208" s="18" t="s">
        <v>259</v>
      </c>
      <c r="BM208" s="219" t="s">
        <v>1490</v>
      </c>
    </row>
    <row r="209" spans="1:65" s="13" customFormat="1" ht="11.25">
      <c r="B209" s="221"/>
      <c r="C209" s="222"/>
      <c r="D209" s="223" t="s">
        <v>261</v>
      </c>
      <c r="E209" s="224" t="s">
        <v>1</v>
      </c>
      <c r="F209" s="225" t="s">
        <v>1491</v>
      </c>
      <c r="G209" s="222"/>
      <c r="H209" s="226">
        <v>50.7</v>
      </c>
      <c r="I209" s="227"/>
      <c r="J209" s="222"/>
      <c r="K209" s="222"/>
      <c r="L209" s="228"/>
      <c r="M209" s="229"/>
      <c r="N209" s="230"/>
      <c r="O209" s="230"/>
      <c r="P209" s="230"/>
      <c r="Q209" s="230"/>
      <c r="R209" s="230"/>
      <c r="S209" s="230"/>
      <c r="T209" s="231"/>
      <c r="AT209" s="232" t="s">
        <v>261</v>
      </c>
      <c r="AU209" s="232" t="s">
        <v>90</v>
      </c>
      <c r="AV209" s="13" t="s">
        <v>90</v>
      </c>
      <c r="AW209" s="13" t="s">
        <v>35</v>
      </c>
      <c r="AX209" s="13" t="s">
        <v>87</v>
      </c>
      <c r="AY209" s="232" t="s">
        <v>252</v>
      </c>
    </row>
    <row r="210" spans="1:65" s="12" customFormat="1" ht="22.9" customHeight="1">
      <c r="B210" s="193"/>
      <c r="C210" s="194"/>
      <c r="D210" s="195" t="s">
        <v>79</v>
      </c>
      <c r="E210" s="207" t="s">
        <v>579</v>
      </c>
      <c r="F210" s="207" t="s">
        <v>580</v>
      </c>
      <c r="G210" s="194"/>
      <c r="H210" s="194"/>
      <c r="I210" s="197"/>
      <c r="J210" s="208">
        <f>BK210</f>
        <v>0</v>
      </c>
      <c r="K210" s="194"/>
      <c r="L210" s="199"/>
      <c r="M210" s="200"/>
      <c r="N210" s="201"/>
      <c r="O210" s="201"/>
      <c r="P210" s="202">
        <f>P211</f>
        <v>0</v>
      </c>
      <c r="Q210" s="201"/>
      <c r="R210" s="202">
        <f>R211</f>
        <v>0</v>
      </c>
      <c r="S210" s="201"/>
      <c r="T210" s="203">
        <f>T211</f>
        <v>0</v>
      </c>
      <c r="AR210" s="204" t="s">
        <v>87</v>
      </c>
      <c r="AT210" s="205" t="s">
        <v>79</v>
      </c>
      <c r="AU210" s="205" t="s">
        <v>87</v>
      </c>
      <c r="AY210" s="204" t="s">
        <v>252</v>
      </c>
      <c r="BK210" s="206">
        <f>BK211</f>
        <v>0</v>
      </c>
    </row>
    <row r="211" spans="1:65" s="2" customFormat="1" ht="48" customHeight="1">
      <c r="A211" s="35"/>
      <c r="B211" s="36"/>
      <c r="C211" s="209" t="s">
        <v>403</v>
      </c>
      <c r="D211" s="209" t="s">
        <v>254</v>
      </c>
      <c r="E211" s="210" t="s">
        <v>1492</v>
      </c>
      <c r="F211" s="211" t="s">
        <v>1493</v>
      </c>
      <c r="G211" s="212" t="s">
        <v>584</v>
      </c>
      <c r="H211" s="213">
        <v>13.25</v>
      </c>
      <c r="I211" s="214"/>
      <c r="J211" s="213">
        <f>ROUND(I211*H211,2)</f>
        <v>0</v>
      </c>
      <c r="K211" s="211" t="s">
        <v>258</v>
      </c>
      <c r="L211" s="40"/>
      <c r="M211" s="277" t="s">
        <v>1</v>
      </c>
      <c r="N211" s="278" t="s">
        <v>45</v>
      </c>
      <c r="O211" s="279"/>
      <c r="P211" s="280">
        <f>O211*H211</f>
        <v>0</v>
      </c>
      <c r="Q211" s="280">
        <v>0</v>
      </c>
      <c r="R211" s="280">
        <f>Q211*H211</f>
        <v>0</v>
      </c>
      <c r="S211" s="280">
        <v>0</v>
      </c>
      <c r="T211" s="281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19" t="s">
        <v>259</v>
      </c>
      <c r="AT211" s="219" t="s">
        <v>254</v>
      </c>
      <c r="AU211" s="219" t="s">
        <v>90</v>
      </c>
      <c r="AY211" s="18" t="s">
        <v>252</v>
      </c>
      <c r="BE211" s="220">
        <f>IF(N211="základní",J211,0)</f>
        <v>0</v>
      </c>
      <c r="BF211" s="220">
        <f>IF(N211="snížená",J211,0)</f>
        <v>0</v>
      </c>
      <c r="BG211" s="220">
        <f>IF(N211="zákl. přenesená",J211,0)</f>
        <v>0</v>
      </c>
      <c r="BH211" s="220">
        <f>IF(N211="sníž. přenesená",J211,0)</f>
        <v>0</v>
      </c>
      <c r="BI211" s="220">
        <f>IF(N211="nulová",J211,0)</f>
        <v>0</v>
      </c>
      <c r="BJ211" s="18" t="s">
        <v>87</v>
      </c>
      <c r="BK211" s="220">
        <f>ROUND(I211*H211,2)</f>
        <v>0</v>
      </c>
      <c r="BL211" s="18" t="s">
        <v>259</v>
      </c>
      <c r="BM211" s="219" t="s">
        <v>1494</v>
      </c>
    </row>
    <row r="212" spans="1:65" s="2" customFormat="1" ht="6.95" customHeight="1">
      <c r="A212" s="35"/>
      <c r="B212" s="55"/>
      <c r="C212" s="56"/>
      <c r="D212" s="56"/>
      <c r="E212" s="56"/>
      <c r="F212" s="56"/>
      <c r="G212" s="56"/>
      <c r="H212" s="56"/>
      <c r="I212" s="159"/>
      <c r="J212" s="56"/>
      <c r="K212" s="56"/>
      <c r="L212" s="40"/>
      <c r="M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</row>
  </sheetData>
  <sheetProtection algorithmName="SHA-512" hashValue="2J5SpTh/WDHM89w6++zoHJDLNNddBc5DA1/ht+HR+ljR52JTk64sv9crXzQL3B0KuhOJBDzG5KZwrBtz2YRq/w==" saltValue="1MyylAavJfvaeoPTQ7qmdfhhStZyAyZV9rPpdsWWEDi0vpYL9teDqWg+g55IrlKspajvTRTcrOrnuPvflgHa1A==" spinCount="100000" sheet="1" objects="1" scenarios="1" formatColumns="0" formatRows="0" autoFilter="0"/>
  <autoFilter ref="C128:K211" xr:uid="{00000000-0009-0000-0000-000004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230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109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219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221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1495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ROUND(J132,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ROUND((SUM(BE132:BE229)),  2)</f>
        <v>0</v>
      </c>
      <c r="G37" s="35"/>
      <c r="H37" s="35"/>
      <c r="I37" s="138">
        <v>0.21</v>
      </c>
      <c r="J37" s="137">
        <f>ROUND(((SUM(BE132:BE229))*I37),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ROUND((SUM(BF132:BF229)),  2)</f>
        <v>0</v>
      </c>
      <c r="G38" s="35"/>
      <c r="H38" s="35"/>
      <c r="I38" s="138">
        <v>0.15</v>
      </c>
      <c r="J38" s="137">
        <f>ROUND(((SUM(BF132:BF229))*I38),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ROUND((SUM(BG132:BG229)),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ROUND((SUM(BH132:BH229)),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ROUND((SUM(BI132:BI229)),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219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221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02.4. - Komunikace, zpevněné plochy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J132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J133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J134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647</v>
      </c>
      <c r="E103" s="177"/>
      <c r="F103" s="177"/>
      <c r="G103" s="177"/>
      <c r="H103" s="177"/>
      <c r="I103" s="178"/>
      <c r="J103" s="179">
        <f>J152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230</v>
      </c>
      <c r="E104" s="177"/>
      <c r="F104" s="177"/>
      <c r="G104" s="177"/>
      <c r="H104" s="177"/>
      <c r="I104" s="178"/>
      <c r="J104" s="179">
        <f>J160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648</v>
      </c>
      <c r="E105" s="177"/>
      <c r="F105" s="177"/>
      <c r="G105" s="177"/>
      <c r="H105" s="177"/>
      <c r="I105" s="178"/>
      <c r="J105" s="179">
        <f>J169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232</v>
      </c>
      <c r="E106" s="177"/>
      <c r="F106" s="177"/>
      <c r="G106" s="177"/>
      <c r="H106" s="177"/>
      <c r="I106" s="178"/>
      <c r="J106" s="179">
        <f>J214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649</v>
      </c>
      <c r="E107" s="177"/>
      <c r="F107" s="177"/>
      <c r="G107" s="177"/>
      <c r="H107" s="177"/>
      <c r="I107" s="178"/>
      <c r="J107" s="179">
        <f>J223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233</v>
      </c>
      <c r="E108" s="177"/>
      <c r="F108" s="177"/>
      <c r="G108" s="177"/>
      <c r="H108" s="177"/>
      <c r="I108" s="178"/>
      <c r="J108" s="179">
        <f>J228</f>
        <v>0</v>
      </c>
      <c r="K108" s="104"/>
      <c r="L108" s="180"/>
    </row>
    <row r="109" spans="1:47" s="2" customFormat="1" ht="21.75" customHeight="1">
      <c r="A109" s="35"/>
      <c r="B109" s="36"/>
      <c r="C109" s="37"/>
      <c r="D109" s="37"/>
      <c r="E109" s="37"/>
      <c r="F109" s="37"/>
      <c r="G109" s="37"/>
      <c r="H109" s="37"/>
      <c r="I109" s="123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55"/>
      <c r="C110" s="56"/>
      <c r="D110" s="56"/>
      <c r="E110" s="56"/>
      <c r="F110" s="56"/>
      <c r="G110" s="56"/>
      <c r="H110" s="56"/>
      <c r="I110" s="159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5" customHeight="1">
      <c r="A114" s="35"/>
      <c r="B114" s="57"/>
      <c r="C114" s="58"/>
      <c r="D114" s="58"/>
      <c r="E114" s="58"/>
      <c r="F114" s="58"/>
      <c r="G114" s="58"/>
      <c r="H114" s="58"/>
      <c r="I114" s="162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5" customHeight="1">
      <c r="A115" s="35"/>
      <c r="B115" s="36"/>
      <c r="C115" s="24" t="s">
        <v>237</v>
      </c>
      <c r="D115" s="37"/>
      <c r="E115" s="37"/>
      <c r="F115" s="37"/>
      <c r="G115" s="37"/>
      <c r="H115" s="37"/>
      <c r="I115" s="123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>
      <c r="A117" s="35"/>
      <c r="B117" s="36"/>
      <c r="C117" s="30" t="s">
        <v>15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6.5" customHeight="1">
      <c r="A118" s="35"/>
      <c r="B118" s="36"/>
      <c r="C118" s="37"/>
      <c r="D118" s="37"/>
      <c r="E118" s="338" t="str">
        <f>E7</f>
        <v>Výstavba kanalizace Horní Stakory - DPS - uznatelné náklady</v>
      </c>
      <c r="F118" s="339"/>
      <c r="G118" s="339"/>
      <c r="H118" s="339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>
      <c r="B119" s="22"/>
      <c r="C119" s="30" t="s">
        <v>218</v>
      </c>
      <c r="D119" s="23"/>
      <c r="E119" s="23"/>
      <c r="F119" s="23"/>
      <c r="G119" s="23"/>
      <c r="H119" s="23"/>
      <c r="I119" s="116"/>
      <c r="J119" s="23"/>
      <c r="K119" s="23"/>
      <c r="L119" s="21"/>
    </row>
    <row r="120" spans="1:31" s="1" customFormat="1" ht="16.5" customHeight="1">
      <c r="B120" s="22"/>
      <c r="C120" s="23"/>
      <c r="D120" s="23"/>
      <c r="E120" s="338" t="s">
        <v>219</v>
      </c>
      <c r="F120" s="312"/>
      <c r="G120" s="312"/>
      <c r="H120" s="312"/>
      <c r="I120" s="116"/>
      <c r="J120" s="23"/>
      <c r="K120" s="23"/>
      <c r="L120" s="21"/>
    </row>
    <row r="121" spans="1:31" s="1" customFormat="1" ht="12" customHeight="1">
      <c r="B121" s="22"/>
      <c r="C121" s="30" t="s">
        <v>220</v>
      </c>
      <c r="D121" s="23"/>
      <c r="E121" s="23"/>
      <c r="F121" s="23"/>
      <c r="G121" s="23"/>
      <c r="H121" s="23"/>
      <c r="I121" s="116"/>
      <c r="J121" s="23"/>
      <c r="K121" s="23"/>
      <c r="L121" s="21"/>
    </row>
    <row r="122" spans="1:31" s="2" customFormat="1" ht="16.5" customHeight="1">
      <c r="A122" s="35"/>
      <c r="B122" s="36"/>
      <c r="C122" s="37"/>
      <c r="D122" s="37"/>
      <c r="E122" s="342" t="s">
        <v>221</v>
      </c>
      <c r="F122" s="340"/>
      <c r="G122" s="340"/>
      <c r="H122" s="340"/>
      <c r="I122" s="123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645</v>
      </c>
      <c r="D123" s="37"/>
      <c r="E123" s="37"/>
      <c r="F123" s="37"/>
      <c r="G123" s="37"/>
      <c r="H123" s="37"/>
      <c r="I123" s="123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6.5" customHeight="1">
      <c r="A124" s="35"/>
      <c r="B124" s="36"/>
      <c r="C124" s="37"/>
      <c r="D124" s="37"/>
      <c r="E124" s="297" t="str">
        <f>E13</f>
        <v>SO 02.4. - Komunikace, zpevněné plochy</v>
      </c>
      <c r="F124" s="340"/>
      <c r="G124" s="340"/>
      <c r="H124" s="340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2" customHeight="1">
      <c r="A126" s="35"/>
      <c r="B126" s="36"/>
      <c r="C126" s="30" t="s">
        <v>19</v>
      </c>
      <c r="D126" s="37"/>
      <c r="E126" s="37"/>
      <c r="F126" s="28" t="str">
        <f>F16</f>
        <v>Horní Stakory</v>
      </c>
      <c r="G126" s="37"/>
      <c r="H126" s="37"/>
      <c r="I126" s="124" t="s">
        <v>21</v>
      </c>
      <c r="J126" s="67" t="str">
        <f>IF(J16="","",J16)</f>
        <v>1. 2. 2019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123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2" customHeight="1">
      <c r="A128" s="35"/>
      <c r="B128" s="36"/>
      <c r="C128" s="30" t="s">
        <v>23</v>
      </c>
      <c r="D128" s="37"/>
      <c r="E128" s="37"/>
      <c r="F128" s="28" t="str">
        <f>E19</f>
        <v>Vodovody a kanalizace Mladá Boleslav, a.s.</v>
      </c>
      <c r="G128" s="37"/>
      <c r="H128" s="37"/>
      <c r="I128" s="124" t="s">
        <v>31</v>
      </c>
      <c r="J128" s="33" t="str">
        <f>E25</f>
        <v>ŠINDLAR s.r.o.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>
      <c r="A129" s="35"/>
      <c r="B129" s="36"/>
      <c r="C129" s="30" t="s">
        <v>29</v>
      </c>
      <c r="D129" s="37"/>
      <c r="E129" s="37"/>
      <c r="F129" s="28" t="str">
        <f>IF(E22="","",E22)</f>
        <v>Vyplň údaj</v>
      </c>
      <c r="G129" s="37"/>
      <c r="H129" s="37"/>
      <c r="I129" s="124" t="s">
        <v>36</v>
      </c>
      <c r="J129" s="33" t="str">
        <f>E28</f>
        <v>Roman Bárta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0.35" customHeight="1">
      <c r="A130" s="35"/>
      <c r="B130" s="36"/>
      <c r="C130" s="37"/>
      <c r="D130" s="37"/>
      <c r="E130" s="37"/>
      <c r="F130" s="37"/>
      <c r="G130" s="37"/>
      <c r="H130" s="37"/>
      <c r="I130" s="123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11" customFormat="1" ht="29.25" customHeight="1">
      <c r="A131" s="181"/>
      <c r="B131" s="182"/>
      <c r="C131" s="183" t="s">
        <v>238</v>
      </c>
      <c r="D131" s="184" t="s">
        <v>65</v>
      </c>
      <c r="E131" s="184" t="s">
        <v>61</v>
      </c>
      <c r="F131" s="184" t="s">
        <v>62</v>
      </c>
      <c r="G131" s="184" t="s">
        <v>239</v>
      </c>
      <c r="H131" s="184" t="s">
        <v>240</v>
      </c>
      <c r="I131" s="185" t="s">
        <v>241</v>
      </c>
      <c r="J131" s="184" t="s">
        <v>224</v>
      </c>
      <c r="K131" s="186" t="s">
        <v>242</v>
      </c>
      <c r="L131" s="187"/>
      <c r="M131" s="76" t="s">
        <v>1</v>
      </c>
      <c r="N131" s="77" t="s">
        <v>44</v>
      </c>
      <c r="O131" s="77" t="s">
        <v>243</v>
      </c>
      <c r="P131" s="77" t="s">
        <v>244</v>
      </c>
      <c r="Q131" s="77" t="s">
        <v>245</v>
      </c>
      <c r="R131" s="77" t="s">
        <v>246</v>
      </c>
      <c r="S131" s="77" t="s">
        <v>247</v>
      </c>
      <c r="T131" s="78" t="s">
        <v>248</v>
      </c>
      <c r="U131" s="181"/>
      <c r="V131" s="181"/>
      <c r="W131" s="181"/>
      <c r="X131" s="181"/>
      <c r="Y131" s="181"/>
      <c r="Z131" s="181"/>
      <c r="AA131" s="181"/>
      <c r="AB131" s="181"/>
      <c r="AC131" s="181"/>
      <c r="AD131" s="181"/>
      <c r="AE131" s="181"/>
    </row>
    <row r="132" spans="1:65" s="2" customFormat="1" ht="22.9" customHeight="1">
      <c r="A132" s="35"/>
      <c r="B132" s="36"/>
      <c r="C132" s="83" t="s">
        <v>249</v>
      </c>
      <c r="D132" s="37"/>
      <c r="E132" s="37"/>
      <c r="F132" s="37"/>
      <c r="G132" s="37"/>
      <c r="H132" s="37"/>
      <c r="I132" s="123"/>
      <c r="J132" s="188">
        <f>BK132</f>
        <v>0</v>
      </c>
      <c r="K132" s="37"/>
      <c r="L132" s="40"/>
      <c r="M132" s="79"/>
      <c r="N132" s="189"/>
      <c r="O132" s="80"/>
      <c r="P132" s="190">
        <f>P133</f>
        <v>0</v>
      </c>
      <c r="Q132" s="80"/>
      <c r="R132" s="190">
        <f>R133</f>
        <v>9.9131248000000003</v>
      </c>
      <c r="S132" s="80"/>
      <c r="T132" s="191">
        <f>T133</f>
        <v>1.0249999999999999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79</v>
      </c>
      <c r="AU132" s="18" t="s">
        <v>226</v>
      </c>
      <c r="BK132" s="192">
        <f>BK133</f>
        <v>0</v>
      </c>
    </row>
    <row r="133" spans="1:65" s="12" customFormat="1" ht="25.9" customHeight="1">
      <c r="B133" s="193"/>
      <c r="C133" s="194"/>
      <c r="D133" s="195" t="s">
        <v>79</v>
      </c>
      <c r="E133" s="196" t="s">
        <v>250</v>
      </c>
      <c r="F133" s="196" t="s">
        <v>251</v>
      </c>
      <c r="G133" s="194"/>
      <c r="H133" s="194"/>
      <c r="I133" s="197"/>
      <c r="J133" s="198">
        <f>BK133</f>
        <v>0</v>
      </c>
      <c r="K133" s="194"/>
      <c r="L133" s="199"/>
      <c r="M133" s="200"/>
      <c r="N133" s="201"/>
      <c r="O133" s="201"/>
      <c r="P133" s="202">
        <f>P134+P152+P160+P169+P214+P223+P228</f>
        <v>0</v>
      </c>
      <c r="Q133" s="201"/>
      <c r="R133" s="202">
        <f>R134+R152+R160+R169+R214+R223+R228</f>
        <v>9.9131248000000003</v>
      </c>
      <c r="S133" s="201"/>
      <c r="T133" s="203">
        <f>T134+T152+T160+T169+T214+T223+T228</f>
        <v>1.0249999999999999</v>
      </c>
      <c r="AR133" s="204" t="s">
        <v>87</v>
      </c>
      <c r="AT133" s="205" t="s">
        <v>79</v>
      </c>
      <c r="AU133" s="205" t="s">
        <v>80</v>
      </c>
      <c r="AY133" s="204" t="s">
        <v>252</v>
      </c>
      <c r="BK133" s="206">
        <f>BK134+BK152+BK160+BK169+BK214+BK223+BK228</f>
        <v>0</v>
      </c>
    </row>
    <row r="134" spans="1:65" s="12" customFormat="1" ht="22.9" customHeight="1">
      <c r="B134" s="193"/>
      <c r="C134" s="194"/>
      <c r="D134" s="195" t="s">
        <v>79</v>
      </c>
      <c r="E134" s="207" t="s">
        <v>87</v>
      </c>
      <c r="F134" s="207" t="s">
        <v>253</v>
      </c>
      <c r="G134" s="194"/>
      <c r="H134" s="194"/>
      <c r="I134" s="197"/>
      <c r="J134" s="208">
        <f>BK134</f>
        <v>0</v>
      </c>
      <c r="K134" s="194"/>
      <c r="L134" s="199"/>
      <c r="M134" s="200"/>
      <c r="N134" s="201"/>
      <c r="O134" s="201"/>
      <c r="P134" s="202">
        <f>SUM(P135:P151)</f>
        <v>0</v>
      </c>
      <c r="Q134" s="201"/>
      <c r="R134" s="202">
        <f>SUM(R135:R151)</f>
        <v>0</v>
      </c>
      <c r="S134" s="201"/>
      <c r="T134" s="203">
        <f>SUM(T135:T151)</f>
        <v>1.0249999999999999</v>
      </c>
      <c r="AR134" s="204" t="s">
        <v>87</v>
      </c>
      <c r="AT134" s="205" t="s">
        <v>79</v>
      </c>
      <c r="AU134" s="205" t="s">
        <v>87</v>
      </c>
      <c r="AY134" s="204" t="s">
        <v>252</v>
      </c>
      <c r="BK134" s="206">
        <f>SUM(BK135:BK151)</f>
        <v>0</v>
      </c>
    </row>
    <row r="135" spans="1:65" s="2" customFormat="1" ht="48" customHeight="1">
      <c r="A135" s="35"/>
      <c r="B135" s="36"/>
      <c r="C135" s="209" t="s">
        <v>87</v>
      </c>
      <c r="D135" s="209" t="s">
        <v>254</v>
      </c>
      <c r="E135" s="210" t="s">
        <v>1496</v>
      </c>
      <c r="F135" s="211" t="s">
        <v>1497</v>
      </c>
      <c r="G135" s="212" t="s">
        <v>265</v>
      </c>
      <c r="H135" s="213">
        <v>5</v>
      </c>
      <c r="I135" s="214"/>
      <c r="J135" s="213">
        <f>ROUND(I135*H135,2)</f>
        <v>0</v>
      </c>
      <c r="K135" s="211" t="s">
        <v>258</v>
      </c>
      <c r="L135" s="40"/>
      <c r="M135" s="215" t="s">
        <v>1</v>
      </c>
      <c r="N135" s="216" t="s">
        <v>45</v>
      </c>
      <c r="O135" s="72"/>
      <c r="P135" s="217">
        <f>O135*H135</f>
        <v>0</v>
      </c>
      <c r="Q135" s="217">
        <v>0</v>
      </c>
      <c r="R135" s="217">
        <f>Q135*H135</f>
        <v>0</v>
      </c>
      <c r="S135" s="217">
        <v>0.20499999999999999</v>
      </c>
      <c r="T135" s="218">
        <f>S135*H135</f>
        <v>1.0249999999999999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19" t="s">
        <v>259</v>
      </c>
      <c r="AT135" s="219" t="s">
        <v>254</v>
      </c>
      <c r="AU135" s="219" t="s">
        <v>90</v>
      </c>
      <c r="AY135" s="18" t="s">
        <v>252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87</v>
      </c>
      <c r="BK135" s="220">
        <f>ROUND(I135*H135,2)</f>
        <v>0</v>
      </c>
      <c r="BL135" s="18" t="s">
        <v>259</v>
      </c>
      <c r="BM135" s="219" t="s">
        <v>1498</v>
      </c>
    </row>
    <row r="136" spans="1:65" s="2" customFormat="1" ht="19.5">
      <c r="A136" s="35"/>
      <c r="B136" s="36"/>
      <c r="C136" s="37"/>
      <c r="D136" s="223" t="s">
        <v>293</v>
      </c>
      <c r="E136" s="37"/>
      <c r="F136" s="243" t="s">
        <v>1499</v>
      </c>
      <c r="G136" s="37"/>
      <c r="H136" s="37"/>
      <c r="I136" s="123"/>
      <c r="J136" s="37"/>
      <c r="K136" s="37"/>
      <c r="L136" s="40"/>
      <c r="M136" s="244"/>
      <c r="N136" s="245"/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293</v>
      </c>
      <c r="AU136" s="18" t="s">
        <v>90</v>
      </c>
    </row>
    <row r="137" spans="1:65" s="14" customFormat="1" ht="11.25">
      <c r="B137" s="233"/>
      <c r="C137" s="234"/>
      <c r="D137" s="223" t="s">
        <v>261</v>
      </c>
      <c r="E137" s="235" t="s">
        <v>1</v>
      </c>
      <c r="F137" s="236" t="s">
        <v>1500</v>
      </c>
      <c r="G137" s="234"/>
      <c r="H137" s="235" t="s">
        <v>1</v>
      </c>
      <c r="I137" s="237"/>
      <c r="J137" s="234"/>
      <c r="K137" s="234"/>
      <c r="L137" s="238"/>
      <c r="M137" s="239"/>
      <c r="N137" s="240"/>
      <c r="O137" s="240"/>
      <c r="P137" s="240"/>
      <c r="Q137" s="240"/>
      <c r="R137" s="240"/>
      <c r="S137" s="240"/>
      <c r="T137" s="241"/>
      <c r="AT137" s="242" t="s">
        <v>261</v>
      </c>
      <c r="AU137" s="242" t="s">
        <v>90</v>
      </c>
      <c r="AV137" s="14" t="s">
        <v>87</v>
      </c>
      <c r="AW137" s="14" t="s">
        <v>35</v>
      </c>
      <c r="AX137" s="14" t="s">
        <v>80</v>
      </c>
      <c r="AY137" s="242" t="s">
        <v>252</v>
      </c>
    </row>
    <row r="138" spans="1:65" s="13" customFormat="1" ht="11.25">
      <c r="B138" s="221"/>
      <c r="C138" s="222"/>
      <c r="D138" s="223" t="s">
        <v>261</v>
      </c>
      <c r="E138" s="224" t="s">
        <v>1</v>
      </c>
      <c r="F138" s="225" t="s">
        <v>1501</v>
      </c>
      <c r="G138" s="222"/>
      <c r="H138" s="226">
        <v>5</v>
      </c>
      <c r="I138" s="227"/>
      <c r="J138" s="222"/>
      <c r="K138" s="222"/>
      <c r="L138" s="228"/>
      <c r="M138" s="229"/>
      <c r="N138" s="230"/>
      <c r="O138" s="230"/>
      <c r="P138" s="230"/>
      <c r="Q138" s="230"/>
      <c r="R138" s="230"/>
      <c r="S138" s="230"/>
      <c r="T138" s="231"/>
      <c r="AT138" s="232" t="s">
        <v>261</v>
      </c>
      <c r="AU138" s="232" t="s">
        <v>90</v>
      </c>
      <c r="AV138" s="13" t="s">
        <v>90</v>
      </c>
      <c r="AW138" s="13" t="s">
        <v>35</v>
      </c>
      <c r="AX138" s="13" t="s">
        <v>87</v>
      </c>
      <c r="AY138" s="232" t="s">
        <v>252</v>
      </c>
    </row>
    <row r="139" spans="1:65" s="2" customFormat="1" ht="48" customHeight="1">
      <c r="A139" s="35"/>
      <c r="B139" s="36"/>
      <c r="C139" s="209" t="s">
        <v>90</v>
      </c>
      <c r="D139" s="209" t="s">
        <v>254</v>
      </c>
      <c r="E139" s="210" t="s">
        <v>273</v>
      </c>
      <c r="F139" s="211" t="s">
        <v>274</v>
      </c>
      <c r="G139" s="212" t="s">
        <v>275</v>
      </c>
      <c r="H139" s="213">
        <v>168.44</v>
      </c>
      <c r="I139" s="214"/>
      <c r="J139" s="213">
        <f>ROUND(I139*H139,2)</f>
        <v>0</v>
      </c>
      <c r="K139" s="211" t="s">
        <v>258</v>
      </c>
      <c r="L139" s="40"/>
      <c r="M139" s="215" t="s">
        <v>1</v>
      </c>
      <c r="N139" s="216" t="s">
        <v>45</v>
      </c>
      <c r="O139" s="7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19" t="s">
        <v>259</v>
      </c>
      <c r="AT139" s="219" t="s">
        <v>254</v>
      </c>
      <c r="AU139" s="219" t="s">
        <v>90</v>
      </c>
      <c r="AY139" s="18" t="s">
        <v>252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87</v>
      </c>
      <c r="BK139" s="220">
        <f>ROUND(I139*H139,2)</f>
        <v>0</v>
      </c>
      <c r="BL139" s="18" t="s">
        <v>259</v>
      </c>
      <c r="BM139" s="219" t="s">
        <v>1502</v>
      </c>
    </row>
    <row r="140" spans="1:65" s="14" customFormat="1" ht="11.25">
      <c r="B140" s="233"/>
      <c r="C140" s="234"/>
      <c r="D140" s="223" t="s">
        <v>261</v>
      </c>
      <c r="E140" s="235" t="s">
        <v>1</v>
      </c>
      <c r="F140" s="236" t="s">
        <v>1503</v>
      </c>
      <c r="G140" s="234"/>
      <c r="H140" s="235" t="s">
        <v>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261</v>
      </c>
      <c r="AU140" s="242" t="s">
        <v>90</v>
      </c>
      <c r="AV140" s="14" t="s">
        <v>87</v>
      </c>
      <c r="AW140" s="14" t="s">
        <v>35</v>
      </c>
      <c r="AX140" s="14" t="s">
        <v>80</v>
      </c>
      <c r="AY140" s="242" t="s">
        <v>252</v>
      </c>
    </row>
    <row r="141" spans="1:65" s="13" customFormat="1" ht="11.25">
      <c r="B141" s="221"/>
      <c r="C141" s="222"/>
      <c r="D141" s="223" t="s">
        <v>261</v>
      </c>
      <c r="E141" s="224" t="s">
        <v>1</v>
      </c>
      <c r="F141" s="225" t="s">
        <v>1504</v>
      </c>
      <c r="G141" s="222"/>
      <c r="H141" s="226">
        <v>168.44</v>
      </c>
      <c r="I141" s="227"/>
      <c r="J141" s="222"/>
      <c r="K141" s="222"/>
      <c r="L141" s="228"/>
      <c r="M141" s="229"/>
      <c r="N141" s="230"/>
      <c r="O141" s="230"/>
      <c r="P141" s="230"/>
      <c r="Q141" s="230"/>
      <c r="R141" s="230"/>
      <c r="S141" s="230"/>
      <c r="T141" s="231"/>
      <c r="AT141" s="232" t="s">
        <v>261</v>
      </c>
      <c r="AU141" s="232" t="s">
        <v>90</v>
      </c>
      <c r="AV141" s="13" t="s">
        <v>90</v>
      </c>
      <c r="AW141" s="13" t="s">
        <v>35</v>
      </c>
      <c r="AX141" s="13" t="s">
        <v>87</v>
      </c>
      <c r="AY141" s="232" t="s">
        <v>252</v>
      </c>
    </row>
    <row r="142" spans="1:65" s="2" customFormat="1" ht="36" customHeight="1">
      <c r="A142" s="35"/>
      <c r="B142" s="36"/>
      <c r="C142" s="209" t="s">
        <v>96</v>
      </c>
      <c r="D142" s="209" t="s">
        <v>254</v>
      </c>
      <c r="E142" s="210" t="s">
        <v>741</v>
      </c>
      <c r="F142" s="211" t="s">
        <v>742</v>
      </c>
      <c r="G142" s="212" t="s">
        <v>275</v>
      </c>
      <c r="H142" s="213">
        <v>56.15</v>
      </c>
      <c r="I142" s="214"/>
      <c r="J142" s="213">
        <f>ROUND(I142*H142,2)</f>
        <v>0</v>
      </c>
      <c r="K142" s="211" t="s">
        <v>258</v>
      </c>
      <c r="L142" s="40"/>
      <c r="M142" s="215" t="s">
        <v>1</v>
      </c>
      <c r="N142" s="216" t="s">
        <v>45</v>
      </c>
      <c r="O142" s="72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19" t="s">
        <v>259</v>
      </c>
      <c r="AT142" s="219" t="s">
        <v>254</v>
      </c>
      <c r="AU142" s="219" t="s">
        <v>90</v>
      </c>
      <c r="AY142" s="18" t="s">
        <v>252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87</v>
      </c>
      <c r="BK142" s="220">
        <f>ROUND(I142*H142,2)</f>
        <v>0</v>
      </c>
      <c r="BL142" s="18" t="s">
        <v>259</v>
      </c>
      <c r="BM142" s="219" t="s">
        <v>1505</v>
      </c>
    </row>
    <row r="143" spans="1:65" s="14" customFormat="1" ht="11.25">
      <c r="B143" s="233"/>
      <c r="C143" s="234"/>
      <c r="D143" s="223" t="s">
        <v>261</v>
      </c>
      <c r="E143" s="235" t="s">
        <v>1</v>
      </c>
      <c r="F143" s="236" t="s">
        <v>1503</v>
      </c>
      <c r="G143" s="234"/>
      <c r="H143" s="235" t="s">
        <v>1</v>
      </c>
      <c r="I143" s="237"/>
      <c r="J143" s="234"/>
      <c r="K143" s="234"/>
      <c r="L143" s="238"/>
      <c r="M143" s="239"/>
      <c r="N143" s="240"/>
      <c r="O143" s="240"/>
      <c r="P143" s="240"/>
      <c r="Q143" s="240"/>
      <c r="R143" s="240"/>
      <c r="S143" s="240"/>
      <c r="T143" s="241"/>
      <c r="AT143" s="242" t="s">
        <v>261</v>
      </c>
      <c r="AU143" s="242" t="s">
        <v>90</v>
      </c>
      <c r="AV143" s="14" t="s">
        <v>87</v>
      </c>
      <c r="AW143" s="14" t="s">
        <v>35</v>
      </c>
      <c r="AX143" s="14" t="s">
        <v>80</v>
      </c>
      <c r="AY143" s="242" t="s">
        <v>252</v>
      </c>
    </row>
    <row r="144" spans="1:65" s="13" customFormat="1" ht="11.25">
      <c r="B144" s="221"/>
      <c r="C144" s="222"/>
      <c r="D144" s="223" t="s">
        <v>261</v>
      </c>
      <c r="E144" s="224" t="s">
        <v>1</v>
      </c>
      <c r="F144" s="225" t="s">
        <v>1506</v>
      </c>
      <c r="G144" s="222"/>
      <c r="H144" s="226">
        <v>56.15</v>
      </c>
      <c r="I144" s="227"/>
      <c r="J144" s="222"/>
      <c r="K144" s="222"/>
      <c r="L144" s="228"/>
      <c r="M144" s="229"/>
      <c r="N144" s="230"/>
      <c r="O144" s="230"/>
      <c r="P144" s="230"/>
      <c r="Q144" s="230"/>
      <c r="R144" s="230"/>
      <c r="S144" s="230"/>
      <c r="T144" s="231"/>
      <c r="AT144" s="232" t="s">
        <v>261</v>
      </c>
      <c r="AU144" s="232" t="s">
        <v>90</v>
      </c>
      <c r="AV144" s="13" t="s">
        <v>90</v>
      </c>
      <c r="AW144" s="13" t="s">
        <v>35</v>
      </c>
      <c r="AX144" s="13" t="s">
        <v>87</v>
      </c>
      <c r="AY144" s="232" t="s">
        <v>252</v>
      </c>
    </row>
    <row r="145" spans="1:65" s="2" customFormat="1" ht="24" customHeight="1">
      <c r="A145" s="35"/>
      <c r="B145" s="36"/>
      <c r="C145" s="209" t="s">
        <v>259</v>
      </c>
      <c r="D145" s="209" t="s">
        <v>254</v>
      </c>
      <c r="E145" s="210" t="s">
        <v>345</v>
      </c>
      <c r="F145" s="211" t="s">
        <v>346</v>
      </c>
      <c r="G145" s="212" t="s">
        <v>275</v>
      </c>
      <c r="H145" s="213">
        <v>56.15</v>
      </c>
      <c r="I145" s="214"/>
      <c r="J145" s="213">
        <f>ROUND(I145*H145,2)</f>
        <v>0</v>
      </c>
      <c r="K145" s="211" t="s">
        <v>1</v>
      </c>
      <c r="L145" s="40"/>
      <c r="M145" s="215" t="s">
        <v>1</v>
      </c>
      <c r="N145" s="216" t="s">
        <v>45</v>
      </c>
      <c r="O145" s="7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19" t="s">
        <v>259</v>
      </c>
      <c r="AT145" s="219" t="s">
        <v>254</v>
      </c>
      <c r="AU145" s="219" t="s">
        <v>90</v>
      </c>
      <c r="AY145" s="18" t="s">
        <v>252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87</v>
      </c>
      <c r="BK145" s="220">
        <f>ROUND(I145*H145,2)</f>
        <v>0</v>
      </c>
      <c r="BL145" s="18" t="s">
        <v>259</v>
      </c>
      <c r="BM145" s="219" t="s">
        <v>1507</v>
      </c>
    </row>
    <row r="146" spans="1:65" s="14" customFormat="1" ht="11.25">
      <c r="B146" s="233"/>
      <c r="C146" s="234"/>
      <c r="D146" s="223" t="s">
        <v>261</v>
      </c>
      <c r="E146" s="235" t="s">
        <v>1</v>
      </c>
      <c r="F146" s="236" t="s">
        <v>348</v>
      </c>
      <c r="G146" s="234"/>
      <c r="H146" s="235" t="s">
        <v>1</v>
      </c>
      <c r="I146" s="237"/>
      <c r="J146" s="234"/>
      <c r="K146" s="234"/>
      <c r="L146" s="238"/>
      <c r="M146" s="239"/>
      <c r="N146" s="240"/>
      <c r="O146" s="240"/>
      <c r="P146" s="240"/>
      <c r="Q146" s="240"/>
      <c r="R146" s="240"/>
      <c r="S146" s="240"/>
      <c r="T146" s="241"/>
      <c r="AT146" s="242" t="s">
        <v>261</v>
      </c>
      <c r="AU146" s="242" t="s">
        <v>90</v>
      </c>
      <c r="AV146" s="14" t="s">
        <v>87</v>
      </c>
      <c r="AW146" s="14" t="s">
        <v>35</v>
      </c>
      <c r="AX146" s="14" t="s">
        <v>80</v>
      </c>
      <c r="AY146" s="242" t="s">
        <v>252</v>
      </c>
    </row>
    <row r="147" spans="1:65" s="14" customFormat="1" ht="11.25">
      <c r="B147" s="233"/>
      <c r="C147" s="234"/>
      <c r="D147" s="223" t="s">
        <v>261</v>
      </c>
      <c r="E147" s="235" t="s">
        <v>1</v>
      </c>
      <c r="F147" s="236" t="s">
        <v>349</v>
      </c>
      <c r="G147" s="234"/>
      <c r="H147" s="235" t="s">
        <v>1</v>
      </c>
      <c r="I147" s="237"/>
      <c r="J147" s="234"/>
      <c r="K147" s="234"/>
      <c r="L147" s="238"/>
      <c r="M147" s="239"/>
      <c r="N147" s="240"/>
      <c r="O147" s="240"/>
      <c r="P147" s="240"/>
      <c r="Q147" s="240"/>
      <c r="R147" s="240"/>
      <c r="S147" s="240"/>
      <c r="T147" s="241"/>
      <c r="AT147" s="242" t="s">
        <v>261</v>
      </c>
      <c r="AU147" s="242" t="s">
        <v>90</v>
      </c>
      <c r="AV147" s="14" t="s">
        <v>87</v>
      </c>
      <c r="AW147" s="14" t="s">
        <v>35</v>
      </c>
      <c r="AX147" s="14" t="s">
        <v>80</v>
      </c>
      <c r="AY147" s="242" t="s">
        <v>252</v>
      </c>
    </row>
    <row r="148" spans="1:65" s="13" customFormat="1" ht="11.25">
      <c r="B148" s="221"/>
      <c r="C148" s="222"/>
      <c r="D148" s="223" t="s">
        <v>261</v>
      </c>
      <c r="E148" s="224" t="s">
        <v>1</v>
      </c>
      <c r="F148" s="225" t="s">
        <v>1508</v>
      </c>
      <c r="G148" s="222"/>
      <c r="H148" s="226">
        <v>56.15</v>
      </c>
      <c r="I148" s="227"/>
      <c r="J148" s="222"/>
      <c r="K148" s="222"/>
      <c r="L148" s="228"/>
      <c r="M148" s="229"/>
      <c r="N148" s="230"/>
      <c r="O148" s="230"/>
      <c r="P148" s="230"/>
      <c r="Q148" s="230"/>
      <c r="R148" s="230"/>
      <c r="S148" s="230"/>
      <c r="T148" s="231"/>
      <c r="AT148" s="232" t="s">
        <v>261</v>
      </c>
      <c r="AU148" s="232" t="s">
        <v>90</v>
      </c>
      <c r="AV148" s="13" t="s">
        <v>90</v>
      </c>
      <c r="AW148" s="13" t="s">
        <v>35</v>
      </c>
      <c r="AX148" s="13" t="s">
        <v>87</v>
      </c>
      <c r="AY148" s="232" t="s">
        <v>252</v>
      </c>
    </row>
    <row r="149" spans="1:65" s="2" customFormat="1" ht="36" customHeight="1">
      <c r="A149" s="35"/>
      <c r="B149" s="36"/>
      <c r="C149" s="209" t="s">
        <v>279</v>
      </c>
      <c r="D149" s="209" t="s">
        <v>254</v>
      </c>
      <c r="E149" s="210" t="s">
        <v>362</v>
      </c>
      <c r="F149" s="211" t="s">
        <v>363</v>
      </c>
      <c r="G149" s="212" t="s">
        <v>317</v>
      </c>
      <c r="H149" s="213">
        <v>561.47</v>
      </c>
      <c r="I149" s="214"/>
      <c r="J149" s="213">
        <f>ROUND(I149*H149,2)</f>
        <v>0</v>
      </c>
      <c r="K149" s="211" t="s">
        <v>258</v>
      </c>
      <c r="L149" s="40"/>
      <c r="M149" s="215" t="s">
        <v>1</v>
      </c>
      <c r="N149" s="216" t="s">
        <v>45</v>
      </c>
      <c r="O149" s="72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19" t="s">
        <v>259</v>
      </c>
      <c r="AT149" s="219" t="s">
        <v>254</v>
      </c>
      <c r="AU149" s="219" t="s">
        <v>90</v>
      </c>
      <c r="AY149" s="18" t="s">
        <v>252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87</v>
      </c>
      <c r="BK149" s="220">
        <f>ROUND(I149*H149,2)</f>
        <v>0</v>
      </c>
      <c r="BL149" s="18" t="s">
        <v>259</v>
      </c>
      <c r="BM149" s="219" t="s">
        <v>1509</v>
      </c>
    </row>
    <row r="150" spans="1:65" s="14" customFormat="1" ht="11.25">
      <c r="B150" s="233"/>
      <c r="C150" s="234"/>
      <c r="D150" s="223" t="s">
        <v>261</v>
      </c>
      <c r="E150" s="235" t="s">
        <v>1</v>
      </c>
      <c r="F150" s="236" t="s">
        <v>365</v>
      </c>
      <c r="G150" s="234"/>
      <c r="H150" s="235" t="s">
        <v>1</v>
      </c>
      <c r="I150" s="237"/>
      <c r="J150" s="234"/>
      <c r="K150" s="234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261</v>
      </c>
      <c r="AU150" s="242" t="s">
        <v>90</v>
      </c>
      <c r="AV150" s="14" t="s">
        <v>87</v>
      </c>
      <c r="AW150" s="14" t="s">
        <v>35</v>
      </c>
      <c r="AX150" s="14" t="s">
        <v>80</v>
      </c>
      <c r="AY150" s="242" t="s">
        <v>252</v>
      </c>
    </row>
    <row r="151" spans="1:65" s="13" customFormat="1" ht="11.25">
      <c r="B151" s="221"/>
      <c r="C151" s="222"/>
      <c r="D151" s="223" t="s">
        <v>261</v>
      </c>
      <c r="E151" s="224" t="s">
        <v>1</v>
      </c>
      <c r="F151" s="225" t="s">
        <v>1510</v>
      </c>
      <c r="G151" s="222"/>
      <c r="H151" s="226">
        <v>561.47</v>
      </c>
      <c r="I151" s="227"/>
      <c r="J151" s="222"/>
      <c r="K151" s="222"/>
      <c r="L151" s="228"/>
      <c r="M151" s="229"/>
      <c r="N151" s="230"/>
      <c r="O151" s="230"/>
      <c r="P151" s="230"/>
      <c r="Q151" s="230"/>
      <c r="R151" s="230"/>
      <c r="S151" s="230"/>
      <c r="T151" s="231"/>
      <c r="AT151" s="232" t="s">
        <v>261</v>
      </c>
      <c r="AU151" s="232" t="s">
        <v>90</v>
      </c>
      <c r="AV151" s="13" t="s">
        <v>90</v>
      </c>
      <c r="AW151" s="13" t="s">
        <v>35</v>
      </c>
      <c r="AX151" s="13" t="s">
        <v>87</v>
      </c>
      <c r="AY151" s="232" t="s">
        <v>252</v>
      </c>
    </row>
    <row r="152" spans="1:65" s="12" customFormat="1" ht="22.9" customHeight="1">
      <c r="B152" s="193"/>
      <c r="C152" s="194"/>
      <c r="D152" s="195" t="s">
        <v>79</v>
      </c>
      <c r="E152" s="207" t="s">
        <v>90</v>
      </c>
      <c r="F152" s="207" t="s">
        <v>881</v>
      </c>
      <c r="G152" s="194"/>
      <c r="H152" s="194"/>
      <c r="I152" s="197"/>
      <c r="J152" s="208">
        <f>BK152</f>
        <v>0</v>
      </c>
      <c r="K152" s="194"/>
      <c r="L152" s="199"/>
      <c r="M152" s="200"/>
      <c r="N152" s="201"/>
      <c r="O152" s="201"/>
      <c r="P152" s="202">
        <f>SUM(P153:P159)</f>
        <v>0</v>
      </c>
      <c r="Q152" s="201"/>
      <c r="R152" s="202">
        <f>SUM(R153:R159)</f>
        <v>0.3026664</v>
      </c>
      <c r="S152" s="201"/>
      <c r="T152" s="203">
        <f>SUM(T153:T159)</f>
        <v>0</v>
      </c>
      <c r="AR152" s="204" t="s">
        <v>87</v>
      </c>
      <c r="AT152" s="205" t="s">
        <v>79</v>
      </c>
      <c r="AU152" s="205" t="s">
        <v>87</v>
      </c>
      <c r="AY152" s="204" t="s">
        <v>252</v>
      </c>
      <c r="BK152" s="206">
        <f>SUM(BK153:BK159)</f>
        <v>0</v>
      </c>
    </row>
    <row r="153" spans="1:65" s="2" customFormat="1" ht="36" customHeight="1">
      <c r="A153" s="35"/>
      <c r="B153" s="36"/>
      <c r="C153" s="209" t="s">
        <v>284</v>
      </c>
      <c r="D153" s="209" t="s">
        <v>254</v>
      </c>
      <c r="E153" s="210" t="s">
        <v>1511</v>
      </c>
      <c r="F153" s="211" t="s">
        <v>1512</v>
      </c>
      <c r="G153" s="212" t="s">
        <v>317</v>
      </c>
      <c r="H153" s="213">
        <v>609.6</v>
      </c>
      <c r="I153" s="214"/>
      <c r="J153" s="213">
        <f>ROUND(I153*H153,2)</f>
        <v>0</v>
      </c>
      <c r="K153" s="211" t="s">
        <v>258</v>
      </c>
      <c r="L153" s="40"/>
      <c r="M153" s="215" t="s">
        <v>1</v>
      </c>
      <c r="N153" s="216" t="s">
        <v>45</v>
      </c>
      <c r="O153" s="72"/>
      <c r="P153" s="217">
        <f>O153*H153</f>
        <v>0</v>
      </c>
      <c r="Q153" s="217">
        <v>1.3999999999999999E-4</v>
      </c>
      <c r="R153" s="217">
        <f>Q153*H153</f>
        <v>8.5343999999999989E-2</v>
      </c>
      <c r="S153" s="217">
        <v>0</v>
      </c>
      <c r="T153" s="218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19" t="s">
        <v>259</v>
      </c>
      <c r="AT153" s="219" t="s">
        <v>254</v>
      </c>
      <c r="AU153" s="219" t="s">
        <v>90</v>
      </c>
      <c r="AY153" s="18" t="s">
        <v>252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87</v>
      </c>
      <c r="BK153" s="220">
        <f>ROUND(I153*H153,2)</f>
        <v>0</v>
      </c>
      <c r="BL153" s="18" t="s">
        <v>259</v>
      </c>
      <c r="BM153" s="219" t="s">
        <v>1513</v>
      </c>
    </row>
    <row r="154" spans="1:65" s="14" customFormat="1" ht="11.25">
      <c r="B154" s="233"/>
      <c r="C154" s="234"/>
      <c r="D154" s="223" t="s">
        <v>261</v>
      </c>
      <c r="E154" s="235" t="s">
        <v>1</v>
      </c>
      <c r="F154" s="236" t="s">
        <v>1503</v>
      </c>
      <c r="G154" s="234"/>
      <c r="H154" s="235" t="s">
        <v>1</v>
      </c>
      <c r="I154" s="237"/>
      <c r="J154" s="234"/>
      <c r="K154" s="234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261</v>
      </c>
      <c r="AU154" s="242" t="s">
        <v>90</v>
      </c>
      <c r="AV154" s="14" t="s">
        <v>87</v>
      </c>
      <c r="AW154" s="14" t="s">
        <v>35</v>
      </c>
      <c r="AX154" s="14" t="s">
        <v>80</v>
      </c>
      <c r="AY154" s="242" t="s">
        <v>252</v>
      </c>
    </row>
    <row r="155" spans="1:65" s="14" customFormat="1" ht="11.25">
      <c r="B155" s="233"/>
      <c r="C155" s="234"/>
      <c r="D155" s="223" t="s">
        <v>261</v>
      </c>
      <c r="E155" s="235" t="s">
        <v>1</v>
      </c>
      <c r="F155" s="236" t="s">
        <v>1514</v>
      </c>
      <c r="G155" s="234"/>
      <c r="H155" s="235" t="s">
        <v>1</v>
      </c>
      <c r="I155" s="237"/>
      <c r="J155" s="234"/>
      <c r="K155" s="234"/>
      <c r="L155" s="238"/>
      <c r="M155" s="239"/>
      <c r="N155" s="240"/>
      <c r="O155" s="240"/>
      <c r="P155" s="240"/>
      <c r="Q155" s="240"/>
      <c r="R155" s="240"/>
      <c r="S155" s="240"/>
      <c r="T155" s="241"/>
      <c r="AT155" s="242" t="s">
        <v>261</v>
      </c>
      <c r="AU155" s="242" t="s">
        <v>90</v>
      </c>
      <c r="AV155" s="14" t="s">
        <v>87</v>
      </c>
      <c r="AW155" s="14" t="s">
        <v>35</v>
      </c>
      <c r="AX155" s="14" t="s">
        <v>80</v>
      </c>
      <c r="AY155" s="242" t="s">
        <v>252</v>
      </c>
    </row>
    <row r="156" spans="1:65" s="13" customFormat="1" ht="11.25">
      <c r="B156" s="221"/>
      <c r="C156" s="222"/>
      <c r="D156" s="223" t="s">
        <v>261</v>
      </c>
      <c r="E156" s="224" t="s">
        <v>1</v>
      </c>
      <c r="F156" s="225" t="s">
        <v>1515</v>
      </c>
      <c r="G156" s="222"/>
      <c r="H156" s="226">
        <v>609.6</v>
      </c>
      <c r="I156" s="227"/>
      <c r="J156" s="222"/>
      <c r="K156" s="222"/>
      <c r="L156" s="228"/>
      <c r="M156" s="229"/>
      <c r="N156" s="230"/>
      <c r="O156" s="230"/>
      <c r="P156" s="230"/>
      <c r="Q156" s="230"/>
      <c r="R156" s="230"/>
      <c r="S156" s="230"/>
      <c r="T156" s="231"/>
      <c r="AT156" s="232" t="s">
        <v>261</v>
      </c>
      <c r="AU156" s="232" t="s">
        <v>90</v>
      </c>
      <c r="AV156" s="13" t="s">
        <v>90</v>
      </c>
      <c r="AW156" s="13" t="s">
        <v>35</v>
      </c>
      <c r="AX156" s="13" t="s">
        <v>87</v>
      </c>
      <c r="AY156" s="232" t="s">
        <v>252</v>
      </c>
    </row>
    <row r="157" spans="1:65" s="2" customFormat="1" ht="16.5" customHeight="1">
      <c r="A157" s="35"/>
      <c r="B157" s="36"/>
      <c r="C157" s="257" t="s">
        <v>289</v>
      </c>
      <c r="D157" s="257" t="s">
        <v>375</v>
      </c>
      <c r="E157" s="258" t="s">
        <v>1516</v>
      </c>
      <c r="F157" s="259" t="s">
        <v>1517</v>
      </c>
      <c r="G157" s="260" t="s">
        <v>317</v>
      </c>
      <c r="H157" s="261">
        <v>701.04</v>
      </c>
      <c r="I157" s="262"/>
      <c r="J157" s="261">
        <f>ROUND(I157*H157,2)</f>
        <v>0</v>
      </c>
      <c r="K157" s="259" t="s">
        <v>258</v>
      </c>
      <c r="L157" s="263"/>
      <c r="M157" s="264" t="s">
        <v>1</v>
      </c>
      <c r="N157" s="265" t="s">
        <v>45</v>
      </c>
      <c r="O157" s="72"/>
      <c r="P157" s="217">
        <f>O157*H157</f>
        <v>0</v>
      </c>
      <c r="Q157" s="217">
        <v>3.1E-4</v>
      </c>
      <c r="R157" s="217">
        <f>Q157*H157</f>
        <v>0.2173224</v>
      </c>
      <c r="S157" s="217">
        <v>0</v>
      </c>
      <c r="T157" s="218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19" t="s">
        <v>296</v>
      </c>
      <c r="AT157" s="219" t="s">
        <v>375</v>
      </c>
      <c r="AU157" s="219" t="s">
        <v>90</v>
      </c>
      <c r="AY157" s="18" t="s">
        <v>252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87</v>
      </c>
      <c r="BK157" s="220">
        <f>ROUND(I157*H157,2)</f>
        <v>0</v>
      </c>
      <c r="BL157" s="18" t="s">
        <v>259</v>
      </c>
      <c r="BM157" s="219" t="s">
        <v>1518</v>
      </c>
    </row>
    <row r="158" spans="1:65" s="2" customFormat="1" ht="19.5">
      <c r="A158" s="35"/>
      <c r="B158" s="36"/>
      <c r="C158" s="37"/>
      <c r="D158" s="223" t="s">
        <v>293</v>
      </c>
      <c r="E158" s="37"/>
      <c r="F158" s="243" t="s">
        <v>1519</v>
      </c>
      <c r="G158" s="37"/>
      <c r="H158" s="37"/>
      <c r="I158" s="123"/>
      <c r="J158" s="37"/>
      <c r="K158" s="37"/>
      <c r="L158" s="40"/>
      <c r="M158" s="244"/>
      <c r="N158" s="245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293</v>
      </c>
      <c r="AU158" s="18" t="s">
        <v>90</v>
      </c>
    </row>
    <row r="159" spans="1:65" s="13" customFormat="1" ht="11.25">
      <c r="B159" s="221"/>
      <c r="C159" s="222"/>
      <c r="D159" s="223" t="s">
        <v>261</v>
      </c>
      <c r="E159" s="222"/>
      <c r="F159" s="225" t="s">
        <v>1520</v>
      </c>
      <c r="G159" s="222"/>
      <c r="H159" s="226">
        <v>701.04</v>
      </c>
      <c r="I159" s="227"/>
      <c r="J159" s="222"/>
      <c r="K159" s="222"/>
      <c r="L159" s="228"/>
      <c r="M159" s="229"/>
      <c r="N159" s="230"/>
      <c r="O159" s="230"/>
      <c r="P159" s="230"/>
      <c r="Q159" s="230"/>
      <c r="R159" s="230"/>
      <c r="S159" s="230"/>
      <c r="T159" s="231"/>
      <c r="AT159" s="232" t="s">
        <v>261</v>
      </c>
      <c r="AU159" s="232" t="s">
        <v>90</v>
      </c>
      <c r="AV159" s="13" t="s">
        <v>90</v>
      </c>
      <c r="AW159" s="13" t="s">
        <v>4</v>
      </c>
      <c r="AX159" s="13" t="s">
        <v>87</v>
      </c>
      <c r="AY159" s="232" t="s">
        <v>252</v>
      </c>
    </row>
    <row r="160" spans="1:65" s="12" customFormat="1" ht="22.9" customHeight="1">
      <c r="B160" s="193"/>
      <c r="C160" s="194"/>
      <c r="D160" s="195" t="s">
        <v>79</v>
      </c>
      <c r="E160" s="207" t="s">
        <v>259</v>
      </c>
      <c r="F160" s="207" t="s">
        <v>423</v>
      </c>
      <c r="G160" s="194"/>
      <c r="H160" s="194"/>
      <c r="I160" s="197"/>
      <c r="J160" s="208">
        <f>BK160</f>
        <v>0</v>
      </c>
      <c r="K160" s="194"/>
      <c r="L160" s="199"/>
      <c r="M160" s="200"/>
      <c r="N160" s="201"/>
      <c r="O160" s="201"/>
      <c r="P160" s="202">
        <f>SUM(P161:P168)</f>
        <v>0</v>
      </c>
      <c r="Q160" s="201"/>
      <c r="R160" s="202">
        <f>SUM(R161:R168)</f>
        <v>0</v>
      </c>
      <c r="S160" s="201"/>
      <c r="T160" s="203">
        <f>SUM(T161:T168)</f>
        <v>0</v>
      </c>
      <c r="AR160" s="204" t="s">
        <v>87</v>
      </c>
      <c r="AT160" s="205" t="s">
        <v>79</v>
      </c>
      <c r="AU160" s="205" t="s">
        <v>87</v>
      </c>
      <c r="AY160" s="204" t="s">
        <v>252</v>
      </c>
      <c r="BK160" s="206">
        <f>SUM(BK161:BK168)</f>
        <v>0</v>
      </c>
    </row>
    <row r="161" spans="1:65" s="2" customFormat="1" ht="36" customHeight="1">
      <c r="A161" s="35"/>
      <c r="B161" s="36"/>
      <c r="C161" s="209" t="s">
        <v>296</v>
      </c>
      <c r="D161" s="209" t="s">
        <v>254</v>
      </c>
      <c r="E161" s="210" t="s">
        <v>1521</v>
      </c>
      <c r="F161" s="211" t="s">
        <v>1522</v>
      </c>
      <c r="G161" s="212" t="s">
        <v>317</v>
      </c>
      <c r="H161" s="213">
        <v>24.32</v>
      </c>
      <c r="I161" s="214"/>
      <c r="J161" s="213">
        <f>ROUND(I161*H161,2)</f>
        <v>0</v>
      </c>
      <c r="K161" s="211" t="s">
        <v>258</v>
      </c>
      <c r="L161" s="40"/>
      <c r="M161" s="215" t="s">
        <v>1</v>
      </c>
      <c r="N161" s="216" t="s">
        <v>45</v>
      </c>
      <c r="O161" s="72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19" t="s">
        <v>259</v>
      </c>
      <c r="AT161" s="219" t="s">
        <v>254</v>
      </c>
      <c r="AU161" s="219" t="s">
        <v>90</v>
      </c>
      <c r="AY161" s="18" t="s">
        <v>252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87</v>
      </c>
      <c r="BK161" s="220">
        <f>ROUND(I161*H161,2)</f>
        <v>0</v>
      </c>
      <c r="BL161" s="18" t="s">
        <v>259</v>
      </c>
      <c r="BM161" s="219" t="s">
        <v>1523</v>
      </c>
    </row>
    <row r="162" spans="1:65" s="14" customFormat="1" ht="11.25">
      <c r="B162" s="233"/>
      <c r="C162" s="234"/>
      <c r="D162" s="223" t="s">
        <v>261</v>
      </c>
      <c r="E162" s="235" t="s">
        <v>1</v>
      </c>
      <c r="F162" s="236" t="s">
        <v>277</v>
      </c>
      <c r="G162" s="234"/>
      <c r="H162" s="235" t="s">
        <v>1</v>
      </c>
      <c r="I162" s="237"/>
      <c r="J162" s="234"/>
      <c r="K162" s="234"/>
      <c r="L162" s="238"/>
      <c r="M162" s="239"/>
      <c r="N162" s="240"/>
      <c r="O162" s="240"/>
      <c r="P162" s="240"/>
      <c r="Q162" s="240"/>
      <c r="R162" s="240"/>
      <c r="S162" s="240"/>
      <c r="T162" s="241"/>
      <c r="AT162" s="242" t="s">
        <v>261</v>
      </c>
      <c r="AU162" s="242" t="s">
        <v>90</v>
      </c>
      <c r="AV162" s="14" t="s">
        <v>87</v>
      </c>
      <c r="AW162" s="14" t="s">
        <v>35</v>
      </c>
      <c r="AX162" s="14" t="s">
        <v>80</v>
      </c>
      <c r="AY162" s="242" t="s">
        <v>252</v>
      </c>
    </row>
    <row r="163" spans="1:65" s="14" customFormat="1" ht="11.25">
      <c r="B163" s="233"/>
      <c r="C163" s="234"/>
      <c r="D163" s="223" t="s">
        <v>261</v>
      </c>
      <c r="E163" s="235" t="s">
        <v>1</v>
      </c>
      <c r="F163" s="236" t="s">
        <v>1524</v>
      </c>
      <c r="G163" s="234"/>
      <c r="H163" s="235" t="s">
        <v>1</v>
      </c>
      <c r="I163" s="237"/>
      <c r="J163" s="234"/>
      <c r="K163" s="234"/>
      <c r="L163" s="238"/>
      <c r="M163" s="239"/>
      <c r="N163" s="240"/>
      <c r="O163" s="240"/>
      <c r="P163" s="240"/>
      <c r="Q163" s="240"/>
      <c r="R163" s="240"/>
      <c r="S163" s="240"/>
      <c r="T163" s="241"/>
      <c r="AT163" s="242" t="s">
        <v>261</v>
      </c>
      <c r="AU163" s="242" t="s">
        <v>90</v>
      </c>
      <c r="AV163" s="14" t="s">
        <v>87</v>
      </c>
      <c r="AW163" s="14" t="s">
        <v>35</v>
      </c>
      <c r="AX163" s="14" t="s">
        <v>80</v>
      </c>
      <c r="AY163" s="242" t="s">
        <v>252</v>
      </c>
    </row>
    <row r="164" spans="1:65" s="13" customFormat="1" ht="11.25">
      <c r="B164" s="221"/>
      <c r="C164" s="222"/>
      <c r="D164" s="223" t="s">
        <v>261</v>
      </c>
      <c r="E164" s="224" t="s">
        <v>1</v>
      </c>
      <c r="F164" s="225" t="s">
        <v>1525</v>
      </c>
      <c r="G164" s="222"/>
      <c r="H164" s="226">
        <v>30.16</v>
      </c>
      <c r="I164" s="227"/>
      <c r="J164" s="222"/>
      <c r="K164" s="222"/>
      <c r="L164" s="228"/>
      <c r="M164" s="229"/>
      <c r="N164" s="230"/>
      <c r="O164" s="230"/>
      <c r="P164" s="230"/>
      <c r="Q164" s="230"/>
      <c r="R164" s="230"/>
      <c r="S164" s="230"/>
      <c r="T164" s="231"/>
      <c r="AT164" s="232" t="s">
        <v>261</v>
      </c>
      <c r="AU164" s="232" t="s">
        <v>90</v>
      </c>
      <c r="AV164" s="13" t="s">
        <v>90</v>
      </c>
      <c r="AW164" s="13" t="s">
        <v>35</v>
      </c>
      <c r="AX164" s="13" t="s">
        <v>80</v>
      </c>
      <c r="AY164" s="232" t="s">
        <v>252</v>
      </c>
    </row>
    <row r="165" spans="1:65" s="13" customFormat="1" ht="11.25">
      <c r="B165" s="221"/>
      <c r="C165" s="222"/>
      <c r="D165" s="223" t="s">
        <v>261</v>
      </c>
      <c r="E165" s="224" t="s">
        <v>1</v>
      </c>
      <c r="F165" s="225" t="s">
        <v>1526</v>
      </c>
      <c r="G165" s="222"/>
      <c r="H165" s="226">
        <v>-3.68</v>
      </c>
      <c r="I165" s="227"/>
      <c r="J165" s="222"/>
      <c r="K165" s="222"/>
      <c r="L165" s="228"/>
      <c r="M165" s="229"/>
      <c r="N165" s="230"/>
      <c r="O165" s="230"/>
      <c r="P165" s="230"/>
      <c r="Q165" s="230"/>
      <c r="R165" s="230"/>
      <c r="S165" s="230"/>
      <c r="T165" s="231"/>
      <c r="AT165" s="232" t="s">
        <v>261</v>
      </c>
      <c r="AU165" s="232" t="s">
        <v>90</v>
      </c>
      <c r="AV165" s="13" t="s">
        <v>90</v>
      </c>
      <c r="AW165" s="13" t="s">
        <v>35</v>
      </c>
      <c r="AX165" s="13" t="s">
        <v>80</v>
      </c>
      <c r="AY165" s="232" t="s">
        <v>252</v>
      </c>
    </row>
    <row r="166" spans="1:65" s="13" customFormat="1" ht="11.25">
      <c r="B166" s="221"/>
      <c r="C166" s="222"/>
      <c r="D166" s="223" t="s">
        <v>261</v>
      </c>
      <c r="E166" s="224" t="s">
        <v>1</v>
      </c>
      <c r="F166" s="225" t="s">
        <v>597</v>
      </c>
      <c r="G166" s="222"/>
      <c r="H166" s="226">
        <v>-1.2</v>
      </c>
      <c r="I166" s="227"/>
      <c r="J166" s="222"/>
      <c r="K166" s="222"/>
      <c r="L166" s="228"/>
      <c r="M166" s="229"/>
      <c r="N166" s="230"/>
      <c r="O166" s="230"/>
      <c r="P166" s="230"/>
      <c r="Q166" s="230"/>
      <c r="R166" s="230"/>
      <c r="S166" s="230"/>
      <c r="T166" s="231"/>
      <c r="AT166" s="232" t="s">
        <v>261</v>
      </c>
      <c r="AU166" s="232" t="s">
        <v>90</v>
      </c>
      <c r="AV166" s="13" t="s">
        <v>90</v>
      </c>
      <c r="AW166" s="13" t="s">
        <v>35</v>
      </c>
      <c r="AX166" s="13" t="s">
        <v>80</v>
      </c>
      <c r="AY166" s="232" t="s">
        <v>252</v>
      </c>
    </row>
    <row r="167" spans="1:65" s="13" customFormat="1" ht="11.25">
      <c r="B167" s="221"/>
      <c r="C167" s="222"/>
      <c r="D167" s="223" t="s">
        <v>261</v>
      </c>
      <c r="E167" s="224" t="s">
        <v>1</v>
      </c>
      <c r="F167" s="225" t="s">
        <v>1527</v>
      </c>
      <c r="G167" s="222"/>
      <c r="H167" s="226">
        <v>-0.96</v>
      </c>
      <c r="I167" s="227"/>
      <c r="J167" s="222"/>
      <c r="K167" s="222"/>
      <c r="L167" s="228"/>
      <c r="M167" s="229"/>
      <c r="N167" s="230"/>
      <c r="O167" s="230"/>
      <c r="P167" s="230"/>
      <c r="Q167" s="230"/>
      <c r="R167" s="230"/>
      <c r="S167" s="230"/>
      <c r="T167" s="231"/>
      <c r="AT167" s="232" t="s">
        <v>261</v>
      </c>
      <c r="AU167" s="232" t="s">
        <v>90</v>
      </c>
      <c r="AV167" s="13" t="s">
        <v>90</v>
      </c>
      <c r="AW167" s="13" t="s">
        <v>35</v>
      </c>
      <c r="AX167" s="13" t="s">
        <v>80</v>
      </c>
      <c r="AY167" s="232" t="s">
        <v>252</v>
      </c>
    </row>
    <row r="168" spans="1:65" s="15" customFormat="1" ht="11.25">
      <c r="B168" s="246"/>
      <c r="C168" s="247"/>
      <c r="D168" s="223" t="s">
        <v>261</v>
      </c>
      <c r="E168" s="248" t="s">
        <v>1</v>
      </c>
      <c r="F168" s="249" t="s">
        <v>302</v>
      </c>
      <c r="G168" s="247"/>
      <c r="H168" s="250">
        <v>24.32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AT168" s="256" t="s">
        <v>261</v>
      </c>
      <c r="AU168" s="256" t="s">
        <v>90</v>
      </c>
      <c r="AV168" s="15" t="s">
        <v>259</v>
      </c>
      <c r="AW168" s="15" t="s">
        <v>35</v>
      </c>
      <c r="AX168" s="15" t="s">
        <v>87</v>
      </c>
      <c r="AY168" s="256" t="s">
        <v>252</v>
      </c>
    </row>
    <row r="169" spans="1:65" s="12" customFormat="1" ht="22.9" customHeight="1">
      <c r="B169" s="193"/>
      <c r="C169" s="194"/>
      <c r="D169" s="195" t="s">
        <v>79</v>
      </c>
      <c r="E169" s="207" t="s">
        <v>279</v>
      </c>
      <c r="F169" s="207" t="s">
        <v>955</v>
      </c>
      <c r="G169" s="194"/>
      <c r="H169" s="194"/>
      <c r="I169" s="197"/>
      <c r="J169" s="208">
        <f>BK169</f>
        <v>0</v>
      </c>
      <c r="K169" s="194"/>
      <c r="L169" s="199"/>
      <c r="M169" s="200"/>
      <c r="N169" s="201"/>
      <c r="O169" s="201"/>
      <c r="P169" s="202">
        <f>SUM(P170:P213)</f>
        <v>0</v>
      </c>
      <c r="Q169" s="201"/>
      <c r="R169" s="202">
        <f>SUM(R170:R213)</f>
        <v>6.8003584000000004</v>
      </c>
      <c r="S169" s="201"/>
      <c r="T169" s="203">
        <f>SUM(T170:T213)</f>
        <v>0</v>
      </c>
      <c r="AR169" s="204" t="s">
        <v>87</v>
      </c>
      <c r="AT169" s="205" t="s">
        <v>79</v>
      </c>
      <c r="AU169" s="205" t="s">
        <v>87</v>
      </c>
      <c r="AY169" s="204" t="s">
        <v>252</v>
      </c>
      <c r="BK169" s="206">
        <f>SUM(BK170:BK213)</f>
        <v>0</v>
      </c>
    </row>
    <row r="170" spans="1:65" s="2" customFormat="1" ht="36" customHeight="1">
      <c r="A170" s="35"/>
      <c r="B170" s="36"/>
      <c r="C170" s="209" t="s">
        <v>303</v>
      </c>
      <c r="D170" s="209" t="s">
        <v>254</v>
      </c>
      <c r="E170" s="210" t="s">
        <v>1528</v>
      </c>
      <c r="F170" s="211" t="s">
        <v>1529</v>
      </c>
      <c r="G170" s="212" t="s">
        <v>317</v>
      </c>
      <c r="H170" s="213">
        <v>18.89</v>
      </c>
      <c r="I170" s="214"/>
      <c r="J170" s="213">
        <f>ROUND(I170*H170,2)</f>
        <v>0</v>
      </c>
      <c r="K170" s="211" t="s">
        <v>258</v>
      </c>
      <c r="L170" s="40"/>
      <c r="M170" s="215" t="s">
        <v>1</v>
      </c>
      <c r="N170" s="216" t="s">
        <v>45</v>
      </c>
      <c r="O170" s="72"/>
      <c r="P170" s="217">
        <f>O170*H170</f>
        <v>0</v>
      </c>
      <c r="Q170" s="217">
        <v>0</v>
      </c>
      <c r="R170" s="217">
        <f>Q170*H170</f>
        <v>0</v>
      </c>
      <c r="S170" s="217">
        <v>0</v>
      </c>
      <c r="T170" s="218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19" t="s">
        <v>259</v>
      </c>
      <c r="AT170" s="219" t="s">
        <v>254</v>
      </c>
      <c r="AU170" s="219" t="s">
        <v>90</v>
      </c>
      <c r="AY170" s="18" t="s">
        <v>252</v>
      </c>
      <c r="BE170" s="220">
        <f>IF(N170="základní",J170,0)</f>
        <v>0</v>
      </c>
      <c r="BF170" s="220">
        <f>IF(N170="snížená",J170,0)</f>
        <v>0</v>
      </c>
      <c r="BG170" s="220">
        <f>IF(N170="zákl. přenesená",J170,0)</f>
        <v>0</v>
      </c>
      <c r="BH170" s="220">
        <f>IF(N170="sníž. přenesená",J170,0)</f>
        <v>0</v>
      </c>
      <c r="BI170" s="220">
        <f>IF(N170="nulová",J170,0)</f>
        <v>0</v>
      </c>
      <c r="BJ170" s="18" t="s">
        <v>87</v>
      </c>
      <c r="BK170" s="220">
        <f>ROUND(I170*H170,2)</f>
        <v>0</v>
      </c>
      <c r="BL170" s="18" t="s">
        <v>259</v>
      </c>
      <c r="BM170" s="219" t="s">
        <v>1530</v>
      </c>
    </row>
    <row r="171" spans="1:65" s="14" customFormat="1" ht="11.25">
      <c r="B171" s="233"/>
      <c r="C171" s="234"/>
      <c r="D171" s="223" t="s">
        <v>261</v>
      </c>
      <c r="E171" s="235" t="s">
        <v>1</v>
      </c>
      <c r="F171" s="236" t="s">
        <v>277</v>
      </c>
      <c r="G171" s="234"/>
      <c r="H171" s="235" t="s">
        <v>1</v>
      </c>
      <c r="I171" s="237"/>
      <c r="J171" s="234"/>
      <c r="K171" s="234"/>
      <c r="L171" s="238"/>
      <c r="M171" s="239"/>
      <c r="N171" s="240"/>
      <c r="O171" s="240"/>
      <c r="P171" s="240"/>
      <c r="Q171" s="240"/>
      <c r="R171" s="240"/>
      <c r="S171" s="240"/>
      <c r="T171" s="241"/>
      <c r="AT171" s="242" t="s">
        <v>261</v>
      </c>
      <c r="AU171" s="242" t="s">
        <v>90</v>
      </c>
      <c r="AV171" s="14" t="s">
        <v>87</v>
      </c>
      <c r="AW171" s="14" t="s">
        <v>35</v>
      </c>
      <c r="AX171" s="14" t="s">
        <v>80</v>
      </c>
      <c r="AY171" s="242" t="s">
        <v>252</v>
      </c>
    </row>
    <row r="172" spans="1:65" s="14" customFormat="1" ht="11.25">
      <c r="B172" s="233"/>
      <c r="C172" s="234"/>
      <c r="D172" s="223" t="s">
        <v>261</v>
      </c>
      <c r="E172" s="235" t="s">
        <v>1</v>
      </c>
      <c r="F172" s="236" t="s">
        <v>1524</v>
      </c>
      <c r="G172" s="234"/>
      <c r="H172" s="235" t="s">
        <v>1</v>
      </c>
      <c r="I172" s="237"/>
      <c r="J172" s="234"/>
      <c r="K172" s="234"/>
      <c r="L172" s="238"/>
      <c r="M172" s="239"/>
      <c r="N172" s="240"/>
      <c r="O172" s="240"/>
      <c r="P172" s="240"/>
      <c r="Q172" s="240"/>
      <c r="R172" s="240"/>
      <c r="S172" s="240"/>
      <c r="T172" s="241"/>
      <c r="AT172" s="242" t="s">
        <v>261</v>
      </c>
      <c r="AU172" s="242" t="s">
        <v>90</v>
      </c>
      <c r="AV172" s="14" t="s">
        <v>87</v>
      </c>
      <c r="AW172" s="14" t="s">
        <v>35</v>
      </c>
      <c r="AX172" s="14" t="s">
        <v>80</v>
      </c>
      <c r="AY172" s="242" t="s">
        <v>252</v>
      </c>
    </row>
    <row r="173" spans="1:65" s="13" customFormat="1" ht="11.25">
      <c r="B173" s="221"/>
      <c r="C173" s="222"/>
      <c r="D173" s="223" t="s">
        <v>261</v>
      </c>
      <c r="E173" s="224" t="s">
        <v>1</v>
      </c>
      <c r="F173" s="225" t="s">
        <v>1525</v>
      </c>
      <c r="G173" s="222"/>
      <c r="H173" s="226">
        <v>30.16</v>
      </c>
      <c r="I173" s="227"/>
      <c r="J173" s="222"/>
      <c r="K173" s="222"/>
      <c r="L173" s="228"/>
      <c r="M173" s="229"/>
      <c r="N173" s="230"/>
      <c r="O173" s="230"/>
      <c r="P173" s="230"/>
      <c r="Q173" s="230"/>
      <c r="R173" s="230"/>
      <c r="S173" s="230"/>
      <c r="T173" s="231"/>
      <c r="AT173" s="232" t="s">
        <v>261</v>
      </c>
      <c r="AU173" s="232" t="s">
        <v>90</v>
      </c>
      <c r="AV173" s="13" t="s">
        <v>90</v>
      </c>
      <c r="AW173" s="13" t="s">
        <v>35</v>
      </c>
      <c r="AX173" s="13" t="s">
        <v>80</v>
      </c>
      <c r="AY173" s="232" t="s">
        <v>252</v>
      </c>
    </row>
    <row r="174" spans="1:65" s="13" customFormat="1" ht="11.25">
      <c r="B174" s="221"/>
      <c r="C174" s="222"/>
      <c r="D174" s="223" t="s">
        <v>261</v>
      </c>
      <c r="E174" s="224" t="s">
        <v>1</v>
      </c>
      <c r="F174" s="225" t="s">
        <v>1531</v>
      </c>
      <c r="G174" s="222"/>
      <c r="H174" s="226">
        <v>-6.16</v>
      </c>
      <c r="I174" s="227"/>
      <c r="J174" s="222"/>
      <c r="K174" s="222"/>
      <c r="L174" s="228"/>
      <c r="M174" s="229"/>
      <c r="N174" s="230"/>
      <c r="O174" s="230"/>
      <c r="P174" s="230"/>
      <c r="Q174" s="230"/>
      <c r="R174" s="230"/>
      <c r="S174" s="230"/>
      <c r="T174" s="231"/>
      <c r="AT174" s="232" t="s">
        <v>261</v>
      </c>
      <c r="AU174" s="232" t="s">
        <v>90</v>
      </c>
      <c r="AV174" s="13" t="s">
        <v>90</v>
      </c>
      <c r="AW174" s="13" t="s">
        <v>35</v>
      </c>
      <c r="AX174" s="13" t="s">
        <v>80</v>
      </c>
      <c r="AY174" s="232" t="s">
        <v>252</v>
      </c>
    </row>
    <row r="175" spans="1:65" s="13" customFormat="1" ht="11.25">
      <c r="B175" s="221"/>
      <c r="C175" s="222"/>
      <c r="D175" s="223" t="s">
        <v>261</v>
      </c>
      <c r="E175" s="224" t="s">
        <v>1</v>
      </c>
      <c r="F175" s="225" t="s">
        <v>1532</v>
      </c>
      <c r="G175" s="222"/>
      <c r="H175" s="226">
        <v>-4.1500000000000004</v>
      </c>
      <c r="I175" s="227"/>
      <c r="J175" s="222"/>
      <c r="K175" s="222"/>
      <c r="L175" s="228"/>
      <c r="M175" s="229"/>
      <c r="N175" s="230"/>
      <c r="O175" s="230"/>
      <c r="P175" s="230"/>
      <c r="Q175" s="230"/>
      <c r="R175" s="230"/>
      <c r="S175" s="230"/>
      <c r="T175" s="231"/>
      <c r="AT175" s="232" t="s">
        <v>261</v>
      </c>
      <c r="AU175" s="232" t="s">
        <v>90</v>
      </c>
      <c r="AV175" s="13" t="s">
        <v>90</v>
      </c>
      <c r="AW175" s="13" t="s">
        <v>35</v>
      </c>
      <c r="AX175" s="13" t="s">
        <v>80</v>
      </c>
      <c r="AY175" s="232" t="s">
        <v>252</v>
      </c>
    </row>
    <row r="176" spans="1:65" s="13" customFormat="1" ht="11.25">
      <c r="B176" s="221"/>
      <c r="C176" s="222"/>
      <c r="D176" s="223" t="s">
        <v>261</v>
      </c>
      <c r="E176" s="224" t="s">
        <v>1</v>
      </c>
      <c r="F176" s="225" t="s">
        <v>1527</v>
      </c>
      <c r="G176" s="222"/>
      <c r="H176" s="226">
        <v>-0.96</v>
      </c>
      <c r="I176" s="227"/>
      <c r="J176" s="222"/>
      <c r="K176" s="222"/>
      <c r="L176" s="228"/>
      <c r="M176" s="229"/>
      <c r="N176" s="230"/>
      <c r="O176" s="230"/>
      <c r="P176" s="230"/>
      <c r="Q176" s="230"/>
      <c r="R176" s="230"/>
      <c r="S176" s="230"/>
      <c r="T176" s="231"/>
      <c r="AT176" s="232" t="s">
        <v>261</v>
      </c>
      <c r="AU176" s="232" t="s">
        <v>90</v>
      </c>
      <c r="AV176" s="13" t="s">
        <v>90</v>
      </c>
      <c r="AW176" s="13" t="s">
        <v>35</v>
      </c>
      <c r="AX176" s="13" t="s">
        <v>80</v>
      </c>
      <c r="AY176" s="232" t="s">
        <v>252</v>
      </c>
    </row>
    <row r="177" spans="1:65" s="15" customFormat="1" ht="11.25">
      <c r="B177" s="246"/>
      <c r="C177" s="247"/>
      <c r="D177" s="223" t="s">
        <v>261</v>
      </c>
      <c r="E177" s="248" t="s">
        <v>1</v>
      </c>
      <c r="F177" s="249" t="s">
        <v>302</v>
      </c>
      <c r="G177" s="247"/>
      <c r="H177" s="250">
        <v>18.89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AT177" s="256" t="s">
        <v>261</v>
      </c>
      <c r="AU177" s="256" t="s">
        <v>90</v>
      </c>
      <c r="AV177" s="15" t="s">
        <v>259</v>
      </c>
      <c r="AW177" s="15" t="s">
        <v>35</v>
      </c>
      <c r="AX177" s="15" t="s">
        <v>87</v>
      </c>
      <c r="AY177" s="256" t="s">
        <v>252</v>
      </c>
    </row>
    <row r="178" spans="1:65" s="2" customFormat="1" ht="36" customHeight="1">
      <c r="A178" s="35"/>
      <c r="B178" s="36"/>
      <c r="C178" s="209" t="s">
        <v>308</v>
      </c>
      <c r="D178" s="209" t="s">
        <v>254</v>
      </c>
      <c r="E178" s="210" t="s">
        <v>1533</v>
      </c>
      <c r="F178" s="211" t="s">
        <v>1534</v>
      </c>
      <c r="G178" s="212" t="s">
        <v>317</v>
      </c>
      <c r="H178" s="213">
        <v>481.26</v>
      </c>
      <c r="I178" s="214"/>
      <c r="J178" s="213">
        <f>ROUND(I178*H178,2)</f>
        <v>0</v>
      </c>
      <c r="K178" s="211" t="s">
        <v>258</v>
      </c>
      <c r="L178" s="40"/>
      <c r="M178" s="215" t="s">
        <v>1</v>
      </c>
      <c r="N178" s="216" t="s">
        <v>45</v>
      </c>
      <c r="O178" s="72"/>
      <c r="P178" s="217">
        <f>O178*H178</f>
        <v>0</v>
      </c>
      <c r="Q178" s="217">
        <v>0</v>
      </c>
      <c r="R178" s="217">
        <f>Q178*H178</f>
        <v>0</v>
      </c>
      <c r="S178" s="217">
        <v>0</v>
      </c>
      <c r="T178" s="218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19" t="s">
        <v>259</v>
      </c>
      <c r="AT178" s="219" t="s">
        <v>254</v>
      </c>
      <c r="AU178" s="219" t="s">
        <v>90</v>
      </c>
      <c r="AY178" s="18" t="s">
        <v>252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87</v>
      </c>
      <c r="BK178" s="220">
        <f>ROUND(I178*H178,2)</f>
        <v>0</v>
      </c>
      <c r="BL178" s="18" t="s">
        <v>259</v>
      </c>
      <c r="BM178" s="219" t="s">
        <v>1535</v>
      </c>
    </row>
    <row r="179" spans="1:65" s="14" customFormat="1" ht="11.25">
      <c r="B179" s="233"/>
      <c r="C179" s="234"/>
      <c r="D179" s="223" t="s">
        <v>261</v>
      </c>
      <c r="E179" s="235" t="s">
        <v>1</v>
      </c>
      <c r="F179" s="236" t="s">
        <v>1503</v>
      </c>
      <c r="G179" s="234"/>
      <c r="H179" s="235" t="s">
        <v>1</v>
      </c>
      <c r="I179" s="237"/>
      <c r="J179" s="234"/>
      <c r="K179" s="234"/>
      <c r="L179" s="238"/>
      <c r="M179" s="239"/>
      <c r="N179" s="240"/>
      <c r="O179" s="240"/>
      <c r="P179" s="240"/>
      <c r="Q179" s="240"/>
      <c r="R179" s="240"/>
      <c r="S179" s="240"/>
      <c r="T179" s="241"/>
      <c r="AT179" s="242" t="s">
        <v>261</v>
      </c>
      <c r="AU179" s="242" t="s">
        <v>90</v>
      </c>
      <c r="AV179" s="14" t="s">
        <v>87</v>
      </c>
      <c r="AW179" s="14" t="s">
        <v>35</v>
      </c>
      <c r="AX179" s="14" t="s">
        <v>80</v>
      </c>
      <c r="AY179" s="242" t="s">
        <v>252</v>
      </c>
    </row>
    <row r="180" spans="1:65" s="14" customFormat="1" ht="11.25">
      <c r="B180" s="233"/>
      <c r="C180" s="234"/>
      <c r="D180" s="223" t="s">
        <v>261</v>
      </c>
      <c r="E180" s="235" t="s">
        <v>1</v>
      </c>
      <c r="F180" s="236" t="s">
        <v>1536</v>
      </c>
      <c r="G180" s="234"/>
      <c r="H180" s="235" t="s">
        <v>1</v>
      </c>
      <c r="I180" s="237"/>
      <c r="J180" s="234"/>
      <c r="K180" s="234"/>
      <c r="L180" s="238"/>
      <c r="M180" s="239"/>
      <c r="N180" s="240"/>
      <c r="O180" s="240"/>
      <c r="P180" s="240"/>
      <c r="Q180" s="240"/>
      <c r="R180" s="240"/>
      <c r="S180" s="240"/>
      <c r="T180" s="241"/>
      <c r="AT180" s="242" t="s">
        <v>261</v>
      </c>
      <c r="AU180" s="242" t="s">
        <v>90</v>
      </c>
      <c r="AV180" s="14" t="s">
        <v>87</v>
      </c>
      <c r="AW180" s="14" t="s">
        <v>35</v>
      </c>
      <c r="AX180" s="14" t="s">
        <v>80</v>
      </c>
      <c r="AY180" s="242" t="s">
        <v>252</v>
      </c>
    </row>
    <row r="181" spans="1:65" s="13" customFormat="1" ht="11.25">
      <c r="B181" s="221"/>
      <c r="C181" s="222"/>
      <c r="D181" s="223" t="s">
        <v>261</v>
      </c>
      <c r="E181" s="224" t="s">
        <v>1</v>
      </c>
      <c r="F181" s="225" t="s">
        <v>1537</v>
      </c>
      <c r="G181" s="222"/>
      <c r="H181" s="226">
        <v>481.26</v>
      </c>
      <c r="I181" s="227"/>
      <c r="J181" s="222"/>
      <c r="K181" s="222"/>
      <c r="L181" s="228"/>
      <c r="M181" s="229"/>
      <c r="N181" s="230"/>
      <c r="O181" s="230"/>
      <c r="P181" s="230"/>
      <c r="Q181" s="230"/>
      <c r="R181" s="230"/>
      <c r="S181" s="230"/>
      <c r="T181" s="231"/>
      <c r="AT181" s="232" t="s">
        <v>261</v>
      </c>
      <c r="AU181" s="232" t="s">
        <v>90</v>
      </c>
      <c r="AV181" s="13" t="s">
        <v>90</v>
      </c>
      <c r="AW181" s="13" t="s">
        <v>35</v>
      </c>
      <c r="AX181" s="13" t="s">
        <v>87</v>
      </c>
      <c r="AY181" s="232" t="s">
        <v>252</v>
      </c>
    </row>
    <row r="182" spans="1:65" s="2" customFormat="1" ht="24" customHeight="1">
      <c r="A182" s="35"/>
      <c r="B182" s="36"/>
      <c r="C182" s="209" t="s">
        <v>314</v>
      </c>
      <c r="D182" s="209" t="s">
        <v>254</v>
      </c>
      <c r="E182" s="210" t="s">
        <v>977</v>
      </c>
      <c r="F182" s="211" t="s">
        <v>978</v>
      </c>
      <c r="G182" s="212" t="s">
        <v>317</v>
      </c>
      <c r="H182" s="213">
        <v>48.63</v>
      </c>
      <c r="I182" s="214"/>
      <c r="J182" s="213">
        <f>ROUND(I182*H182,2)</f>
        <v>0</v>
      </c>
      <c r="K182" s="211" t="s">
        <v>258</v>
      </c>
      <c r="L182" s="40"/>
      <c r="M182" s="215" t="s">
        <v>1</v>
      </c>
      <c r="N182" s="216" t="s">
        <v>45</v>
      </c>
      <c r="O182" s="72"/>
      <c r="P182" s="217">
        <f>O182*H182</f>
        <v>0</v>
      </c>
      <c r="Q182" s="217">
        <v>0</v>
      </c>
      <c r="R182" s="217">
        <f>Q182*H182</f>
        <v>0</v>
      </c>
      <c r="S182" s="217">
        <v>0</v>
      </c>
      <c r="T182" s="218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19" t="s">
        <v>259</v>
      </c>
      <c r="AT182" s="219" t="s">
        <v>254</v>
      </c>
      <c r="AU182" s="219" t="s">
        <v>90</v>
      </c>
      <c r="AY182" s="18" t="s">
        <v>252</v>
      </c>
      <c r="BE182" s="220">
        <f>IF(N182="základní",J182,0)</f>
        <v>0</v>
      </c>
      <c r="BF182" s="220">
        <f>IF(N182="snížená",J182,0)</f>
        <v>0</v>
      </c>
      <c r="BG182" s="220">
        <f>IF(N182="zákl. přenesená",J182,0)</f>
        <v>0</v>
      </c>
      <c r="BH182" s="220">
        <f>IF(N182="sníž. přenesená",J182,0)</f>
        <v>0</v>
      </c>
      <c r="BI182" s="220">
        <f>IF(N182="nulová",J182,0)</f>
        <v>0</v>
      </c>
      <c r="BJ182" s="18" t="s">
        <v>87</v>
      </c>
      <c r="BK182" s="220">
        <f>ROUND(I182*H182,2)</f>
        <v>0</v>
      </c>
      <c r="BL182" s="18" t="s">
        <v>259</v>
      </c>
      <c r="BM182" s="219" t="s">
        <v>1538</v>
      </c>
    </row>
    <row r="183" spans="1:65" s="14" customFormat="1" ht="11.25">
      <c r="B183" s="233"/>
      <c r="C183" s="234"/>
      <c r="D183" s="223" t="s">
        <v>261</v>
      </c>
      <c r="E183" s="235" t="s">
        <v>1</v>
      </c>
      <c r="F183" s="236" t="s">
        <v>277</v>
      </c>
      <c r="G183" s="234"/>
      <c r="H183" s="235" t="s">
        <v>1</v>
      </c>
      <c r="I183" s="237"/>
      <c r="J183" s="234"/>
      <c r="K183" s="234"/>
      <c r="L183" s="238"/>
      <c r="M183" s="239"/>
      <c r="N183" s="240"/>
      <c r="O183" s="240"/>
      <c r="P183" s="240"/>
      <c r="Q183" s="240"/>
      <c r="R183" s="240"/>
      <c r="S183" s="240"/>
      <c r="T183" s="241"/>
      <c r="AT183" s="242" t="s">
        <v>261</v>
      </c>
      <c r="AU183" s="242" t="s">
        <v>90</v>
      </c>
      <c r="AV183" s="14" t="s">
        <v>87</v>
      </c>
      <c r="AW183" s="14" t="s">
        <v>35</v>
      </c>
      <c r="AX183" s="14" t="s">
        <v>80</v>
      </c>
      <c r="AY183" s="242" t="s">
        <v>252</v>
      </c>
    </row>
    <row r="184" spans="1:65" s="14" customFormat="1" ht="11.25">
      <c r="B184" s="233"/>
      <c r="C184" s="234"/>
      <c r="D184" s="223" t="s">
        <v>261</v>
      </c>
      <c r="E184" s="235" t="s">
        <v>1</v>
      </c>
      <c r="F184" s="236" t="s">
        <v>1524</v>
      </c>
      <c r="G184" s="234"/>
      <c r="H184" s="235" t="s">
        <v>1</v>
      </c>
      <c r="I184" s="237"/>
      <c r="J184" s="234"/>
      <c r="K184" s="234"/>
      <c r="L184" s="238"/>
      <c r="M184" s="239"/>
      <c r="N184" s="240"/>
      <c r="O184" s="240"/>
      <c r="P184" s="240"/>
      <c r="Q184" s="240"/>
      <c r="R184" s="240"/>
      <c r="S184" s="240"/>
      <c r="T184" s="241"/>
      <c r="AT184" s="242" t="s">
        <v>261</v>
      </c>
      <c r="AU184" s="242" t="s">
        <v>90</v>
      </c>
      <c r="AV184" s="14" t="s">
        <v>87</v>
      </c>
      <c r="AW184" s="14" t="s">
        <v>35</v>
      </c>
      <c r="AX184" s="14" t="s">
        <v>80</v>
      </c>
      <c r="AY184" s="242" t="s">
        <v>252</v>
      </c>
    </row>
    <row r="185" spans="1:65" s="13" customFormat="1" ht="11.25">
      <c r="B185" s="221"/>
      <c r="C185" s="222"/>
      <c r="D185" s="223" t="s">
        <v>261</v>
      </c>
      <c r="E185" s="224" t="s">
        <v>1</v>
      </c>
      <c r="F185" s="225" t="s">
        <v>1539</v>
      </c>
      <c r="G185" s="222"/>
      <c r="H185" s="226">
        <v>60.31</v>
      </c>
      <c r="I185" s="227"/>
      <c r="J185" s="222"/>
      <c r="K185" s="222"/>
      <c r="L185" s="228"/>
      <c r="M185" s="229"/>
      <c r="N185" s="230"/>
      <c r="O185" s="230"/>
      <c r="P185" s="230"/>
      <c r="Q185" s="230"/>
      <c r="R185" s="230"/>
      <c r="S185" s="230"/>
      <c r="T185" s="231"/>
      <c r="AT185" s="232" t="s">
        <v>261</v>
      </c>
      <c r="AU185" s="232" t="s">
        <v>90</v>
      </c>
      <c r="AV185" s="13" t="s">
        <v>90</v>
      </c>
      <c r="AW185" s="13" t="s">
        <v>35</v>
      </c>
      <c r="AX185" s="13" t="s">
        <v>80</v>
      </c>
      <c r="AY185" s="232" t="s">
        <v>252</v>
      </c>
    </row>
    <row r="186" spans="1:65" s="13" customFormat="1" ht="11.25">
      <c r="B186" s="221"/>
      <c r="C186" s="222"/>
      <c r="D186" s="223" t="s">
        <v>261</v>
      </c>
      <c r="E186" s="224" t="s">
        <v>1</v>
      </c>
      <c r="F186" s="225" t="s">
        <v>1540</v>
      </c>
      <c r="G186" s="222"/>
      <c r="H186" s="226">
        <v>-7.36</v>
      </c>
      <c r="I186" s="227"/>
      <c r="J186" s="222"/>
      <c r="K186" s="222"/>
      <c r="L186" s="228"/>
      <c r="M186" s="229"/>
      <c r="N186" s="230"/>
      <c r="O186" s="230"/>
      <c r="P186" s="230"/>
      <c r="Q186" s="230"/>
      <c r="R186" s="230"/>
      <c r="S186" s="230"/>
      <c r="T186" s="231"/>
      <c r="AT186" s="232" t="s">
        <v>261</v>
      </c>
      <c r="AU186" s="232" t="s">
        <v>90</v>
      </c>
      <c r="AV186" s="13" t="s">
        <v>90</v>
      </c>
      <c r="AW186" s="13" t="s">
        <v>35</v>
      </c>
      <c r="AX186" s="13" t="s">
        <v>80</v>
      </c>
      <c r="AY186" s="232" t="s">
        <v>252</v>
      </c>
    </row>
    <row r="187" spans="1:65" s="13" customFormat="1" ht="11.25">
      <c r="B187" s="221"/>
      <c r="C187" s="222"/>
      <c r="D187" s="223" t="s">
        <v>261</v>
      </c>
      <c r="E187" s="224" t="s">
        <v>1</v>
      </c>
      <c r="F187" s="225" t="s">
        <v>1541</v>
      </c>
      <c r="G187" s="222"/>
      <c r="H187" s="226">
        <v>-2.4</v>
      </c>
      <c r="I187" s="227"/>
      <c r="J187" s="222"/>
      <c r="K187" s="222"/>
      <c r="L187" s="228"/>
      <c r="M187" s="229"/>
      <c r="N187" s="230"/>
      <c r="O187" s="230"/>
      <c r="P187" s="230"/>
      <c r="Q187" s="230"/>
      <c r="R187" s="230"/>
      <c r="S187" s="230"/>
      <c r="T187" s="231"/>
      <c r="AT187" s="232" t="s">
        <v>261</v>
      </c>
      <c r="AU187" s="232" t="s">
        <v>90</v>
      </c>
      <c r="AV187" s="13" t="s">
        <v>90</v>
      </c>
      <c r="AW187" s="13" t="s">
        <v>35</v>
      </c>
      <c r="AX187" s="13" t="s">
        <v>80</v>
      </c>
      <c r="AY187" s="232" t="s">
        <v>252</v>
      </c>
    </row>
    <row r="188" spans="1:65" s="13" customFormat="1" ht="11.25">
      <c r="B188" s="221"/>
      <c r="C188" s="222"/>
      <c r="D188" s="223" t="s">
        <v>261</v>
      </c>
      <c r="E188" s="224" t="s">
        <v>1</v>
      </c>
      <c r="F188" s="225" t="s">
        <v>1542</v>
      </c>
      <c r="G188" s="222"/>
      <c r="H188" s="226">
        <v>-1.92</v>
      </c>
      <c r="I188" s="227"/>
      <c r="J188" s="222"/>
      <c r="K188" s="222"/>
      <c r="L188" s="228"/>
      <c r="M188" s="229"/>
      <c r="N188" s="230"/>
      <c r="O188" s="230"/>
      <c r="P188" s="230"/>
      <c r="Q188" s="230"/>
      <c r="R188" s="230"/>
      <c r="S188" s="230"/>
      <c r="T188" s="231"/>
      <c r="AT188" s="232" t="s">
        <v>261</v>
      </c>
      <c r="AU188" s="232" t="s">
        <v>90</v>
      </c>
      <c r="AV188" s="13" t="s">
        <v>90</v>
      </c>
      <c r="AW188" s="13" t="s">
        <v>35</v>
      </c>
      <c r="AX188" s="13" t="s">
        <v>80</v>
      </c>
      <c r="AY188" s="232" t="s">
        <v>252</v>
      </c>
    </row>
    <row r="189" spans="1:65" s="15" customFormat="1" ht="11.25">
      <c r="B189" s="246"/>
      <c r="C189" s="247"/>
      <c r="D189" s="223" t="s">
        <v>261</v>
      </c>
      <c r="E189" s="248" t="s">
        <v>1</v>
      </c>
      <c r="F189" s="249" t="s">
        <v>302</v>
      </c>
      <c r="G189" s="247"/>
      <c r="H189" s="250">
        <v>48.63</v>
      </c>
      <c r="I189" s="251"/>
      <c r="J189" s="247"/>
      <c r="K189" s="247"/>
      <c r="L189" s="252"/>
      <c r="M189" s="253"/>
      <c r="N189" s="254"/>
      <c r="O189" s="254"/>
      <c r="P189" s="254"/>
      <c r="Q189" s="254"/>
      <c r="R189" s="254"/>
      <c r="S189" s="254"/>
      <c r="T189" s="255"/>
      <c r="AT189" s="256" t="s">
        <v>261</v>
      </c>
      <c r="AU189" s="256" t="s">
        <v>90</v>
      </c>
      <c r="AV189" s="15" t="s">
        <v>259</v>
      </c>
      <c r="AW189" s="15" t="s">
        <v>35</v>
      </c>
      <c r="AX189" s="15" t="s">
        <v>87</v>
      </c>
      <c r="AY189" s="256" t="s">
        <v>252</v>
      </c>
    </row>
    <row r="190" spans="1:65" s="2" customFormat="1" ht="24" customHeight="1">
      <c r="A190" s="35"/>
      <c r="B190" s="36"/>
      <c r="C190" s="209" t="s">
        <v>321</v>
      </c>
      <c r="D190" s="209" t="s">
        <v>254</v>
      </c>
      <c r="E190" s="210" t="s">
        <v>1543</v>
      </c>
      <c r="F190" s="211" t="s">
        <v>1544</v>
      </c>
      <c r="G190" s="212" t="s">
        <v>317</v>
      </c>
      <c r="H190" s="213">
        <v>513.34</v>
      </c>
      <c r="I190" s="214"/>
      <c r="J190" s="213">
        <f>ROUND(I190*H190,2)</f>
        <v>0</v>
      </c>
      <c r="K190" s="211" t="s">
        <v>258</v>
      </c>
      <c r="L190" s="40"/>
      <c r="M190" s="215" t="s">
        <v>1</v>
      </c>
      <c r="N190" s="216" t="s">
        <v>45</v>
      </c>
      <c r="O190" s="72"/>
      <c r="P190" s="217">
        <f>O190*H190</f>
        <v>0</v>
      </c>
      <c r="Q190" s="217">
        <v>0</v>
      </c>
      <c r="R190" s="217">
        <f>Q190*H190</f>
        <v>0</v>
      </c>
      <c r="S190" s="217">
        <v>0</v>
      </c>
      <c r="T190" s="218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19" t="s">
        <v>259</v>
      </c>
      <c r="AT190" s="219" t="s">
        <v>254</v>
      </c>
      <c r="AU190" s="219" t="s">
        <v>90</v>
      </c>
      <c r="AY190" s="18" t="s">
        <v>252</v>
      </c>
      <c r="BE190" s="220">
        <f>IF(N190="základní",J190,0)</f>
        <v>0</v>
      </c>
      <c r="BF190" s="220">
        <f>IF(N190="snížená",J190,0)</f>
        <v>0</v>
      </c>
      <c r="BG190" s="220">
        <f>IF(N190="zákl. přenesená",J190,0)</f>
        <v>0</v>
      </c>
      <c r="BH190" s="220">
        <f>IF(N190="sníž. přenesená",J190,0)</f>
        <v>0</v>
      </c>
      <c r="BI190" s="220">
        <f>IF(N190="nulová",J190,0)</f>
        <v>0</v>
      </c>
      <c r="BJ190" s="18" t="s">
        <v>87</v>
      </c>
      <c r="BK190" s="220">
        <f>ROUND(I190*H190,2)</f>
        <v>0</v>
      </c>
      <c r="BL190" s="18" t="s">
        <v>259</v>
      </c>
      <c r="BM190" s="219" t="s">
        <v>1545</v>
      </c>
    </row>
    <row r="191" spans="1:65" s="14" customFormat="1" ht="11.25">
      <c r="B191" s="233"/>
      <c r="C191" s="234"/>
      <c r="D191" s="223" t="s">
        <v>261</v>
      </c>
      <c r="E191" s="235" t="s">
        <v>1</v>
      </c>
      <c r="F191" s="236" t="s">
        <v>1503</v>
      </c>
      <c r="G191" s="234"/>
      <c r="H191" s="235" t="s">
        <v>1</v>
      </c>
      <c r="I191" s="237"/>
      <c r="J191" s="234"/>
      <c r="K191" s="234"/>
      <c r="L191" s="238"/>
      <c r="M191" s="239"/>
      <c r="N191" s="240"/>
      <c r="O191" s="240"/>
      <c r="P191" s="240"/>
      <c r="Q191" s="240"/>
      <c r="R191" s="240"/>
      <c r="S191" s="240"/>
      <c r="T191" s="241"/>
      <c r="AT191" s="242" t="s">
        <v>261</v>
      </c>
      <c r="AU191" s="242" t="s">
        <v>90</v>
      </c>
      <c r="AV191" s="14" t="s">
        <v>87</v>
      </c>
      <c r="AW191" s="14" t="s">
        <v>35</v>
      </c>
      <c r="AX191" s="14" t="s">
        <v>80</v>
      </c>
      <c r="AY191" s="242" t="s">
        <v>252</v>
      </c>
    </row>
    <row r="192" spans="1:65" s="14" customFormat="1" ht="11.25">
      <c r="B192" s="233"/>
      <c r="C192" s="234"/>
      <c r="D192" s="223" t="s">
        <v>261</v>
      </c>
      <c r="E192" s="235" t="s">
        <v>1</v>
      </c>
      <c r="F192" s="236" t="s">
        <v>1536</v>
      </c>
      <c r="G192" s="234"/>
      <c r="H192" s="235" t="s">
        <v>1</v>
      </c>
      <c r="I192" s="237"/>
      <c r="J192" s="234"/>
      <c r="K192" s="234"/>
      <c r="L192" s="238"/>
      <c r="M192" s="239"/>
      <c r="N192" s="240"/>
      <c r="O192" s="240"/>
      <c r="P192" s="240"/>
      <c r="Q192" s="240"/>
      <c r="R192" s="240"/>
      <c r="S192" s="240"/>
      <c r="T192" s="241"/>
      <c r="AT192" s="242" t="s">
        <v>261</v>
      </c>
      <c r="AU192" s="242" t="s">
        <v>90</v>
      </c>
      <c r="AV192" s="14" t="s">
        <v>87</v>
      </c>
      <c r="AW192" s="14" t="s">
        <v>35</v>
      </c>
      <c r="AX192" s="14" t="s">
        <v>80</v>
      </c>
      <c r="AY192" s="242" t="s">
        <v>252</v>
      </c>
    </row>
    <row r="193" spans="1:65" s="13" customFormat="1" ht="11.25">
      <c r="B193" s="221"/>
      <c r="C193" s="222"/>
      <c r="D193" s="223" t="s">
        <v>261</v>
      </c>
      <c r="E193" s="224" t="s">
        <v>1</v>
      </c>
      <c r="F193" s="225" t="s">
        <v>1546</v>
      </c>
      <c r="G193" s="222"/>
      <c r="H193" s="226">
        <v>513.34</v>
      </c>
      <c r="I193" s="227"/>
      <c r="J193" s="222"/>
      <c r="K193" s="222"/>
      <c r="L193" s="228"/>
      <c r="M193" s="229"/>
      <c r="N193" s="230"/>
      <c r="O193" s="230"/>
      <c r="P193" s="230"/>
      <c r="Q193" s="230"/>
      <c r="R193" s="230"/>
      <c r="S193" s="230"/>
      <c r="T193" s="231"/>
      <c r="AT193" s="232" t="s">
        <v>261</v>
      </c>
      <c r="AU193" s="232" t="s">
        <v>90</v>
      </c>
      <c r="AV193" s="13" t="s">
        <v>90</v>
      </c>
      <c r="AW193" s="13" t="s">
        <v>35</v>
      </c>
      <c r="AX193" s="13" t="s">
        <v>87</v>
      </c>
      <c r="AY193" s="232" t="s">
        <v>252</v>
      </c>
    </row>
    <row r="194" spans="1:65" s="2" customFormat="1" ht="24" customHeight="1">
      <c r="A194" s="35"/>
      <c r="B194" s="36"/>
      <c r="C194" s="209" t="s">
        <v>326</v>
      </c>
      <c r="D194" s="209" t="s">
        <v>254</v>
      </c>
      <c r="E194" s="210" t="s">
        <v>1547</v>
      </c>
      <c r="F194" s="211" t="s">
        <v>1548</v>
      </c>
      <c r="G194" s="212" t="s">
        <v>317</v>
      </c>
      <c r="H194" s="213">
        <v>596.4</v>
      </c>
      <c r="I194" s="214"/>
      <c r="J194" s="213">
        <f>ROUND(I194*H194,2)</f>
        <v>0</v>
      </c>
      <c r="K194" s="211" t="s">
        <v>258</v>
      </c>
      <c r="L194" s="40"/>
      <c r="M194" s="215" t="s">
        <v>1</v>
      </c>
      <c r="N194" s="216" t="s">
        <v>45</v>
      </c>
      <c r="O194" s="72"/>
      <c r="P194" s="217">
        <f>O194*H194</f>
        <v>0</v>
      </c>
      <c r="Q194" s="217">
        <v>0</v>
      </c>
      <c r="R194" s="217">
        <f>Q194*H194</f>
        <v>0</v>
      </c>
      <c r="S194" s="217">
        <v>0</v>
      </c>
      <c r="T194" s="218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19" t="s">
        <v>259</v>
      </c>
      <c r="AT194" s="219" t="s">
        <v>254</v>
      </c>
      <c r="AU194" s="219" t="s">
        <v>90</v>
      </c>
      <c r="AY194" s="18" t="s">
        <v>252</v>
      </c>
      <c r="BE194" s="220">
        <f>IF(N194="základní",J194,0)</f>
        <v>0</v>
      </c>
      <c r="BF194" s="220">
        <f>IF(N194="snížená",J194,0)</f>
        <v>0</v>
      </c>
      <c r="BG194" s="220">
        <f>IF(N194="zákl. přenesená",J194,0)</f>
        <v>0</v>
      </c>
      <c r="BH194" s="220">
        <f>IF(N194="sníž. přenesená",J194,0)</f>
        <v>0</v>
      </c>
      <c r="BI194" s="220">
        <f>IF(N194="nulová",J194,0)</f>
        <v>0</v>
      </c>
      <c r="BJ194" s="18" t="s">
        <v>87</v>
      </c>
      <c r="BK194" s="220">
        <f>ROUND(I194*H194,2)</f>
        <v>0</v>
      </c>
      <c r="BL194" s="18" t="s">
        <v>259</v>
      </c>
      <c r="BM194" s="219" t="s">
        <v>1549</v>
      </c>
    </row>
    <row r="195" spans="1:65" s="14" customFormat="1" ht="11.25">
      <c r="B195" s="233"/>
      <c r="C195" s="234"/>
      <c r="D195" s="223" t="s">
        <v>261</v>
      </c>
      <c r="E195" s="235" t="s">
        <v>1</v>
      </c>
      <c r="F195" s="236" t="s">
        <v>277</v>
      </c>
      <c r="G195" s="234"/>
      <c r="H195" s="235" t="s">
        <v>1</v>
      </c>
      <c r="I195" s="237"/>
      <c r="J195" s="234"/>
      <c r="K195" s="234"/>
      <c r="L195" s="238"/>
      <c r="M195" s="239"/>
      <c r="N195" s="240"/>
      <c r="O195" s="240"/>
      <c r="P195" s="240"/>
      <c r="Q195" s="240"/>
      <c r="R195" s="240"/>
      <c r="S195" s="240"/>
      <c r="T195" s="241"/>
      <c r="AT195" s="242" t="s">
        <v>261</v>
      </c>
      <c r="AU195" s="242" t="s">
        <v>90</v>
      </c>
      <c r="AV195" s="14" t="s">
        <v>87</v>
      </c>
      <c r="AW195" s="14" t="s">
        <v>35</v>
      </c>
      <c r="AX195" s="14" t="s">
        <v>80</v>
      </c>
      <c r="AY195" s="242" t="s">
        <v>252</v>
      </c>
    </row>
    <row r="196" spans="1:65" s="14" customFormat="1" ht="11.25">
      <c r="B196" s="233"/>
      <c r="C196" s="234"/>
      <c r="D196" s="223" t="s">
        <v>261</v>
      </c>
      <c r="E196" s="235" t="s">
        <v>1</v>
      </c>
      <c r="F196" s="236" t="s">
        <v>1524</v>
      </c>
      <c r="G196" s="234"/>
      <c r="H196" s="235" t="s">
        <v>1</v>
      </c>
      <c r="I196" s="237"/>
      <c r="J196" s="234"/>
      <c r="K196" s="234"/>
      <c r="L196" s="238"/>
      <c r="M196" s="239"/>
      <c r="N196" s="240"/>
      <c r="O196" s="240"/>
      <c r="P196" s="240"/>
      <c r="Q196" s="240"/>
      <c r="R196" s="240"/>
      <c r="S196" s="240"/>
      <c r="T196" s="241"/>
      <c r="AT196" s="242" t="s">
        <v>261</v>
      </c>
      <c r="AU196" s="242" t="s">
        <v>90</v>
      </c>
      <c r="AV196" s="14" t="s">
        <v>87</v>
      </c>
      <c r="AW196" s="14" t="s">
        <v>35</v>
      </c>
      <c r="AX196" s="14" t="s">
        <v>80</v>
      </c>
      <c r="AY196" s="242" t="s">
        <v>252</v>
      </c>
    </row>
    <row r="197" spans="1:65" s="13" customFormat="1" ht="11.25">
      <c r="B197" s="221"/>
      <c r="C197" s="222"/>
      <c r="D197" s="223" t="s">
        <v>261</v>
      </c>
      <c r="E197" s="224" t="s">
        <v>1</v>
      </c>
      <c r="F197" s="225" t="s">
        <v>1525</v>
      </c>
      <c r="G197" s="222"/>
      <c r="H197" s="226">
        <v>30.16</v>
      </c>
      <c r="I197" s="227"/>
      <c r="J197" s="222"/>
      <c r="K197" s="222"/>
      <c r="L197" s="228"/>
      <c r="M197" s="229"/>
      <c r="N197" s="230"/>
      <c r="O197" s="230"/>
      <c r="P197" s="230"/>
      <c r="Q197" s="230"/>
      <c r="R197" s="230"/>
      <c r="S197" s="230"/>
      <c r="T197" s="231"/>
      <c r="AT197" s="232" t="s">
        <v>261</v>
      </c>
      <c r="AU197" s="232" t="s">
        <v>90</v>
      </c>
      <c r="AV197" s="13" t="s">
        <v>90</v>
      </c>
      <c r="AW197" s="13" t="s">
        <v>35</v>
      </c>
      <c r="AX197" s="13" t="s">
        <v>80</v>
      </c>
      <c r="AY197" s="232" t="s">
        <v>252</v>
      </c>
    </row>
    <row r="198" spans="1:65" s="13" customFormat="1" ht="11.25">
      <c r="B198" s="221"/>
      <c r="C198" s="222"/>
      <c r="D198" s="223" t="s">
        <v>261</v>
      </c>
      <c r="E198" s="224" t="s">
        <v>1</v>
      </c>
      <c r="F198" s="225" t="s">
        <v>1531</v>
      </c>
      <c r="G198" s="222"/>
      <c r="H198" s="226">
        <v>-6.16</v>
      </c>
      <c r="I198" s="227"/>
      <c r="J198" s="222"/>
      <c r="K198" s="222"/>
      <c r="L198" s="228"/>
      <c r="M198" s="229"/>
      <c r="N198" s="230"/>
      <c r="O198" s="230"/>
      <c r="P198" s="230"/>
      <c r="Q198" s="230"/>
      <c r="R198" s="230"/>
      <c r="S198" s="230"/>
      <c r="T198" s="231"/>
      <c r="AT198" s="232" t="s">
        <v>261</v>
      </c>
      <c r="AU198" s="232" t="s">
        <v>90</v>
      </c>
      <c r="AV198" s="13" t="s">
        <v>90</v>
      </c>
      <c r="AW198" s="13" t="s">
        <v>35</v>
      </c>
      <c r="AX198" s="13" t="s">
        <v>80</v>
      </c>
      <c r="AY198" s="232" t="s">
        <v>252</v>
      </c>
    </row>
    <row r="199" spans="1:65" s="13" customFormat="1" ht="11.25">
      <c r="B199" s="221"/>
      <c r="C199" s="222"/>
      <c r="D199" s="223" t="s">
        <v>261</v>
      </c>
      <c r="E199" s="224" t="s">
        <v>1</v>
      </c>
      <c r="F199" s="225" t="s">
        <v>1532</v>
      </c>
      <c r="G199" s="222"/>
      <c r="H199" s="226">
        <v>-4.1500000000000004</v>
      </c>
      <c r="I199" s="227"/>
      <c r="J199" s="222"/>
      <c r="K199" s="222"/>
      <c r="L199" s="228"/>
      <c r="M199" s="229"/>
      <c r="N199" s="230"/>
      <c r="O199" s="230"/>
      <c r="P199" s="230"/>
      <c r="Q199" s="230"/>
      <c r="R199" s="230"/>
      <c r="S199" s="230"/>
      <c r="T199" s="231"/>
      <c r="AT199" s="232" t="s">
        <v>261</v>
      </c>
      <c r="AU199" s="232" t="s">
        <v>90</v>
      </c>
      <c r="AV199" s="13" t="s">
        <v>90</v>
      </c>
      <c r="AW199" s="13" t="s">
        <v>35</v>
      </c>
      <c r="AX199" s="13" t="s">
        <v>80</v>
      </c>
      <c r="AY199" s="232" t="s">
        <v>252</v>
      </c>
    </row>
    <row r="200" spans="1:65" s="13" customFormat="1" ht="11.25">
      <c r="B200" s="221"/>
      <c r="C200" s="222"/>
      <c r="D200" s="223" t="s">
        <v>261</v>
      </c>
      <c r="E200" s="224" t="s">
        <v>1</v>
      </c>
      <c r="F200" s="225" t="s">
        <v>1527</v>
      </c>
      <c r="G200" s="222"/>
      <c r="H200" s="226">
        <v>-0.96</v>
      </c>
      <c r="I200" s="227"/>
      <c r="J200" s="222"/>
      <c r="K200" s="222"/>
      <c r="L200" s="228"/>
      <c r="M200" s="229"/>
      <c r="N200" s="230"/>
      <c r="O200" s="230"/>
      <c r="P200" s="230"/>
      <c r="Q200" s="230"/>
      <c r="R200" s="230"/>
      <c r="S200" s="230"/>
      <c r="T200" s="231"/>
      <c r="AT200" s="232" t="s">
        <v>261</v>
      </c>
      <c r="AU200" s="232" t="s">
        <v>90</v>
      </c>
      <c r="AV200" s="13" t="s">
        <v>90</v>
      </c>
      <c r="AW200" s="13" t="s">
        <v>35</v>
      </c>
      <c r="AX200" s="13" t="s">
        <v>80</v>
      </c>
      <c r="AY200" s="232" t="s">
        <v>252</v>
      </c>
    </row>
    <row r="201" spans="1:65" s="14" customFormat="1" ht="11.25">
      <c r="B201" s="233"/>
      <c r="C201" s="234"/>
      <c r="D201" s="223" t="s">
        <v>261</v>
      </c>
      <c r="E201" s="235" t="s">
        <v>1</v>
      </c>
      <c r="F201" s="236" t="s">
        <v>1503</v>
      </c>
      <c r="G201" s="234"/>
      <c r="H201" s="235" t="s">
        <v>1</v>
      </c>
      <c r="I201" s="237"/>
      <c r="J201" s="234"/>
      <c r="K201" s="234"/>
      <c r="L201" s="238"/>
      <c r="M201" s="239"/>
      <c r="N201" s="240"/>
      <c r="O201" s="240"/>
      <c r="P201" s="240"/>
      <c r="Q201" s="240"/>
      <c r="R201" s="240"/>
      <c r="S201" s="240"/>
      <c r="T201" s="241"/>
      <c r="AT201" s="242" t="s">
        <v>261</v>
      </c>
      <c r="AU201" s="242" t="s">
        <v>90</v>
      </c>
      <c r="AV201" s="14" t="s">
        <v>87</v>
      </c>
      <c r="AW201" s="14" t="s">
        <v>35</v>
      </c>
      <c r="AX201" s="14" t="s">
        <v>80</v>
      </c>
      <c r="AY201" s="242" t="s">
        <v>252</v>
      </c>
    </row>
    <row r="202" spans="1:65" s="14" customFormat="1" ht="11.25">
      <c r="B202" s="233"/>
      <c r="C202" s="234"/>
      <c r="D202" s="223" t="s">
        <v>261</v>
      </c>
      <c r="E202" s="235" t="s">
        <v>1</v>
      </c>
      <c r="F202" s="236" t="s">
        <v>1536</v>
      </c>
      <c r="G202" s="234"/>
      <c r="H202" s="235" t="s">
        <v>1</v>
      </c>
      <c r="I202" s="237"/>
      <c r="J202" s="234"/>
      <c r="K202" s="234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261</v>
      </c>
      <c r="AU202" s="242" t="s">
        <v>90</v>
      </c>
      <c r="AV202" s="14" t="s">
        <v>87</v>
      </c>
      <c r="AW202" s="14" t="s">
        <v>35</v>
      </c>
      <c r="AX202" s="14" t="s">
        <v>80</v>
      </c>
      <c r="AY202" s="242" t="s">
        <v>252</v>
      </c>
    </row>
    <row r="203" spans="1:65" s="13" customFormat="1" ht="11.25">
      <c r="B203" s="221"/>
      <c r="C203" s="222"/>
      <c r="D203" s="223" t="s">
        <v>261</v>
      </c>
      <c r="E203" s="224" t="s">
        <v>1</v>
      </c>
      <c r="F203" s="225" t="s">
        <v>1550</v>
      </c>
      <c r="G203" s="222"/>
      <c r="H203" s="226">
        <v>577.51</v>
      </c>
      <c r="I203" s="227"/>
      <c r="J203" s="222"/>
      <c r="K203" s="222"/>
      <c r="L203" s="228"/>
      <c r="M203" s="229"/>
      <c r="N203" s="230"/>
      <c r="O203" s="230"/>
      <c r="P203" s="230"/>
      <c r="Q203" s="230"/>
      <c r="R203" s="230"/>
      <c r="S203" s="230"/>
      <c r="T203" s="231"/>
      <c r="AT203" s="232" t="s">
        <v>261</v>
      </c>
      <c r="AU203" s="232" t="s">
        <v>90</v>
      </c>
      <c r="AV203" s="13" t="s">
        <v>90</v>
      </c>
      <c r="AW203" s="13" t="s">
        <v>35</v>
      </c>
      <c r="AX203" s="13" t="s">
        <v>80</v>
      </c>
      <c r="AY203" s="232" t="s">
        <v>252</v>
      </c>
    </row>
    <row r="204" spans="1:65" s="15" customFormat="1" ht="11.25">
      <c r="B204" s="246"/>
      <c r="C204" s="247"/>
      <c r="D204" s="223" t="s">
        <v>261</v>
      </c>
      <c r="E204" s="248" t="s">
        <v>1</v>
      </c>
      <c r="F204" s="249" t="s">
        <v>302</v>
      </c>
      <c r="G204" s="247"/>
      <c r="H204" s="250">
        <v>596.4</v>
      </c>
      <c r="I204" s="251"/>
      <c r="J204" s="247"/>
      <c r="K204" s="247"/>
      <c r="L204" s="252"/>
      <c r="M204" s="253"/>
      <c r="N204" s="254"/>
      <c r="O204" s="254"/>
      <c r="P204" s="254"/>
      <c r="Q204" s="254"/>
      <c r="R204" s="254"/>
      <c r="S204" s="254"/>
      <c r="T204" s="255"/>
      <c r="AT204" s="256" t="s">
        <v>261</v>
      </c>
      <c r="AU204" s="256" t="s">
        <v>90</v>
      </c>
      <c r="AV204" s="15" t="s">
        <v>259</v>
      </c>
      <c r="AW204" s="15" t="s">
        <v>35</v>
      </c>
      <c r="AX204" s="15" t="s">
        <v>87</v>
      </c>
      <c r="AY204" s="256" t="s">
        <v>252</v>
      </c>
    </row>
    <row r="205" spans="1:65" s="2" customFormat="1" ht="24" customHeight="1">
      <c r="A205" s="35"/>
      <c r="B205" s="36"/>
      <c r="C205" s="209" t="s">
        <v>332</v>
      </c>
      <c r="D205" s="209" t="s">
        <v>254</v>
      </c>
      <c r="E205" s="210" t="s">
        <v>1551</v>
      </c>
      <c r="F205" s="211" t="s">
        <v>1552</v>
      </c>
      <c r="G205" s="212" t="s">
        <v>317</v>
      </c>
      <c r="H205" s="213">
        <v>481.26</v>
      </c>
      <c r="I205" s="214"/>
      <c r="J205" s="213">
        <f>ROUND(I205*H205,2)</f>
        <v>0</v>
      </c>
      <c r="K205" s="211" t="s">
        <v>258</v>
      </c>
      <c r="L205" s="40"/>
      <c r="M205" s="215" t="s">
        <v>1</v>
      </c>
      <c r="N205" s="216" t="s">
        <v>45</v>
      </c>
      <c r="O205" s="72"/>
      <c r="P205" s="217">
        <f>O205*H205</f>
        <v>0</v>
      </c>
      <c r="Q205" s="217">
        <v>0</v>
      </c>
      <c r="R205" s="217">
        <f>Q205*H205</f>
        <v>0</v>
      </c>
      <c r="S205" s="217">
        <v>0</v>
      </c>
      <c r="T205" s="218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19" t="s">
        <v>259</v>
      </c>
      <c r="AT205" s="219" t="s">
        <v>254</v>
      </c>
      <c r="AU205" s="219" t="s">
        <v>90</v>
      </c>
      <c r="AY205" s="18" t="s">
        <v>252</v>
      </c>
      <c r="BE205" s="220">
        <f>IF(N205="základní",J205,0)</f>
        <v>0</v>
      </c>
      <c r="BF205" s="220">
        <f>IF(N205="snížená",J205,0)</f>
        <v>0</v>
      </c>
      <c r="BG205" s="220">
        <f>IF(N205="zákl. přenesená",J205,0)</f>
        <v>0</v>
      </c>
      <c r="BH205" s="220">
        <f>IF(N205="sníž. přenesená",J205,0)</f>
        <v>0</v>
      </c>
      <c r="BI205" s="220">
        <f>IF(N205="nulová",J205,0)</f>
        <v>0</v>
      </c>
      <c r="BJ205" s="18" t="s">
        <v>87</v>
      </c>
      <c r="BK205" s="220">
        <f>ROUND(I205*H205,2)</f>
        <v>0</v>
      </c>
      <c r="BL205" s="18" t="s">
        <v>259</v>
      </c>
      <c r="BM205" s="219" t="s">
        <v>1553</v>
      </c>
    </row>
    <row r="206" spans="1:65" s="14" customFormat="1" ht="11.25">
      <c r="B206" s="233"/>
      <c r="C206" s="234"/>
      <c r="D206" s="223" t="s">
        <v>261</v>
      </c>
      <c r="E206" s="235" t="s">
        <v>1</v>
      </c>
      <c r="F206" s="236" t="s">
        <v>1503</v>
      </c>
      <c r="G206" s="234"/>
      <c r="H206" s="235" t="s">
        <v>1</v>
      </c>
      <c r="I206" s="237"/>
      <c r="J206" s="234"/>
      <c r="K206" s="234"/>
      <c r="L206" s="238"/>
      <c r="M206" s="239"/>
      <c r="N206" s="240"/>
      <c r="O206" s="240"/>
      <c r="P206" s="240"/>
      <c r="Q206" s="240"/>
      <c r="R206" s="240"/>
      <c r="S206" s="240"/>
      <c r="T206" s="241"/>
      <c r="AT206" s="242" t="s">
        <v>261</v>
      </c>
      <c r="AU206" s="242" t="s">
        <v>90</v>
      </c>
      <c r="AV206" s="14" t="s">
        <v>87</v>
      </c>
      <c r="AW206" s="14" t="s">
        <v>35</v>
      </c>
      <c r="AX206" s="14" t="s">
        <v>80</v>
      </c>
      <c r="AY206" s="242" t="s">
        <v>252</v>
      </c>
    </row>
    <row r="207" spans="1:65" s="14" customFormat="1" ht="11.25">
      <c r="B207" s="233"/>
      <c r="C207" s="234"/>
      <c r="D207" s="223" t="s">
        <v>261</v>
      </c>
      <c r="E207" s="235" t="s">
        <v>1</v>
      </c>
      <c r="F207" s="236" t="s">
        <v>1536</v>
      </c>
      <c r="G207" s="234"/>
      <c r="H207" s="235" t="s">
        <v>1</v>
      </c>
      <c r="I207" s="237"/>
      <c r="J207" s="234"/>
      <c r="K207" s="234"/>
      <c r="L207" s="238"/>
      <c r="M207" s="239"/>
      <c r="N207" s="240"/>
      <c r="O207" s="240"/>
      <c r="P207" s="240"/>
      <c r="Q207" s="240"/>
      <c r="R207" s="240"/>
      <c r="S207" s="240"/>
      <c r="T207" s="241"/>
      <c r="AT207" s="242" t="s">
        <v>261</v>
      </c>
      <c r="AU207" s="242" t="s">
        <v>90</v>
      </c>
      <c r="AV207" s="14" t="s">
        <v>87</v>
      </c>
      <c r="AW207" s="14" t="s">
        <v>35</v>
      </c>
      <c r="AX207" s="14" t="s">
        <v>80</v>
      </c>
      <c r="AY207" s="242" t="s">
        <v>252</v>
      </c>
    </row>
    <row r="208" spans="1:65" s="13" customFormat="1" ht="11.25">
      <c r="B208" s="221"/>
      <c r="C208" s="222"/>
      <c r="D208" s="223" t="s">
        <v>261</v>
      </c>
      <c r="E208" s="224" t="s">
        <v>1</v>
      </c>
      <c r="F208" s="225" t="s">
        <v>1537</v>
      </c>
      <c r="G208" s="222"/>
      <c r="H208" s="226">
        <v>481.26</v>
      </c>
      <c r="I208" s="227"/>
      <c r="J208" s="222"/>
      <c r="K208" s="222"/>
      <c r="L208" s="228"/>
      <c r="M208" s="229"/>
      <c r="N208" s="230"/>
      <c r="O208" s="230"/>
      <c r="P208" s="230"/>
      <c r="Q208" s="230"/>
      <c r="R208" s="230"/>
      <c r="S208" s="230"/>
      <c r="T208" s="231"/>
      <c r="AT208" s="232" t="s">
        <v>261</v>
      </c>
      <c r="AU208" s="232" t="s">
        <v>90</v>
      </c>
      <c r="AV208" s="13" t="s">
        <v>90</v>
      </c>
      <c r="AW208" s="13" t="s">
        <v>35</v>
      </c>
      <c r="AX208" s="13" t="s">
        <v>87</v>
      </c>
      <c r="AY208" s="232" t="s">
        <v>252</v>
      </c>
    </row>
    <row r="209" spans="1:65" s="2" customFormat="1" ht="72" customHeight="1">
      <c r="A209" s="35"/>
      <c r="B209" s="36"/>
      <c r="C209" s="209" t="s">
        <v>8</v>
      </c>
      <c r="D209" s="209" t="s">
        <v>254</v>
      </c>
      <c r="E209" s="210" t="s">
        <v>1554</v>
      </c>
      <c r="F209" s="211" t="s">
        <v>1555</v>
      </c>
      <c r="G209" s="212" t="s">
        <v>317</v>
      </c>
      <c r="H209" s="213">
        <v>24.32</v>
      </c>
      <c r="I209" s="214"/>
      <c r="J209" s="213">
        <f>ROUND(I209*H209,2)</f>
        <v>0</v>
      </c>
      <c r="K209" s="211" t="s">
        <v>258</v>
      </c>
      <c r="L209" s="40"/>
      <c r="M209" s="215" t="s">
        <v>1</v>
      </c>
      <c r="N209" s="216" t="s">
        <v>45</v>
      </c>
      <c r="O209" s="72"/>
      <c r="P209" s="217">
        <f>O209*H209</f>
        <v>0</v>
      </c>
      <c r="Q209" s="217">
        <v>0.10362</v>
      </c>
      <c r="R209" s="217">
        <f>Q209*H209</f>
        <v>2.5200384000000002</v>
      </c>
      <c r="S209" s="217">
        <v>0</v>
      </c>
      <c r="T209" s="218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19" t="s">
        <v>259</v>
      </c>
      <c r="AT209" s="219" t="s">
        <v>254</v>
      </c>
      <c r="AU209" s="219" t="s">
        <v>90</v>
      </c>
      <c r="AY209" s="18" t="s">
        <v>252</v>
      </c>
      <c r="BE209" s="220">
        <f>IF(N209="základní",J209,0)</f>
        <v>0</v>
      </c>
      <c r="BF209" s="220">
        <f>IF(N209="snížená",J209,0)</f>
        <v>0</v>
      </c>
      <c r="BG209" s="220">
        <f>IF(N209="zákl. přenesená",J209,0)</f>
        <v>0</v>
      </c>
      <c r="BH209" s="220">
        <f>IF(N209="sníž. přenesená",J209,0)</f>
        <v>0</v>
      </c>
      <c r="BI209" s="220">
        <f>IF(N209="nulová",J209,0)</f>
        <v>0</v>
      </c>
      <c r="BJ209" s="18" t="s">
        <v>87</v>
      </c>
      <c r="BK209" s="220">
        <f>ROUND(I209*H209,2)</f>
        <v>0</v>
      </c>
      <c r="BL209" s="18" t="s">
        <v>259</v>
      </c>
      <c r="BM209" s="219" t="s">
        <v>1556</v>
      </c>
    </row>
    <row r="210" spans="1:65" s="14" customFormat="1" ht="11.25">
      <c r="B210" s="233"/>
      <c r="C210" s="234"/>
      <c r="D210" s="223" t="s">
        <v>261</v>
      </c>
      <c r="E210" s="235" t="s">
        <v>1</v>
      </c>
      <c r="F210" s="236" t="s">
        <v>277</v>
      </c>
      <c r="G210" s="234"/>
      <c r="H210" s="235" t="s">
        <v>1</v>
      </c>
      <c r="I210" s="237"/>
      <c r="J210" s="234"/>
      <c r="K210" s="234"/>
      <c r="L210" s="238"/>
      <c r="M210" s="239"/>
      <c r="N210" s="240"/>
      <c r="O210" s="240"/>
      <c r="P210" s="240"/>
      <c r="Q210" s="240"/>
      <c r="R210" s="240"/>
      <c r="S210" s="240"/>
      <c r="T210" s="241"/>
      <c r="AT210" s="242" t="s">
        <v>261</v>
      </c>
      <c r="AU210" s="242" t="s">
        <v>90</v>
      </c>
      <c r="AV210" s="14" t="s">
        <v>87</v>
      </c>
      <c r="AW210" s="14" t="s">
        <v>35</v>
      </c>
      <c r="AX210" s="14" t="s">
        <v>80</v>
      </c>
      <c r="AY210" s="242" t="s">
        <v>252</v>
      </c>
    </row>
    <row r="211" spans="1:65" s="14" customFormat="1" ht="11.25">
      <c r="B211" s="233"/>
      <c r="C211" s="234"/>
      <c r="D211" s="223" t="s">
        <v>261</v>
      </c>
      <c r="E211" s="235" t="s">
        <v>1</v>
      </c>
      <c r="F211" s="236" t="s">
        <v>1557</v>
      </c>
      <c r="G211" s="234"/>
      <c r="H211" s="235" t="s">
        <v>1</v>
      </c>
      <c r="I211" s="237"/>
      <c r="J211" s="234"/>
      <c r="K211" s="234"/>
      <c r="L211" s="238"/>
      <c r="M211" s="239"/>
      <c r="N211" s="240"/>
      <c r="O211" s="240"/>
      <c r="P211" s="240"/>
      <c r="Q211" s="240"/>
      <c r="R211" s="240"/>
      <c r="S211" s="240"/>
      <c r="T211" s="241"/>
      <c r="AT211" s="242" t="s">
        <v>261</v>
      </c>
      <c r="AU211" s="242" t="s">
        <v>90</v>
      </c>
      <c r="AV211" s="14" t="s">
        <v>87</v>
      </c>
      <c r="AW211" s="14" t="s">
        <v>35</v>
      </c>
      <c r="AX211" s="14" t="s">
        <v>80</v>
      </c>
      <c r="AY211" s="242" t="s">
        <v>252</v>
      </c>
    </row>
    <row r="212" spans="1:65" s="13" customFormat="1" ht="11.25">
      <c r="B212" s="221"/>
      <c r="C212" s="222"/>
      <c r="D212" s="223" t="s">
        <v>261</v>
      </c>
      <c r="E212" s="224" t="s">
        <v>1</v>
      </c>
      <c r="F212" s="225" t="s">
        <v>1558</v>
      </c>
      <c r="G212" s="222"/>
      <c r="H212" s="226">
        <v>24.32</v>
      </c>
      <c r="I212" s="227"/>
      <c r="J212" s="222"/>
      <c r="K212" s="222"/>
      <c r="L212" s="228"/>
      <c r="M212" s="229"/>
      <c r="N212" s="230"/>
      <c r="O212" s="230"/>
      <c r="P212" s="230"/>
      <c r="Q212" s="230"/>
      <c r="R212" s="230"/>
      <c r="S212" s="230"/>
      <c r="T212" s="231"/>
      <c r="AT212" s="232" t="s">
        <v>261</v>
      </c>
      <c r="AU212" s="232" t="s">
        <v>90</v>
      </c>
      <c r="AV212" s="13" t="s">
        <v>90</v>
      </c>
      <c r="AW212" s="13" t="s">
        <v>35</v>
      </c>
      <c r="AX212" s="13" t="s">
        <v>87</v>
      </c>
      <c r="AY212" s="232" t="s">
        <v>252</v>
      </c>
    </row>
    <row r="213" spans="1:65" s="2" customFormat="1" ht="24" customHeight="1">
      <c r="A213" s="35"/>
      <c r="B213" s="36"/>
      <c r="C213" s="257" t="s">
        <v>344</v>
      </c>
      <c r="D213" s="257" t="s">
        <v>375</v>
      </c>
      <c r="E213" s="258" t="s">
        <v>1559</v>
      </c>
      <c r="F213" s="259" t="s">
        <v>1560</v>
      </c>
      <c r="G213" s="260" t="s">
        <v>317</v>
      </c>
      <c r="H213" s="261">
        <v>24.32</v>
      </c>
      <c r="I213" s="262"/>
      <c r="J213" s="261">
        <f>ROUND(I213*H213,2)</f>
        <v>0</v>
      </c>
      <c r="K213" s="259" t="s">
        <v>258</v>
      </c>
      <c r="L213" s="263"/>
      <c r="M213" s="264" t="s">
        <v>1</v>
      </c>
      <c r="N213" s="265" t="s">
        <v>45</v>
      </c>
      <c r="O213" s="72"/>
      <c r="P213" s="217">
        <f>O213*H213</f>
        <v>0</v>
      </c>
      <c r="Q213" s="217">
        <v>0.17599999999999999</v>
      </c>
      <c r="R213" s="217">
        <f>Q213*H213</f>
        <v>4.2803199999999997</v>
      </c>
      <c r="S213" s="217">
        <v>0</v>
      </c>
      <c r="T213" s="218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19" t="s">
        <v>296</v>
      </c>
      <c r="AT213" s="219" t="s">
        <v>375</v>
      </c>
      <c r="AU213" s="219" t="s">
        <v>90</v>
      </c>
      <c r="AY213" s="18" t="s">
        <v>252</v>
      </c>
      <c r="BE213" s="220">
        <f>IF(N213="základní",J213,0)</f>
        <v>0</v>
      </c>
      <c r="BF213" s="220">
        <f>IF(N213="snížená",J213,0)</f>
        <v>0</v>
      </c>
      <c r="BG213" s="220">
        <f>IF(N213="zákl. přenesená",J213,0)</f>
        <v>0</v>
      </c>
      <c r="BH213" s="220">
        <f>IF(N213="sníž. přenesená",J213,0)</f>
        <v>0</v>
      </c>
      <c r="BI213" s="220">
        <f>IF(N213="nulová",J213,0)</f>
        <v>0</v>
      </c>
      <c r="BJ213" s="18" t="s">
        <v>87</v>
      </c>
      <c r="BK213" s="220">
        <f>ROUND(I213*H213,2)</f>
        <v>0</v>
      </c>
      <c r="BL213" s="18" t="s">
        <v>259</v>
      </c>
      <c r="BM213" s="219" t="s">
        <v>1561</v>
      </c>
    </row>
    <row r="214" spans="1:65" s="12" customFormat="1" ht="22.9" customHeight="1">
      <c r="B214" s="193"/>
      <c r="C214" s="194"/>
      <c r="D214" s="195" t="s">
        <v>79</v>
      </c>
      <c r="E214" s="207" t="s">
        <v>303</v>
      </c>
      <c r="F214" s="207" t="s">
        <v>513</v>
      </c>
      <c r="G214" s="194"/>
      <c r="H214" s="194"/>
      <c r="I214" s="197"/>
      <c r="J214" s="208">
        <f>BK214</f>
        <v>0</v>
      </c>
      <c r="K214" s="194"/>
      <c r="L214" s="199"/>
      <c r="M214" s="200"/>
      <c r="N214" s="201"/>
      <c r="O214" s="201"/>
      <c r="P214" s="202">
        <f>SUM(P215:P222)</f>
        <v>0</v>
      </c>
      <c r="Q214" s="201"/>
      <c r="R214" s="202">
        <f>SUM(R215:R222)</f>
        <v>2.8100999999999998</v>
      </c>
      <c r="S214" s="201"/>
      <c r="T214" s="203">
        <f>SUM(T215:T222)</f>
        <v>0</v>
      </c>
      <c r="AR214" s="204" t="s">
        <v>87</v>
      </c>
      <c r="AT214" s="205" t="s">
        <v>79</v>
      </c>
      <c r="AU214" s="205" t="s">
        <v>87</v>
      </c>
      <c r="AY214" s="204" t="s">
        <v>252</v>
      </c>
      <c r="BK214" s="206">
        <f>SUM(BK215:BK222)</f>
        <v>0</v>
      </c>
    </row>
    <row r="215" spans="1:65" s="2" customFormat="1" ht="48" customHeight="1">
      <c r="A215" s="35"/>
      <c r="B215" s="36"/>
      <c r="C215" s="209" t="s">
        <v>352</v>
      </c>
      <c r="D215" s="209" t="s">
        <v>254</v>
      </c>
      <c r="E215" s="210" t="s">
        <v>1562</v>
      </c>
      <c r="F215" s="211" t="s">
        <v>1563</v>
      </c>
      <c r="G215" s="212" t="s">
        <v>265</v>
      </c>
      <c r="H215" s="213">
        <v>3.5</v>
      </c>
      <c r="I215" s="214"/>
      <c r="J215" s="213">
        <f>ROUND(I215*H215,2)</f>
        <v>0</v>
      </c>
      <c r="K215" s="211" t="s">
        <v>258</v>
      </c>
      <c r="L215" s="40"/>
      <c r="M215" s="215" t="s">
        <v>1</v>
      </c>
      <c r="N215" s="216" t="s">
        <v>45</v>
      </c>
      <c r="O215" s="72"/>
      <c r="P215" s="217">
        <f>O215*H215</f>
        <v>0</v>
      </c>
      <c r="Q215" s="217">
        <v>0.15540000000000001</v>
      </c>
      <c r="R215" s="217">
        <f>Q215*H215</f>
        <v>0.54390000000000005</v>
      </c>
      <c r="S215" s="217">
        <v>0</v>
      </c>
      <c r="T215" s="218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19" t="s">
        <v>259</v>
      </c>
      <c r="AT215" s="219" t="s">
        <v>254</v>
      </c>
      <c r="AU215" s="219" t="s">
        <v>90</v>
      </c>
      <c r="AY215" s="18" t="s">
        <v>252</v>
      </c>
      <c r="BE215" s="220">
        <f>IF(N215="základní",J215,0)</f>
        <v>0</v>
      </c>
      <c r="BF215" s="220">
        <f>IF(N215="snížená",J215,0)</f>
        <v>0</v>
      </c>
      <c r="BG215" s="220">
        <f>IF(N215="zákl. přenesená",J215,0)</f>
        <v>0</v>
      </c>
      <c r="BH215" s="220">
        <f>IF(N215="sníž. přenesená",J215,0)</f>
        <v>0</v>
      </c>
      <c r="BI215" s="220">
        <f>IF(N215="nulová",J215,0)</f>
        <v>0</v>
      </c>
      <c r="BJ215" s="18" t="s">
        <v>87</v>
      </c>
      <c r="BK215" s="220">
        <f>ROUND(I215*H215,2)</f>
        <v>0</v>
      </c>
      <c r="BL215" s="18" t="s">
        <v>259</v>
      </c>
      <c r="BM215" s="219" t="s">
        <v>1564</v>
      </c>
    </row>
    <row r="216" spans="1:65" s="14" customFormat="1" ht="11.25">
      <c r="B216" s="233"/>
      <c r="C216" s="234"/>
      <c r="D216" s="223" t="s">
        <v>261</v>
      </c>
      <c r="E216" s="235" t="s">
        <v>1</v>
      </c>
      <c r="F216" s="236" t="s">
        <v>277</v>
      </c>
      <c r="G216" s="234"/>
      <c r="H216" s="235" t="s">
        <v>1</v>
      </c>
      <c r="I216" s="237"/>
      <c r="J216" s="234"/>
      <c r="K216" s="234"/>
      <c r="L216" s="238"/>
      <c r="M216" s="239"/>
      <c r="N216" s="240"/>
      <c r="O216" s="240"/>
      <c r="P216" s="240"/>
      <c r="Q216" s="240"/>
      <c r="R216" s="240"/>
      <c r="S216" s="240"/>
      <c r="T216" s="241"/>
      <c r="AT216" s="242" t="s">
        <v>261</v>
      </c>
      <c r="AU216" s="242" t="s">
        <v>90</v>
      </c>
      <c r="AV216" s="14" t="s">
        <v>87</v>
      </c>
      <c r="AW216" s="14" t="s">
        <v>35</v>
      </c>
      <c r="AX216" s="14" t="s">
        <v>80</v>
      </c>
      <c r="AY216" s="242" t="s">
        <v>252</v>
      </c>
    </row>
    <row r="217" spans="1:65" s="13" customFormat="1" ht="11.25">
      <c r="B217" s="221"/>
      <c r="C217" s="222"/>
      <c r="D217" s="223" t="s">
        <v>261</v>
      </c>
      <c r="E217" s="224" t="s">
        <v>1</v>
      </c>
      <c r="F217" s="225" t="s">
        <v>414</v>
      </c>
      <c r="G217" s="222"/>
      <c r="H217" s="226">
        <v>3.5</v>
      </c>
      <c r="I217" s="227"/>
      <c r="J217" s="222"/>
      <c r="K217" s="222"/>
      <c r="L217" s="228"/>
      <c r="M217" s="229"/>
      <c r="N217" s="230"/>
      <c r="O217" s="230"/>
      <c r="P217" s="230"/>
      <c r="Q217" s="230"/>
      <c r="R217" s="230"/>
      <c r="S217" s="230"/>
      <c r="T217" s="231"/>
      <c r="AT217" s="232" t="s">
        <v>261</v>
      </c>
      <c r="AU217" s="232" t="s">
        <v>90</v>
      </c>
      <c r="AV217" s="13" t="s">
        <v>90</v>
      </c>
      <c r="AW217" s="13" t="s">
        <v>35</v>
      </c>
      <c r="AX217" s="13" t="s">
        <v>87</v>
      </c>
      <c r="AY217" s="232" t="s">
        <v>252</v>
      </c>
    </row>
    <row r="218" spans="1:65" s="2" customFormat="1" ht="16.5" customHeight="1">
      <c r="A218" s="35"/>
      <c r="B218" s="36"/>
      <c r="C218" s="257" t="s">
        <v>361</v>
      </c>
      <c r="D218" s="257" t="s">
        <v>375</v>
      </c>
      <c r="E218" s="258" t="s">
        <v>1565</v>
      </c>
      <c r="F218" s="259" t="s">
        <v>1566</v>
      </c>
      <c r="G218" s="260" t="s">
        <v>265</v>
      </c>
      <c r="H218" s="261">
        <v>3.5</v>
      </c>
      <c r="I218" s="262"/>
      <c r="J218" s="261">
        <f>ROUND(I218*H218,2)</f>
        <v>0</v>
      </c>
      <c r="K218" s="259" t="s">
        <v>258</v>
      </c>
      <c r="L218" s="263"/>
      <c r="M218" s="264" t="s">
        <v>1</v>
      </c>
      <c r="N218" s="265" t="s">
        <v>45</v>
      </c>
      <c r="O218" s="72"/>
      <c r="P218" s="217">
        <f>O218*H218</f>
        <v>0</v>
      </c>
      <c r="Q218" s="217">
        <v>5.8000000000000003E-2</v>
      </c>
      <c r="R218" s="217">
        <f>Q218*H218</f>
        <v>0.20300000000000001</v>
      </c>
      <c r="S218" s="217">
        <v>0</v>
      </c>
      <c r="T218" s="218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19" t="s">
        <v>296</v>
      </c>
      <c r="AT218" s="219" t="s">
        <v>375</v>
      </c>
      <c r="AU218" s="219" t="s">
        <v>90</v>
      </c>
      <c r="AY218" s="18" t="s">
        <v>252</v>
      </c>
      <c r="BE218" s="220">
        <f>IF(N218="základní",J218,0)</f>
        <v>0</v>
      </c>
      <c r="BF218" s="220">
        <f>IF(N218="snížená",J218,0)</f>
        <v>0</v>
      </c>
      <c r="BG218" s="220">
        <f>IF(N218="zákl. přenesená",J218,0)</f>
        <v>0</v>
      </c>
      <c r="BH218" s="220">
        <f>IF(N218="sníž. přenesená",J218,0)</f>
        <v>0</v>
      </c>
      <c r="BI218" s="220">
        <f>IF(N218="nulová",J218,0)</f>
        <v>0</v>
      </c>
      <c r="BJ218" s="18" t="s">
        <v>87</v>
      </c>
      <c r="BK218" s="220">
        <f>ROUND(I218*H218,2)</f>
        <v>0</v>
      </c>
      <c r="BL218" s="18" t="s">
        <v>259</v>
      </c>
      <c r="BM218" s="219" t="s">
        <v>1567</v>
      </c>
    </row>
    <row r="219" spans="1:65" s="2" customFormat="1" ht="36" customHeight="1">
      <c r="A219" s="35"/>
      <c r="B219" s="36"/>
      <c r="C219" s="209" t="s">
        <v>368</v>
      </c>
      <c r="D219" s="209" t="s">
        <v>254</v>
      </c>
      <c r="E219" s="210" t="s">
        <v>1568</v>
      </c>
      <c r="F219" s="211" t="s">
        <v>1569</v>
      </c>
      <c r="G219" s="212" t="s">
        <v>265</v>
      </c>
      <c r="H219" s="213">
        <v>16</v>
      </c>
      <c r="I219" s="214"/>
      <c r="J219" s="213">
        <f>ROUND(I219*H219,2)</f>
        <v>0</v>
      </c>
      <c r="K219" s="211" t="s">
        <v>258</v>
      </c>
      <c r="L219" s="40"/>
      <c r="M219" s="215" t="s">
        <v>1</v>
      </c>
      <c r="N219" s="216" t="s">
        <v>45</v>
      </c>
      <c r="O219" s="72"/>
      <c r="P219" s="217">
        <f>O219*H219</f>
        <v>0</v>
      </c>
      <c r="Q219" s="217">
        <v>0.10095</v>
      </c>
      <c r="R219" s="217">
        <f>Q219*H219</f>
        <v>1.6152</v>
      </c>
      <c r="S219" s="217">
        <v>0</v>
      </c>
      <c r="T219" s="218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19" t="s">
        <v>259</v>
      </c>
      <c r="AT219" s="219" t="s">
        <v>254</v>
      </c>
      <c r="AU219" s="219" t="s">
        <v>90</v>
      </c>
      <c r="AY219" s="18" t="s">
        <v>252</v>
      </c>
      <c r="BE219" s="220">
        <f>IF(N219="základní",J219,0)</f>
        <v>0</v>
      </c>
      <c r="BF219" s="220">
        <f>IF(N219="snížená",J219,0)</f>
        <v>0</v>
      </c>
      <c r="BG219" s="220">
        <f>IF(N219="zákl. přenesená",J219,0)</f>
        <v>0</v>
      </c>
      <c r="BH219" s="220">
        <f>IF(N219="sníž. přenesená",J219,0)</f>
        <v>0</v>
      </c>
      <c r="BI219" s="220">
        <f>IF(N219="nulová",J219,0)</f>
        <v>0</v>
      </c>
      <c r="BJ219" s="18" t="s">
        <v>87</v>
      </c>
      <c r="BK219" s="220">
        <f>ROUND(I219*H219,2)</f>
        <v>0</v>
      </c>
      <c r="BL219" s="18" t="s">
        <v>259</v>
      </c>
      <c r="BM219" s="219" t="s">
        <v>1570</v>
      </c>
    </row>
    <row r="220" spans="1:65" s="14" customFormat="1" ht="11.25">
      <c r="B220" s="233"/>
      <c r="C220" s="234"/>
      <c r="D220" s="223" t="s">
        <v>261</v>
      </c>
      <c r="E220" s="235" t="s">
        <v>1</v>
      </c>
      <c r="F220" s="236" t="s">
        <v>1449</v>
      </c>
      <c r="G220" s="234"/>
      <c r="H220" s="235" t="s">
        <v>1</v>
      </c>
      <c r="I220" s="237"/>
      <c r="J220" s="234"/>
      <c r="K220" s="234"/>
      <c r="L220" s="238"/>
      <c r="M220" s="239"/>
      <c r="N220" s="240"/>
      <c r="O220" s="240"/>
      <c r="P220" s="240"/>
      <c r="Q220" s="240"/>
      <c r="R220" s="240"/>
      <c r="S220" s="240"/>
      <c r="T220" s="241"/>
      <c r="AT220" s="242" t="s">
        <v>261</v>
      </c>
      <c r="AU220" s="242" t="s">
        <v>90</v>
      </c>
      <c r="AV220" s="14" t="s">
        <v>87</v>
      </c>
      <c r="AW220" s="14" t="s">
        <v>35</v>
      </c>
      <c r="AX220" s="14" t="s">
        <v>80</v>
      </c>
      <c r="AY220" s="242" t="s">
        <v>252</v>
      </c>
    </row>
    <row r="221" spans="1:65" s="13" customFormat="1" ht="11.25">
      <c r="B221" s="221"/>
      <c r="C221" s="222"/>
      <c r="D221" s="223" t="s">
        <v>261</v>
      </c>
      <c r="E221" s="224" t="s">
        <v>1</v>
      </c>
      <c r="F221" s="225" t="s">
        <v>1571</v>
      </c>
      <c r="G221" s="222"/>
      <c r="H221" s="226">
        <v>16</v>
      </c>
      <c r="I221" s="227"/>
      <c r="J221" s="222"/>
      <c r="K221" s="222"/>
      <c r="L221" s="228"/>
      <c r="M221" s="229"/>
      <c r="N221" s="230"/>
      <c r="O221" s="230"/>
      <c r="P221" s="230"/>
      <c r="Q221" s="230"/>
      <c r="R221" s="230"/>
      <c r="S221" s="230"/>
      <c r="T221" s="231"/>
      <c r="AT221" s="232" t="s">
        <v>261</v>
      </c>
      <c r="AU221" s="232" t="s">
        <v>90</v>
      </c>
      <c r="AV221" s="13" t="s">
        <v>90</v>
      </c>
      <c r="AW221" s="13" t="s">
        <v>35</v>
      </c>
      <c r="AX221" s="13" t="s">
        <v>87</v>
      </c>
      <c r="AY221" s="232" t="s">
        <v>252</v>
      </c>
    </row>
    <row r="222" spans="1:65" s="2" customFormat="1" ht="16.5" customHeight="1">
      <c r="A222" s="35"/>
      <c r="B222" s="36"/>
      <c r="C222" s="257" t="s">
        <v>374</v>
      </c>
      <c r="D222" s="257" t="s">
        <v>375</v>
      </c>
      <c r="E222" s="258" t="s">
        <v>1572</v>
      </c>
      <c r="F222" s="259" t="s">
        <v>1573</v>
      </c>
      <c r="G222" s="260" t="s">
        <v>265</v>
      </c>
      <c r="H222" s="261">
        <v>16</v>
      </c>
      <c r="I222" s="262"/>
      <c r="J222" s="261">
        <f>ROUND(I222*H222,2)</f>
        <v>0</v>
      </c>
      <c r="K222" s="259" t="s">
        <v>258</v>
      </c>
      <c r="L222" s="263"/>
      <c r="M222" s="264" t="s">
        <v>1</v>
      </c>
      <c r="N222" s="265" t="s">
        <v>45</v>
      </c>
      <c r="O222" s="72"/>
      <c r="P222" s="217">
        <f>O222*H222</f>
        <v>0</v>
      </c>
      <c r="Q222" s="217">
        <v>2.8000000000000001E-2</v>
      </c>
      <c r="R222" s="217">
        <f>Q222*H222</f>
        <v>0.44800000000000001</v>
      </c>
      <c r="S222" s="217">
        <v>0</v>
      </c>
      <c r="T222" s="218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19" t="s">
        <v>296</v>
      </c>
      <c r="AT222" s="219" t="s">
        <v>375</v>
      </c>
      <c r="AU222" s="219" t="s">
        <v>90</v>
      </c>
      <c r="AY222" s="18" t="s">
        <v>252</v>
      </c>
      <c r="BE222" s="220">
        <f>IF(N222="základní",J222,0)</f>
        <v>0</v>
      </c>
      <c r="BF222" s="220">
        <f>IF(N222="snížená",J222,0)</f>
        <v>0</v>
      </c>
      <c r="BG222" s="220">
        <f>IF(N222="zákl. přenesená",J222,0)</f>
        <v>0</v>
      </c>
      <c r="BH222" s="220">
        <f>IF(N222="sníž. přenesená",J222,0)</f>
        <v>0</v>
      </c>
      <c r="BI222" s="220">
        <f>IF(N222="nulová",J222,0)</f>
        <v>0</v>
      </c>
      <c r="BJ222" s="18" t="s">
        <v>87</v>
      </c>
      <c r="BK222" s="220">
        <f>ROUND(I222*H222,2)</f>
        <v>0</v>
      </c>
      <c r="BL222" s="18" t="s">
        <v>259</v>
      </c>
      <c r="BM222" s="219" t="s">
        <v>1574</v>
      </c>
    </row>
    <row r="223" spans="1:65" s="12" customFormat="1" ht="22.9" customHeight="1">
      <c r="B223" s="193"/>
      <c r="C223" s="194"/>
      <c r="D223" s="195" t="s">
        <v>79</v>
      </c>
      <c r="E223" s="207" t="s">
        <v>1356</v>
      </c>
      <c r="F223" s="207" t="s">
        <v>1357</v>
      </c>
      <c r="G223" s="194"/>
      <c r="H223" s="194"/>
      <c r="I223" s="197"/>
      <c r="J223" s="208">
        <f>BK223</f>
        <v>0</v>
      </c>
      <c r="K223" s="194"/>
      <c r="L223" s="199"/>
      <c r="M223" s="200"/>
      <c r="N223" s="201"/>
      <c r="O223" s="201"/>
      <c r="P223" s="202">
        <f>SUM(P224:P227)</f>
        <v>0</v>
      </c>
      <c r="Q223" s="201"/>
      <c r="R223" s="202">
        <f>SUM(R224:R227)</f>
        <v>0</v>
      </c>
      <c r="S223" s="201"/>
      <c r="T223" s="203">
        <f>SUM(T224:T227)</f>
        <v>0</v>
      </c>
      <c r="AR223" s="204" t="s">
        <v>87</v>
      </c>
      <c r="AT223" s="205" t="s">
        <v>79</v>
      </c>
      <c r="AU223" s="205" t="s">
        <v>87</v>
      </c>
      <c r="AY223" s="204" t="s">
        <v>252</v>
      </c>
      <c r="BK223" s="206">
        <f>SUM(BK224:BK227)</f>
        <v>0</v>
      </c>
    </row>
    <row r="224" spans="1:65" s="2" customFormat="1" ht="24" customHeight="1">
      <c r="A224" s="35"/>
      <c r="B224" s="36"/>
      <c r="C224" s="209" t="s">
        <v>7</v>
      </c>
      <c r="D224" s="209" t="s">
        <v>254</v>
      </c>
      <c r="E224" s="210" t="s">
        <v>1359</v>
      </c>
      <c r="F224" s="211" t="s">
        <v>1360</v>
      </c>
      <c r="G224" s="212" t="s">
        <v>584</v>
      </c>
      <c r="H224" s="213">
        <v>1.03</v>
      </c>
      <c r="I224" s="214"/>
      <c r="J224" s="213">
        <f>ROUND(I224*H224,2)</f>
        <v>0</v>
      </c>
      <c r="K224" s="211" t="s">
        <v>1</v>
      </c>
      <c r="L224" s="40"/>
      <c r="M224" s="215" t="s">
        <v>1</v>
      </c>
      <c r="N224" s="216" t="s">
        <v>45</v>
      </c>
      <c r="O224" s="72"/>
      <c r="P224" s="217">
        <f>O224*H224</f>
        <v>0</v>
      </c>
      <c r="Q224" s="217">
        <v>0</v>
      </c>
      <c r="R224" s="217">
        <f>Q224*H224</f>
        <v>0</v>
      </c>
      <c r="S224" s="217">
        <v>0</v>
      </c>
      <c r="T224" s="218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19" t="s">
        <v>259</v>
      </c>
      <c r="AT224" s="219" t="s">
        <v>254</v>
      </c>
      <c r="AU224" s="219" t="s">
        <v>90</v>
      </c>
      <c r="AY224" s="18" t="s">
        <v>252</v>
      </c>
      <c r="BE224" s="220">
        <f>IF(N224="základní",J224,0)</f>
        <v>0</v>
      </c>
      <c r="BF224" s="220">
        <f>IF(N224="snížená",J224,0)</f>
        <v>0</v>
      </c>
      <c r="BG224" s="220">
        <f>IF(N224="zákl. přenesená",J224,0)</f>
        <v>0</v>
      </c>
      <c r="BH224" s="220">
        <f>IF(N224="sníž. přenesená",J224,0)</f>
        <v>0</v>
      </c>
      <c r="BI224" s="220">
        <f>IF(N224="nulová",J224,0)</f>
        <v>0</v>
      </c>
      <c r="BJ224" s="18" t="s">
        <v>87</v>
      </c>
      <c r="BK224" s="220">
        <f>ROUND(I224*H224,2)</f>
        <v>0</v>
      </c>
      <c r="BL224" s="18" t="s">
        <v>259</v>
      </c>
      <c r="BM224" s="219" t="s">
        <v>1575</v>
      </c>
    </row>
    <row r="225" spans="1:65" s="14" customFormat="1" ht="11.25">
      <c r="B225" s="233"/>
      <c r="C225" s="234"/>
      <c r="D225" s="223" t="s">
        <v>261</v>
      </c>
      <c r="E225" s="235" t="s">
        <v>1</v>
      </c>
      <c r="F225" s="236" t="s">
        <v>1576</v>
      </c>
      <c r="G225" s="234"/>
      <c r="H225" s="235" t="s">
        <v>1</v>
      </c>
      <c r="I225" s="237"/>
      <c r="J225" s="234"/>
      <c r="K225" s="234"/>
      <c r="L225" s="238"/>
      <c r="M225" s="239"/>
      <c r="N225" s="240"/>
      <c r="O225" s="240"/>
      <c r="P225" s="240"/>
      <c r="Q225" s="240"/>
      <c r="R225" s="240"/>
      <c r="S225" s="240"/>
      <c r="T225" s="241"/>
      <c r="AT225" s="242" t="s">
        <v>261</v>
      </c>
      <c r="AU225" s="242" t="s">
        <v>90</v>
      </c>
      <c r="AV225" s="14" t="s">
        <v>87</v>
      </c>
      <c r="AW225" s="14" t="s">
        <v>35</v>
      </c>
      <c r="AX225" s="14" t="s">
        <v>80</v>
      </c>
      <c r="AY225" s="242" t="s">
        <v>252</v>
      </c>
    </row>
    <row r="226" spans="1:65" s="14" customFormat="1" ht="11.25">
      <c r="B226" s="233"/>
      <c r="C226" s="234"/>
      <c r="D226" s="223" t="s">
        <v>261</v>
      </c>
      <c r="E226" s="235" t="s">
        <v>1</v>
      </c>
      <c r="F226" s="236" t="s">
        <v>349</v>
      </c>
      <c r="G226" s="234"/>
      <c r="H226" s="235" t="s">
        <v>1</v>
      </c>
      <c r="I226" s="237"/>
      <c r="J226" s="234"/>
      <c r="K226" s="234"/>
      <c r="L226" s="238"/>
      <c r="M226" s="239"/>
      <c r="N226" s="240"/>
      <c r="O226" s="240"/>
      <c r="P226" s="240"/>
      <c r="Q226" s="240"/>
      <c r="R226" s="240"/>
      <c r="S226" s="240"/>
      <c r="T226" s="241"/>
      <c r="AT226" s="242" t="s">
        <v>261</v>
      </c>
      <c r="AU226" s="242" t="s">
        <v>90</v>
      </c>
      <c r="AV226" s="14" t="s">
        <v>87</v>
      </c>
      <c r="AW226" s="14" t="s">
        <v>35</v>
      </c>
      <c r="AX226" s="14" t="s">
        <v>80</v>
      </c>
      <c r="AY226" s="242" t="s">
        <v>252</v>
      </c>
    </row>
    <row r="227" spans="1:65" s="13" customFormat="1" ht="11.25">
      <c r="B227" s="221"/>
      <c r="C227" s="222"/>
      <c r="D227" s="223" t="s">
        <v>261</v>
      </c>
      <c r="E227" s="224" t="s">
        <v>1</v>
      </c>
      <c r="F227" s="225" t="s">
        <v>1577</v>
      </c>
      <c r="G227" s="222"/>
      <c r="H227" s="226">
        <v>1.03</v>
      </c>
      <c r="I227" s="227"/>
      <c r="J227" s="222"/>
      <c r="K227" s="222"/>
      <c r="L227" s="228"/>
      <c r="M227" s="229"/>
      <c r="N227" s="230"/>
      <c r="O227" s="230"/>
      <c r="P227" s="230"/>
      <c r="Q227" s="230"/>
      <c r="R227" s="230"/>
      <c r="S227" s="230"/>
      <c r="T227" s="231"/>
      <c r="AT227" s="232" t="s">
        <v>261</v>
      </c>
      <c r="AU227" s="232" t="s">
        <v>90</v>
      </c>
      <c r="AV227" s="13" t="s">
        <v>90</v>
      </c>
      <c r="AW227" s="13" t="s">
        <v>35</v>
      </c>
      <c r="AX227" s="13" t="s">
        <v>87</v>
      </c>
      <c r="AY227" s="232" t="s">
        <v>252</v>
      </c>
    </row>
    <row r="228" spans="1:65" s="12" customFormat="1" ht="22.9" customHeight="1">
      <c r="B228" s="193"/>
      <c r="C228" s="194"/>
      <c r="D228" s="195" t="s">
        <v>79</v>
      </c>
      <c r="E228" s="207" t="s">
        <v>579</v>
      </c>
      <c r="F228" s="207" t="s">
        <v>580</v>
      </c>
      <c r="G228" s="194"/>
      <c r="H228" s="194"/>
      <c r="I228" s="197"/>
      <c r="J228" s="208">
        <f>BK228</f>
        <v>0</v>
      </c>
      <c r="K228" s="194"/>
      <c r="L228" s="199"/>
      <c r="M228" s="200"/>
      <c r="N228" s="201"/>
      <c r="O228" s="201"/>
      <c r="P228" s="202">
        <f>P229</f>
        <v>0</v>
      </c>
      <c r="Q228" s="201"/>
      <c r="R228" s="202">
        <f>R229</f>
        <v>0</v>
      </c>
      <c r="S228" s="201"/>
      <c r="T228" s="203">
        <f>T229</f>
        <v>0</v>
      </c>
      <c r="AR228" s="204" t="s">
        <v>87</v>
      </c>
      <c r="AT228" s="205" t="s">
        <v>79</v>
      </c>
      <c r="AU228" s="205" t="s">
        <v>87</v>
      </c>
      <c r="AY228" s="204" t="s">
        <v>252</v>
      </c>
      <c r="BK228" s="206">
        <f>BK229</f>
        <v>0</v>
      </c>
    </row>
    <row r="229" spans="1:65" s="2" customFormat="1" ht="36" customHeight="1">
      <c r="A229" s="35"/>
      <c r="B229" s="36"/>
      <c r="C229" s="209" t="s">
        <v>385</v>
      </c>
      <c r="D229" s="209" t="s">
        <v>254</v>
      </c>
      <c r="E229" s="210" t="s">
        <v>1578</v>
      </c>
      <c r="F229" s="211" t="s">
        <v>1579</v>
      </c>
      <c r="G229" s="212" t="s">
        <v>584</v>
      </c>
      <c r="H229" s="213">
        <v>9.91</v>
      </c>
      <c r="I229" s="214"/>
      <c r="J229" s="213">
        <f>ROUND(I229*H229,2)</f>
        <v>0</v>
      </c>
      <c r="K229" s="211" t="s">
        <v>258</v>
      </c>
      <c r="L229" s="40"/>
      <c r="M229" s="277" t="s">
        <v>1</v>
      </c>
      <c r="N229" s="278" t="s">
        <v>45</v>
      </c>
      <c r="O229" s="279"/>
      <c r="P229" s="280">
        <f>O229*H229</f>
        <v>0</v>
      </c>
      <c r="Q229" s="280">
        <v>0</v>
      </c>
      <c r="R229" s="280">
        <f>Q229*H229</f>
        <v>0</v>
      </c>
      <c r="S229" s="280">
        <v>0</v>
      </c>
      <c r="T229" s="281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19" t="s">
        <v>259</v>
      </c>
      <c r="AT229" s="219" t="s">
        <v>254</v>
      </c>
      <c r="AU229" s="219" t="s">
        <v>90</v>
      </c>
      <c r="AY229" s="18" t="s">
        <v>252</v>
      </c>
      <c r="BE229" s="220">
        <f>IF(N229="základní",J229,0)</f>
        <v>0</v>
      </c>
      <c r="BF229" s="220">
        <f>IF(N229="snížená",J229,0)</f>
        <v>0</v>
      </c>
      <c r="BG229" s="220">
        <f>IF(N229="zákl. přenesená",J229,0)</f>
        <v>0</v>
      </c>
      <c r="BH229" s="220">
        <f>IF(N229="sníž. přenesená",J229,0)</f>
        <v>0</v>
      </c>
      <c r="BI229" s="220">
        <f>IF(N229="nulová",J229,0)</f>
        <v>0</v>
      </c>
      <c r="BJ229" s="18" t="s">
        <v>87</v>
      </c>
      <c r="BK229" s="220">
        <f>ROUND(I229*H229,2)</f>
        <v>0</v>
      </c>
      <c r="BL229" s="18" t="s">
        <v>259</v>
      </c>
      <c r="BM229" s="219" t="s">
        <v>1580</v>
      </c>
    </row>
    <row r="230" spans="1:65" s="2" customFormat="1" ht="6.95" customHeight="1">
      <c r="A230" s="35"/>
      <c r="B230" s="55"/>
      <c r="C230" s="56"/>
      <c r="D230" s="56"/>
      <c r="E230" s="56"/>
      <c r="F230" s="56"/>
      <c r="G230" s="56"/>
      <c r="H230" s="56"/>
      <c r="I230" s="159"/>
      <c r="J230" s="56"/>
      <c r="K230" s="56"/>
      <c r="L230" s="40"/>
      <c r="M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</row>
  </sheetData>
  <sheetProtection algorithmName="SHA-512" hashValue="h9odGvW6O8LN6gJSxyNPE+R5vgBWcn3Z4fu/Qg2Adh+nHLixaTk+RhH+FUEQGb2roB8mslsJotl0vcxXNSY4KQ==" saltValue="FaBc/mkHrMB/QL7QdbWeZvCqY1sMW4dNXJ1nB56r+OFiCBT0jIojkhbDWhJSYwJoOounw3T2xyLVzxKTvVIWqw==" spinCount="100000" sheet="1" objects="1" scenarios="1" formatColumns="0" formatRows="0" autoFilter="0"/>
  <autoFilter ref="C131:K229" xr:uid="{00000000-0009-0000-0000-000005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137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112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219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221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1581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ROUND(J126,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ROUND((SUM(BE126:BE136)),  2)</f>
        <v>0</v>
      </c>
      <c r="G37" s="35"/>
      <c r="H37" s="35"/>
      <c r="I37" s="138">
        <v>0.21</v>
      </c>
      <c r="J37" s="137">
        <f>ROUND(((SUM(BE126:BE136))*I37),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ROUND((SUM(BF126:BF136)),  2)</f>
        <v>0</v>
      </c>
      <c r="G38" s="35"/>
      <c r="H38" s="35"/>
      <c r="I38" s="138">
        <v>0.15</v>
      </c>
      <c r="J38" s="137">
        <f>ROUND(((SUM(BF126:BF136))*I38),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ROUND((SUM(BG126:BG136)),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ROUND((SUM(BH126:BH136)),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ROUND((SUM(BI126:BI136)),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219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221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 xml:space="preserve">PS 02.1. - Strojně-technologická část 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J126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1582</v>
      </c>
      <c r="E101" s="171"/>
      <c r="F101" s="171"/>
      <c r="G101" s="171"/>
      <c r="H101" s="171"/>
      <c r="I101" s="172"/>
      <c r="J101" s="173">
        <f>J127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1583</v>
      </c>
      <c r="E102" s="177"/>
      <c r="F102" s="177"/>
      <c r="G102" s="177"/>
      <c r="H102" s="177"/>
      <c r="I102" s="178"/>
      <c r="J102" s="179">
        <f>J128</f>
        <v>0</v>
      </c>
      <c r="K102" s="104"/>
      <c r="L102" s="180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123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159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162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>
      <c r="A109" s="35"/>
      <c r="B109" s="36"/>
      <c r="C109" s="24" t="s">
        <v>237</v>
      </c>
      <c r="D109" s="37"/>
      <c r="E109" s="37"/>
      <c r="F109" s="37"/>
      <c r="G109" s="37"/>
      <c r="H109" s="37"/>
      <c r="I109" s="123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123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123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8" t="str">
        <f>E7</f>
        <v>Výstavba kanalizace Horní Stakory - DPS - uznatelné náklady</v>
      </c>
      <c r="F112" s="339"/>
      <c r="G112" s="339"/>
      <c r="H112" s="339"/>
      <c r="I112" s="123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1" customFormat="1" ht="12" customHeight="1">
      <c r="B113" s="22"/>
      <c r="C113" s="30" t="s">
        <v>218</v>
      </c>
      <c r="D113" s="23"/>
      <c r="E113" s="23"/>
      <c r="F113" s="23"/>
      <c r="G113" s="23"/>
      <c r="H113" s="23"/>
      <c r="I113" s="116"/>
      <c r="J113" s="23"/>
      <c r="K113" s="23"/>
      <c r="L113" s="21"/>
    </row>
    <row r="114" spans="1:63" s="1" customFormat="1" ht="16.5" customHeight="1">
      <c r="B114" s="22"/>
      <c r="C114" s="23"/>
      <c r="D114" s="23"/>
      <c r="E114" s="338" t="s">
        <v>219</v>
      </c>
      <c r="F114" s="312"/>
      <c r="G114" s="312"/>
      <c r="H114" s="312"/>
      <c r="I114" s="116"/>
      <c r="J114" s="23"/>
      <c r="K114" s="23"/>
      <c r="L114" s="21"/>
    </row>
    <row r="115" spans="1:63" s="1" customFormat="1" ht="12" customHeight="1">
      <c r="B115" s="22"/>
      <c r="C115" s="30" t="s">
        <v>220</v>
      </c>
      <c r="D115" s="23"/>
      <c r="E115" s="23"/>
      <c r="F115" s="23"/>
      <c r="G115" s="23"/>
      <c r="H115" s="23"/>
      <c r="I115" s="116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42" t="s">
        <v>221</v>
      </c>
      <c r="F116" s="340"/>
      <c r="G116" s="340"/>
      <c r="H116" s="340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645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297" t="str">
        <f>E13</f>
        <v xml:space="preserve">PS 02.1. - Strojně-technologická část </v>
      </c>
      <c r="F118" s="340"/>
      <c r="G118" s="340"/>
      <c r="H118" s="340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19</v>
      </c>
      <c r="D120" s="37"/>
      <c r="E120" s="37"/>
      <c r="F120" s="28" t="str">
        <f>F16</f>
        <v>Horní Stakory</v>
      </c>
      <c r="G120" s="37"/>
      <c r="H120" s="37"/>
      <c r="I120" s="124" t="s">
        <v>21</v>
      </c>
      <c r="J120" s="67" t="str">
        <f>IF(J16="","",J16)</f>
        <v>1. 2. 2019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123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2" customHeight="1">
      <c r="A122" s="35"/>
      <c r="B122" s="36"/>
      <c r="C122" s="30" t="s">
        <v>23</v>
      </c>
      <c r="D122" s="37"/>
      <c r="E122" s="37"/>
      <c r="F122" s="28" t="str">
        <f>E19</f>
        <v>Vodovody a kanalizace Mladá Boleslav, a.s.</v>
      </c>
      <c r="G122" s="37"/>
      <c r="H122" s="37"/>
      <c r="I122" s="124" t="s">
        <v>31</v>
      </c>
      <c r="J122" s="33" t="str">
        <f>E25</f>
        <v>ŠINDLAR s.r.o.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29</v>
      </c>
      <c r="D123" s="37"/>
      <c r="E123" s="37"/>
      <c r="F123" s="28" t="str">
        <f>IF(E22="","",E22)</f>
        <v>Vyplň údaj</v>
      </c>
      <c r="G123" s="37"/>
      <c r="H123" s="37"/>
      <c r="I123" s="124" t="s">
        <v>36</v>
      </c>
      <c r="J123" s="33" t="str">
        <f>E28</f>
        <v>Roman Bárta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1" customFormat="1" ht="29.25" customHeight="1">
      <c r="A125" s="181"/>
      <c r="B125" s="182"/>
      <c r="C125" s="183" t="s">
        <v>238</v>
      </c>
      <c r="D125" s="184" t="s">
        <v>65</v>
      </c>
      <c r="E125" s="184" t="s">
        <v>61</v>
      </c>
      <c r="F125" s="184" t="s">
        <v>62</v>
      </c>
      <c r="G125" s="184" t="s">
        <v>239</v>
      </c>
      <c r="H125" s="184" t="s">
        <v>240</v>
      </c>
      <c r="I125" s="185" t="s">
        <v>241</v>
      </c>
      <c r="J125" s="184" t="s">
        <v>224</v>
      </c>
      <c r="K125" s="186" t="s">
        <v>242</v>
      </c>
      <c r="L125" s="187"/>
      <c r="M125" s="76" t="s">
        <v>1</v>
      </c>
      <c r="N125" s="77" t="s">
        <v>44</v>
      </c>
      <c r="O125" s="77" t="s">
        <v>243</v>
      </c>
      <c r="P125" s="77" t="s">
        <v>244</v>
      </c>
      <c r="Q125" s="77" t="s">
        <v>245</v>
      </c>
      <c r="R125" s="77" t="s">
        <v>246</v>
      </c>
      <c r="S125" s="77" t="s">
        <v>247</v>
      </c>
      <c r="T125" s="78" t="s">
        <v>248</v>
      </c>
      <c r="U125" s="181"/>
      <c r="V125" s="181"/>
      <c r="W125" s="181"/>
      <c r="X125" s="181"/>
      <c r="Y125" s="181"/>
      <c r="Z125" s="181"/>
      <c r="AA125" s="181"/>
      <c r="AB125" s="181"/>
      <c r="AC125" s="181"/>
      <c r="AD125" s="181"/>
      <c r="AE125" s="181"/>
    </row>
    <row r="126" spans="1:63" s="2" customFormat="1" ht="22.9" customHeight="1">
      <c r="A126" s="35"/>
      <c r="B126" s="36"/>
      <c r="C126" s="83" t="s">
        <v>249</v>
      </c>
      <c r="D126" s="37"/>
      <c r="E126" s="37"/>
      <c r="F126" s="37"/>
      <c r="G126" s="37"/>
      <c r="H126" s="37"/>
      <c r="I126" s="123"/>
      <c r="J126" s="188">
        <f>BK126</f>
        <v>0</v>
      </c>
      <c r="K126" s="37"/>
      <c r="L126" s="40"/>
      <c r="M126" s="79"/>
      <c r="N126" s="189"/>
      <c r="O126" s="80"/>
      <c r="P126" s="190">
        <f>P127</f>
        <v>0</v>
      </c>
      <c r="Q126" s="80"/>
      <c r="R126" s="190">
        <f>R127</f>
        <v>0.10321</v>
      </c>
      <c r="S126" s="80"/>
      <c r="T126" s="191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79</v>
      </c>
      <c r="AU126" s="18" t="s">
        <v>226</v>
      </c>
      <c r="BK126" s="192">
        <f>BK127</f>
        <v>0</v>
      </c>
    </row>
    <row r="127" spans="1:63" s="12" customFormat="1" ht="25.9" customHeight="1">
      <c r="B127" s="193"/>
      <c r="C127" s="194"/>
      <c r="D127" s="195" t="s">
        <v>79</v>
      </c>
      <c r="E127" s="196" t="s">
        <v>375</v>
      </c>
      <c r="F127" s="196" t="s">
        <v>1584</v>
      </c>
      <c r="G127" s="194"/>
      <c r="H127" s="194"/>
      <c r="I127" s="197"/>
      <c r="J127" s="198">
        <f>BK127</f>
        <v>0</v>
      </c>
      <c r="K127" s="194"/>
      <c r="L127" s="199"/>
      <c r="M127" s="200"/>
      <c r="N127" s="201"/>
      <c r="O127" s="201"/>
      <c r="P127" s="202">
        <f>P128</f>
        <v>0</v>
      </c>
      <c r="Q127" s="201"/>
      <c r="R127" s="202">
        <f>R128</f>
        <v>0.10321</v>
      </c>
      <c r="S127" s="201"/>
      <c r="T127" s="203">
        <f>T128</f>
        <v>0</v>
      </c>
      <c r="AR127" s="204" t="s">
        <v>96</v>
      </c>
      <c r="AT127" s="205" t="s">
        <v>79</v>
      </c>
      <c r="AU127" s="205" t="s">
        <v>80</v>
      </c>
      <c r="AY127" s="204" t="s">
        <v>252</v>
      </c>
      <c r="BK127" s="206">
        <f>BK128</f>
        <v>0</v>
      </c>
    </row>
    <row r="128" spans="1:63" s="12" customFormat="1" ht="22.9" customHeight="1">
      <c r="B128" s="193"/>
      <c r="C128" s="194"/>
      <c r="D128" s="195" t="s">
        <v>79</v>
      </c>
      <c r="E128" s="207" t="s">
        <v>1585</v>
      </c>
      <c r="F128" s="207" t="s">
        <v>1586</v>
      </c>
      <c r="G128" s="194"/>
      <c r="H128" s="194"/>
      <c r="I128" s="197"/>
      <c r="J128" s="208">
        <f>BK128</f>
        <v>0</v>
      </c>
      <c r="K128" s="194"/>
      <c r="L128" s="199"/>
      <c r="M128" s="200"/>
      <c r="N128" s="201"/>
      <c r="O128" s="201"/>
      <c r="P128" s="202">
        <f>SUM(P129:P136)</f>
        <v>0</v>
      </c>
      <c r="Q128" s="201"/>
      <c r="R128" s="202">
        <f>SUM(R129:R136)</f>
        <v>0.10321</v>
      </c>
      <c r="S128" s="201"/>
      <c r="T128" s="203">
        <f>SUM(T129:T136)</f>
        <v>0</v>
      </c>
      <c r="AR128" s="204" t="s">
        <v>96</v>
      </c>
      <c r="AT128" s="205" t="s">
        <v>79</v>
      </c>
      <c r="AU128" s="205" t="s">
        <v>87</v>
      </c>
      <c r="AY128" s="204" t="s">
        <v>252</v>
      </c>
      <c r="BK128" s="206">
        <f>SUM(BK129:BK136)</f>
        <v>0</v>
      </c>
    </row>
    <row r="129" spans="1:65" s="2" customFormat="1" ht="24" customHeight="1">
      <c r="A129" s="35"/>
      <c r="B129" s="36"/>
      <c r="C129" s="209" t="s">
        <v>87</v>
      </c>
      <c r="D129" s="209" t="s">
        <v>254</v>
      </c>
      <c r="E129" s="210" t="s">
        <v>1587</v>
      </c>
      <c r="F129" s="211" t="s">
        <v>1588</v>
      </c>
      <c r="G129" s="212" t="s">
        <v>476</v>
      </c>
      <c r="H129" s="213">
        <v>1</v>
      </c>
      <c r="I129" s="214"/>
      <c r="J129" s="213">
        <f>ROUND(I129*H129,2)</f>
        <v>0</v>
      </c>
      <c r="K129" s="211" t="s">
        <v>1</v>
      </c>
      <c r="L129" s="40"/>
      <c r="M129" s="215" t="s">
        <v>1</v>
      </c>
      <c r="N129" s="216" t="s">
        <v>45</v>
      </c>
      <c r="O129" s="72"/>
      <c r="P129" s="217">
        <f>O129*H129</f>
        <v>0</v>
      </c>
      <c r="Q129" s="217">
        <v>4.0210000000000003E-2</v>
      </c>
      <c r="R129" s="217">
        <f>Q129*H129</f>
        <v>4.0210000000000003E-2</v>
      </c>
      <c r="S129" s="217">
        <v>0</v>
      </c>
      <c r="T129" s="218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9" t="s">
        <v>633</v>
      </c>
      <c r="AT129" s="219" t="s">
        <v>254</v>
      </c>
      <c r="AU129" s="219" t="s">
        <v>90</v>
      </c>
      <c r="AY129" s="18" t="s">
        <v>252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87</v>
      </c>
      <c r="BK129" s="220">
        <f>ROUND(I129*H129,2)</f>
        <v>0</v>
      </c>
      <c r="BL129" s="18" t="s">
        <v>633</v>
      </c>
      <c r="BM129" s="219" t="s">
        <v>1589</v>
      </c>
    </row>
    <row r="130" spans="1:65" s="14" customFormat="1" ht="11.25">
      <c r="B130" s="233"/>
      <c r="C130" s="234"/>
      <c r="D130" s="223" t="s">
        <v>261</v>
      </c>
      <c r="E130" s="235" t="s">
        <v>1</v>
      </c>
      <c r="F130" s="236" t="s">
        <v>1590</v>
      </c>
      <c r="G130" s="234"/>
      <c r="H130" s="235" t="s">
        <v>1</v>
      </c>
      <c r="I130" s="237"/>
      <c r="J130" s="234"/>
      <c r="K130" s="234"/>
      <c r="L130" s="238"/>
      <c r="M130" s="239"/>
      <c r="N130" s="240"/>
      <c r="O130" s="240"/>
      <c r="P130" s="240"/>
      <c r="Q130" s="240"/>
      <c r="R130" s="240"/>
      <c r="S130" s="240"/>
      <c r="T130" s="241"/>
      <c r="AT130" s="242" t="s">
        <v>261</v>
      </c>
      <c r="AU130" s="242" t="s">
        <v>90</v>
      </c>
      <c r="AV130" s="14" t="s">
        <v>87</v>
      </c>
      <c r="AW130" s="14" t="s">
        <v>35</v>
      </c>
      <c r="AX130" s="14" t="s">
        <v>80</v>
      </c>
      <c r="AY130" s="242" t="s">
        <v>252</v>
      </c>
    </row>
    <row r="131" spans="1:65" s="14" customFormat="1" ht="11.25">
      <c r="B131" s="233"/>
      <c r="C131" s="234"/>
      <c r="D131" s="223" t="s">
        <v>261</v>
      </c>
      <c r="E131" s="235" t="s">
        <v>1</v>
      </c>
      <c r="F131" s="236" t="s">
        <v>1591</v>
      </c>
      <c r="G131" s="234"/>
      <c r="H131" s="235" t="s">
        <v>1</v>
      </c>
      <c r="I131" s="237"/>
      <c r="J131" s="234"/>
      <c r="K131" s="234"/>
      <c r="L131" s="238"/>
      <c r="M131" s="239"/>
      <c r="N131" s="240"/>
      <c r="O131" s="240"/>
      <c r="P131" s="240"/>
      <c r="Q131" s="240"/>
      <c r="R131" s="240"/>
      <c r="S131" s="240"/>
      <c r="T131" s="241"/>
      <c r="AT131" s="242" t="s">
        <v>261</v>
      </c>
      <c r="AU131" s="242" t="s">
        <v>90</v>
      </c>
      <c r="AV131" s="14" t="s">
        <v>87</v>
      </c>
      <c r="AW131" s="14" t="s">
        <v>35</v>
      </c>
      <c r="AX131" s="14" t="s">
        <v>80</v>
      </c>
      <c r="AY131" s="242" t="s">
        <v>252</v>
      </c>
    </row>
    <row r="132" spans="1:65" s="13" customFormat="1" ht="11.25">
      <c r="B132" s="221"/>
      <c r="C132" s="222"/>
      <c r="D132" s="223" t="s">
        <v>261</v>
      </c>
      <c r="E132" s="224" t="s">
        <v>1</v>
      </c>
      <c r="F132" s="225" t="s">
        <v>87</v>
      </c>
      <c r="G132" s="222"/>
      <c r="H132" s="226">
        <v>1</v>
      </c>
      <c r="I132" s="227"/>
      <c r="J132" s="222"/>
      <c r="K132" s="222"/>
      <c r="L132" s="228"/>
      <c r="M132" s="229"/>
      <c r="N132" s="230"/>
      <c r="O132" s="230"/>
      <c r="P132" s="230"/>
      <c r="Q132" s="230"/>
      <c r="R132" s="230"/>
      <c r="S132" s="230"/>
      <c r="T132" s="231"/>
      <c r="AT132" s="232" t="s">
        <v>261</v>
      </c>
      <c r="AU132" s="232" t="s">
        <v>90</v>
      </c>
      <c r="AV132" s="13" t="s">
        <v>90</v>
      </c>
      <c r="AW132" s="13" t="s">
        <v>35</v>
      </c>
      <c r="AX132" s="13" t="s">
        <v>87</v>
      </c>
      <c r="AY132" s="232" t="s">
        <v>252</v>
      </c>
    </row>
    <row r="133" spans="1:65" s="2" customFormat="1" ht="16.5" customHeight="1">
      <c r="A133" s="35"/>
      <c r="B133" s="36"/>
      <c r="C133" s="257" t="s">
        <v>90</v>
      </c>
      <c r="D133" s="257" t="s">
        <v>375</v>
      </c>
      <c r="E133" s="258" t="s">
        <v>1592</v>
      </c>
      <c r="F133" s="259" t="s">
        <v>1593</v>
      </c>
      <c r="G133" s="260" t="s">
        <v>1399</v>
      </c>
      <c r="H133" s="261">
        <v>1</v>
      </c>
      <c r="I133" s="262"/>
      <c r="J133" s="261">
        <f>ROUND(I133*H133,2)</f>
        <v>0</v>
      </c>
      <c r="K133" s="259" t="s">
        <v>1</v>
      </c>
      <c r="L133" s="263"/>
      <c r="M133" s="264" t="s">
        <v>1</v>
      </c>
      <c r="N133" s="265" t="s">
        <v>45</v>
      </c>
      <c r="O133" s="72"/>
      <c r="P133" s="217">
        <f>O133*H133</f>
        <v>0</v>
      </c>
      <c r="Q133" s="217">
        <v>6.3E-2</v>
      </c>
      <c r="R133" s="217">
        <f>Q133*H133</f>
        <v>6.3E-2</v>
      </c>
      <c r="S133" s="217">
        <v>0</v>
      </c>
      <c r="T133" s="218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19" t="s">
        <v>1215</v>
      </c>
      <c r="AT133" s="219" t="s">
        <v>375</v>
      </c>
      <c r="AU133" s="219" t="s">
        <v>90</v>
      </c>
      <c r="AY133" s="18" t="s">
        <v>252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87</v>
      </c>
      <c r="BK133" s="220">
        <f>ROUND(I133*H133,2)</f>
        <v>0</v>
      </c>
      <c r="BL133" s="18" t="s">
        <v>1215</v>
      </c>
      <c r="BM133" s="219" t="s">
        <v>1594</v>
      </c>
    </row>
    <row r="134" spans="1:65" s="14" customFormat="1" ht="11.25">
      <c r="B134" s="233"/>
      <c r="C134" s="234"/>
      <c r="D134" s="223" t="s">
        <v>261</v>
      </c>
      <c r="E134" s="235" t="s">
        <v>1</v>
      </c>
      <c r="F134" s="236" t="s">
        <v>1595</v>
      </c>
      <c r="G134" s="234"/>
      <c r="H134" s="235" t="s">
        <v>1</v>
      </c>
      <c r="I134" s="237"/>
      <c r="J134" s="234"/>
      <c r="K134" s="234"/>
      <c r="L134" s="238"/>
      <c r="M134" s="239"/>
      <c r="N134" s="240"/>
      <c r="O134" s="240"/>
      <c r="P134" s="240"/>
      <c r="Q134" s="240"/>
      <c r="R134" s="240"/>
      <c r="S134" s="240"/>
      <c r="T134" s="241"/>
      <c r="AT134" s="242" t="s">
        <v>261</v>
      </c>
      <c r="AU134" s="242" t="s">
        <v>90</v>
      </c>
      <c r="AV134" s="14" t="s">
        <v>87</v>
      </c>
      <c r="AW134" s="14" t="s">
        <v>35</v>
      </c>
      <c r="AX134" s="14" t="s">
        <v>80</v>
      </c>
      <c r="AY134" s="242" t="s">
        <v>252</v>
      </c>
    </row>
    <row r="135" spans="1:65" s="14" customFormat="1" ht="22.5">
      <c r="B135" s="233"/>
      <c r="C135" s="234"/>
      <c r="D135" s="223" t="s">
        <v>261</v>
      </c>
      <c r="E135" s="235" t="s">
        <v>1</v>
      </c>
      <c r="F135" s="236" t="s">
        <v>1596</v>
      </c>
      <c r="G135" s="234"/>
      <c r="H135" s="235" t="s">
        <v>1</v>
      </c>
      <c r="I135" s="237"/>
      <c r="J135" s="234"/>
      <c r="K135" s="234"/>
      <c r="L135" s="238"/>
      <c r="M135" s="239"/>
      <c r="N135" s="240"/>
      <c r="O135" s="240"/>
      <c r="P135" s="240"/>
      <c r="Q135" s="240"/>
      <c r="R135" s="240"/>
      <c r="S135" s="240"/>
      <c r="T135" s="241"/>
      <c r="AT135" s="242" t="s">
        <v>261</v>
      </c>
      <c r="AU135" s="242" t="s">
        <v>90</v>
      </c>
      <c r="AV135" s="14" t="s">
        <v>87</v>
      </c>
      <c r="AW135" s="14" t="s">
        <v>35</v>
      </c>
      <c r="AX135" s="14" t="s">
        <v>80</v>
      </c>
      <c r="AY135" s="242" t="s">
        <v>252</v>
      </c>
    </row>
    <row r="136" spans="1:65" s="13" customFormat="1" ht="11.25">
      <c r="B136" s="221"/>
      <c r="C136" s="222"/>
      <c r="D136" s="223" t="s">
        <v>261</v>
      </c>
      <c r="E136" s="224" t="s">
        <v>1</v>
      </c>
      <c r="F136" s="225" t="s">
        <v>87</v>
      </c>
      <c r="G136" s="222"/>
      <c r="H136" s="226">
        <v>1</v>
      </c>
      <c r="I136" s="227"/>
      <c r="J136" s="222"/>
      <c r="K136" s="222"/>
      <c r="L136" s="228"/>
      <c r="M136" s="282"/>
      <c r="N136" s="283"/>
      <c r="O136" s="283"/>
      <c r="P136" s="283"/>
      <c r="Q136" s="283"/>
      <c r="R136" s="283"/>
      <c r="S136" s="283"/>
      <c r="T136" s="284"/>
      <c r="AT136" s="232" t="s">
        <v>261</v>
      </c>
      <c r="AU136" s="232" t="s">
        <v>90</v>
      </c>
      <c r="AV136" s="13" t="s">
        <v>90</v>
      </c>
      <c r="AW136" s="13" t="s">
        <v>35</v>
      </c>
      <c r="AX136" s="13" t="s">
        <v>87</v>
      </c>
      <c r="AY136" s="232" t="s">
        <v>252</v>
      </c>
    </row>
    <row r="137" spans="1:65" s="2" customFormat="1" ht="6.95" customHeight="1">
      <c r="A137" s="35"/>
      <c r="B137" s="55"/>
      <c r="C137" s="56"/>
      <c r="D137" s="56"/>
      <c r="E137" s="56"/>
      <c r="F137" s="56"/>
      <c r="G137" s="56"/>
      <c r="H137" s="56"/>
      <c r="I137" s="159"/>
      <c r="J137" s="56"/>
      <c r="K137" s="56"/>
      <c r="L137" s="40"/>
      <c r="M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</row>
  </sheetData>
  <sheetProtection algorithmName="SHA-512" hashValue="z//3v9FXVk6WYV3+5/815sp6qlcAIA+n5dSAXYlqugPVB6KQMxT4TXaN3oxDAcdSA7muEVahKyellWPBxETdQQ==" saltValue="44F5o4B7M6Lg82iz4LXIJ4txsEMeVg34rSxGV9wZu7I4FUNNoH+MJVhDVqy0m3gqefrWhOyoL16rXXukHJ5LJw==" spinCount="100000" sheet="1" objects="1" scenarios="1" formatColumns="0" formatRows="0" autoFilter="0"/>
  <autoFilter ref="C125:K136" xr:uid="{00000000-0009-0000-0000-000006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13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115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219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221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1597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ROUND(J126,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ROUND((SUM(BE126:BE131)),  2)</f>
        <v>0</v>
      </c>
      <c r="G37" s="35"/>
      <c r="H37" s="35"/>
      <c r="I37" s="138">
        <v>0.21</v>
      </c>
      <c r="J37" s="137">
        <f>ROUND(((SUM(BE126:BE131))*I37),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ROUND((SUM(BF126:BF131)),  2)</f>
        <v>0</v>
      </c>
      <c r="G38" s="35"/>
      <c r="H38" s="35"/>
      <c r="I38" s="138">
        <v>0.15</v>
      </c>
      <c r="J38" s="137">
        <f>ROUND(((SUM(BF126:BF131))*I38),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ROUND((SUM(BG126:BG131)),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ROUND((SUM(BH126:BH131)),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ROUND((SUM(BI126:BI131)),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219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221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 xml:space="preserve">PS 02.2. - Elektrotechnická část 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J126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234</v>
      </c>
      <c r="E101" s="171"/>
      <c r="F101" s="171"/>
      <c r="G101" s="171"/>
      <c r="H101" s="171"/>
      <c r="I101" s="172"/>
      <c r="J101" s="173">
        <f>J127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1394</v>
      </c>
      <c r="E102" s="177"/>
      <c r="F102" s="177"/>
      <c r="G102" s="177"/>
      <c r="H102" s="177"/>
      <c r="I102" s="178"/>
      <c r="J102" s="179">
        <f>J128</f>
        <v>0</v>
      </c>
      <c r="K102" s="104"/>
      <c r="L102" s="180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123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159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162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>
      <c r="A109" s="35"/>
      <c r="B109" s="36"/>
      <c r="C109" s="24" t="s">
        <v>237</v>
      </c>
      <c r="D109" s="37"/>
      <c r="E109" s="37"/>
      <c r="F109" s="37"/>
      <c r="G109" s="37"/>
      <c r="H109" s="37"/>
      <c r="I109" s="123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123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123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8" t="str">
        <f>E7</f>
        <v>Výstavba kanalizace Horní Stakory - DPS - uznatelné náklady</v>
      </c>
      <c r="F112" s="339"/>
      <c r="G112" s="339"/>
      <c r="H112" s="339"/>
      <c r="I112" s="123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1" customFormat="1" ht="12" customHeight="1">
      <c r="B113" s="22"/>
      <c r="C113" s="30" t="s">
        <v>218</v>
      </c>
      <c r="D113" s="23"/>
      <c r="E113" s="23"/>
      <c r="F113" s="23"/>
      <c r="G113" s="23"/>
      <c r="H113" s="23"/>
      <c r="I113" s="116"/>
      <c r="J113" s="23"/>
      <c r="K113" s="23"/>
      <c r="L113" s="21"/>
    </row>
    <row r="114" spans="1:63" s="1" customFormat="1" ht="16.5" customHeight="1">
      <c r="B114" s="22"/>
      <c r="C114" s="23"/>
      <c r="D114" s="23"/>
      <c r="E114" s="338" t="s">
        <v>219</v>
      </c>
      <c r="F114" s="312"/>
      <c r="G114" s="312"/>
      <c r="H114" s="312"/>
      <c r="I114" s="116"/>
      <c r="J114" s="23"/>
      <c r="K114" s="23"/>
      <c r="L114" s="21"/>
    </row>
    <row r="115" spans="1:63" s="1" customFormat="1" ht="12" customHeight="1">
      <c r="B115" s="22"/>
      <c r="C115" s="30" t="s">
        <v>220</v>
      </c>
      <c r="D115" s="23"/>
      <c r="E115" s="23"/>
      <c r="F115" s="23"/>
      <c r="G115" s="23"/>
      <c r="H115" s="23"/>
      <c r="I115" s="116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42" t="s">
        <v>221</v>
      </c>
      <c r="F116" s="340"/>
      <c r="G116" s="340"/>
      <c r="H116" s="340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645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297" t="str">
        <f>E13</f>
        <v xml:space="preserve">PS 02.2. - Elektrotechnická část </v>
      </c>
      <c r="F118" s="340"/>
      <c r="G118" s="340"/>
      <c r="H118" s="340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19</v>
      </c>
      <c r="D120" s="37"/>
      <c r="E120" s="37"/>
      <c r="F120" s="28" t="str">
        <f>F16</f>
        <v>Horní Stakory</v>
      </c>
      <c r="G120" s="37"/>
      <c r="H120" s="37"/>
      <c r="I120" s="124" t="s">
        <v>21</v>
      </c>
      <c r="J120" s="67" t="str">
        <f>IF(J16="","",J16)</f>
        <v>1. 2. 2019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123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2" customHeight="1">
      <c r="A122" s="35"/>
      <c r="B122" s="36"/>
      <c r="C122" s="30" t="s">
        <v>23</v>
      </c>
      <c r="D122" s="37"/>
      <c r="E122" s="37"/>
      <c r="F122" s="28" t="str">
        <f>E19</f>
        <v>Vodovody a kanalizace Mladá Boleslav, a.s.</v>
      </c>
      <c r="G122" s="37"/>
      <c r="H122" s="37"/>
      <c r="I122" s="124" t="s">
        <v>31</v>
      </c>
      <c r="J122" s="33" t="str">
        <f>E25</f>
        <v>ŠINDLAR s.r.o.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29</v>
      </c>
      <c r="D123" s="37"/>
      <c r="E123" s="37"/>
      <c r="F123" s="28" t="str">
        <f>IF(E22="","",E22)</f>
        <v>Vyplň údaj</v>
      </c>
      <c r="G123" s="37"/>
      <c r="H123" s="37"/>
      <c r="I123" s="124" t="s">
        <v>36</v>
      </c>
      <c r="J123" s="33" t="str">
        <f>E28</f>
        <v>Roman Bárta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1" customFormat="1" ht="29.25" customHeight="1">
      <c r="A125" s="181"/>
      <c r="B125" s="182"/>
      <c r="C125" s="183" t="s">
        <v>238</v>
      </c>
      <c r="D125" s="184" t="s">
        <v>65</v>
      </c>
      <c r="E125" s="184" t="s">
        <v>61</v>
      </c>
      <c r="F125" s="184" t="s">
        <v>62</v>
      </c>
      <c r="G125" s="184" t="s">
        <v>239</v>
      </c>
      <c r="H125" s="184" t="s">
        <v>240</v>
      </c>
      <c r="I125" s="185" t="s">
        <v>241</v>
      </c>
      <c r="J125" s="184" t="s">
        <v>224</v>
      </c>
      <c r="K125" s="186" t="s">
        <v>242</v>
      </c>
      <c r="L125" s="187"/>
      <c r="M125" s="76" t="s">
        <v>1</v>
      </c>
      <c r="N125" s="77" t="s">
        <v>44</v>
      </c>
      <c r="O125" s="77" t="s">
        <v>243</v>
      </c>
      <c r="P125" s="77" t="s">
        <v>244</v>
      </c>
      <c r="Q125" s="77" t="s">
        <v>245</v>
      </c>
      <c r="R125" s="77" t="s">
        <v>246</v>
      </c>
      <c r="S125" s="77" t="s">
        <v>247</v>
      </c>
      <c r="T125" s="78" t="s">
        <v>248</v>
      </c>
      <c r="U125" s="181"/>
      <c r="V125" s="181"/>
      <c r="W125" s="181"/>
      <c r="X125" s="181"/>
      <c r="Y125" s="181"/>
      <c r="Z125" s="181"/>
      <c r="AA125" s="181"/>
      <c r="AB125" s="181"/>
      <c r="AC125" s="181"/>
      <c r="AD125" s="181"/>
      <c r="AE125" s="181"/>
    </row>
    <row r="126" spans="1:63" s="2" customFormat="1" ht="22.9" customHeight="1">
      <c r="A126" s="35"/>
      <c r="B126" s="36"/>
      <c r="C126" s="83" t="s">
        <v>249</v>
      </c>
      <c r="D126" s="37"/>
      <c r="E126" s="37"/>
      <c r="F126" s="37"/>
      <c r="G126" s="37"/>
      <c r="H126" s="37"/>
      <c r="I126" s="123"/>
      <c r="J126" s="188">
        <f>BK126</f>
        <v>0</v>
      </c>
      <c r="K126" s="37"/>
      <c r="L126" s="40"/>
      <c r="M126" s="79"/>
      <c r="N126" s="189"/>
      <c r="O126" s="80"/>
      <c r="P126" s="190">
        <f>P127</f>
        <v>0</v>
      </c>
      <c r="Q126" s="80"/>
      <c r="R126" s="190">
        <f>R127</f>
        <v>0</v>
      </c>
      <c r="S126" s="80"/>
      <c r="T126" s="191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79</v>
      </c>
      <c r="AU126" s="18" t="s">
        <v>226</v>
      </c>
      <c r="BK126" s="192">
        <f>BK127</f>
        <v>0</v>
      </c>
    </row>
    <row r="127" spans="1:63" s="12" customFormat="1" ht="25.9" customHeight="1">
      <c r="B127" s="193"/>
      <c r="C127" s="194"/>
      <c r="D127" s="195" t="s">
        <v>79</v>
      </c>
      <c r="E127" s="196" t="s">
        <v>586</v>
      </c>
      <c r="F127" s="196" t="s">
        <v>587</v>
      </c>
      <c r="G127" s="194"/>
      <c r="H127" s="194"/>
      <c r="I127" s="197"/>
      <c r="J127" s="198">
        <f>BK127</f>
        <v>0</v>
      </c>
      <c r="K127" s="194"/>
      <c r="L127" s="199"/>
      <c r="M127" s="200"/>
      <c r="N127" s="201"/>
      <c r="O127" s="201"/>
      <c r="P127" s="202">
        <f>P128</f>
        <v>0</v>
      </c>
      <c r="Q127" s="201"/>
      <c r="R127" s="202">
        <f>R128</f>
        <v>0</v>
      </c>
      <c r="S127" s="201"/>
      <c r="T127" s="203">
        <f>T128</f>
        <v>0</v>
      </c>
      <c r="AR127" s="204" t="s">
        <v>90</v>
      </c>
      <c r="AT127" s="205" t="s">
        <v>79</v>
      </c>
      <c r="AU127" s="205" t="s">
        <v>80</v>
      </c>
      <c r="AY127" s="204" t="s">
        <v>252</v>
      </c>
      <c r="BK127" s="206">
        <f>BK128</f>
        <v>0</v>
      </c>
    </row>
    <row r="128" spans="1:63" s="12" customFormat="1" ht="22.9" customHeight="1">
      <c r="B128" s="193"/>
      <c r="C128" s="194"/>
      <c r="D128" s="195" t="s">
        <v>79</v>
      </c>
      <c r="E128" s="207" t="s">
        <v>1395</v>
      </c>
      <c r="F128" s="207" t="s">
        <v>1396</v>
      </c>
      <c r="G128" s="194"/>
      <c r="H128" s="194"/>
      <c r="I128" s="197"/>
      <c r="J128" s="208">
        <f>BK128</f>
        <v>0</v>
      </c>
      <c r="K128" s="194"/>
      <c r="L128" s="199"/>
      <c r="M128" s="200"/>
      <c r="N128" s="201"/>
      <c r="O128" s="201"/>
      <c r="P128" s="202">
        <f>SUM(P129:P131)</f>
        <v>0</v>
      </c>
      <c r="Q128" s="201"/>
      <c r="R128" s="202">
        <f>SUM(R129:R131)</f>
        <v>0</v>
      </c>
      <c r="S128" s="201"/>
      <c r="T128" s="203">
        <f>SUM(T129:T131)</f>
        <v>0</v>
      </c>
      <c r="AR128" s="204" t="s">
        <v>90</v>
      </c>
      <c r="AT128" s="205" t="s">
        <v>79</v>
      </c>
      <c r="AU128" s="205" t="s">
        <v>87</v>
      </c>
      <c r="AY128" s="204" t="s">
        <v>252</v>
      </c>
      <c r="BK128" s="206">
        <f>SUM(BK129:BK131)</f>
        <v>0</v>
      </c>
    </row>
    <row r="129" spans="1:65" s="2" customFormat="1" ht="16.5" customHeight="1">
      <c r="A129" s="35"/>
      <c r="B129" s="36"/>
      <c r="C129" s="209" t="s">
        <v>87</v>
      </c>
      <c r="D129" s="209" t="s">
        <v>254</v>
      </c>
      <c r="E129" s="210" t="s">
        <v>1598</v>
      </c>
      <c r="F129" s="211" t="s">
        <v>1599</v>
      </c>
      <c r="G129" s="212" t="s">
        <v>1600</v>
      </c>
      <c r="H129" s="213">
        <v>0</v>
      </c>
      <c r="I129" s="214"/>
      <c r="J129" s="213">
        <f>ROUND(I129*H129,2)</f>
        <v>0</v>
      </c>
      <c r="K129" s="211" t="s">
        <v>1</v>
      </c>
      <c r="L129" s="40"/>
      <c r="M129" s="215" t="s">
        <v>1</v>
      </c>
      <c r="N129" s="216" t="s">
        <v>45</v>
      </c>
      <c r="O129" s="7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9" t="s">
        <v>344</v>
      </c>
      <c r="AT129" s="219" t="s">
        <v>254</v>
      </c>
      <c r="AU129" s="219" t="s">
        <v>90</v>
      </c>
      <c r="AY129" s="18" t="s">
        <v>252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87</v>
      </c>
      <c r="BK129" s="220">
        <f>ROUND(I129*H129,2)</f>
        <v>0</v>
      </c>
      <c r="BL129" s="18" t="s">
        <v>344</v>
      </c>
      <c r="BM129" s="219" t="s">
        <v>1601</v>
      </c>
    </row>
    <row r="130" spans="1:65" s="14" customFormat="1" ht="22.5">
      <c r="B130" s="233"/>
      <c r="C130" s="234"/>
      <c r="D130" s="223" t="s">
        <v>261</v>
      </c>
      <c r="E130" s="235" t="s">
        <v>1</v>
      </c>
      <c r="F130" s="236" t="s">
        <v>1602</v>
      </c>
      <c r="G130" s="234"/>
      <c r="H130" s="235" t="s">
        <v>1</v>
      </c>
      <c r="I130" s="237"/>
      <c r="J130" s="234"/>
      <c r="K130" s="234"/>
      <c r="L130" s="238"/>
      <c r="M130" s="239"/>
      <c r="N130" s="240"/>
      <c r="O130" s="240"/>
      <c r="P130" s="240"/>
      <c r="Q130" s="240"/>
      <c r="R130" s="240"/>
      <c r="S130" s="240"/>
      <c r="T130" s="241"/>
      <c r="AT130" s="242" t="s">
        <v>261</v>
      </c>
      <c r="AU130" s="242" t="s">
        <v>90</v>
      </c>
      <c r="AV130" s="14" t="s">
        <v>87</v>
      </c>
      <c r="AW130" s="14" t="s">
        <v>35</v>
      </c>
      <c r="AX130" s="14" t="s">
        <v>80</v>
      </c>
      <c r="AY130" s="242" t="s">
        <v>252</v>
      </c>
    </row>
    <row r="131" spans="1:65" s="13" customFormat="1" ht="11.25">
      <c r="B131" s="221"/>
      <c r="C131" s="222"/>
      <c r="D131" s="223" t="s">
        <v>261</v>
      </c>
      <c r="E131" s="224" t="s">
        <v>1</v>
      </c>
      <c r="F131" s="225" t="s">
        <v>80</v>
      </c>
      <c r="G131" s="222"/>
      <c r="H131" s="226">
        <v>0</v>
      </c>
      <c r="I131" s="227"/>
      <c r="J131" s="222"/>
      <c r="K131" s="222"/>
      <c r="L131" s="228"/>
      <c r="M131" s="282"/>
      <c r="N131" s="283"/>
      <c r="O131" s="283"/>
      <c r="P131" s="283"/>
      <c r="Q131" s="283"/>
      <c r="R131" s="283"/>
      <c r="S131" s="283"/>
      <c r="T131" s="284"/>
      <c r="AT131" s="232" t="s">
        <v>261</v>
      </c>
      <c r="AU131" s="232" t="s">
        <v>90</v>
      </c>
      <c r="AV131" s="13" t="s">
        <v>90</v>
      </c>
      <c r="AW131" s="13" t="s">
        <v>35</v>
      </c>
      <c r="AX131" s="13" t="s">
        <v>87</v>
      </c>
      <c r="AY131" s="232" t="s">
        <v>252</v>
      </c>
    </row>
    <row r="132" spans="1:65" s="2" customFormat="1" ht="6.95" customHeight="1">
      <c r="A132" s="35"/>
      <c r="B132" s="55"/>
      <c r="C132" s="56"/>
      <c r="D132" s="56"/>
      <c r="E132" s="56"/>
      <c r="F132" s="56"/>
      <c r="G132" s="56"/>
      <c r="H132" s="56"/>
      <c r="I132" s="159"/>
      <c r="J132" s="56"/>
      <c r="K132" s="56"/>
      <c r="L132" s="40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algorithmName="SHA-512" hashValue="mKflHK0Ei4Rg+fJoWVUSShgoek7q/jO2WdKD8QkX7uw5MIlaEroT+bi++/UDdFZrtKZWFK+aeBlkM/3MM6WHTQ==" saltValue="qENree/MOpjKaCU1LsqDXaJUIHwikyU5aA8OrHCJRfxPMWXxyLZdgrAnZeg8g7OML9V4Yg2Wd+e45iyVMGxOJg==" spinCount="100000" sheet="1" objects="1" scenarios="1" formatColumns="0" formatRows="0" autoFilter="0"/>
  <autoFilter ref="C125:K131" xr:uid="{00000000-0009-0000-0000-000007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13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118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219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221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1603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ROUND(J126,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ROUND((SUM(BE126:BE131)),  2)</f>
        <v>0</v>
      </c>
      <c r="G37" s="35"/>
      <c r="H37" s="35"/>
      <c r="I37" s="138">
        <v>0.21</v>
      </c>
      <c r="J37" s="137">
        <f>ROUND(((SUM(BE126:BE131))*I37),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ROUND((SUM(BF126:BF131)),  2)</f>
        <v>0</v>
      </c>
      <c r="G38" s="35"/>
      <c r="H38" s="35"/>
      <c r="I38" s="138">
        <v>0.15</v>
      </c>
      <c r="J38" s="137">
        <f>ROUND(((SUM(BF126:BF131))*I38),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ROUND((SUM(BG126:BG131)),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ROUND((SUM(BH126:BH131)),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ROUND((SUM(BI126:BI131)),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219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221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 xml:space="preserve">PS 02.3. - SŘTP 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J126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234</v>
      </c>
      <c r="E101" s="171"/>
      <c r="F101" s="171"/>
      <c r="G101" s="171"/>
      <c r="H101" s="171"/>
      <c r="I101" s="172"/>
      <c r="J101" s="173">
        <f>J127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1394</v>
      </c>
      <c r="E102" s="177"/>
      <c r="F102" s="177"/>
      <c r="G102" s="177"/>
      <c r="H102" s="177"/>
      <c r="I102" s="178"/>
      <c r="J102" s="179">
        <f>J128</f>
        <v>0</v>
      </c>
      <c r="K102" s="104"/>
      <c r="L102" s="180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123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159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162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>
      <c r="A109" s="35"/>
      <c r="B109" s="36"/>
      <c r="C109" s="24" t="s">
        <v>237</v>
      </c>
      <c r="D109" s="37"/>
      <c r="E109" s="37"/>
      <c r="F109" s="37"/>
      <c r="G109" s="37"/>
      <c r="H109" s="37"/>
      <c r="I109" s="123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123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123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8" t="str">
        <f>E7</f>
        <v>Výstavba kanalizace Horní Stakory - DPS - uznatelné náklady</v>
      </c>
      <c r="F112" s="339"/>
      <c r="G112" s="339"/>
      <c r="H112" s="339"/>
      <c r="I112" s="123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1" customFormat="1" ht="12" customHeight="1">
      <c r="B113" s="22"/>
      <c r="C113" s="30" t="s">
        <v>218</v>
      </c>
      <c r="D113" s="23"/>
      <c r="E113" s="23"/>
      <c r="F113" s="23"/>
      <c r="G113" s="23"/>
      <c r="H113" s="23"/>
      <c r="I113" s="116"/>
      <c r="J113" s="23"/>
      <c r="K113" s="23"/>
      <c r="L113" s="21"/>
    </row>
    <row r="114" spans="1:63" s="1" customFormat="1" ht="16.5" customHeight="1">
      <c r="B114" s="22"/>
      <c r="C114" s="23"/>
      <c r="D114" s="23"/>
      <c r="E114" s="338" t="s">
        <v>219</v>
      </c>
      <c r="F114" s="312"/>
      <c r="G114" s="312"/>
      <c r="H114" s="312"/>
      <c r="I114" s="116"/>
      <c r="J114" s="23"/>
      <c r="K114" s="23"/>
      <c r="L114" s="21"/>
    </row>
    <row r="115" spans="1:63" s="1" customFormat="1" ht="12" customHeight="1">
      <c r="B115" s="22"/>
      <c r="C115" s="30" t="s">
        <v>220</v>
      </c>
      <c r="D115" s="23"/>
      <c r="E115" s="23"/>
      <c r="F115" s="23"/>
      <c r="G115" s="23"/>
      <c r="H115" s="23"/>
      <c r="I115" s="116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42" t="s">
        <v>221</v>
      </c>
      <c r="F116" s="340"/>
      <c r="G116" s="340"/>
      <c r="H116" s="340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645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297" t="str">
        <f>E13</f>
        <v xml:space="preserve">PS 02.3. - SŘTP </v>
      </c>
      <c r="F118" s="340"/>
      <c r="G118" s="340"/>
      <c r="H118" s="340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19</v>
      </c>
      <c r="D120" s="37"/>
      <c r="E120" s="37"/>
      <c r="F120" s="28" t="str">
        <f>F16</f>
        <v>Horní Stakory</v>
      </c>
      <c r="G120" s="37"/>
      <c r="H120" s="37"/>
      <c r="I120" s="124" t="s">
        <v>21</v>
      </c>
      <c r="J120" s="67" t="str">
        <f>IF(J16="","",J16)</f>
        <v>1. 2. 2019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123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2" customHeight="1">
      <c r="A122" s="35"/>
      <c r="B122" s="36"/>
      <c r="C122" s="30" t="s">
        <v>23</v>
      </c>
      <c r="D122" s="37"/>
      <c r="E122" s="37"/>
      <c r="F122" s="28" t="str">
        <f>E19</f>
        <v>Vodovody a kanalizace Mladá Boleslav, a.s.</v>
      </c>
      <c r="G122" s="37"/>
      <c r="H122" s="37"/>
      <c r="I122" s="124" t="s">
        <v>31</v>
      </c>
      <c r="J122" s="33" t="str">
        <f>E25</f>
        <v>ŠINDLAR s.r.o.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29</v>
      </c>
      <c r="D123" s="37"/>
      <c r="E123" s="37"/>
      <c r="F123" s="28" t="str">
        <f>IF(E22="","",E22)</f>
        <v>Vyplň údaj</v>
      </c>
      <c r="G123" s="37"/>
      <c r="H123" s="37"/>
      <c r="I123" s="124" t="s">
        <v>36</v>
      </c>
      <c r="J123" s="33" t="str">
        <f>E28</f>
        <v>Roman Bárta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1" customFormat="1" ht="29.25" customHeight="1">
      <c r="A125" s="181"/>
      <c r="B125" s="182"/>
      <c r="C125" s="183" t="s">
        <v>238</v>
      </c>
      <c r="D125" s="184" t="s">
        <v>65</v>
      </c>
      <c r="E125" s="184" t="s">
        <v>61</v>
      </c>
      <c r="F125" s="184" t="s">
        <v>62</v>
      </c>
      <c r="G125" s="184" t="s">
        <v>239</v>
      </c>
      <c r="H125" s="184" t="s">
        <v>240</v>
      </c>
      <c r="I125" s="185" t="s">
        <v>241</v>
      </c>
      <c r="J125" s="184" t="s">
        <v>224</v>
      </c>
      <c r="K125" s="186" t="s">
        <v>242</v>
      </c>
      <c r="L125" s="187"/>
      <c r="M125" s="76" t="s">
        <v>1</v>
      </c>
      <c r="N125" s="77" t="s">
        <v>44</v>
      </c>
      <c r="O125" s="77" t="s">
        <v>243</v>
      </c>
      <c r="P125" s="77" t="s">
        <v>244</v>
      </c>
      <c r="Q125" s="77" t="s">
        <v>245</v>
      </c>
      <c r="R125" s="77" t="s">
        <v>246</v>
      </c>
      <c r="S125" s="77" t="s">
        <v>247</v>
      </c>
      <c r="T125" s="78" t="s">
        <v>248</v>
      </c>
      <c r="U125" s="181"/>
      <c r="V125" s="181"/>
      <c r="W125" s="181"/>
      <c r="X125" s="181"/>
      <c r="Y125" s="181"/>
      <c r="Z125" s="181"/>
      <c r="AA125" s="181"/>
      <c r="AB125" s="181"/>
      <c r="AC125" s="181"/>
      <c r="AD125" s="181"/>
      <c r="AE125" s="181"/>
    </row>
    <row r="126" spans="1:63" s="2" customFormat="1" ht="22.9" customHeight="1">
      <c r="A126" s="35"/>
      <c r="B126" s="36"/>
      <c r="C126" s="83" t="s">
        <v>249</v>
      </c>
      <c r="D126" s="37"/>
      <c r="E126" s="37"/>
      <c r="F126" s="37"/>
      <c r="G126" s="37"/>
      <c r="H126" s="37"/>
      <c r="I126" s="123"/>
      <c r="J126" s="188">
        <f>BK126</f>
        <v>0</v>
      </c>
      <c r="K126" s="37"/>
      <c r="L126" s="40"/>
      <c r="M126" s="79"/>
      <c r="N126" s="189"/>
      <c r="O126" s="80"/>
      <c r="P126" s="190">
        <f>P127</f>
        <v>0</v>
      </c>
      <c r="Q126" s="80"/>
      <c r="R126" s="190">
        <f>R127</f>
        <v>0</v>
      </c>
      <c r="S126" s="80"/>
      <c r="T126" s="191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79</v>
      </c>
      <c r="AU126" s="18" t="s">
        <v>226</v>
      </c>
      <c r="BK126" s="192">
        <f>BK127</f>
        <v>0</v>
      </c>
    </row>
    <row r="127" spans="1:63" s="12" customFormat="1" ht="25.9" customHeight="1">
      <c r="B127" s="193"/>
      <c r="C127" s="194"/>
      <c r="D127" s="195" t="s">
        <v>79</v>
      </c>
      <c r="E127" s="196" t="s">
        <v>586</v>
      </c>
      <c r="F127" s="196" t="s">
        <v>587</v>
      </c>
      <c r="G127" s="194"/>
      <c r="H127" s="194"/>
      <c r="I127" s="197"/>
      <c r="J127" s="198">
        <f>BK127</f>
        <v>0</v>
      </c>
      <c r="K127" s="194"/>
      <c r="L127" s="199"/>
      <c r="M127" s="200"/>
      <c r="N127" s="201"/>
      <c r="O127" s="201"/>
      <c r="P127" s="202">
        <f>P128</f>
        <v>0</v>
      </c>
      <c r="Q127" s="201"/>
      <c r="R127" s="202">
        <f>R128</f>
        <v>0</v>
      </c>
      <c r="S127" s="201"/>
      <c r="T127" s="203">
        <f>T128</f>
        <v>0</v>
      </c>
      <c r="AR127" s="204" t="s">
        <v>90</v>
      </c>
      <c r="AT127" s="205" t="s">
        <v>79</v>
      </c>
      <c r="AU127" s="205" t="s">
        <v>80</v>
      </c>
      <c r="AY127" s="204" t="s">
        <v>252</v>
      </c>
      <c r="BK127" s="206">
        <f>BK128</f>
        <v>0</v>
      </c>
    </row>
    <row r="128" spans="1:63" s="12" customFormat="1" ht="22.9" customHeight="1">
      <c r="B128" s="193"/>
      <c r="C128" s="194"/>
      <c r="D128" s="195" t="s">
        <v>79</v>
      </c>
      <c r="E128" s="207" t="s">
        <v>1395</v>
      </c>
      <c r="F128" s="207" t="s">
        <v>1396</v>
      </c>
      <c r="G128" s="194"/>
      <c r="H128" s="194"/>
      <c r="I128" s="197"/>
      <c r="J128" s="208">
        <f>BK128</f>
        <v>0</v>
      </c>
      <c r="K128" s="194"/>
      <c r="L128" s="199"/>
      <c r="M128" s="200"/>
      <c r="N128" s="201"/>
      <c r="O128" s="201"/>
      <c r="P128" s="202">
        <f>SUM(P129:P131)</f>
        <v>0</v>
      </c>
      <c r="Q128" s="201"/>
      <c r="R128" s="202">
        <f>SUM(R129:R131)</f>
        <v>0</v>
      </c>
      <c r="S128" s="201"/>
      <c r="T128" s="203">
        <f>SUM(T129:T131)</f>
        <v>0</v>
      </c>
      <c r="AR128" s="204" t="s">
        <v>90</v>
      </c>
      <c r="AT128" s="205" t="s">
        <v>79</v>
      </c>
      <c r="AU128" s="205" t="s">
        <v>87</v>
      </c>
      <c r="AY128" s="204" t="s">
        <v>252</v>
      </c>
      <c r="BK128" s="206">
        <f>SUM(BK129:BK131)</f>
        <v>0</v>
      </c>
    </row>
    <row r="129" spans="1:65" s="2" customFormat="1" ht="16.5" customHeight="1">
      <c r="A129" s="35"/>
      <c r="B129" s="36"/>
      <c r="C129" s="209" t="s">
        <v>87</v>
      </c>
      <c r="D129" s="209" t="s">
        <v>254</v>
      </c>
      <c r="E129" s="210" t="s">
        <v>1604</v>
      </c>
      <c r="F129" s="211" t="s">
        <v>1605</v>
      </c>
      <c r="G129" s="212" t="s">
        <v>1600</v>
      </c>
      <c r="H129" s="213">
        <v>0</v>
      </c>
      <c r="I129" s="214"/>
      <c r="J129" s="213">
        <f>ROUND(I129*H129,2)</f>
        <v>0</v>
      </c>
      <c r="K129" s="211" t="s">
        <v>1</v>
      </c>
      <c r="L129" s="40"/>
      <c r="M129" s="215" t="s">
        <v>1</v>
      </c>
      <c r="N129" s="216" t="s">
        <v>45</v>
      </c>
      <c r="O129" s="7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9" t="s">
        <v>344</v>
      </c>
      <c r="AT129" s="219" t="s">
        <v>254</v>
      </c>
      <c r="AU129" s="219" t="s">
        <v>90</v>
      </c>
      <c r="AY129" s="18" t="s">
        <v>252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87</v>
      </c>
      <c r="BK129" s="220">
        <f>ROUND(I129*H129,2)</f>
        <v>0</v>
      </c>
      <c r="BL129" s="18" t="s">
        <v>344</v>
      </c>
      <c r="BM129" s="219" t="s">
        <v>1606</v>
      </c>
    </row>
    <row r="130" spans="1:65" s="14" customFormat="1" ht="22.5">
      <c r="B130" s="233"/>
      <c r="C130" s="234"/>
      <c r="D130" s="223" t="s">
        <v>261</v>
      </c>
      <c r="E130" s="235" t="s">
        <v>1</v>
      </c>
      <c r="F130" s="236" t="s">
        <v>1602</v>
      </c>
      <c r="G130" s="234"/>
      <c r="H130" s="235" t="s">
        <v>1</v>
      </c>
      <c r="I130" s="237"/>
      <c r="J130" s="234"/>
      <c r="K130" s="234"/>
      <c r="L130" s="238"/>
      <c r="M130" s="239"/>
      <c r="N130" s="240"/>
      <c r="O130" s="240"/>
      <c r="P130" s="240"/>
      <c r="Q130" s="240"/>
      <c r="R130" s="240"/>
      <c r="S130" s="240"/>
      <c r="T130" s="241"/>
      <c r="AT130" s="242" t="s">
        <v>261</v>
      </c>
      <c r="AU130" s="242" t="s">
        <v>90</v>
      </c>
      <c r="AV130" s="14" t="s">
        <v>87</v>
      </c>
      <c r="AW130" s="14" t="s">
        <v>35</v>
      </c>
      <c r="AX130" s="14" t="s">
        <v>80</v>
      </c>
      <c r="AY130" s="242" t="s">
        <v>252</v>
      </c>
    </row>
    <row r="131" spans="1:65" s="13" customFormat="1" ht="11.25">
      <c r="B131" s="221"/>
      <c r="C131" s="222"/>
      <c r="D131" s="223" t="s">
        <v>261</v>
      </c>
      <c r="E131" s="224" t="s">
        <v>1</v>
      </c>
      <c r="F131" s="225" t="s">
        <v>80</v>
      </c>
      <c r="G131" s="222"/>
      <c r="H131" s="226">
        <v>0</v>
      </c>
      <c r="I131" s="227"/>
      <c r="J131" s="222"/>
      <c r="K131" s="222"/>
      <c r="L131" s="228"/>
      <c r="M131" s="282"/>
      <c r="N131" s="283"/>
      <c r="O131" s="283"/>
      <c r="P131" s="283"/>
      <c r="Q131" s="283"/>
      <c r="R131" s="283"/>
      <c r="S131" s="283"/>
      <c r="T131" s="284"/>
      <c r="AT131" s="232" t="s">
        <v>261</v>
      </c>
      <c r="AU131" s="232" t="s">
        <v>90</v>
      </c>
      <c r="AV131" s="13" t="s">
        <v>90</v>
      </c>
      <c r="AW131" s="13" t="s">
        <v>35</v>
      </c>
      <c r="AX131" s="13" t="s">
        <v>87</v>
      </c>
      <c r="AY131" s="232" t="s">
        <v>252</v>
      </c>
    </row>
    <row r="132" spans="1:65" s="2" customFormat="1" ht="6.95" customHeight="1">
      <c r="A132" s="35"/>
      <c r="B132" s="55"/>
      <c r="C132" s="56"/>
      <c r="D132" s="56"/>
      <c r="E132" s="56"/>
      <c r="F132" s="56"/>
      <c r="G132" s="56"/>
      <c r="H132" s="56"/>
      <c r="I132" s="159"/>
      <c r="J132" s="56"/>
      <c r="K132" s="56"/>
      <c r="L132" s="40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algorithmName="SHA-512" hashValue="cm7ywRxBB34vnfR2xWMAY1eo7LARlX/oiM9ozHVID6xmOh/Qg1J7sfFHmI06DraCDJ8MYAgkdiWutls2viNlSw==" saltValue="tsLWKIoCKhXsrrWHabk3CFuHfO/xpRIDEGXFtT/PC9jqWPRpdkdM60ABZq1nCJJPmRHhF4a0Og/QF+yIlb7H1A==" spinCount="100000" sheet="1" objects="1" scenarios="1" formatColumns="0" formatRows="0" autoFilter="0"/>
  <autoFilter ref="C125:K131" xr:uid="{00000000-0009-0000-0000-000008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339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126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1609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ROUND(J133,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ROUND((SUM(BE133:BE338)),  2)</f>
        <v>0</v>
      </c>
      <c r="G37" s="35"/>
      <c r="H37" s="35"/>
      <c r="I37" s="138">
        <v>0.21</v>
      </c>
      <c r="J37" s="137">
        <f>ROUND(((SUM(BE133:BE338))*I37),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ROUND((SUM(BF133:BF338)),  2)</f>
        <v>0</v>
      </c>
      <c r="G38" s="35"/>
      <c r="H38" s="35"/>
      <c r="I38" s="138">
        <v>0.15</v>
      </c>
      <c r="J38" s="137">
        <f>ROUND(((SUM(BF133:BF338))*I38),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ROUND((SUM(BG133:BG338)),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ROUND((SUM(BH133:BH338)),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ROUND((SUM(BI133:BI338)),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01.1. - Stoka A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J133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J134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J135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647</v>
      </c>
      <c r="E103" s="177"/>
      <c r="F103" s="177"/>
      <c r="G103" s="177"/>
      <c r="H103" s="177"/>
      <c r="I103" s="178"/>
      <c r="J103" s="179">
        <f>J228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230</v>
      </c>
      <c r="E104" s="177"/>
      <c r="F104" s="177"/>
      <c r="G104" s="177"/>
      <c r="H104" s="177"/>
      <c r="I104" s="178"/>
      <c r="J104" s="179">
        <f>J233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648</v>
      </c>
      <c r="E105" s="177"/>
      <c r="F105" s="177"/>
      <c r="G105" s="177"/>
      <c r="H105" s="177"/>
      <c r="I105" s="178"/>
      <c r="J105" s="179">
        <f>J262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231</v>
      </c>
      <c r="E106" s="177"/>
      <c r="F106" s="177"/>
      <c r="G106" s="177"/>
      <c r="H106" s="177"/>
      <c r="I106" s="178"/>
      <c r="J106" s="179">
        <f>J276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649</v>
      </c>
      <c r="E107" s="177"/>
      <c r="F107" s="177"/>
      <c r="G107" s="177"/>
      <c r="H107" s="177"/>
      <c r="I107" s="178"/>
      <c r="J107" s="179">
        <f>J328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233</v>
      </c>
      <c r="E108" s="177"/>
      <c r="F108" s="177"/>
      <c r="G108" s="177"/>
      <c r="H108" s="177"/>
      <c r="I108" s="178"/>
      <c r="J108" s="179">
        <f>J335</f>
        <v>0</v>
      </c>
      <c r="K108" s="104"/>
      <c r="L108" s="180"/>
    </row>
    <row r="109" spans="1:47" s="9" customFormat="1" ht="24.95" customHeight="1">
      <c r="B109" s="168"/>
      <c r="C109" s="169"/>
      <c r="D109" s="170" t="s">
        <v>650</v>
      </c>
      <c r="E109" s="171"/>
      <c r="F109" s="171"/>
      <c r="G109" s="171"/>
      <c r="H109" s="171"/>
      <c r="I109" s="172"/>
      <c r="J109" s="173">
        <f>J337</f>
        <v>0</v>
      </c>
      <c r="K109" s="169"/>
      <c r="L109" s="174"/>
    </row>
    <row r="110" spans="1:47" s="2" customFormat="1" ht="21.75" customHeight="1">
      <c r="A110" s="35"/>
      <c r="B110" s="36"/>
      <c r="C110" s="37"/>
      <c r="D110" s="37"/>
      <c r="E110" s="37"/>
      <c r="F110" s="37"/>
      <c r="G110" s="37"/>
      <c r="H110" s="37"/>
      <c r="I110" s="123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55"/>
      <c r="C111" s="56"/>
      <c r="D111" s="56"/>
      <c r="E111" s="56"/>
      <c r="F111" s="56"/>
      <c r="G111" s="56"/>
      <c r="H111" s="56"/>
      <c r="I111" s="159"/>
      <c r="J111" s="56"/>
      <c r="K111" s="56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pans="1:31" s="2" customFormat="1" ht="6.95" customHeight="1">
      <c r="A115" s="35"/>
      <c r="B115" s="57"/>
      <c r="C115" s="58"/>
      <c r="D115" s="58"/>
      <c r="E115" s="58"/>
      <c r="F115" s="58"/>
      <c r="G115" s="58"/>
      <c r="H115" s="58"/>
      <c r="I115" s="162"/>
      <c r="J115" s="58"/>
      <c r="K115" s="58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24.95" customHeight="1">
      <c r="A116" s="35"/>
      <c r="B116" s="36"/>
      <c r="C116" s="24" t="s">
        <v>237</v>
      </c>
      <c r="D116" s="37"/>
      <c r="E116" s="37"/>
      <c r="F116" s="37"/>
      <c r="G116" s="37"/>
      <c r="H116" s="37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2" customHeight="1">
      <c r="A118" s="35"/>
      <c r="B118" s="36"/>
      <c r="C118" s="30" t="s">
        <v>15</v>
      </c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6.5" customHeight="1">
      <c r="A119" s="35"/>
      <c r="B119" s="36"/>
      <c r="C119" s="37"/>
      <c r="D119" s="37"/>
      <c r="E119" s="338" t="str">
        <f>E7</f>
        <v>Výstavba kanalizace Horní Stakory - DPS - uznatelné náklady</v>
      </c>
      <c r="F119" s="339"/>
      <c r="G119" s="339"/>
      <c r="H119" s="339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1" customFormat="1" ht="12" customHeight="1">
      <c r="B120" s="22"/>
      <c r="C120" s="30" t="s">
        <v>218</v>
      </c>
      <c r="D120" s="23"/>
      <c r="E120" s="23"/>
      <c r="F120" s="23"/>
      <c r="G120" s="23"/>
      <c r="H120" s="23"/>
      <c r="I120" s="116"/>
      <c r="J120" s="23"/>
      <c r="K120" s="23"/>
      <c r="L120" s="21"/>
    </row>
    <row r="121" spans="1:31" s="1" customFormat="1" ht="16.5" customHeight="1">
      <c r="B121" s="22"/>
      <c r="C121" s="23"/>
      <c r="D121" s="23"/>
      <c r="E121" s="338" t="s">
        <v>1607</v>
      </c>
      <c r="F121" s="312"/>
      <c r="G121" s="312"/>
      <c r="H121" s="312"/>
      <c r="I121" s="116"/>
      <c r="J121" s="23"/>
      <c r="K121" s="23"/>
      <c r="L121" s="21"/>
    </row>
    <row r="122" spans="1:31" s="1" customFormat="1" ht="12" customHeight="1">
      <c r="B122" s="22"/>
      <c r="C122" s="30" t="s">
        <v>220</v>
      </c>
      <c r="D122" s="23"/>
      <c r="E122" s="23"/>
      <c r="F122" s="23"/>
      <c r="G122" s="23"/>
      <c r="H122" s="23"/>
      <c r="I122" s="116"/>
      <c r="J122" s="23"/>
      <c r="K122" s="23"/>
      <c r="L122" s="21"/>
    </row>
    <row r="123" spans="1:31" s="2" customFormat="1" ht="16.5" customHeight="1">
      <c r="A123" s="35"/>
      <c r="B123" s="36"/>
      <c r="C123" s="37"/>
      <c r="D123" s="37"/>
      <c r="E123" s="342" t="s">
        <v>1608</v>
      </c>
      <c r="F123" s="340"/>
      <c r="G123" s="340"/>
      <c r="H123" s="340"/>
      <c r="I123" s="123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645</v>
      </c>
      <c r="D124" s="37"/>
      <c r="E124" s="37"/>
      <c r="F124" s="37"/>
      <c r="G124" s="37"/>
      <c r="H124" s="37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>
      <c r="A125" s="35"/>
      <c r="B125" s="36"/>
      <c r="C125" s="37"/>
      <c r="D125" s="37"/>
      <c r="E125" s="297" t="str">
        <f>E13</f>
        <v>SO 01.1. - Stoka A</v>
      </c>
      <c r="F125" s="340"/>
      <c r="G125" s="340"/>
      <c r="H125" s="340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>
      <c r="A126" s="35"/>
      <c r="B126" s="36"/>
      <c r="C126" s="37"/>
      <c r="D126" s="37"/>
      <c r="E126" s="37"/>
      <c r="F126" s="37"/>
      <c r="G126" s="37"/>
      <c r="H126" s="37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19</v>
      </c>
      <c r="D127" s="37"/>
      <c r="E127" s="37"/>
      <c r="F127" s="28" t="str">
        <f>F16</f>
        <v>Horní Stakory</v>
      </c>
      <c r="G127" s="37"/>
      <c r="H127" s="37"/>
      <c r="I127" s="124" t="s">
        <v>21</v>
      </c>
      <c r="J127" s="67" t="str">
        <f>IF(J16="","",J16)</f>
        <v>1. 2. 2019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5" customHeight="1">
      <c r="A128" s="35"/>
      <c r="B128" s="36"/>
      <c r="C128" s="37"/>
      <c r="D128" s="37"/>
      <c r="E128" s="37"/>
      <c r="F128" s="37"/>
      <c r="G128" s="37"/>
      <c r="H128" s="37"/>
      <c r="I128" s="123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>
      <c r="A129" s="35"/>
      <c r="B129" s="36"/>
      <c r="C129" s="30" t="s">
        <v>23</v>
      </c>
      <c r="D129" s="37"/>
      <c r="E129" s="37"/>
      <c r="F129" s="28" t="str">
        <f>E19</f>
        <v>Vodovody a kanalizace Mladá Boleslav, a.s.</v>
      </c>
      <c r="G129" s="37"/>
      <c r="H129" s="37"/>
      <c r="I129" s="124" t="s">
        <v>31</v>
      </c>
      <c r="J129" s="33" t="str">
        <f>E25</f>
        <v>ŠINDLAR s.r.o.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29</v>
      </c>
      <c r="D130" s="37"/>
      <c r="E130" s="37"/>
      <c r="F130" s="28" t="str">
        <f>IF(E22="","",E22)</f>
        <v>Vyplň údaj</v>
      </c>
      <c r="G130" s="37"/>
      <c r="H130" s="37"/>
      <c r="I130" s="124" t="s">
        <v>36</v>
      </c>
      <c r="J130" s="33" t="str">
        <f>E28</f>
        <v>Roman Bárta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>
      <c r="A131" s="35"/>
      <c r="B131" s="36"/>
      <c r="C131" s="37"/>
      <c r="D131" s="37"/>
      <c r="E131" s="37"/>
      <c r="F131" s="37"/>
      <c r="G131" s="37"/>
      <c r="H131" s="37"/>
      <c r="I131" s="123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1" customFormat="1" ht="29.25" customHeight="1">
      <c r="A132" s="181"/>
      <c r="B132" s="182"/>
      <c r="C132" s="183" t="s">
        <v>238</v>
      </c>
      <c r="D132" s="184" t="s">
        <v>65</v>
      </c>
      <c r="E132" s="184" t="s">
        <v>61</v>
      </c>
      <c r="F132" s="184" t="s">
        <v>62</v>
      </c>
      <c r="G132" s="184" t="s">
        <v>239</v>
      </c>
      <c r="H132" s="184" t="s">
        <v>240</v>
      </c>
      <c r="I132" s="185" t="s">
        <v>241</v>
      </c>
      <c r="J132" s="184" t="s">
        <v>224</v>
      </c>
      <c r="K132" s="186" t="s">
        <v>242</v>
      </c>
      <c r="L132" s="187"/>
      <c r="M132" s="76" t="s">
        <v>1</v>
      </c>
      <c r="N132" s="77" t="s">
        <v>44</v>
      </c>
      <c r="O132" s="77" t="s">
        <v>243</v>
      </c>
      <c r="P132" s="77" t="s">
        <v>244</v>
      </c>
      <c r="Q132" s="77" t="s">
        <v>245</v>
      </c>
      <c r="R132" s="77" t="s">
        <v>246</v>
      </c>
      <c r="S132" s="77" t="s">
        <v>247</v>
      </c>
      <c r="T132" s="78" t="s">
        <v>248</v>
      </c>
      <c r="U132" s="181"/>
      <c r="V132" s="181"/>
      <c r="W132" s="181"/>
      <c r="X132" s="181"/>
      <c r="Y132" s="181"/>
      <c r="Z132" s="181"/>
      <c r="AA132" s="181"/>
      <c r="AB132" s="181"/>
      <c r="AC132" s="181"/>
      <c r="AD132" s="181"/>
      <c r="AE132" s="181"/>
    </row>
    <row r="133" spans="1:65" s="2" customFormat="1" ht="22.9" customHeight="1">
      <c r="A133" s="35"/>
      <c r="B133" s="36"/>
      <c r="C133" s="83" t="s">
        <v>249</v>
      </c>
      <c r="D133" s="37"/>
      <c r="E133" s="37"/>
      <c r="F133" s="37"/>
      <c r="G133" s="37"/>
      <c r="H133" s="37"/>
      <c r="I133" s="123"/>
      <c r="J133" s="188">
        <f>BK133</f>
        <v>0</v>
      </c>
      <c r="K133" s="37"/>
      <c r="L133" s="40"/>
      <c r="M133" s="79"/>
      <c r="N133" s="189"/>
      <c r="O133" s="80"/>
      <c r="P133" s="190">
        <f>P134+P337</f>
        <v>0</v>
      </c>
      <c r="Q133" s="80"/>
      <c r="R133" s="190">
        <f>R134+R337</f>
        <v>370.42171372310003</v>
      </c>
      <c r="S133" s="80"/>
      <c r="T133" s="191">
        <f>T134+T337</f>
        <v>251.54249999999999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79</v>
      </c>
      <c r="AU133" s="18" t="s">
        <v>226</v>
      </c>
      <c r="BK133" s="192">
        <f>BK134+BK337</f>
        <v>0</v>
      </c>
    </row>
    <row r="134" spans="1:65" s="12" customFormat="1" ht="25.9" customHeight="1">
      <c r="B134" s="193"/>
      <c r="C134" s="194"/>
      <c r="D134" s="195" t="s">
        <v>79</v>
      </c>
      <c r="E134" s="196" t="s">
        <v>250</v>
      </c>
      <c r="F134" s="196" t="s">
        <v>251</v>
      </c>
      <c r="G134" s="194"/>
      <c r="H134" s="194"/>
      <c r="I134" s="197"/>
      <c r="J134" s="198">
        <f>BK134</f>
        <v>0</v>
      </c>
      <c r="K134" s="194"/>
      <c r="L134" s="199"/>
      <c r="M134" s="200"/>
      <c r="N134" s="201"/>
      <c r="O134" s="201"/>
      <c r="P134" s="202">
        <f>P135+P228+P233+P262+P276+P328+P335</f>
        <v>0</v>
      </c>
      <c r="Q134" s="201"/>
      <c r="R134" s="202">
        <f>R135+R228+R233+R262+R276+R328+R335</f>
        <v>370.42171372310003</v>
      </c>
      <c r="S134" s="201"/>
      <c r="T134" s="203">
        <f>T135+T228+T233+T262+T276+T328+T335</f>
        <v>251.54249999999999</v>
      </c>
      <c r="AR134" s="204" t="s">
        <v>87</v>
      </c>
      <c r="AT134" s="205" t="s">
        <v>79</v>
      </c>
      <c r="AU134" s="205" t="s">
        <v>80</v>
      </c>
      <c r="AY134" s="204" t="s">
        <v>252</v>
      </c>
      <c r="BK134" s="206">
        <f>BK135+BK228+BK233+BK262+BK276+BK328+BK335</f>
        <v>0</v>
      </c>
    </row>
    <row r="135" spans="1:65" s="12" customFormat="1" ht="22.9" customHeight="1">
      <c r="B135" s="193"/>
      <c r="C135" s="194"/>
      <c r="D135" s="195" t="s">
        <v>79</v>
      </c>
      <c r="E135" s="207" t="s">
        <v>87</v>
      </c>
      <c r="F135" s="207" t="s">
        <v>253</v>
      </c>
      <c r="G135" s="194"/>
      <c r="H135" s="194"/>
      <c r="I135" s="197"/>
      <c r="J135" s="208">
        <f>BK135</f>
        <v>0</v>
      </c>
      <c r="K135" s="194"/>
      <c r="L135" s="199"/>
      <c r="M135" s="200"/>
      <c r="N135" s="201"/>
      <c r="O135" s="201"/>
      <c r="P135" s="202">
        <f>SUM(P136:P227)</f>
        <v>0</v>
      </c>
      <c r="Q135" s="201"/>
      <c r="R135" s="202">
        <f>SUM(R136:R227)</f>
        <v>318.39555672310001</v>
      </c>
      <c r="S135" s="201"/>
      <c r="T135" s="203">
        <f>SUM(T136:T227)</f>
        <v>251.54249999999999</v>
      </c>
      <c r="AR135" s="204" t="s">
        <v>87</v>
      </c>
      <c r="AT135" s="205" t="s">
        <v>79</v>
      </c>
      <c r="AU135" s="205" t="s">
        <v>87</v>
      </c>
      <c r="AY135" s="204" t="s">
        <v>252</v>
      </c>
      <c r="BK135" s="206">
        <f>SUM(BK136:BK227)</f>
        <v>0</v>
      </c>
    </row>
    <row r="136" spans="1:65" s="2" customFormat="1" ht="60" customHeight="1">
      <c r="A136" s="35"/>
      <c r="B136" s="36"/>
      <c r="C136" s="209" t="s">
        <v>87</v>
      </c>
      <c r="D136" s="209" t="s">
        <v>254</v>
      </c>
      <c r="E136" s="210" t="s">
        <v>658</v>
      </c>
      <c r="F136" s="211" t="s">
        <v>659</v>
      </c>
      <c r="G136" s="212" t="s">
        <v>317</v>
      </c>
      <c r="H136" s="213">
        <v>335.39</v>
      </c>
      <c r="I136" s="214"/>
      <c r="J136" s="213">
        <f>ROUND(I136*H136,2)</f>
        <v>0</v>
      </c>
      <c r="K136" s="211" t="s">
        <v>258</v>
      </c>
      <c r="L136" s="40"/>
      <c r="M136" s="215" t="s">
        <v>1</v>
      </c>
      <c r="N136" s="216" t="s">
        <v>45</v>
      </c>
      <c r="O136" s="72"/>
      <c r="P136" s="217">
        <f>O136*H136</f>
        <v>0</v>
      </c>
      <c r="Q136" s="217">
        <v>0</v>
      </c>
      <c r="R136" s="217">
        <f>Q136*H136</f>
        <v>0</v>
      </c>
      <c r="S136" s="217">
        <v>0.17</v>
      </c>
      <c r="T136" s="218">
        <f>S136*H136</f>
        <v>57.016300000000001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19" t="s">
        <v>259</v>
      </c>
      <c r="AT136" s="219" t="s">
        <v>254</v>
      </c>
      <c r="AU136" s="219" t="s">
        <v>90</v>
      </c>
      <c r="AY136" s="18" t="s">
        <v>252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87</v>
      </c>
      <c r="BK136" s="220">
        <f>ROUND(I136*H136,2)</f>
        <v>0</v>
      </c>
      <c r="BL136" s="18" t="s">
        <v>259</v>
      </c>
      <c r="BM136" s="219" t="s">
        <v>1610</v>
      </c>
    </row>
    <row r="137" spans="1:65" s="2" customFormat="1" ht="19.5">
      <c r="A137" s="35"/>
      <c r="B137" s="36"/>
      <c r="C137" s="37"/>
      <c r="D137" s="223" t="s">
        <v>293</v>
      </c>
      <c r="E137" s="37"/>
      <c r="F137" s="243" t="s">
        <v>661</v>
      </c>
      <c r="G137" s="37"/>
      <c r="H137" s="37"/>
      <c r="I137" s="123"/>
      <c r="J137" s="37"/>
      <c r="K137" s="37"/>
      <c r="L137" s="40"/>
      <c r="M137" s="244"/>
      <c r="N137" s="245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293</v>
      </c>
      <c r="AU137" s="18" t="s">
        <v>90</v>
      </c>
    </row>
    <row r="138" spans="1:65" s="14" customFormat="1" ht="11.25">
      <c r="B138" s="233"/>
      <c r="C138" s="234"/>
      <c r="D138" s="223" t="s">
        <v>261</v>
      </c>
      <c r="E138" s="235" t="s">
        <v>1</v>
      </c>
      <c r="F138" s="236" t="s">
        <v>686</v>
      </c>
      <c r="G138" s="234"/>
      <c r="H138" s="235" t="s">
        <v>1</v>
      </c>
      <c r="I138" s="237"/>
      <c r="J138" s="234"/>
      <c r="K138" s="234"/>
      <c r="L138" s="238"/>
      <c r="M138" s="239"/>
      <c r="N138" s="240"/>
      <c r="O138" s="240"/>
      <c r="P138" s="240"/>
      <c r="Q138" s="240"/>
      <c r="R138" s="240"/>
      <c r="S138" s="240"/>
      <c r="T138" s="241"/>
      <c r="AT138" s="242" t="s">
        <v>261</v>
      </c>
      <c r="AU138" s="242" t="s">
        <v>90</v>
      </c>
      <c r="AV138" s="14" t="s">
        <v>87</v>
      </c>
      <c r="AW138" s="14" t="s">
        <v>35</v>
      </c>
      <c r="AX138" s="14" t="s">
        <v>80</v>
      </c>
      <c r="AY138" s="242" t="s">
        <v>252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663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4" customFormat="1" ht="11.25">
      <c r="B140" s="233"/>
      <c r="C140" s="234"/>
      <c r="D140" s="223" t="s">
        <v>261</v>
      </c>
      <c r="E140" s="235" t="s">
        <v>1</v>
      </c>
      <c r="F140" s="236" t="s">
        <v>664</v>
      </c>
      <c r="G140" s="234"/>
      <c r="H140" s="235" t="s">
        <v>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261</v>
      </c>
      <c r="AU140" s="242" t="s">
        <v>90</v>
      </c>
      <c r="AV140" s="14" t="s">
        <v>87</v>
      </c>
      <c r="AW140" s="14" t="s">
        <v>35</v>
      </c>
      <c r="AX140" s="14" t="s">
        <v>80</v>
      </c>
      <c r="AY140" s="242" t="s">
        <v>252</v>
      </c>
    </row>
    <row r="141" spans="1:65" s="13" customFormat="1" ht="11.25">
      <c r="B141" s="221"/>
      <c r="C141" s="222"/>
      <c r="D141" s="223" t="s">
        <v>261</v>
      </c>
      <c r="E141" s="224" t="s">
        <v>1</v>
      </c>
      <c r="F141" s="225" t="s">
        <v>1611</v>
      </c>
      <c r="G141" s="222"/>
      <c r="H141" s="226">
        <v>335.39</v>
      </c>
      <c r="I141" s="227"/>
      <c r="J141" s="222"/>
      <c r="K141" s="222"/>
      <c r="L141" s="228"/>
      <c r="M141" s="229"/>
      <c r="N141" s="230"/>
      <c r="O141" s="230"/>
      <c r="P141" s="230"/>
      <c r="Q141" s="230"/>
      <c r="R141" s="230"/>
      <c r="S141" s="230"/>
      <c r="T141" s="231"/>
      <c r="AT141" s="232" t="s">
        <v>261</v>
      </c>
      <c r="AU141" s="232" t="s">
        <v>90</v>
      </c>
      <c r="AV141" s="13" t="s">
        <v>90</v>
      </c>
      <c r="AW141" s="13" t="s">
        <v>35</v>
      </c>
      <c r="AX141" s="13" t="s">
        <v>87</v>
      </c>
      <c r="AY141" s="232" t="s">
        <v>252</v>
      </c>
    </row>
    <row r="142" spans="1:65" s="2" customFormat="1" ht="60" customHeight="1">
      <c r="A142" s="35"/>
      <c r="B142" s="36"/>
      <c r="C142" s="209" t="s">
        <v>90</v>
      </c>
      <c r="D142" s="209" t="s">
        <v>254</v>
      </c>
      <c r="E142" s="210" t="s">
        <v>679</v>
      </c>
      <c r="F142" s="211" t="s">
        <v>680</v>
      </c>
      <c r="G142" s="212" t="s">
        <v>317</v>
      </c>
      <c r="H142" s="213">
        <v>335.39</v>
      </c>
      <c r="I142" s="214"/>
      <c r="J142" s="213">
        <f>ROUND(I142*H142,2)</f>
        <v>0</v>
      </c>
      <c r="K142" s="211" t="s">
        <v>258</v>
      </c>
      <c r="L142" s="40"/>
      <c r="M142" s="215" t="s">
        <v>1</v>
      </c>
      <c r="N142" s="216" t="s">
        <v>45</v>
      </c>
      <c r="O142" s="72"/>
      <c r="P142" s="217">
        <f>O142*H142</f>
        <v>0</v>
      </c>
      <c r="Q142" s="217">
        <v>0</v>
      </c>
      <c r="R142" s="217">
        <f>Q142*H142</f>
        <v>0</v>
      </c>
      <c r="S142" s="217">
        <v>0.57999999999999996</v>
      </c>
      <c r="T142" s="218">
        <f>S142*H142</f>
        <v>194.52619999999999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19" t="s">
        <v>259</v>
      </c>
      <c r="AT142" s="219" t="s">
        <v>254</v>
      </c>
      <c r="AU142" s="219" t="s">
        <v>90</v>
      </c>
      <c r="AY142" s="18" t="s">
        <v>252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87</v>
      </c>
      <c r="BK142" s="220">
        <f>ROUND(I142*H142,2)</f>
        <v>0</v>
      </c>
      <c r="BL142" s="18" t="s">
        <v>259</v>
      </c>
      <c r="BM142" s="219" t="s">
        <v>1612</v>
      </c>
    </row>
    <row r="143" spans="1:65" s="2" customFormat="1" ht="19.5">
      <c r="A143" s="35"/>
      <c r="B143" s="36"/>
      <c r="C143" s="37"/>
      <c r="D143" s="223" t="s">
        <v>293</v>
      </c>
      <c r="E143" s="37"/>
      <c r="F143" s="243" t="s">
        <v>682</v>
      </c>
      <c r="G143" s="37"/>
      <c r="H143" s="37"/>
      <c r="I143" s="123"/>
      <c r="J143" s="37"/>
      <c r="K143" s="37"/>
      <c r="L143" s="40"/>
      <c r="M143" s="244"/>
      <c r="N143" s="245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293</v>
      </c>
      <c r="AU143" s="18" t="s">
        <v>90</v>
      </c>
    </row>
    <row r="144" spans="1:65" s="14" customFormat="1" ht="11.25">
      <c r="B144" s="233"/>
      <c r="C144" s="234"/>
      <c r="D144" s="223" t="s">
        <v>261</v>
      </c>
      <c r="E144" s="235" t="s">
        <v>1</v>
      </c>
      <c r="F144" s="236" t="s">
        <v>686</v>
      </c>
      <c r="G144" s="234"/>
      <c r="H144" s="235" t="s">
        <v>1</v>
      </c>
      <c r="I144" s="237"/>
      <c r="J144" s="234"/>
      <c r="K144" s="234"/>
      <c r="L144" s="238"/>
      <c r="M144" s="239"/>
      <c r="N144" s="240"/>
      <c r="O144" s="240"/>
      <c r="P144" s="240"/>
      <c r="Q144" s="240"/>
      <c r="R144" s="240"/>
      <c r="S144" s="240"/>
      <c r="T144" s="241"/>
      <c r="AT144" s="242" t="s">
        <v>261</v>
      </c>
      <c r="AU144" s="242" t="s">
        <v>90</v>
      </c>
      <c r="AV144" s="14" t="s">
        <v>87</v>
      </c>
      <c r="AW144" s="14" t="s">
        <v>35</v>
      </c>
      <c r="AX144" s="14" t="s">
        <v>80</v>
      </c>
      <c r="AY144" s="242" t="s">
        <v>252</v>
      </c>
    </row>
    <row r="145" spans="1:65" s="14" customFormat="1" ht="11.25">
      <c r="B145" s="233"/>
      <c r="C145" s="234"/>
      <c r="D145" s="223" t="s">
        <v>261</v>
      </c>
      <c r="E145" s="235" t="s">
        <v>1</v>
      </c>
      <c r="F145" s="236" t="s">
        <v>663</v>
      </c>
      <c r="G145" s="234"/>
      <c r="H145" s="235" t="s">
        <v>1</v>
      </c>
      <c r="I145" s="237"/>
      <c r="J145" s="234"/>
      <c r="K145" s="234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261</v>
      </c>
      <c r="AU145" s="242" t="s">
        <v>90</v>
      </c>
      <c r="AV145" s="14" t="s">
        <v>87</v>
      </c>
      <c r="AW145" s="14" t="s">
        <v>35</v>
      </c>
      <c r="AX145" s="14" t="s">
        <v>80</v>
      </c>
      <c r="AY145" s="242" t="s">
        <v>252</v>
      </c>
    </row>
    <row r="146" spans="1:65" s="13" customFormat="1" ht="11.25">
      <c r="B146" s="221"/>
      <c r="C146" s="222"/>
      <c r="D146" s="223" t="s">
        <v>261</v>
      </c>
      <c r="E146" s="224" t="s">
        <v>1</v>
      </c>
      <c r="F146" s="225" t="s">
        <v>1611</v>
      </c>
      <c r="G146" s="222"/>
      <c r="H146" s="226">
        <v>335.39</v>
      </c>
      <c r="I146" s="227"/>
      <c r="J146" s="222"/>
      <c r="K146" s="222"/>
      <c r="L146" s="228"/>
      <c r="M146" s="229"/>
      <c r="N146" s="230"/>
      <c r="O146" s="230"/>
      <c r="P146" s="230"/>
      <c r="Q146" s="230"/>
      <c r="R146" s="230"/>
      <c r="S146" s="230"/>
      <c r="T146" s="231"/>
      <c r="AT146" s="232" t="s">
        <v>261</v>
      </c>
      <c r="AU146" s="232" t="s">
        <v>90</v>
      </c>
      <c r="AV146" s="13" t="s">
        <v>90</v>
      </c>
      <c r="AW146" s="13" t="s">
        <v>35</v>
      </c>
      <c r="AX146" s="13" t="s">
        <v>87</v>
      </c>
      <c r="AY146" s="232" t="s">
        <v>252</v>
      </c>
    </row>
    <row r="147" spans="1:65" s="2" customFormat="1" ht="24" customHeight="1">
      <c r="A147" s="35"/>
      <c r="B147" s="36"/>
      <c r="C147" s="209" t="s">
        <v>96</v>
      </c>
      <c r="D147" s="209" t="s">
        <v>254</v>
      </c>
      <c r="E147" s="210" t="s">
        <v>255</v>
      </c>
      <c r="F147" s="211" t="s">
        <v>256</v>
      </c>
      <c r="G147" s="212" t="s">
        <v>257</v>
      </c>
      <c r="H147" s="213">
        <v>1470.72</v>
      </c>
      <c r="I147" s="214"/>
      <c r="J147" s="213">
        <f>ROUND(I147*H147,2)</f>
        <v>0</v>
      </c>
      <c r="K147" s="211" t="s">
        <v>258</v>
      </c>
      <c r="L147" s="40"/>
      <c r="M147" s="215" t="s">
        <v>1</v>
      </c>
      <c r="N147" s="216" t="s">
        <v>45</v>
      </c>
      <c r="O147" s="7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19" t="s">
        <v>259</v>
      </c>
      <c r="AT147" s="219" t="s">
        <v>254</v>
      </c>
      <c r="AU147" s="219" t="s">
        <v>90</v>
      </c>
      <c r="AY147" s="18" t="s">
        <v>252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87</v>
      </c>
      <c r="BK147" s="220">
        <f>ROUND(I147*H147,2)</f>
        <v>0</v>
      </c>
      <c r="BL147" s="18" t="s">
        <v>259</v>
      </c>
      <c r="BM147" s="219" t="s">
        <v>1613</v>
      </c>
    </row>
    <row r="148" spans="1:65" s="2" customFormat="1" ht="19.5">
      <c r="A148" s="35"/>
      <c r="B148" s="36"/>
      <c r="C148" s="37"/>
      <c r="D148" s="223" t="s">
        <v>293</v>
      </c>
      <c r="E148" s="37"/>
      <c r="F148" s="243" t="s">
        <v>1614</v>
      </c>
      <c r="G148" s="37"/>
      <c r="H148" s="37"/>
      <c r="I148" s="123"/>
      <c r="J148" s="37"/>
      <c r="K148" s="37"/>
      <c r="L148" s="40"/>
      <c r="M148" s="244"/>
      <c r="N148" s="245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293</v>
      </c>
      <c r="AU148" s="18" t="s">
        <v>90</v>
      </c>
    </row>
    <row r="149" spans="1:65" s="13" customFormat="1" ht="11.25">
      <c r="B149" s="221"/>
      <c r="C149" s="222"/>
      <c r="D149" s="223" t="s">
        <v>261</v>
      </c>
      <c r="E149" s="224" t="s">
        <v>1</v>
      </c>
      <c r="F149" s="225" t="s">
        <v>1615</v>
      </c>
      <c r="G149" s="222"/>
      <c r="H149" s="226">
        <v>1470.72</v>
      </c>
      <c r="I149" s="227"/>
      <c r="J149" s="222"/>
      <c r="K149" s="222"/>
      <c r="L149" s="228"/>
      <c r="M149" s="229"/>
      <c r="N149" s="230"/>
      <c r="O149" s="230"/>
      <c r="P149" s="230"/>
      <c r="Q149" s="230"/>
      <c r="R149" s="230"/>
      <c r="S149" s="230"/>
      <c r="T149" s="231"/>
      <c r="AT149" s="232" t="s">
        <v>261</v>
      </c>
      <c r="AU149" s="232" t="s">
        <v>90</v>
      </c>
      <c r="AV149" s="13" t="s">
        <v>90</v>
      </c>
      <c r="AW149" s="13" t="s">
        <v>35</v>
      </c>
      <c r="AX149" s="13" t="s">
        <v>87</v>
      </c>
      <c r="AY149" s="232" t="s">
        <v>252</v>
      </c>
    </row>
    <row r="150" spans="1:65" s="2" customFormat="1" ht="84" customHeight="1">
      <c r="A150" s="35"/>
      <c r="B150" s="36"/>
      <c r="C150" s="209" t="s">
        <v>259</v>
      </c>
      <c r="D150" s="209" t="s">
        <v>254</v>
      </c>
      <c r="E150" s="210" t="s">
        <v>716</v>
      </c>
      <c r="F150" s="211" t="s">
        <v>717</v>
      </c>
      <c r="G150" s="212" t="s">
        <v>265</v>
      </c>
      <c r="H150" s="213">
        <v>5.5</v>
      </c>
      <c r="I150" s="214"/>
      <c r="J150" s="213">
        <f>ROUND(I150*H150,2)</f>
        <v>0</v>
      </c>
      <c r="K150" s="211" t="s">
        <v>258</v>
      </c>
      <c r="L150" s="40"/>
      <c r="M150" s="215" t="s">
        <v>1</v>
      </c>
      <c r="N150" s="216" t="s">
        <v>45</v>
      </c>
      <c r="O150" s="72"/>
      <c r="P150" s="217">
        <f>O150*H150</f>
        <v>0</v>
      </c>
      <c r="Q150" s="217">
        <v>8.6800000000000002E-3</v>
      </c>
      <c r="R150" s="217">
        <f>Q150*H150</f>
        <v>4.7740000000000005E-2</v>
      </c>
      <c r="S150" s="217">
        <v>0</v>
      </c>
      <c r="T150" s="218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19" t="s">
        <v>259</v>
      </c>
      <c r="AT150" s="219" t="s">
        <v>254</v>
      </c>
      <c r="AU150" s="219" t="s">
        <v>90</v>
      </c>
      <c r="AY150" s="18" t="s">
        <v>252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87</v>
      </c>
      <c r="BK150" s="220">
        <f>ROUND(I150*H150,2)</f>
        <v>0</v>
      </c>
      <c r="BL150" s="18" t="s">
        <v>259</v>
      </c>
      <c r="BM150" s="219" t="s">
        <v>1616</v>
      </c>
    </row>
    <row r="151" spans="1:65" s="14" customFormat="1" ht="11.25">
      <c r="B151" s="233"/>
      <c r="C151" s="234"/>
      <c r="D151" s="223" t="s">
        <v>261</v>
      </c>
      <c r="E151" s="235" t="s">
        <v>1</v>
      </c>
      <c r="F151" s="236" t="s">
        <v>1617</v>
      </c>
      <c r="G151" s="234"/>
      <c r="H151" s="235" t="s">
        <v>1</v>
      </c>
      <c r="I151" s="237"/>
      <c r="J151" s="234"/>
      <c r="K151" s="234"/>
      <c r="L151" s="238"/>
      <c r="M151" s="239"/>
      <c r="N151" s="240"/>
      <c r="O151" s="240"/>
      <c r="P151" s="240"/>
      <c r="Q151" s="240"/>
      <c r="R151" s="240"/>
      <c r="S151" s="240"/>
      <c r="T151" s="241"/>
      <c r="AT151" s="242" t="s">
        <v>261</v>
      </c>
      <c r="AU151" s="242" t="s">
        <v>90</v>
      </c>
      <c r="AV151" s="14" t="s">
        <v>87</v>
      </c>
      <c r="AW151" s="14" t="s">
        <v>35</v>
      </c>
      <c r="AX151" s="14" t="s">
        <v>80</v>
      </c>
      <c r="AY151" s="242" t="s">
        <v>252</v>
      </c>
    </row>
    <row r="152" spans="1:65" s="13" customFormat="1" ht="11.25">
      <c r="B152" s="221"/>
      <c r="C152" s="222"/>
      <c r="D152" s="223" t="s">
        <v>261</v>
      </c>
      <c r="E152" s="224" t="s">
        <v>1</v>
      </c>
      <c r="F152" s="225" t="s">
        <v>1618</v>
      </c>
      <c r="G152" s="222"/>
      <c r="H152" s="226">
        <v>5.5</v>
      </c>
      <c r="I152" s="227"/>
      <c r="J152" s="222"/>
      <c r="K152" s="222"/>
      <c r="L152" s="228"/>
      <c r="M152" s="229"/>
      <c r="N152" s="230"/>
      <c r="O152" s="230"/>
      <c r="P152" s="230"/>
      <c r="Q152" s="230"/>
      <c r="R152" s="230"/>
      <c r="S152" s="230"/>
      <c r="T152" s="231"/>
      <c r="AT152" s="232" t="s">
        <v>261</v>
      </c>
      <c r="AU152" s="232" t="s">
        <v>90</v>
      </c>
      <c r="AV152" s="13" t="s">
        <v>90</v>
      </c>
      <c r="AW152" s="13" t="s">
        <v>35</v>
      </c>
      <c r="AX152" s="13" t="s">
        <v>87</v>
      </c>
      <c r="AY152" s="232" t="s">
        <v>252</v>
      </c>
    </row>
    <row r="153" spans="1:65" s="2" customFormat="1" ht="84" customHeight="1">
      <c r="A153" s="35"/>
      <c r="B153" s="36"/>
      <c r="C153" s="209" t="s">
        <v>279</v>
      </c>
      <c r="D153" s="209" t="s">
        <v>254</v>
      </c>
      <c r="E153" s="210" t="s">
        <v>725</v>
      </c>
      <c r="F153" s="211" t="s">
        <v>726</v>
      </c>
      <c r="G153" s="212" t="s">
        <v>265</v>
      </c>
      <c r="H153" s="213">
        <v>2.2000000000000002</v>
      </c>
      <c r="I153" s="214"/>
      <c r="J153" s="213">
        <f>ROUND(I153*H153,2)</f>
        <v>0</v>
      </c>
      <c r="K153" s="211" t="s">
        <v>258</v>
      </c>
      <c r="L153" s="40"/>
      <c r="M153" s="215" t="s">
        <v>1</v>
      </c>
      <c r="N153" s="216" t="s">
        <v>45</v>
      </c>
      <c r="O153" s="72"/>
      <c r="P153" s="217">
        <f>O153*H153</f>
        <v>0</v>
      </c>
      <c r="Q153" s="217">
        <v>1.269E-2</v>
      </c>
      <c r="R153" s="217">
        <f>Q153*H153</f>
        <v>2.7918000000000002E-2</v>
      </c>
      <c r="S153" s="217">
        <v>0</v>
      </c>
      <c r="T153" s="218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19" t="s">
        <v>259</v>
      </c>
      <c r="AT153" s="219" t="s">
        <v>254</v>
      </c>
      <c r="AU153" s="219" t="s">
        <v>90</v>
      </c>
      <c r="AY153" s="18" t="s">
        <v>252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87</v>
      </c>
      <c r="BK153" s="220">
        <f>ROUND(I153*H153,2)</f>
        <v>0</v>
      </c>
      <c r="BL153" s="18" t="s">
        <v>259</v>
      </c>
      <c r="BM153" s="219" t="s">
        <v>1619</v>
      </c>
    </row>
    <row r="154" spans="1:65" s="14" customFormat="1" ht="11.25">
      <c r="B154" s="233"/>
      <c r="C154" s="234"/>
      <c r="D154" s="223" t="s">
        <v>261</v>
      </c>
      <c r="E154" s="235" t="s">
        <v>1</v>
      </c>
      <c r="F154" s="236" t="s">
        <v>1617</v>
      </c>
      <c r="G154" s="234"/>
      <c r="H154" s="235" t="s">
        <v>1</v>
      </c>
      <c r="I154" s="237"/>
      <c r="J154" s="234"/>
      <c r="K154" s="234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261</v>
      </c>
      <c r="AU154" s="242" t="s">
        <v>90</v>
      </c>
      <c r="AV154" s="14" t="s">
        <v>87</v>
      </c>
      <c r="AW154" s="14" t="s">
        <v>35</v>
      </c>
      <c r="AX154" s="14" t="s">
        <v>80</v>
      </c>
      <c r="AY154" s="242" t="s">
        <v>252</v>
      </c>
    </row>
    <row r="155" spans="1:65" s="13" customFormat="1" ht="11.25">
      <c r="B155" s="221"/>
      <c r="C155" s="222"/>
      <c r="D155" s="223" t="s">
        <v>261</v>
      </c>
      <c r="E155" s="224" t="s">
        <v>1</v>
      </c>
      <c r="F155" s="225" t="s">
        <v>1620</v>
      </c>
      <c r="G155" s="222"/>
      <c r="H155" s="226">
        <v>2.2000000000000002</v>
      </c>
      <c r="I155" s="227"/>
      <c r="J155" s="222"/>
      <c r="K155" s="222"/>
      <c r="L155" s="228"/>
      <c r="M155" s="229"/>
      <c r="N155" s="230"/>
      <c r="O155" s="230"/>
      <c r="P155" s="230"/>
      <c r="Q155" s="230"/>
      <c r="R155" s="230"/>
      <c r="S155" s="230"/>
      <c r="T155" s="231"/>
      <c r="AT155" s="232" t="s">
        <v>261</v>
      </c>
      <c r="AU155" s="232" t="s">
        <v>90</v>
      </c>
      <c r="AV155" s="13" t="s">
        <v>90</v>
      </c>
      <c r="AW155" s="13" t="s">
        <v>35</v>
      </c>
      <c r="AX155" s="13" t="s">
        <v>87</v>
      </c>
      <c r="AY155" s="232" t="s">
        <v>252</v>
      </c>
    </row>
    <row r="156" spans="1:65" s="2" customFormat="1" ht="84" customHeight="1">
      <c r="A156" s="35"/>
      <c r="B156" s="36"/>
      <c r="C156" s="209" t="s">
        <v>284</v>
      </c>
      <c r="D156" s="209" t="s">
        <v>254</v>
      </c>
      <c r="E156" s="210" t="s">
        <v>732</v>
      </c>
      <c r="F156" s="211" t="s">
        <v>733</v>
      </c>
      <c r="G156" s="212" t="s">
        <v>265</v>
      </c>
      <c r="H156" s="213">
        <v>1.1000000000000001</v>
      </c>
      <c r="I156" s="214"/>
      <c r="J156" s="213">
        <f>ROUND(I156*H156,2)</f>
        <v>0</v>
      </c>
      <c r="K156" s="211" t="s">
        <v>258</v>
      </c>
      <c r="L156" s="40"/>
      <c r="M156" s="215" t="s">
        <v>1</v>
      </c>
      <c r="N156" s="216" t="s">
        <v>45</v>
      </c>
      <c r="O156" s="72"/>
      <c r="P156" s="217">
        <f>O156*H156</f>
        <v>0</v>
      </c>
      <c r="Q156" s="217">
        <v>3.6900000000000002E-2</v>
      </c>
      <c r="R156" s="217">
        <f>Q156*H156</f>
        <v>4.0590000000000008E-2</v>
      </c>
      <c r="S156" s="217">
        <v>0</v>
      </c>
      <c r="T156" s="218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19" t="s">
        <v>259</v>
      </c>
      <c r="AT156" s="219" t="s">
        <v>254</v>
      </c>
      <c r="AU156" s="219" t="s">
        <v>90</v>
      </c>
      <c r="AY156" s="18" t="s">
        <v>252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87</v>
      </c>
      <c r="BK156" s="220">
        <f>ROUND(I156*H156,2)</f>
        <v>0</v>
      </c>
      <c r="BL156" s="18" t="s">
        <v>259</v>
      </c>
      <c r="BM156" s="219" t="s">
        <v>1621</v>
      </c>
    </row>
    <row r="157" spans="1:65" s="14" customFormat="1" ht="11.25">
      <c r="B157" s="233"/>
      <c r="C157" s="234"/>
      <c r="D157" s="223" t="s">
        <v>261</v>
      </c>
      <c r="E157" s="235" t="s">
        <v>1</v>
      </c>
      <c r="F157" s="236" t="s">
        <v>1617</v>
      </c>
      <c r="G157" s="234"/>
      <c r="H157" s="235" t="s">
        <v>1</v>
      </c>
      <c r="I157" s="237"/>
      <c r="J157" s="234"/>
      <c r="K157" s="234"/>
      <c r="L157" s="238"/>
      <c r="M157" s="239"/>
      <c r="N157" s="240"/>
      <c r="O157" s="240"/>
      <c r="P157" s="240"/>
      <c r="Q157" s="240"/>
      <c r="R157" s="240"/>
      <c r="S157" s="240"/>
      <c r="T157" s="241"/>
      <c r="AT157" s="242" t="s">
        <v>261</v>
      </c>
      <c r="AU157" s="242" t="s">
        <v>90</v>
      </c>
      <c r="AV157" s="14" t="s">
        <v>87</v>
      </c>
      <c r="AW157" s="14" t="s">
        <v>35</v>
      </c>
      <c r="AX157" s="14" t="s">
        <v>80</v>
      </c>
      <c r="AY157" s="242" t="s">
        <v>252</v>
      </c>
    </row>
    <row r="158" spans="1:65" s="13" customFormat="1" ht="11.25">
      <c r="B158" s="221"/>
      <c r="C158" s="222"/>
      <c r="D158" s="223" t="s">
        <v>261</v>
      </c>
      <c r="E158" s="224" t="s">
        <v>1</v>
      </c>
      <c r="F158" s="225" t="s">
        <v>1622</v>
      </c>
      <c r="G158" s="222"/>
      <c r="H158" s="226">
        <v>1.1000000000000001</v>
      </c>
      <c r="I158" s="227"/>
      <c r="J158" s="222"/>
      <c r="K158" s="222"/>
      <c r="L158" s="228"/>
      <c r="M158" s="229"/>
      <c r="N158" s="230"/>
      <c r="O158" s="230"/>
      <c r="P158" s="230"/>
      <c r="Q158" s="230"/>
      <c r="R158" s="230"/>
      <c r="S158" s="230"/>
      <c r="T158" s="231"/>
      <c r="AT158" s="232" t="s">
        <v>261</v>
      </c>
      <c r="AU158" s="232" t="s">
        <v>90</v>
      </c>
      <c r="AV158" s="13" t="s">
        <v>90</v>
      </c>
      <c r="AW158" s="13" t="s">
        <v>35</v>
      </c>
      <c r="AX158" s="13" t="s">
        <v>87</v>
      </c>
      <c r="AY158" s="232" t="s">
        <v>252</v>
      </c>
    </row>
    <row r="159" spans="1:65" s="2" customFormat="1" ht="36" customHeight="1">
      <c r="A159" s="35"/>
      <c r="B159" s="36"/>
      <c r="C159" s="209" t="s">
        <v>289</v>
      </c>
      <c r="D159" s="209" t="s">
        <v>254</v>
      </c>
      <c r="E159" s="210" t="s">
        <v>747</v>
      </c>
      <c r="F159" s="211" t="s">
        <v>748</v>
      </c>
      <c r="G159" s="212" t="s">
        <v>275</v>
      </c>
      <c r="H159" s="213">
        <v>23.5</v>
      </c>
      <c r="I159" s="214"/>
      <c r="J159" s="213">
        <f>ROUND(I159*H159,2)</f>
        <v>0</v>
      </c>
      <c r="K159" s="211" t="s">
        <v>258</v>
      </c>
      <c r="L159" s="40"/>
      <c r="M159" s="215" t="s">
        <v>1</v>
      </c>
      <c r="N159" s="216" t="s">
        <v>45</v>
      </c>
      <c r="O159" s="7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19" t="s">
        <v>259</v>
      </c>
      <c r="AT159" s="219" t="s">
        <v>254</v>
      </c>
      <c r="AU159" s="219" t="s">
        <v>90</v>
      </c>
      <c r="AY159" s="18" t="s">
        <v>252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87</v>
      </c>
      <c r="BK159" s="220">
        <f>ROUND(I159*H159,2)</f>
        <v>0</v>
      </c>
      <c r="BL159" s="18" t="s">
        <v>259</v>
      </c>
      <c r="BM159" s="219" t="s">
        <v>1623</v>
      </c>
    </row>
    <row r="160" spans="1:65" s="13" customFormat="1" ht="11.25">
      <c r="B160" s="221"/>
      <c r="C160" s="222"/>
      <c r="D160" s="223" t="s">
        <v>261</v>
      </c>
      <c r="E160" s="224" t="s">
        <v>1</v>
      </c>
      <c r="F160" s="225" t="s">
        <v>1624</v>
      </c>
      <c r="G160" s="222"/>
      <c r="H160" s="226">
        <v>23.5</v>
      </c>
      <c r="I160" s="227"/>
      <c r="J160" s="222"/>
      <c r="K160" s="222"/>
      <c r="L160" s="228"/>
      <c r="M160" s="229"/>
      <c r="N160" s="230"/>
      <c r="O160" s="230"/>
      <c r="P160" s="230"/>
      <c r="Q160" s="230"/>
      <c r="R160" s="230"/>
      <c r="S160" s="230"/>
      <c r="T160" s="231"/>
      <c r="AT160" s="232" t="s">
        <v>261</v>
      </c>
      <c r="AU160" s="232" t="s">
        <v>90</v>
      </c>
      <c r="AV160" s="13" t="s">
        <v>90</v>
      </c>
      <c r="AW160" s="13" t="s">
        <v>35</v>
      </c>
      <c r="AX160" s="13" t="s">
        <v>87</v>
      </c>
      <c r="AY160" s="232" t="s">
        <v>252</v>
      </c>
    </row>
    <row r="161" spans="1:65" s="2" customFormat="1" ht="36" customHeight="1">
      <c r="A161" s="35"/>
      <c r="B161" s="36"/>
      <c r="C161" s="209" t="s">
        <v>296</v>
      </c>
      <c r="D161" s="209" t="s">
        <v>254</v>
      </c>
      <c r="E161" s="210" t="s">
        <v>761</v>
      </c>
      <c r="F161" s="211" t="s">
        <v>762</v>
      </c>
      <c r="G161" s="212" t="s">
        <v>275</v>
      </c>
      <c r="H161" s="213">
        <v>313.56</v>
      </c>
      <c r="I161" s="214"/>
      <c r="J161" s="213">
        <f>ROUND(I161*H161,2)</f>
        <v>0</v>
      </c>
      <c r="K161" s="211" t="s">
        <v>258</v>
      </c>
      <c r="L161" s="40"/>
      <c r="M161" s="215" t="s">
        <v>1</v>
      </c>
      <c r="N161" s="216" t="s">
        <v>45</v>
      </c>
      <c r="O161" s="72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19" t="s">
        <v>259</v>
      </c>
      <c r="AT161" s="219" t="s">
        <v>254</v>
      </c>
      <c r="AU161" s="219" t="s">
        <v>90</v>
      </c>
      <c r="AY161" s="18" t="s">
        <v>252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87</v>
      </c>
      <c r="BK161" s="220">
        <f>ROUND(I161*H161,2)</f>
        <v>0</v>
      </c>
      <c r="BL161" s="18" t="s">
        <v>259</v>
      </c>
      <c r="BM161" s="219" t="s">
        <v>1625</v>
      </c>
    </row>
    <row r="162" spans="1:65" s="14" customFormat="1" ht="11.25">
      <c r="B162" s="233"/>
      <c r="C162" s="234"/>
      <c r="D162" s="223" t="s">
        <v>261</v>
      </c>
      <c r="E162" s="235" t="s">
        <v>1</v>
      </c>
      <c r="F162" s="236" t="s">
        <v>686</v>
      </c>
      <c r="G162" s="234"/>
      <c r="H162" s="235" t="s">
        <v>1</v>
      </c>
      <c r="I162" s="237"/>
      <c r="J162" s="234"/>
      <c r="K162" s="234"/>
      <c r="L162" s="238"/>
      <c r="M162" s="239"/>
      <c r="N162" s="240"/>
      <c r="O162" s="240"/>
      <c r="P162" s="240"/>
      <c r="Q162" s="240"/>
      <c r="R162" s="240"/>
      <c r="S162" s="240"/>
      <c r="T162" s="241"/>
      <c r="AT162" s="242" t="s">
        <v>261</v>
      </c>
      <c r="AU162" s="242" t="s">
        <v>90</v>
      </c>
      <c r="AV162" s="14" t="s">
        <v>87</v>
      </c>
      <c r="AW162" s="14" t="s">
        <v>35</v>
      </c>
      <c r="AX162" s="14" t="s">
        <v>80</v>
      </c>
      <c r="AY162" s="242" t="s">
        <v>252</v>
      </c>
    </row>
    <row r="163" spans="1:65" s="14" customFormat="1" ht="11.25">
      <c r="B163" s="233"/>
      <c r="C163" s="234"/>
      <c r="D163" s="223" t="s">
        <v>261</v>
      </c>
      <c r="E163" s="235" t="s">
        <v>1</v>
      </c>
      <c r="F163" s="236" t="s">
        <v>754</v>
      </c>
      <c r="G163" s="234"/>
      <c r="H163" s="235" t="s">
        <v>1</v>
      </c>
      <c r="I163" s="237"/>
      <c r="J163" s="234"/>
      <c r="K163" s="234"/>
      <c r="L163" s="238"/>
      <c r="M163" s="239"/>
      <c r="N163" s="240"/>
      <c r="O163" s="240"/>
      <c r="P163" s="240"/>
      <c r="Q163" s="240"/>
      <c r="R163" s="240"/>
      <c r="S163" s="240"/>
      <c r="T163" s="241"/>
      <c r="AT163" s="242" t="s">
        <v>261</v>
      </c>
      <c r="AU163" s="242" t="s">
        <v>90</v>
      </c>
      <c r="AV163" s="14" t="s">
        <v>87</v>
      </c>
      <c r="AW163" s="14" t="s">
        <v>35</v>
      </c>
      <c r="AX163" s="14" t="s">
        <v>80</v>
      </c>
      <c r="AY163" s="242" t="s">
        <v>252</v>
      </c>
    </row>
    <row r="164" spans="1:65" s="14" customFormat="1" ht="11.25">
      <c r="B164" s="233"/>
      <c r="C164" s="234"/>
      <c r="D164" s="223" t="s">
        <v>261</v>
      </c>
      <c r="E164" s="235" t="s">
        <v>1</v>
      </c>
      <c r="F164" s="236" t="s">
        <v>1626</v>
      </c>
      <c r="G164" s="234"/>
      <c r="H164" s="235" t="s">
        <v>1</v>
      </c>
      <c r="I164" s="237"/>
      <c r="J164" s="234"/>
      <c r="K164" s="234"/>
      <c r="L164" s="238"/>
      <c r="M164" s="239"/>
      <c r="N164" s="240"/>
      <c r="O164" s="240"/>
      <c r="P164" s="240"/>
      <c r="Q164" s="240"/>
      <c r="R164" s="240"/>
      <c r="S164" s="240"/>
      <c r="T164" s="241"/>
      <c r="AT164" s="242" t="s">
        <v>261</v>
      </c>
      <c r="AU164" s="242" t="s">
        <v>90</v>
      </c>
      <c r="AV164" s="14" t="s">
        <v>87</v>
      </c>
      <c r="AW164" s="14" t="s">
        <v>35</v>
      </c>
      <c r="AX164" s="14" t="s">
        <v>80</v>
      </c>
      <c r="AY164" s="242" t="s">
        <v>252</v>
      </c>
    </row>
    <row r="165" spans="1:65" s="13" customFormat="1" ht="11.25">
      <c r="B165" s="221"/>
      <c r="C165" s="222"/>
      <c r="D165" s="223" t="s">
        <v>261</v>
      </c>
      <c r="E165" s="224" t="s">
        <v>1</v>
      </c>
      <c r="F165" s="225" t="s">
        <v>1627</v>
      </c>
      <c r="G165" s="222"/>
      <c r="H165" s="226">
        <v>313.56</v>
      </c>
      <c r="I165" s="227"/>
      <c r="J165" s="222"/>
      <c r="K165" s="222"/>
      <c r="L165" s="228"/>
      <c r="M165" s="229"/>
      <c r="N165" s="230"/>
      <c r="O165" s="230"/>
      <c r="P165" s="230"/>
      <c r="Q165" s="230"/>
      <c r="R165" s="230"/>
      <c r="S165" s="230"/>
      <c r="T165" s="231"/>
      <c r="AT165" s="232" t="s">
        <v>261</v>
      </c>
      <c r="AU165" s="232" t="s">
        <v>90</v>
      </c>
      <c r="AV165" s="13" t="s">
        <v>90</v>
      </c>
      <c r="AW165" s="13" t="s">
        <v>35</v>
      </c>
      <c r="AX165" s="13" t="s">
        <v>87</v>
      </c>
      <c r="AY165" s="232" t="s">
        <v>252</v>
      </c>
    </row>
    <row r="166" spans="1:65" s="2" customFormat="1" ht="48" customHeight="1">
      <c r="A166" s="35"/>
      <c r="B166" s="36"/>
      <c r="C166" s="209" t="s">
        <v>303</v>
      </c>
      <c r="D166" s="209" t="s">
        <v>254</v>
      </c>
      <c r="E166" s="210" t="s">
        <v>771</v>
      </c>
      <c r="F166" s="211" t="s">
        <v>772</v>
      </c>
      <c r="G166" s="212" t="s">
        <v>275</v>
      </c>
      <c r="H166" s="213">
        <v>94.07</v>
      </c>
      <c r="I166" s="214"/>
      <c r="J166" s="213">
        <f>ROUND(I166*H166,2)</f>
        <v>0</v>
      </c>
      <c r="K166" s="211" t="s">
        <v>258</v>
      </c>
      <c r="L166" s="40"/>
      <c r="M166" s="215" t="s">
        <v>1</v>
      </c>
      <c r="N166" s="216" t="s">
        <v>45</v>
      </c>
      <c r="O166" s="72"/>
      <c r="P166" s="217">
        <f>O166*H166</f>
        <v>0</v>
      </c>
      <c r="Q166" s="217">
        <v>0</v>
      </c>
      <c r="R166" s="217">
        <f>Q166*H166</f>
        <v>0</v>
      </c>
      <c r="S166" s="217">
        <v>0</v>
      </c>
      <c r="T166" s="218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19" t="s">
        <v>259</v>
      </c>
      <c r="AT166" s="219" t="s">
        <v>254</v>
      </c>
      <c r="AU166" s="219" t="s">
        <v>90</v>
      </c>
      <c r="AY166" s="18" t="s">
        <v>252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87</v>
      </c>
      <c r="BK166" s="220">
        <f>ROUND(I166*H166,2)</f>
        <v>0</v>
      </c>
      <c r="BL166" s="18" t="s">
        <v>259</v>
      </c>
      <c r="BM166" s="219" t="s">
        <v>1628</v>
      </c>
    </row>
    <row r="167" spans="1:65" s="2" customFormat="1" ht="19.5">
      <c r="A167" s="35"/>
      <c r="B167" s="36"/>
      <c r="C167" s="37"/>
      <c r="D167" s="223" t="s">
        <v>293</v>
      </c>
      <c r="E167" s="37"/>
      <c r="F167" s="243" t="s">
        <v>294</v>
      </c>
      <c r="G167" s="37"/>
      <c r="H167" s="37"/>
      <c r="I167" s="123"/>
      <c r="J167" s="37"/>
      <c r="K167" s="37"/>
      <c r="L167" s="40"/>
      <c r="M167" s="244"/>
      <c r="N167" s="245"/>
      <c r="O167" s="72"/>
      <c r="P167" s="72"/>
      <c r="Q167" s="72"/>
      <c r="R167" s="72"/>
      <c r="S167" s="72"/>
      <c r="T167" s="73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8" t="s">
        <v>293</v>
      </c>
      <c r="AU167" s="18" t="s">
        <v>90</v>
      </c>
    </row>
    <row r="168" spans="1:65" s="13" customFormat="1" ht="11.25">
      <c r="B168" s="221"/>
      <c r="C168" s="222"/>
      <c r="D168" s="223" t="s">
        <v>261</v>
      </c>
      <c r="E168" s="222"/>
      <c r="F168" s="225" t="s">
        <v>1629</v>
      </c>
      <c r="G168" s="222"/>
      <c r="H168" s="226">
        <v>94.07</v>
      </c>
      <c r="I168" s="227"/>
      <c r="J168" s="222"/>
      <c r="K168" s="222"/>
      <c r="L168" s="228"/>
      <c r="M168" s="229"/>
      <c r="N168" s="230"/>
      <c r="O168" s="230"/>
      <c r="P168" s="230"/>
      <c r="Q168" s="230"/>
      <c r="R168" s="230"/>
      <c r="S168" s="230"/>
      <c r="T168" s="231"/>
      <c r="AT168" s="232" t="s">
        <v>261</v>
      </c>
      <c r="AU168" s="232" t="s">
        <v>90</v>
      </c>
      <c r="AV168" s="13" t="s">
        <v>90</v>
      </c>
      <c r="AW168" s="13" t="s">
        <v>4</v>
      </c>
      <c r="AX168" s="13" t="s">
        <v>87</v>
      </c>
      <c r="AY168" s="232" t="s">
        <v>252</v>
      </c>
    </row>
    <row r="169" spans="1:65" s="2" customFormat="1" ht="36" customHeight="1">
      <c r="A169" s="35"/>
      <c r="B169" s="36"/>
      <c r="C169" s="209" t="s">
        <v>308</v>
      </c>
      <c r="D169" s="209" t="s">
        <v>254</v>
      </c>
      <c r="E169" s="210" t="s">
        <v>775</v>
      </c>
      <c r="F169" s="211" t="s">
        <v>776</v>
      </c>
      <c r="G169" s="212" t="s">
        <v>275</v>
      </c>
      <c r="H169" s="213">
        <v>460.97</v>
      </c>
      <c r="I169" s="214"/>
      <c r="J169" s="213">
        <f>ROUND(I169*H169,2)</f>
        <v>0</v>
      </c>
      <c r="K169" s="211" t="s">
        <v>258</v>
      </c>
      <c r="L169" s="40"/>
      <c r="M169" s="215" t="s">
        <v>1</v>
      </c>
      <c r="N169" s="216" t="s">
        <v>45</v>
      </c>
      <c r="O169" s="72"/>
      <c r="P169" s="217">
        <f>O169*H169</f>
        <v>0</v>
      </c>
      <c r="Q169" s="217">
        <v>0</v>
      </c>
      <c r="R169" s="217">
        <f>Q169*H169</f>
        <v>0</v>
      </c>
      <c r="S169" s="217">
        <v>0</v>
      </c>
      <c r="T169" s="218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19" t="s">
        <v>259</v>
      </c>
      <c r="AT169" s="219" t="s">
        <v>254</v>
      </c>
      <c r="AU169" s="219" t="s">
        <v>90</v>
      </c>
      <c r="AY169" s="18" t="s">
        <v>252</v>
      </c>
      <c r="BE169" s="220">
        <f>IF(N169="základní",J169,0)</f>
        <v>0</v>
      </c>
      <c r="BF169" s="220">
        <f>IF(N169="snížená",J169,0)</f>
        <v>0</v>
      </c>
      <c r="BG169" s="220">
        <f>IF(N169="zákl. přenesená",J169,0)</f>
        <v>0</v>
      </c>
      <c r="BH169" s="220">
        <f>IF(N169="sníž. přenesená",J169,0)</f>
        <v>0</v>
      </c>
      <c r="BI169" s="220">
        <f>IF(N169="nulová",J169,0)</f>
        <v>0</v>
      </c>
      <c r="BJ169" s="18" t="s">
        <v>87</v>
      </c>
      <c r="BK169" s="220">
        <f>ROUND(I169*H169,2)</f>
        <v>0</v>
      </c>
      <c r="BL169" s="18" t="s">
        <v>259</v>
      </c>
      <c r="BM169" s="219" t="s">
        <v>1630</v>
      </c>
    </row>
    <row r="170" spans="1:65" s="14" customFormat="1" ht="11.25">
      <c r="B170" s="233"/>
      <c r="C170" s="234"/>
      <c r="D170" s="223" t="s">
        <v>261</v>
      </c>
      <c r="E170" s="235" t="s">
        <v>1</v>
      </c>
      <c r="F170" s="236" t="s">
        <v>686</v>
      </c>
      <c r="G170" s="234"/>
      <c r="H170" s="235" t="s">
        <v>1</v>
      </c>
      <c r="I170" s="237"/>
      <c r="J170" s="234"/>
      <c r="K170" s="234"/>
      <c r="L170" s="238"/>
      <c r="M170" s="239"/>
      <c r="N170" s="240"/>
      <c r="O170" s="240"/>
      <c r="P170" s="240"/>
      <c r="Q170" s="240"/>
      <c r="R170" s="240"/>
      <c r="S170" s="240"/>
      <c r="T170" s="241"/>
      <c r="AT170" s="242" t="s">
        <v>261</v>
      </c>
      <c r="AU170" s="242" t="s">
        <v>90</v>
      </c>
      <c r="AV170" s="14" t="s">
        <v>87</v>
      </c>
      <c r="AW170" s="14" t="s">
        <v>35</v>
      </c>
      <c r="AX170" s="14" t="s">
        <v>80</v>
      </c>
      <c r="AY170" s="242" t="s">
        <v>252</v>
      </c>
    </row>
    <row r="171" spans="1:65" s="14" customFormat="1" ht="11.25">
      <c r="B171" s="233"/>
      <c r="C171" s="234"/>
      <c r="D171" s="223" t="s">
        <v>261</v>
      </c>
      <c r="E171" s="235" t="s">
        <v>1</v>
      </c>
      <c r="F171" s="236" t="s">
        <v>754</v>
      </c>
      <c r="G171" s="234"/>
      <c r="H171" s="235" t="s">
        <v>1</v>
      </c>
      <c r="I171" s="237"/>
      <c r="J171" s="234"/>
      <c r="K171" s="234"/>
      <c r="L171" s="238"/>
      <c r="M171" s="239"/>
      <c r="N171" s="240"/>
      <c r="O171" s="240"/>
      <c r="P171" s="240"/>
      <c r="Q171" s="240"/>
      <c r="R171" s="240"/>
      <c r="S171" s="240"/>
      <c r="T171" s="241"/>
      <c r="AT171" s="242" t="s">
        <v>261</v>
      </c>
      <c r="AU171" s="242" t="s">
        <v>90</v>
      </c>
      <c r="AV171" s="14" t="s">
        <v>87</v>
      </c>
      <c r="AW171" s="14" t="s">
        <v>35</v>
      </c>
      <c r="AX171" s="14" t="s">
        <v>80</v>
      </c>
      <c r="AY171" s="242" t="s">
        <v>252</v>
      </c>
    </row>
    <row r="172" spans="1:65" s="14" customFormat="1" ht="11.25">
      <c r="B172" s="233"/>
      <c r="C172" s="234"/>
      <c r="D172" s="223" t="s">
        <v>261</v>
      </c>
      <c r="E172" s="235" t="s">
        <v>1</v>
      </c>
      <c r="F172" s="236" t="s">
        <v>1631</v>
      </c>
      <c r="G172" s="234"/>
      <c r="H172" s="235" t="s">
        <v>1</v>
      </c>
      <c r="I172" s="237"/>
      <c r="J172" s="234"/>
      <c r="K172" s="234"/>
      <c r="L172" s="238"/>
      <c r="M172" s="239"/>
      <c r="N172" s="240"/>
      <c r="O172" s="240"/>
      <c r="P172" s="240"/>
      <c r="Q172" s="240"/>
      <c r="R172" s="240"/>
      <c r="S172" s="240"/>
      <c r="T172" s="241"/>
      <c r="AT172" s="242" t="s">
        <v>261</v>
      </c>
      <c r="AU172" s="242" t="s">
        <v>90</v>
      </c>
      <c r="AV172" s="14" t="s">
        <v>87</v>
      </c>
      <c r="AW172" s="14" t="s">
        <v>35</v>
      </c>
      <c r="AX172" s="14" t="s">
        <v>80</v>
      </c>
      <c r="AY172" s="242" t="s">
        <v>252</v>
      </c>
    </row>
    <row r="173" spans="1:65" s="13" customFormat="1" ht="11.25">
      <c r="B173" s="221"/>
      <c r="C173" s="222"/>
      <c r="D173" s="223" t="s">
        <v>261</v>
      </c>
      <c r="E173" s="224" t="s">
        <v>1</v>
      </c>
      <c r="F173" s="225" t="s">
        <v>1632</v>
      </c>
      <c r="G173" s="222"/>
      <c r="H173" s="226">
        <v>415.47</v>
      </c>
      <c r="I173" s="227"/>
      <c r="J173" s="222"/>
      <c r="K173" s="222"/>
      <c r="L173" s="228"/>
      <c r="M173" s="229"/>
      <c r="N173" s="230"/>
      <c r="O173" s="230"/>
      <c r="P173" s="230"/>
      <c r="Q173" s="230"/>
      <c r="R173" s="230"/>
      <c r="S173" s="230"/>
      <c r="T173" s="231"/>
      <c r="AT173" s="232" t="s">
        <v>261</v>
      </c>
      <c r="AU173" s="232" t="s">
        <v>90</v>
      </c>
      <c r="AV173" s="13" t="s">
        <v>90</v>
      </c>
      <c r="AW173" s="13" t="s">
        <v>35</v>
      </c>
      <c r="AX173" s="13" t="s">
        <v>80</v>
      </c>
      <c r="AY173" s="232" t="s">
        <v>252</v>
      </c>
    </row>
    <row r="174" spans="1:65" s="14" customFormat="1" ht="11.25">
      <c r="B174" s="233"/>
      <c r="C174" s="234"/>
      <c r="D174" s="223" t="s">
        <v>261</v>
      </c>
      <c r="E174" s="235" t="s">
        <v>1</v>
      </c>
      <c r="F174" s="236" t="s">
        <v>1633</v>
      </c>
      <c r="G174" s="234"/>
      <c r="H174" s="235" t="s">
        <v>1</v>
      </c>
      <c r="I174" s="237"/>
      <c r="J174" s="234"/>
      <c r="K174" s="234"/>
      <c r="L174" s="238"/>
      <c r="M174" s="239"/>
      <c r="N174" s="240"/>
      <c r="O174" s="240"/>
      <c r="P174" s="240"/>
      <c r="Q174" s="240"/>
      <c r="R174" s="240"/>
      <c r="S174" s="240"/>
      <c r="T174" s="241"/>
      <c r="AT174" s="242" t="s">
        <v>261</v>
      </c>
      <c r="AU174" s="242" t="s">
        <v>90</v>
      </c>
      <c r="AV174" s="14" t="s">
        <v>87</v>
      </c>
      <c r="AW174" s="14" t="s">
        <v>35</v>
      </c>
      <c r="AX174" s="14" t="s">
        <v>80</v>
      </c>
      <c r="AY174" s="242" t="s">
        <v>252</v>
      </c>
    </row>
    <row r="175" spans="1:65" s="13" customFormat="1" ht="11.25">
      <c r="B175" s="221"/>
      <c r="C175" s="222"/>
      <c r="D175" s="223" t="s">
        <v>261</v>
      </c>
      <c r="E175" s="224" t="s">
        <v>1</v>
      </c>
      <c r="F175" s="225" t="s">
        <v>1634</v>
      </c>
      <c r="G175" s="222"/>
      <c r="H175" s="226">
        <v>45.5</v>
      </c>
      <c r="I175" s="227"/>
      <c r="J175" s="222"/>
      <c r="K175" s="222"/>
      <c r="L175" s="228"/>
      <c r="M175" s="229"/>
      <c r="N175" s="230"/>
      <c r="O175" s="230"/>
      <c r="P175" s="230"/>
      <c r="Q175" s="230"/>
      <c r="R175" s="230"/>
      <c r="S175" s="230"/>
      <c r="T175" s="231"/>
      <c r="AT175" s="232" t="s">
        <v>261</v>
      </c>
      <c r="AU175" s="232" t="s">
        <v>90</v>
      </c>
      <c r="AV175" s="13" t="s">
        <v>90</v>
      </c>
      <c r="AW175" s="13" t="s">
        <v>35</v>
      </c>
      <c r="AX175" s="13" t="s">
        <v>80</v>
      </c>
      <c r="AY175" s="232" t="s">
        <v>252</v>
      </c>
    </row>
    <row r="176" spans="1:65" s="15" customFormat="1" ht="11.25">
      <c r="B176" s="246"/>
      <c r="C176" s="247"/>
      <c r="D176" s="223" t="s">
        <v>261</v>
      </c>
      <c r="E176" s="248" t="s">
        <v>1</v>
      </c>
      <c r="F176" s="249" t="s">
        <v>302</v>
      </c>
      <c r="G176" s="247"/>
      <c r="H176" s="250">
        <v>460.97</v>
      </c>
      <c r="I176" s="251"/>
      <c r="J176" s="247"/>
      <c r="K176" s="247"/>
      <c r="L176" s="252"/>
      <c r="M176" s="253"/>
      <c r="N176" s="254"/>
      <c r="O176" s="254"/>
      <c r="P176" s="254"/>
      <c r="Q176" s="254"/>
      <c r="R176" s="254"/>
      <c r="S176" s="254"/>
      <c r="T176" s="255"/>
      <c r="AT176" s="256" t="s">
        <v>261</v>
      </c>
      <c r="AU176" s="256" t="s">
        <v>90</v>
      </c>
      <c r="AV176" s="15" t="s">
        <v>259</v>
      </c>
      <c r="AW176" s="15" t="s">
        <v>35</v>
      </c>
      <c r="AX176" s="15" t="s">
        <v>87</v>
      </c>
      <c r="AY176" s="256" t="s">
        <v>252</v>
      </c>
    </row>
    <row r="177" spans="1:65" s="2" customFormat="1" ht="48" customHeight="1">
      <c r="A177" s="35"/>
      <c r="B177" s="36"/>
      <c r="C177" s="209" t="s">
        <v>314</v>
      </c>
      <c r="D177" s="209" t="s">
        <v>254</v>
      </c>
      <c r="E177" s="210" t="s">
        <v>783</v>
      </c>
      <c r="F177" s="211" t="s">
        <v>784</v>
      </c>
      <c r="G177" s="212" t="s">
        <v>275</v>
      </c>
      <c r="H177" s="213">
        <v>138.29</v>
      </c>
      <c r="I177" s="214"/>
      <c r="J177" s="213">
        <f>ROUND(I177*H177,2)</f>
        <v>0</v>
      </c>
      <c r="K177" s="211" t="s">
        <v>258</v>
      </c>
      <c r="L177" s="40"/>
      <c r="M177" s="215" t="s">
        <v>1</v>
      </c>
      <c r="N177" s="216" t="s">
        <v>45</v>
      </c>
      <c r="O177" s="72"/>
      <c r="P177" s="217">
        <f>O177*H177</f>
        <v>0</v>
      </c>
      <c r="Q177" s="217">
        <v>0</v>
      </c>
      <c r="R177" s="217">
        <f>Q177*H177</f>
        <v>0</v>
      </c>
      <c r="S177" s="217">
        <v>0</v>
      </c>
      <c r="T177" s="218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19" t="s">
        <v>259</v>
      </c>
      <c r="AT177" s="219" t="s">
        <v>254</v>
      </c>
      <c r="AU177" s="219" t="s">
        <v>90</v>
      </c>
      <c r="AY177" s="18" t="s">
        <v>252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87</v>
      </c>
      <c r="BK177" s="220">
        <f>ROUND(I177*H177,2)</f>
        <v>0</v>
      </c>
      <c r="BL177" s="18" t="s">
        <v>259</v>
      </c>
      <c r="BM177" s="219" t="s">
        <v>1635</v>
      </c>
    </row>
    <row r="178" spans="1:65" s="2" customFormat="1" ht="19.5">
      <c r="A178" s="35"/>
      <c r="B178" s="36"/>
      <c r="C178" s="37"/>
      <c r="D178" s="223" t="s">
        <v>293</v>
      </c>
      <c r="E178" s="37"/>
      <c r="F178" s="243" t="s">
        <v>294</v>
      </c>
      <c r="G178" s="37"/>
      <c r="H178" s="37"/>
      <c r="I178" s="123"/>
      <c r="J178" s="37"/>
      <c r="K178" s="37"/>
      <c r="L178" s="40"/>
      <c r="M178" s="244"/>
      <c r="N178" s="245"/>
      <c r="O178" s="72"/>
      <c r="P178" s="72"/>
      <c r="Q178" s="72"/>
      <c r="R178" s="72"/>
      <c r="S178" s="72"/>
      <c r="T178" s="73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8" t="s">
        <v>293</v>
      </c>
      <c r="AU178" s="18" t="s">
        <v>90</v>
      </c>
    </row>
    <row r="179" spans="1:65" s="13" customFormat="1" ht="11.25">
      <c r="B179" s="221"/>
      <c r="C179" s="222"/>
      <c r="D179" s="223" t="s">
        <v>261</v>
      </c>
      <c r="E179" s="222"/>
      <c r="F179" s="225" t="s">
        <v>1636</v>
      </c>
      <c r="G179" s="222"/>
      <c r="H179" s="226">
        <v>138.29</v>
      </c>
      <c r="I179" s="227"/>
      <c r="J179" s="222"/>
      <c r="K179" s="222"/>
      <c r="L179" s="228"/>
      <c r="M179" s="229"/>
      <c r="N179" s="230"/>
      <c r="O179" s="230"/>
      <c r="P179" s="230"/>
      <c r="Q179" s="230"/>
      <c r="R179" s="230"/>
      <c r="S179" s="230"/>
      <c r="T179" s="231"/>
      <c r="AT179" s="232" t="s">
        <v>261</v>
      </c>
      <c r="AU179" s="232" t="s">
        <v>90</v>
      </c>
      <c r="AV179" s="13" t="s">
        <v>90</v>
      </c>
      <c r="AW179" s="13" t="s">
        <v>4</v>
      </c>
      <c r="AX179" s="13" t="s">
        <v>87</v>
      </c>
      <c r="AY179" s="232" t="s">
        <v>252</v>
      </c>
    </row>
    <row r="180" spans="1:65" s="2" customFormat="1" ht="48" customHeight="1">
      <c r="A180" s="35"/>
      <c r="B180" s="36"/>
      <c r="C180" s="209" t="s">
        <v>321</v>
      </c>
      <c r="D180" s="209" t="s">
        <v>254</v>
      </c>
      <c r="E180" s="210" t="s">
        <v>1637</v>
      </c>
      <c r="F180" s="211" t="s">
        <v>1638</v>
      </c>
      <c r="G180" s="212" t="s">
        <v>275</v>
      </c>
      <c r="H180" s="213">
        <v>59.93</v>
      </c>
      <c r="I180" s="214"/>
      <c r="J180" s="213">
        <f>ROUND(I180*H180,2)</f>
        <v>0</v>
      </c>
      <c r="K180" s="211" t="s">
        <v>1</v>
      </c>
      <c r="L180" s="40"/>
      <c r="M180" s="215" t="s">
        <v>1</v>
      </c>
      <c r="N180" s="216" t="s">
        <v>45</v>
      </c>
      <c r="O180" s="72"/>
      <c r="P180" s="217">
        <f>O180*H180</f>
        <v>0</v>
      </c>
      <c r="Q180" s="217">
        <v>4.9669999999999997E-5</v>
      </c>
      <c r="R180" s="217">
        <f>Q180*H180</f>
        <v>2.9767230999999997E-3</v>
      </c>
      <c r="S180" s="217">
        <v>0</v>
      </c>
      <c r="T180" s="218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19" t="s">
        <v>259</v>
      </c>
      <c r="AT180" s="219" t="s">
        <v>254</v>
      </c>
      <c r="AU180" s="219" t="s">
        <v>90</v>
      </c>
      <c r="AY180" s="18" t="s">
        <v>252</v>
      </c>
      <c r="BE180" s="220">
        <f>IF(N180="základní",J180,0)</f>
        <v>0</v>
      </c>
      <c r="BF180" s="220">
        <f>IF(N180="snížená",J180,0)</f>
        <v>0</v>
      </c>
      <c r="BG180" s="220">
        <f>IF(N180="zákl. přenesená",J180,0)</f>
        <v>0</v>
      </c>
      <c r="BH180" s="220">
        <f>IF(N180="sníž. přenesená",J180,0)</f>
        <v>0</v>
      </c>
      <c r="BI180" s="220">
        <f>IF(N180="nulová",J180,0)</f>
        <v>0</v>
      </c>
      <c r="BJ180" s="18" t="s">
        <v>87</v>
      </c>
      <c r="BK180" s="220">
        <f>ROUND(I180*H180,2)</f>
        <v>0</v>
      </c>
      <c r="BL180" s="18" t="s">
        <v>259</v>
      </c>
      <c r="BM180" s="219" t="s">
        <v>1639</v>
      </c>
    </row>
    <row r="181" spans="1:65" s="14" customFormat="1" ht="11.25">
      <c r="B181" s="233"/>
      <c r="C181" s="234"/>
      <c r="D181" s="223" t="s">
        <v>261</v>
      </c>
      <c r="E181" s="235" t="s">
        <v>1</v>
      </c>
      <c r="F181" s="236" t="s">
        <v>686</v>
      </c>
      <c r="G181" s="234"/>
      <c r="H181" s="235" t="s">
        <v>1</v>
      </c>
      <c r="I181" s="237"/>
      <c r="J181" s="234"/>
      <c r="K181" s="234"/>
      <c r="L181" s="238"/>
      <c r="M181" s="239"/>
      <c r="N181" s="240"/>
      <c r="O181" s="240"/>
      <c r="P181" s="240"/>
      <c r="Q181" s="240"/>
      <c r="R181" s="240"/>
      <c r="S181" s="240"/>
      <c r="T181" s="241"/>
      <c r="AT181" s="242" t="s">
        <v>261</v>
      </c>
      <c r="AU181" s="242" t="s">
        <v>90</v>
      </c>
      <c r="AV181" s="14" t="s">
        <v>87</v>
      </c>
      <c r="AW181" s="14" t="s">
        <v>35</v>
      </c>
      <c r="AX181" s="14" t="s">
        <v>80</v>
      </c>
      <c r="AY181" s="242" t="s">
        <v>252</v>
      </c>
    </row>
    <row r="182" spans="1:65" s="14" customFormat="1" ht="11.25">
      <c r="B182" s="233"/>
      <c r="C182" s="234"/>
      <c r="D182" s="223" t="s">
        <v>261</v>
      </c>
      <c r="E182" s="235" t="s">
        <v>1</v>
      </c>
      <c r="F182" s="236" t="s">
        <v>754</v>
      </c>
      <c r="G182" s="234"/>
      <c r="H182" s="235" t="s">
        <v>1</v>
      </c>
      <c r="I182" s="237"/>
      <c r="J182" s="234"/>
      <c r="K182" s="234"/>
      <c r="L182" s="238"/>
      <c r="M182" s="239"/>
      <c r="N182" s="240"/>
      <c r="O182" s="240"/>
      <c r="P182" s="240"/>
      <c r="Q182" s="240"/>
      <c r="R182" s="240"/>
      <c r="S182" s="240"/>
      <c r="T182" s="241"/>
      <c r="AT182" s="242" t="s">
        <v>261</v>
      </c>
      <c r="AU182" s="242" t="s">
        <v>90</v>
      </c>
      <c r="AV182" s="14" t="s">
        <v>87</v>
      </c>
      <c r="AW182" s="14" t="s">
        <v>35</v>
      </c>
      <c r="AX182" s="14" t="s">
        <v>80</v>
      </c>
      <c r="AY182" s="242" t="s">
        <v>252</v>
      </c>
    </row>
    <row r="183" spans="1:65" s="14" customFormat="1" ht="11.25">
      <c r="B183" s="233"/>
      <c r="C183" s="234"/>
      <c r="D183" s="223" t="s">
        <v>261</v>
      </c>
      <c r="E183" s="235" t="s">
        <v>1</v>
      </c>
      <c r="F183" s="236" t="s">
        <v>1640</v>
      </c>
      <c r="G183" s="234"/>
      <c r="H183" s="235" t="s">
        <v>1</v>
      </c>
      <c r="I183" s="237"/>
      <c r="J183" s="234"/>
      <c r="K183" s="234"/>
      <c r="L183" s="238"/>
      <c r="M183" s="239"/>
      <c r="N183" s="240"/>
      <c r="O183" s="240"/>
      <c r="P183" s="240"/>
      <c r="Q183" s="240"/>
      <c r="R183" s="240"/>
      <c r="S183" s="240"/>
      <c r="T183" s="241"/>
      <c r="AT183" s="242" t="s">
        <v>261</v>
      </c>
      <c r="AU183" s="242" t="s">
        <v>90</v>
      </c>
      <c r="AV183" s="14" t="s">
        <v>87</v>
      </c>
      <c r="AW183" s="14" t="s">
        <v>35</v>
      </c>
      <c r="AX183" s="14" t="s">
        <v>80</v>
      </c>
      <c r="AY183" s="242" t="s">
        <v>252</v>
      </c>
    </row>
    <row r="184" spans="1:65" s="13" customFormat="1" ht="11.25">
      <c r="B184" s="221"/>
      <c r="C184" s="222"/>
      <c r="D184" s="223" t="s">
        <v>261</v>
      </c>
      <c r="E184" s="224" t="s">
        <v>1</v>
      </c>
      <c r="F184" s="225" t="s">
        <v>1641</v>
      </c>
      <c r="G184" s="222"/>
      <c r="H184" s="226">
        <v>54.87</v>
      </c>
      <c r="I184" s="227"/>
      <c r="J184" s="222"/>
      <c r="K184" s="222"/>
      <c r="L184" s="228"/>
      <c r="M184" s="229"/>
      <c r="N184" s="230"/>
      <c r="O184" s="230"/>
      <c r="P184" s="230"/>
      <c r="Q184" s="230"/>
      <c r="R184" s="230"/>
      <c r="S184" s="230"/>
      <c r="T184" s="231"/>
      <c r="AT184" s="232" t="s">
        <v>261</v>
      </c>
      <c r="AU184" s="232" t="s">
        <v>90</v>
      </c>
      <c r="AV184" s="13" t="s">
        <v>90</v>
      </c>
      <c r="AW184" s="13" t="s">
        <v>35</v>
      </c>
      <c r="AX184" s="13" t="s">
        <v>80</v>
      </c>
      <c r="AY184" s="232" t="s">
        <v>252</v>
      </c>
    </row>
    <row r="185" spans="1:65" s="14" customFormat="1" ht="11.25">
      <c r="B185" s="233"/>
      <c r="C185" s="234"/>
      <c r="D185" s="223" t="s">
        <v>261</v>
      </c>
      <c r="E185" s="235" t="s">
        <v>1</v>
      </c>
      <c r="F185" s="236" t="s">
        <v>1642</v>
      </c>
      <c r="G185" s="234"/>
      <c r="H185" s="235" t="s">
        <v>1</v>
      </c>
      <c r="I185" s="237"/>
      <c r="J185" s="234"/>
      <c r="K185" s="234"/>
      <c r="L185" s="238"/>
      <c r="M185" s="239"/>
      <c r="N185" s="240"/>
      <c r="O185" s="240"/>
      <c r="P185" s="240"/>
      <c r="Q185" s="240"/>
      <c r="R185" s="240"/>
      <c r="S185" s="240"/>
      <c r="T185" s="241"/>
      <c r="AT185" s="242" t="s">
        <v>261</v>
      </c>
      <c r="AU185" s="242" t="s">
        <v>90</v>
      </c>
      <c r="AV185" s="14" t="s">
        <v>87</v>
      </c>
      <c r="AW185" s="14" t="s">
        <v>35</v>
      </c>
      <c r="AX185" s="14" t="s">
        <v>80</v>
      </c>
      <c r="AY185" s="242" t="s">
        <v>252</v>
      </c>
    </row>
    <row r="186" spans="1:65" s="13" customFormat="1" ht="11.25">
      <c r="B186" s="221"/>
      <c r="C186" s="222"/>
      <c r="D186" s="223" t="s">
        <v>261</v>
      </c>
      <c r="E186" s="224" t="s">
        <v>1</v>
      </c>
      <c r="F186" s="225" t="s">
        <v>1643</v>
      </c>
      <c r="G186" s="222"/>
      <c r="H186" s="226">
        <v>5.0599999999999996</v>
      </c>
      <c r="I186" s="227"/>
      <c r="J186" s="222"/>
      <c r="K186" s="222"/>
      <c r="L186" s="228"/>
      <c r="M186" s="229"/>
      <c r="N186" s="230"/>
      <c r="O186" s="230"/>
      <c r="P186" s="230"/>
      <c r="Q186" s="230"/>
      <c r="R186" s="230"/>
      <c r="S186" s="230"/>
      <c r="T186" s="231"/>
      <c r="AT186" s="232" t="s">
        <v>261</v>
      </c>
      <c r="AU186" s="232" t="s">
        <v>90</v>
      </c>
      <c r="AV186" s="13" t="s">
        <v>90</v>
      </c>
      <c r="AW186" s="13" t="s">
        <v>35</v>
      </c>
      <c r="AX186" s="13" t="s">
        <v>80</v>
      </c>
      <c r="AY186" s="232" t="s">
        <v>252</v>
      </c>
    </row>
    <row r="187" spans="1:65" s="15" customFormat="1" ht="11.25">
      <c r="B187" s="246"/>
      <c r="C187" s="247"/>
      <c r="D187" s="223" t="s">
        <v>261</v>
      </c>
      <c r="E187" s="248" t="s">
        <v>1</v>
      </c>
      <c r="F187" s="249" t="s">
        <v>302</v>
      </c>
      <c r="G187" s="247"/>
      <c r="H187" s="250">
        <v>59.93</v>
      </c>
      <c r="I187" s="251"/>
      <c r="J187" s="247"/>
      <c r="K187" s="247"/>
      <c r="L187" s="252"/>
      <c r="M187" s="253"/>
      <c r="N187" s="254"/>
      <c r="O187" s="254"/>
      <c r="P187" s="254"/>
      <c r="Q187" s="254"/>
      <c r="R187" s="254"/>
      <c r="S187" s="254"/>
      <c r="T187" s="255"/>
      <c r="AT187" s="256" t="s">
        <v>261</v>
      </c>
      <c r="AU187" s="256" t="s">
        <v>90</v>
      </c>
      <c r="AV187" s="15" t="s">
        <v>259</v>
      </c>
      <c r="AW187" s="15" t="s">
        <v>35</v>
      </c>
      <c r="AX187" s="15" t="s">
        <v>87</v>
      </c>
      <c r="AY187" s="256" t="s">
        <v>252</v>
      </c>
    </row>
    <row r="188" spans="1:65" s="2" customFormat="1" ht="36" customHeight="1">
      <c r="A188" s="35"/>
      <c r="B188" s="36"/>
      <c r="C188" s="209" t="s">
        <v>326</v>
      </c>
      <c r="D188" s="209" t="s">
        <v>254</v>
      </c>
      <c r="E188" s="210" t="s">
        <v>810</v>
      </c>
      <c r="F188" s="211" t="s">
        <v>811</v>
      </c>
      <c r="G188" s="212" t="s">
        <v>317</v>
      </c>
      <c r="H188" s="213">
        <v>1545.4</v>
      </c>
      <c r="I188" s="214"/>
      <c r="J188" s="213">
        <f>ROUND(I188*H188,2)</f>
        <v>0</v>
      </c>
      <c r="K188" s="211" t="s">
        <v>258</v>
      </c>
      <c r="L188" s="40"/>
      <c r="M188" s="215" t="s">
        <v>1</v>
      </c>
      <c r="N188" s="216" t="s">
        <v>45</v>
      </c>
      <c r="O188" s="72"/>
      <c r="P188" s="217">
        <f>O188*H188</f>
        <v>0</v>
      </c>
      <c r="Q188" s="217">
        <v>5.8E-4</v>
      </c>
      <c r="R188" s="217">
        <f>Q188*H188</f>
        <v>0.89633200000000002</v>
      </c>
      <c r="S188" s="217">
        <v>0</v>
      </c>
      <c r="T188" s="218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19" t="s">
        <v>259</v>
      </c>
      <c r="AT188" s="219" t="s">
        <v>254</v>
      </c>
      <c r="AU188" s="219" t="s">
        <v>90</v>
      </c>
      <c r="AY188" s="18" t="s">
        <v>252</v>
      </c>
      <c r="BE188" s="220">
        <f>IF(N188="základní",J188,0)</f>
        <v>0</v>
      </c>
      <c r="BF188" s="220">
        <f>IF(N188="snížená",J188,0)</f>
        <v>0</v>
      </c>
      <c r="BG188" s="220">
        <f>IF(N188="zákl. přenesená",J188,0)</f>
        <v>0</v>
      </c>
      <c r="BH188" s="220">
        <f>IF(N188="sníž. přenesená",J188,0)</f>
        <v>0</v>
      </c>
      <c r="BI188" s="220">
        <f>IF(N188="nulová",J188,0)</f>
        <v>0</v>
      </c>
      <c r="BJ188" s="18" t="s">
        <v>87</v>
      </c>
      <c r="BK188" s="220">
        <f>ROUND(I188*H188,2)</f>
        <v>0</v>
      </c>
      <c r="BL188" s="18" t="s">
        <v>259</v>
      </c>
      <c r="BM188" s="219" t="s">
        <v>1644</v>
      </c>
    </row>
    <row r="189" spans="1:65" s="14" customFormat="1" ht="11.25">
      <c r="B189" s="233"/>
      <c r="C189" s="234"/>
      <c r="D189" s="223" t="s">
        <v>261</v>
      </c>
      <c r="E189" s="235" t="s">
        <v>1</v>
      </c>
      <c r="F189" s="236" t="s">
        <v>686</v>
      </c>
      <c r="G189" s="234"/>
      <c r="H189" s="235" t="s">
        <v>1</v>
      </c>
      <c r="I189" s="237"/>
      <c r="J189" s="234"/>
      <c r="K189" s="234"/>
      <c r="L189" s="238"/>
      <c r="M189" s="239"/>
      <c r="N189" s="240"/>
      <c r="O189" s="240"/>
      <c r="P189" s="240"/>
      <c r="Q189" s="240"/>
      <c r="R189" s="240"/>
      <c r="S189" s="240"/>
      <c r="T189" s="241"/>
      <c r="AT189" s="242" t="s">
        <v>261</v>
      </c>
      <c r="AU189" s="242" t="s">
        <v>90</v>
      </c>
      <c r="AV189" s="14" t="s">
        <v>87</v>
      </c>
      <c r="AW189" s="14" t="s">
        <v>35</v>
      </c>
      <c r="AX189" s="14" t="s">
        <v>80</v>
      </c>
      <c r="AY189" s="242" t="s">
        <v>252</v>
      </c>
    </row>
    <row r="190" spans="1:65" s="14" customFormat="1" ht="11.25">
      <c r="B190" s="233"/>
      <c r="C190" s="234"/>
      <c r="D190" s="223" t="s">
        <v>261</v>
      </c>
      <c r="E190" s="235" t="s">
        <v>1</v>
      </c>
      <c r="F190" s="236" t="s">
        <v>754</v>
      </c>
      <c r="G190" s="234"/>
      <c r="H190" s="235" t="s">
        <v>1</v>
      </c>
      <c r="I190" s="237"/>
      <c r="J190" s="234"/>
      <c r="K190" s="234"/>
      <c r="L190" s="238"/>
      <c r="M190" s="239"/>
      <c r="N190" s="240"/>
      <c r="O190" s="240"/>
      <c r="P190" s="240"/>
      <c r="Q190" s="240"/>
      <c r="R190" s="240"/>
      <c r="S190" s="240"/>
      <c r="T190" s="241"/>
      <c r="AT190" s="242" t="s">
        <v>261</v>
      </c>
      <c r="AU190" s="242" t="s">
        <v>90</v>
      </c>
      <c r="AV190" s="14" t="s">
        <v>87</v>
      </c>
      <c r="AW190" s="14" t="s">
        <v>35</v>
      </c>
      <c r="AX190" s="14" t="s">
        <v>80</v>
      </c>
      <c r="AY190" s="242" t="s">
        <v>252</v>
      </c>
    </row>
    <row r="191" spans="1:65" s="13" customFormat="1" ht="11.25">
      <c r="B191" s="221"/>
      <c r="C191" s="222"/>
      <c r="D191" s="223" t="s">
        <v>261</v>
      </c>
      <c r="E191" s="224" t="s">
        <v>1</v>
      </c>
      <c r="F191" s="225" t="s">
        <v>1645</v>
      </c>
      <c r="G191" s="222"/>
      <c r="H191" s="226">
        <v>1545.4</v>
      </c>
      <c r="I191" s="227"/>
      <c r="J191" s="222"/>
      <c r="K191" s="222"/>
      <c r="L191" s="228"/>
      <c r="M191" s="229"/>
      <c r="N191" s="230"/>
      <c r="O191" s="230"/>
      <c r="P191" s="230"/>
      <c r="Q191" s="230"/>
      <c r="R191" s="230"/>
      <c r="S191" s="230"/>
      <c r="T191" s="231"/>
      <c r="AT191" s="232" t="s">
        <v>261</v>
      </c>
      <c r="AU191" s="232" t="s">
        <v>90</v>
      </c>
      <c r="AV191" s="13" t="s">
        <v>90</v>
      </c>
      <c r="AW191" s="13" t="s">
        <v>35</v>
      </c>
      <c r="AX191" s="13" t="s">
        <v>87</v>
      </c>
      <c r="AY191" s="232" t="s">
        <v>252</v>
      </c>
    </row>
    <row r="192" spans="1:65" s="2" customFormat="1" ht="36" customHeight="1">
      <c r="A192" s="35"/>
      <c r="B192" s="36"/>
      <c r="C192" s="209" t="s">
        <v>332</v>
      </c>
      <c r="D192" s="209" t="s">
        <v>254</v>
      </c>
      <c r="E192" s="210" t="s">
        <v>817</v>
      </c>
      <c r="F192" s="211" t="s">
        <v>818</v>
      </c>
      <c r="G192" s="212" t="s">
        <v>317</v>
      </c>
      <c r="H192" s="213">
        <v>1545.4</v>
      </c>
      <c r="I192" s="214"/>
      <c r="J192" s="213">
        <f>ROUND(I192*H192,2)</f>
        <v>0</v>
      </c>
      <c r="K192" s="211" t="s">
        <v>258</v>
      </c>
      <c r="L192" s="40"/>
      <c r="M192" s="215" t="s">
        <v>1</v>
      </c>
      <c r="N192" s="216" t="s">
        <v>45</v>
      </c>
      <c r="O192" s="72"/>
      <c r="P192" s="217">
        <f>O192*H192</f>
        <v>0</v>
      </c>
      <c r="Q192" s="217">
        <v>0</v>
      </c>
      <c r="R192" s="217">
        <f>Q192*H192</f>
        <v>0</v>
      </c>
      <c r="S192" s="217">
        <v>0</v>
      </c>
      <c r="T192" s="218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19" t="s">
        <v>259</v>
      </c>
      <c r="AT192" s="219" t="s">
        <v>254</v>
      </c>
      <c r="AU192" s="219" t="s">
        <v>90</v>
      </c>
      <c r="AY192" s="18" t="s">
        <v>252</v>
      </c>
      <c r="BE192" s="220">
        <f>IF(N192="základní",J192,0)</f>
        <v>0</v>
      </c>
      <c r="BF192" s="220">
        <f>IF(N192="snížená",J192,0)</f>
        <v>0</v>
      </c>
      <c r="BG192" s="220">
        <f>IF(N192="zákl. přenesená",J192,0)</f>
        <v>0</v>
      </c>
      <c r="BH192" s="220">
        <f>IF(N192="sníž. přenesená",J192,0)</f>
        <v>0</v>
      </c>
      <c r="BI192" s="220">
        <f>IF(N192="nulová",J192,0)</f>
        <v>0</v>
      </c>
      <c r="BJ192" s="18" t="s">
        <v>87</v>
      </c>
      <c r="BK192" s="220">
        <f>ROUND(I192*H192,2)</f>
        <v>0</v>
      </c>
      <c r="BL192" s="18" t="s">
        <v>259</v>
      </c>
      <c r="BM192" s="219" t="s">
        <v>1646</v>
      </c>
    </row>
    <row r="193" spans="1:65" s="14" customFormat="1" ht="11.25">
      <c r="B193" s="233"/>
      <c r="C193" s="234"/>
      <c r="D193" s="223" t="s">
        <v>261</v>
      </c>
      <c r="E193" s="235" t="s">
        <v>1</v>
      </c>
      <c r="F193" s="236" t="s">
        <v>272</v>
      </c>
      <c r="G193" s="234"/>
      <c r="H193" s="235" t="s">
        <v>1</v>
      </c>
      <c r="I193" s="237"/>
      <c r="J193" s="234"/>
      <c r="K193" s="234"/>
      <c r="L193" s="238"/>
      <c r="M193" s="239"/>
      <c r="N193" s="240"/>
      <c r="O193" s="240"/>
      <c r="P193" s="240"/>
      <c r="Q193" s="240"/>
      <c r="R193" s="240"/>
      <c r="S193" s="240"/>
      <c r="T193" s="241"/>
      <c r="AT193" s="242" t="s">
        <v>261</v>
      </c>
      <c r="AU193" s="242" t="s">
        <v>90</v>
      </c>
      <c r="AV193" s="14" t="s">
        <v>87</v>
      </c>
      <c r="AW193" s="14" t="s">
        <v>35</v>
      </c>
      <c r="AX193" s="14" t="s">
        <v>80</v>
      </c>
      <c r="AY193" s="242" t="s">
        <v>252</v>
      </c>
    </row>
    <row r="194" spans="1:65" s="13" customFormat="1" ht="11.25">
      <c r="B194" s="221"/>
      <c r="C194" s="222"/>
      <c r="D194" s="223" t="s">
        <v>261</v>
      </c>
      <c r="E194" s="224" t="s">
        <v>1</v>
      </c>
      <c r="F194" s="225" t="s">
        <v>1645</v>
      </c>
      <c r="G194" s="222"/>
      <c r="H194" s="226">
        <v>1545.4</v>
      </c>
      <c r="I194" s="227"/>
      <c r="J194" s="222"/>
      <c r="K194" s="222"/>
      <c r="L194" s="228"/>
      <c r="M194" s="229"/>
      <c r="N194" s="230"/>
      <c r="O194" s="230"/>
      <c r="P194" s="230"/>
      <c r="Q194" s="230"/>
      <c r="R194" s="230"/>
      <c r="S194" s="230"/>
      <c r="T194" s="231"/>
      <c r="AT194" s="232" t="s">
        <v>261</v>
      </c>
      <c r="AU194" s="232" t="s">
        <v>90</v>
      </c>
      <c r="AV194" s="13" t="s">
        <v>90</v>
      </c>
      <c r="AW194" s="13" t="s">
        <v>35</v>
      </c>
      <c r="AX194" s="13" t="s">
        <v>87</v>
      </c>
      <c r="AY194" s="232" t="s">
        <v>252</v>
      </c>
    </row>
    <row r="195" spans="1:65" s="2" customFormat="1" ht="48" customHeight="1">
      <c r="A195" s="35"/>
      <c r="B195" s="36"/>
      <c r="C195" s="209" t="s">
        <v>8</v>
      </c>
      <c r="D195" s="209" t="s">
        <v>254</v>
      </c>
      <c r="E195" s="210" t="s">
        <v>1647</v>
      </c>
      <c r="F195" s="211" t="s">
        <v>1648</v>
      </c>
      <c r="G195" s="212" t="s">
        <v>275</v>
      </c>
      <c r="H195" s="213">
        <v>425.99</v>
      </c>
      <c r="I195" s="214"/>
      <c r="J195" s="213">
        <f>ROUND(I195*H195,2)</f>
        <v>0</v>
      </c>
      <c r="K195" s="211" t="s">
        <v>258</v>
      </c>
      <c r="L195" s="40"/>
      <c r="M195" s="215" t="s">
        <v>1</v>
      </c>
      <c r="N195" s="216" t="s">
        <v>45</v>
      </c>
      <c r="O195" s="72"/>
      <c r="P195" s="217">
        <f>O195*H195</f>
        <v>0</v>
      </c>
      <c r="Q195" s="217">
        <v>0</v>
      </c>
      <c r="R195" s="217">
        <f>Q195*H195</f>
        <v>0</v>
      </c>
      <c r="S195" s="217">
        <v>0</v>
      </c>
      <c r="T195" s="218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19" t="s">
        <v>259</v>
      </c>
      <c r="AT195" s="219" t="s">
        <v>254</v>
      </c>
      <c r="AU195" s="219" t="s">
        <v>90</v>
      </c>
      <c r="AY195" s="18" t="s">
        <v>252</v>
      </c>
      <c r="BE195" s="220">
        <f>IF(N195="základní",J195,0)</f>
        <v>0</v>
      </c>
      <c r="BF195" s="220">
        <f>IF(N195="snížená",J195,0)</f>
        <v>0</v>
      </c>
      <c r="BG195" s="220">
        <f>IF(N195="zákl. přenesená",J195,0)</f>
        <v>0</v>
      </c>
      <c r="BH195" s="220">
        <f>IF(N195="sníž. přenesená",J195,0)</f>
        <v>0</v>
      </c>
      <c r="BI195" s="220">
        <f>IF(N195="nulová",J195,0)</f>
        <v>0</v>
      </c>
      <c r="BJ195" s="18" t="s">
        <v>87</v>
      </c>
      <c r="BK195" s="220">
        <f>ROUND(I195*H195,2)</f>
        <v>0</v>
      </c>
      <c r="BL195" s="18" t="s">
        <v>259</v>
      </c>
      <c r="BM195" s="219" t="s">
        <v>1649</v>
      </c>
    </row>
    <row r="196" spans="1:65" s="2" customFormat="1" ht="39">
      <c r="A196" s="35"/>
      <c r="B196" s="36"/>
      <c r="C196" s="37"/>
      <c r="D196" s="223" t="s">
        <v>293</v>
      </c>
      <c r="E196" s="37"/>
      <c r="F196" s="243" t="s">
        <v>824</v>
      </c>
      <c r="G196" s="37"/>
      <c r="H196" s="37"/>
      <c r="I196" s="123"/>
      <c r="J196" s="37"/>
      <c r="K196" s="37"/>
      <c r="L196" s="40"/>
      <c r="M196" s="244"/>
      <c r="N196" s="245"/>
      <c r="O196" s="72"/>
      <c r="P196" s="72"/>
      <c r="Q196" s="72"/>
      <c r="R196" s="72"/>
      <c r="S196" s="72"/>
      <c r="T196" s="73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T196" s="18" t="s">
        <v>293</v>
      </c>
      <c r="AU196" s="18" t="s">
        <v>90</v>
      </c>
    </row>
    <row r="197" spans="1:65" s="14" customFormat="1" ht="11.25">
      <c r="B197" s="233"/>
      <c r="C197" s="234"/>
      <c r="D197" s="223" t="s">
        <v>261</v>
      </c>
      <c r="E197" s="235" t="s">
        <v>1</v>
      </c>
      <c r="F197" s="236" t="s">
        <v>825</v>
      </c>
      <c r="G197" s="234"/>
      <c r="H197" s="235" t="s">
        <v>1</v>
      </c>
      <c r="I197" s="237"/>
      <c r="J197" s="234"/>
      <c r="K197" s="234"/>
      <c r="L197" s="238"/>
      <c r="M197" s="239"/>
      <c r="N197" s="240"/>
      <c r="O197" s="240"/>
      <c r="P197" s="240"/>
      <c r="Q197" s="240"/>
      <c r="R197" s="240"/>
      <c r="S197" s="240"/>
      <c r="T197" s="241"/>
      <c r="AT197" s="242" t="s">
        <v>261</v>
      </c>
      <c r="AU197" s="242" t="s">
        <v>90</v>
      </c>
      <c r="AV197" s="14" t="s">
        <v>87</v>
      </c>
      <c r="AW197" s="14" t="s">
        <v>35</v>
      </c>
      <c r="AX197" s="14" t="s">
        <v>80</v>
      </c>
      <c r="AY197" s="242" t="s">
        <v>252</v>
      </c>
    </row>
    <row r="198" spans="1:65" s="13" customFormat="1" ht="11.25">
      <c r="B198" s="221"/>
      <c r="C198" s="222"/>
      <c r="D198" s="223" t="s">
        <v>261</v>
      </c>
      <c r="E198" s="224" t="s">
        <v>1</v>
      </c>
      <c r="F198" s="225" t="s">
        <v>1650</v>
      </c>
      <c r="G198" s="222"/>
      <c r="H198" s="226">
        <v>425.99</v>
      </c>
      <c r="I198" s="227"/>
      <c r="J198" s="222"/>
      <c r="K198" s="222"/>
      <c r="L198" s="228"/>
      <c r="M198" s="229"/>
      <c r="N198" s="230"/>
      <c r="O198" s="230"/>
      <c r="P198" s="230"/>
      <c r="Q198" s="230"/>
      <c r="R198" s="230"/>
      <c r="S198" s="230"/>
      <c r="T198" s="231"/>
      <c r="AT198" s="232" t="s">
        <v>261</v>
      </c>
      <c r="AU198" s="232" t="s">
        <v>90</v>
      </c>
      <c r="AV198" s="13" t="s">
        <v>90</v>
      </c>
      <c r="AW198" s="13" t="s">
        <v>35</v>
      </c>
      <c r="AX198" s="13" t="s">
        <v>87</v>
      </c>
      <c r="AY198" s="232" t="s">
        <v>252</v>
      </c>
    </row>
    <row r="199" spans="1:65" s="2" customFormat="1" ht="48" customHeight="1">
      <c r="A199" s="35"/>
      <c r="B199" s="36"/>
      <c r="C199" s="209" t="s">
        <v>344</v>
      </c>
      <c r="D199" s="209" t="s">
        <v>254</v>
      </c>
      <c r="E199" s="210" t="s">
        <v>1651</v>
      </c>
      <c r="F199" s="211" t="s">
        <v>1652</v>
      </c>
      <c r="G199" s="212" t="s">
        <v>275</v>
      </c>
      <c r="H199" s="213">
        <v>32.659999999999997</v>
      </c>
      <c r="I199" s="214"/>
      <c r="J199" s="213">
        <f>ROUND(I199*H199,2)</f>
        <v>0</v>
      </c>
      <c r="K199" s="211" t="s">
        <v>258</v>
      </c>
      <c r="L199" s="40"/>
      <c r="M199" s="215" t="s">
        <v>1</v>
      </c>
      <c r="N199" s="216" t="s">
        <v>45</v>
      </c>
      <c r="O199" s="72"/>
      <c r="P199" s="217">
        <f>O199*H199</f>
        <v>0</v>
      </c>
      <c r="Q199" s="217">
        <v>0</v>
      </c>
      <c r="R199" s="217">
        <f>Q199*H199</f>
        <v>0</v>
      </c>
      <c r="S199" s="217">
        <v>0</v>
      </c>
      <c r="T199" s="218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19" t="s">
        <v>259</v>
      </c>
      <c r="AT199" s="219" t="s">
        <v>254</v>
      </c>
      <c r="AU199" s="219" t="s">
        <v>90</v>
      </c>
      <c r="AY199" s="18" t="s">
        <v>252</v>
      </c>
      <c r="BE199" s="220">
        <f>IF(N199="základní",J199,0)</f>
        <v>0</v>
      </c>
      <c r="BF199" s="220">
        <f>IF(N199="snížená",J199,0)</f>
        <v>0</v>
      </c>
      <c r="BG199" s="220">
        <f>IF(N199="zákl. přenesená",J199,0)</f>
        <v>0</v>
      </c>
      <c r="BH199" s="220">
        <f>IF(N199="sníž. přenesená",J199,0)</f>
        <v>0</v>
      </c>
      <c r="BI199" s="220">
        <f>IF(N199="nulová",J199,0)</f>
        <v>0</v>
      </c>
      <c r="BJ199" s="18" t="s">
        <v>87</v>
      </c>
      <c r="BK199" s="220">
        <f>ROUND(I199*H199,2)</f>
        <v>0</v>
      </c>
      <c r="BL199" s="18" t="s">
        <v>259</v>
      </c>
      <c r="BM199" s="219" t="s">
        <v>1653</v>
      </c>
    </row>
    <row r="200" spans="1:65" s="2" customFormat="1" ht="39">
      <c r="A200" s="35"/>
      <c r="B200" s="36"/>
      <c r="C200" s="37"/>
      <c r="D200" s="223" t="s">
        <v>293</v>
      </c>
      <c r="E200" s="37"/>
      <c r="F200" s="243" t="s">
        <v>1654</v>
      </c>
      <c r="G200" s="37"/>
      <c r="H200" s="37"/>
      <c r="I200" s="123"/>
      <c r="J200" s="37"/>
      <c r="K200" s="37"/>
      <c r="L200" s="40"/>
      <c r="M200" s="244"/>
      <c r="N200" s="245"/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293</v>
      </c>
      <c r="AU200" s="18" t="s">
        <v>90</v>
      </c>
    </row>
    <row r="201" spans="1:65" s="14" customFormat="1" ht="11.25">
      <c r="B201" s="233"/>
      <c r="C201" s="234"/>
      <c r="D201" s="223" t="s">
        <v>261</v>
      </c>
      <c r="E201" s="235" t="s">
        <v>1</v>
      </c>
      <c r="F201" s="236" t="s">
        <v>1655</v>
      </c>
      <c r="G201" s="234"/>
      <c r="H201" s="235" t="s">
        <v>1</v>
      </c>
      <c r="I201" s="237"/>
      <c r="J201" s="234"/>
      <c r="K201" s="234"/>
      <c r="L201" s="238"/>
      <c r="M201" s="239"/>
      <c r="N201" s="240"/>
      <c r="O201" s="240"/>
      <c r="P201" s="240"/>
      <c r="Q201" s="240"/>
      <c r="R201" s="240"/>
      <c r="S201" s="240"/>
      <c r="T201" s="241"/>
      <c r="AT201" s="242" t="s">
        <v>261</v>
      </c>
      <c r="AU201" s="242" t="s">
        <v>90</v>
      </c>
      <c r="AV201" s="14" t="s">
        <v>87</v>
      </c>
      <c r="AW201" s="14" t="s">
        <v>35</v>
      </c>
      <c r="AX201" s="14" t="s">
        <v>80</v>
      </c>
      <c r="AY201" s="242" t="s">
        <v>252</v>
      </c>
    </row>
    <row r="202" spans="1:65" s="13" customFormat="1" ht="11.25">
      <c r="B202" s="221"/>
      <c r="C202" s="222"/>
      <c r="D202" s="223" t="s">
        <v>261</v>
      </c>
      <c r="E202" s="224" t="s">
        <v>1</v>
      </c>
      <c r="F202" s="225" t="s">
        <v>1656</v>
      </c>
      <c r="G202" s="222"/>
      <c r="H202" s="226">
        <v>32.659999999999997</v>
      </c>
      <c r="I202" s="227"/>
      <c r="J202" s="222"/>
      <c r="K202" s="222"/>
      <c r="L202" s="228"/>
      <c r="M202" s="229"/>
      <c r="N202" s="230"/>
      <c r="O202" s="230"/>
      <c r="P202" s="230"/>
      <c r="Q202" s="230"/>
      <c r="R202" s="230"/>
      <c r="S202" s="230"/>
      <c r="T202" s="231"/>
      <c r="AT202" s="232" t="s">
        <v>261</v>
      </c>
      <c r="AU202" s="232" t="s">
        <v>90</v>
      </c>
      <c r="AV202" s="13" t="s">
        <v>90</v>
      </c>
      <c r="AW202" s="13" t="s">
        <v>35</v>
      </c>
      <c r="AX202" s="13" t="s">
        <v>87</v>
      </c>
      <c r="AY202" s="232" t="s">
        <v>252</v>
      </c>
    </row>
    <row r="203" spans="1:65" s="2" customFormat="1" ht="16.5" customHeight="1">
      <c r="A203" s="35"/>
      <c r="B203" s="36"/>
      <c r="C203" s="209" t="s">
        <v>352</v>
      </c>
      <c r="D203" s="209" t="s">
        <v>254</v>
      </c>
      <c r="E203" s="210" t="s">
        <v>337</v>
      </c>
      <c r="F203" s="211" t="s">
        <v>338</v>
      </c>
      <c r="G203" s="212" t="s">
        <v>275</v>
      </c>
      <c r="H203" s="213">
        <v>526.20000000000005</v>
      </c>
      <c r="I203" s="214"/>
      <c r="J203" s="213">
        <f>ROUND(I203*H203,2)</f>
        <v>0</v>
      </c>
      <c r="K203" s="211" t="s">
        <v>1</v>
      </c>
      <c r="L203" s="40"/>
      <c r="M203" s="215" t="s">
        <v>1</v>
      </c>
      <c r="N203" s="216" t="s">
        <v>45</v>
      </c>
      <c r="O203" s="72"/>
      <c r="P203" s="217">
        <f>O203*H203</f>
        <v>0</v>
      </c>
      <c r="Q203" s="217">
        <v>0</v>
      </c>
      <c r="R203" s="217">
        <f>Q203*H203</f>
        <v>0</v>
      </c>
      <c r="S203" s="217">
        <v>0</v>
      </c>
      <c r="T203" s="218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19" t="s">
        <v>259</v>
      </c>
      <c r="AT203" s="219" t="s">
        <v>254</v>
      </c>
      <c r="AU203" s="219" t="s">
        <v>90</v>
      </c>
      <c r="AY203" s="18" t="s">
        <v>252</v>
      </c>
      <c r="BE203" s="220">
        <f>IF(N203="základní",J203,0)</f>
        <v>0</v>
      </c>
      <c r="BF203" s="220">
        <f>IF(N203="snížená",J203,0)</f>
        <v>0</v>
      </c>
      <c r="BG203" s="220">
        <f>IF(N203="zákl. přenesená",J203,0)</f>
        <v>0</v>
      </c>
      <c r="BH203" s="220">
        <f>IF(N203="sníž. přenesená",J203,0)</f>
        <v>0</v>
      </c>
      <c r="BI203" s="220">
        <f>IF(N203="nulová",J203,0)</f>
        <v>0</v>
      </c>
      <c r="BJ203" s="18" t="s">
        <v>87</v>
      </c>
      <c r="BK203" s="220">
        <f>ROUND(I203*H203,2)</f>
        <v>0</v>
      </c>
      <c r="BL203" s="18" t="s">
        <v>259</v>
      </c>
      <c r="BM203" s="219" t="s">
        <v>1657</v>
      </c>
    </row>
    <row r="204" spans="1:65" s="14" customFormat="1" ht="11.25">
      <c r="B204" s="233"/>
      <c r="C204" s="234"/>
      <c r="D204" s="223" t="s">
        <v>261</v>
      </c>
      <c r="E204" s="235" t="s">
        <v>1</v>
      </c>
      <c r="F204" s="236" t="s">
        <v>828</v>
      </c>
      <c r="G204" s="234"/>
      <c r="H204" s="235" t="s">
        <v>1</v>
      </c>
      <c r="I204" s="237"/>
      <c r="J204" s="234"/>
      <c r="K204" s="234"/>
      <c r="L204" s="238"/>
      <c r="M204" s="239"/>
      <c r="N204" s="240"/>
      <c r="O204" s="240"/>
      <c r="P204" s="240"/>
      <c r="Q204" s="240"/>
      <c r="R204" s="240"/>
      <c r="S204" s="240"/>
      <c r="T204" s="241"/>
      <c r="AT204" s="242" t="s">
        <v>261</v>
      </c>
      <c r="AU204" s="242" t="s">
        <v>90</v>
      </c>
      <c r="AV204" s="14" t="s">
        <v>87</v>
      </c>
      <c r="AW204" s="14" t="s">
        <v>35</v>
      </c>
      <c r="AX204" s="14" t="s">
        <v>80</v>
      </c>
      <c r="AY204" s="242" t="s">
        <v>252</v>
      </c>
    </row>
    <row r="205" spans="1:65" s="14" customFormat="1" ht="11.25">
      <c r="B205" s="233"/>
      <c r="C205" s="234"/>
      <c r="D205" s="223" t="s">
        <v>261</v>
      </c>
      <c r="E205" s="235" t="s">
        <v>1</v>
      </c>
      <c r="F205" s="236" t="s">
        <v>341</v>
      </c>
      <c r="G205" s="234"/>
      <c r="H205" s="235" t="s">
        <v>1</v>
      </c>
      <c r="I205" s="237"/>
      <c r="J205" s="234"/>
      <c r="K205" s="234"/>
      <c r="L205" s="238"/>
      <c r="M205" s="239"/>
      <c r="N205" s="240"/>
      <c r="O205" s="240"/>
      <c r="P205" s="240"/>
      <c r="Q205" s="240"/>
      <c r="R205" s="240"/>
      <c r="S205" s="240"/>
      <c r="T205" s="241"/>
      <c r="AT205" s="242" t="s">
        <v>261</v>
      </c>
      <c r="AU205" s="242" t="s">
        <v>90</v>
      </c>
      <c r="AV205" s="14" t="s">
        <v>87</v>
      </c>
      <c r="AW205" s="14" t="s">
        <v>35</v>
      </c>
      <c r="AX205" s="14" t="s">
        <v>80</v>
      </c>
      <c r="AY205" s="242" t="s">
        <v>252</v>
      </c>
    </row>
    <row r="206" spans="1:65" s="13" customFormat="1" ht="11.25">
      <c r="B206" s="221"/>
      <c r="C206" s="222"/>
      <c r="D206" s="223" t="s">
        <v>261</v>
      </c>
      <c r="E206" s="224" t="s">
        <v>1</v>
      </c>
      <c r="F206" s="225" t="s">
        <v>1658</v>
      </c>
      <c r="G206" s="222"/>
      <c r="H206" s="226">
        <v>526.20000000000005</v>
      </c>
      <c r="I206" s="227"/>
      <c r="J206" s="222"/>
      <c r="K206" s="222"/>
      <c r="L206" s="228"/>
      <c r="M206" s="229"/>
      <c r="N206" s="230"/>
      <c r="O206" s="230"/>
      <c r="P206" s="230"/>
      <c r="Q206" s="230"/>
      <c r="R206" s="230"/>
      <c r="S206" s="230"/>
      <c r="T206" s="231"/>
      <c r="AT206" s="232" t="s">
        <v>261</v>
      </c>
      <c r="AU206" s="232" t="s">
        <v>90</v>
      </c>
      <c r="AV206" s="13" t="s">
        <v>90</v>
      </c>
      <c r="AW206" s="13" t="s">
        <v>35</v>
      </c>
      <c r="AX206" s="13" t="s">
        <v>87</v>
      </c>
      <c r="AY206" s="232" t="s">
        <v>252</v>
      </c>
    </row>
    <row r="207" spans="1:65" s="2" customFormat="1" ht="24" customHeight="1">
      <c r="A207" s="35"/>
      <c r="B207" s="36"/>
      <c r="C207" s="209" t="s">
        <v>361</v>
      </c>
      <c r="D207" s="209" t="s">
        <v>254</v>
      </c>
      <c r="E207" s="210" t="s">
        <v>345</v>
      </c>
      <c r="F207" s="211" t="s">
        <v>346</v>
      </c>
      <c r="G207" s="212" t="s">
        <v>275</v>
      </c>
      <c r="H207" s="213">
        <v>308.26</v>
      </c>
      <c r="I207" s="214"/>
      <c r="J207" s="213">
        <f>ROUND(I207*H207,2)</f>
        <v>0</v>
      </c>
      <c r="K207" s="211" t="s">
        <v>1</v>
      </c>
      <c r="L207" s="40"/>
      <c r="M207" s="215" t="s">
        <v>1</v>
      </c>
      <c r="N207" s="216" t="s">
        <v>45</v>
      </c>
      <c r="O207" s="72"/>
      <c r="P207" s="217">
        <f>O207*H207</f>
        <v>0</v>
      </c>
      <c r="Q207" s="217">
        <v>0</v>
      </c>
      <c r="R207" s="217">
        <f>Q207*H207</f>
        <v>0</v>
      </c>
      <c r="S207" s="217">
        <v>0</v>
      </c>
      <c r="T207" s="218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19" t="s">
        <v>259</v>
      </c>
      <c r="AT207" s="219" t="s">
        <v>254</v>
      </c>
      <c r="AU207" s="219" t="s">
        <v>90</v>
      </c>
      <c r="AY207" s="18" t="s">
        <v>252</v>
      </c>
      <c r="BE207" s="220">
        <f>IF(N207="základní",J207,0)</f>
        <v>0</v>
      </c>
      <c r="BF207" s="220">
        <f>IF(N207="snížená",J207,0)</f>
        <v>0</v>
      </c>
      <c r="BG207" s="220">
        <f>IF(N207="zákl. přenesená",J207,0)</f>
        <v>0</v>
      </c>
      <c r="BH207" s="220">
        <f>IF(N207="sníž. přenesená",J207,0)</f>
        <v>0</v>
      </c>
      <c r="BI207" s="220">
        <f>IF(N207="nulová",J207,0)</f>
        <v>0</v>
      </c>
      <c r="BJ207" s="18" t="s">
        <v>87</v>
      </c>
      <c r="BK207" s="220">
        <f>ROUND(I207*H207,2)</f>
        <v>0</v>
      </c>
      <c r="BL207" s="18" t="s">
        <v>259</v>
      </c>
      <c r="BM207" s="219" t="s">
        <v>1659</v>
      </c>
    </row>
    <row r="208" spans="1:65" s="14" customFormat="1" ht="11.25">
      <c r="B208" s="233"/>
      <c r="C208" s="234"/>
      <c r="D208" s="223" t="s">
        <v>261</v>
      </c>
      <c r="E208" s="235" t="s">
        <v>1</v>
      </c>
      <c r="F208" s="236" t="s">
        <v>348</v>
      </c>
      <c r="G208" s="234"/>
      <c r="H208" s="235" t="s">
        <v>1</v>
      </c>
      <c r="I208" s="237"/>
      <c r="J208" s="234"/>
      <c r="K208" s="234"/>
      <c r="L208" s="238"/>
      <c r="M208" s="239"/>
      <c r="N208" s="240"/>
      <c r="O208" s="240"/>
      <c r="P208" s="240"/>
      <c r="Q208" s="240"/>
      <c r="R208" s="240"/>
      <c r="S208" s="240"/>
      <c r="T208" s="241"/>
      <c r="AT208" s="242" t="s">
        <v>261</v>
      </c>
      <c r="AU208" s="242" t="s">
        <v>90</v>
      </c>
      <c r="AV208" s="14" t="s">
        <v>87</v>
      </c>
      <c r="AW208" s="14" t="s">
        <v>35</v>
      </c>
      <c r="AX208" s="14" t="s">
        <v>80</v>
      </c>
      <c r="AY208" s="242" t="s">
        <v>252</v>
      </c>
    </row>
    <row r="209" spans="1:65" s="14" customFormat="1" ht="11.25">
      <c r="B209" s="233"/>
      <c r="C209" s="234"/>
      <c r="D209" s="223" t="s">
        <v>261</v>
      </c>
      <c r="E209" s="235" t="s">
        <v>1</v>
      </c>
      <c r="F209" s="236" t="s">
        <v>349</v>
      </c>
      <c r="G209" s="234"/>
      <c r="H209" s="235" t="s">
        <v>1</v>
      </c>
      <c r="I209" s="237"/>
      <c r="J209" s="234"/>
      <c r="K209" s="234"/>
      <c r="L209" s="238"/>
      <c r="M209" s="239"/>
      <c r="N209" s="240"/>
      <c r="O209" s="240"/>
      <c r="P209" s="240"/>
      <c r="Q209" s="240"/>
      <c r="R209" s="240"/>
      <c r="S209" s="240"/>
      <c r="T209" s="241"/>
      <c r="AT209" s="242" t="s">
        <v>261</v>
      </c>
      <c r="AU209" s="242" t="s">
        <v>90</v>
      </c>
      <c r="AV209" s="14" t="s">
        <v>87</v>
      </c>
      <c r="AW209" s="14" t="s">
        <v>35</v>
      </c>
      <c r="AX209" s="14" t="s">
        <v>80</v>
      </c>
      <c r="AY209" s="242" t="s">
        <v>252</v>
      </c>
    </row>
    <row r="210" spans="1:65" s="13" customFormat="1" ht="11.25">
      <c r="B210" s="221"/>
      <c r="C210" s="222"/>
      <c r="D210" s="223" t="s">
        <v>261</v>
      </c>
      <c r="E210" s="224" t="s">
        <v>1</v>
      </c>
      <c r="F210" s="225" t="s">
        <v>1660</v>
      </c>
      <c r="G210" s="222"/>
      <c r="H210" s="226">
        <v>834.46</v>
      </c>
      <c r="I210" s="227"/>
      <c r="J210" s="222"/>
      <c r="K210" s="222"/>
      <c r="L210" s="228"/>
      <c r="M210" s="229"/>
      <c r="N210" s="230"/>
      <c r="O210" s="230"/>
      <c r="P210" s="230"/>
      <c r="Q210" s="230"/>
      <c r="R210" s="230"/>
      <c r="S210" s="230"/>
      <c r="T210" s="231"/>
      <c r="AT210" s="232" t="s">
        <v>261</v>
      </c>
      <c r="AU210" s="232" t="s">
        <v>90</v>
      </c>
      <c r="AV210" s="13" t="s">
        <v>90</v>
      </c>
      <c r="AW210" s="13" t="s">
        <v>35</v>
      </c>
      <c r="AX210" s="13" t="s">
        <v>80</v>
      </c>
      <c r="AY210" s="232" t="s">
        <v>252</v>
      </c>
    </row>
    <row r="211" spans="1:65" s="13" customFormat="1" ht="11.25">
      <c r="B211" s="221"/>
      <c r="C211" s="222"/>
      <c r="D211" s="223" t="s">
        <v>261</v>
      </c>
      <c r="E211" s="224" t="s">
        <v>1</v>
      </c>
      <c r="F211" s="225" t="s">
        <v>1661</v>
      </c>
      <c r="G211" s="222"/>
      <c r="H211" s="226">
        <v>-526.20000000000005</v>
      </c>
      <c r="I211" s="227"/>
      <c r="J211" s="222"/>
      <c r="K211" s="222"/>
      <c r="L211" s="228"/>
      <c r="M211" s="229"/>
      <c r="N211" s="230"/>
      <c r="O211" s="230"/>
      <c r="P211" s="230"/>
      <c r="Q211" s="230"/>
      <c r="R211" s="230"/>
      <c r="S211" s="230"/>
      <c r="T211" s="231"/>
      <c r="AT211" s="232" t="s">
        <v>261</v>
      </c>
      <c r="AU211" s="232" t="s">
        <v>90</v>
      </c>
      <c r="AV211" s="13" t="s">
        <v>90</v>
      </c>
      <c r="AW211" s="13" t="s">
        <v>35</v>
      </c>
      <c r="AX211" s="13" t="s">
        <v>80</v>
      </c>
      <c r="AY211" s="232" t="s">
        <v>252</v>
      </c>
    </row>
    <row r="212" spans="1:65" s="15" customFormat="1" ht="11.25">
      <c r="B212" s="246"/>
      <c r="C212" s="247"/>
      <c r="D212" s="223" t="s">
        <v>261</v>
      </c>
      <c r="E212" s="248" t="s">
        <v>1</v>
      </c>
      <c r="F212" s="249" t="s">
        <v>302</v>
      </c>
      <c r="G212" s="247"/>
      <c r="H212" s="250">
        <v>308.26</v>
      </c>
      <c r="I212" s="251"/>
      <c r="J212" s="247"/>
      <c r="K212" s="247"/>
      <c r="L212" s="252"/>
      <c r="M212" s="253"/>
      <c r="N212" s="254"/>
      <c r="O212" s="254"/>
      <c r="P212" s="254"/>
      <c r="Q212" s="254"/>
      <c r="R212" s="254"/>
      <c r="S212" s="254"/>
      <c r="T212" s="255"/>
      <c r="AT212" s="256" t="s">
        <v>261</v>
      </c>
      <c r="AU212" s="256" t="s">
        <v>90</v>
      </c>
      <c r="AV212" s="15" t="s">
        <v>259</v>
      </c>
      <c r="AW212" s="15" t="s">
        <v>35</v>
      </c>
      <c r="AX212" s="15" t="s">
        <v>87</v>
      </c>
      <c r="AY212" s="256" t="s">
        <v>252</v>
      </c>
    </row>
    <row r="213" spans="1:65" s="2" customFormat="1" ht="36" customHeight="1">
      <c r="A213" s="35"/>
      <c r="B213" s="36"/>
      <c r="C213" s="209" t="s">
        <v>368</v>
      </c>
      <c r="D213" s="209" t="s">
        <v>254</v>
      </c>
      <c r="E213" s="210" t="s">
        <v>353</v>
      </c>
      <c r="F213" s="211" t="s">
        <v>354</v>
      </c>
      <c r="G213" s="212" t="s">
        <v>275</v>
      </c>
      <c r="H213" s="213">
        <v>526.20000000000005</v>
      </c>
      <c r="I213" s="214"/>
      <c r="J213" s="213">
        <f>ROUND(I213*H213,2)</f>
        <v>0</v>
      </c>
      <c r="K213" s="211" t="s">
        <v>258</v>
      </c>
      <c r="L213" s="40"/>
      <c r="M213" s="215" t="s">
        <v>1</v>
      </c>
      <c r="N213" s="216" t="s">
        <v>45</v>
      </c>
      <c r="O213" s="72"/>
      <c r="P213" s="217">
        <f>O213*H213</f>
        <v>0</v>
      </c>
      <c r="Q213" s="217">
        <v>0</v>
      </c>
      <c r="R213" s="217">
        <f>Q213*H213</f>
        <v>0</v>
      </c>
      <c r="S213" s="217">
        <v>0</v>
      </c>
      <c r="T213" s="218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19" t="s">
        <v>259</v>
      </c>
      <c r="AT213" s="219" t="s">
        <v>254</v>
      </c>
      <c r="AU213" s="219" t="s">
        <v>90</v>
      </c>
      <c r="AY213" s="18" t="s">
        <v>252</v>
      </c>
      <c r="BE213" s="220">
        <f>IF(N213="základní",J213,0)</f>
        <v>0</v>
      </c>
      <c r="BF213" s="220">
        <f>IF(N213="snížená",J213,0)</f>
        <v>0</v>
      </c>
      <c r="BG213" s="220">
        <f>IF(N213="zákl. přenesená",J213,0)</f>
        <v>0</v>
      </c>
      <c r="BH213" s="220">
        <f>IF(N213="sníž. přenesená",J213,0)</f>
        <v>0</v>
      </c>
      <c r="BI213" s="220">
        <f>IF(N213="nulová",J213,0)</f>
        <v>0</v>
      </c>
      <c r="BJ213" s="18" t="s">
        <v>87</v>
      </c>
      <c r="BK213" s="220">
        <f>ROUND(I213*H213,2)</f>
        <v>0</v>
      </c>
      <c r="BL213" s="18" t="s">
        <v>259</v>
      </c>
      <c r="BM213" s="219" t="s">
        <v>1662</v>
      </c>
    </row>
    <row r="214" spans="1:65" s="14" customFormat="1" ht="11.25">
      <c r="B214" s="233"/>
      <c r="C214" s="234"/>
      <c r="D214" s="223" t="s">
        <v>261</v>
      </c>
      <c r="E214" s="235" t="s">
        <v>1</v>
      </c>
      <c r="F214" s="236" t="s">
        <v>686</v>
      </c>
      <c r="G214" s="234"/>
      <c r="H214" s="235" t="s">
        <v>1</v>
      </c>
      <c r="I214" s="237"/>
      <c r="J214" s="234"/>
      <c r="K214" s="234"/>
      <c r="L214" s="238"/>
      <c r="M214" s="239"/>
      <c r="N214" s="240"/>
      <c r="O214" s="240"/>
      <c r="P214" s="240"/>
      <c r="Q214" s="240"/>
      <c r="R214" s="240"/>
      <c r="S214" s="240"/>
      <c r="T214" s="241"/>
      <c r="AT214" s="242" t="s">
        <v>261</v>
      </c>
      <c r="AU214" s="242" t="s">
        <v>90</v>
      </c>
      <c r="AV214" s="14" t="s">
        <v>87</v>
      </c>
      <c r="AW214" s="14" t="s">
        <v>35</v>
      </c>
      <c r="AX214" s="14" t="s">
        <v>80</v>
      </c>
      <c r="AY214" s="242" t="s">
        <v>252</v>
      </c>
    </row>
    <row r="215" spans="1:65" s="14" customFormat="1" ht="11.25">
      <c r="B215" s="233"/>
      <c r="C215" s="234"/>
      <c r="D215" s="223" t="s">
        <v>261</v>
      </c>
      <c r="E215" s="235" t="s">
        <v>1</v>
      </c>
      <c r="F215" s="236" t="s">
        <v>754</v>
      </c>
      <c r="G215" s="234"/>
      <c r="H215" s="235" t="s">
        <v>1</v>
      </c>
      <c r="I215" s="237"/>
      <c r="J215" s="234"/>
      <c r="K215" s="234"/>
      <c r="L215" s="238"/>
      <c r="M215" s="239"/>
      <c r="N215" s="240"/>
      <c r="O215" s="240"/>
      <c r="P215" s="240"/>
      <c r="Q215" s="240"/>
      <c r="R215" s="240"/>
      <c r="S215" s="240"/>
      <c r="T215" s="241"/>
      <c r="AT215" s="242" t="s">
        <v>261</v>
      </c>
      <c r="AU215" s="242" t="s">
        <v>90</v>
      </c>
      <c r="AV215" s="14" t="s">
        <v>87</v>
      </c>
      <c r="AW215" s="14" t="s">
        <v>35</v>
      </c>
      <c r="AX215" s="14" t="s">
        <v>80</v>
      </c>
      <c r="AY215" s="242" t="s">
        <v>252</v>
      </c>
    </row>
    <row r="216" spans="1:65" s="14" customFormat="1" ht="11.25">
      <c r="B216" s="233"/>
      <c r="C216" s="234"/>
      <c r="D216" s="223" t="s">
        <v>261</v>
      </c>
      <c r="E216" s="235" t="s">
        <v>1</v>
      </c>
      <c r="F216" s="236" t="s">
        <v>356</v>
      </c>
      <c r="G216" s="234"/>
      <c r="H216" s="235" t="s">
        <v>1</v>
      </c>
      <c r="I216" s="237"/>
      <c r="J216" s="234"/>
      <c r="K216" s="234"/>
      <c r="L216" s="238"/>
      <c r="M216" s="239"/>
      <c r="N216" s="240"/>
      <c r="O216" s="240"/>
      <c r="P216" s="240"/>
      <c r="Q216" s="240"/>
      <c r="R216" s="240"/>
      <c r="S216" s="240"/>
      <c r="T216" s="241"/>
      <c r="AT216" s="242" t="s">
        <v>261</v>
      </c>
      <c r="AU216" s="242" t="s">
        <v>90</v>
      </c>
      <c r="AV216" s="14" t="s">
        <v>87</v>
      </c>
      <c r="AW216" s="14" t="s">
        <v>35</v>
      </c>
      <c r="AX216" s="14" t="s">
        <v>80</v>
      </c>
      <c r="AY216" s="242" t="s">
        <v>252</v>
      </c>
    </row>
    <row r="217" spans="1:65" s="13" customFormat="1" ht="11.25">
      <c r="B217" s="221"/>
      <c r="C217" s="222"/>
      <c r="D217" s="223" t="s">
        <v>261</v>
      </c>
      <c r="E217" s="224" t="s">
        <v>1</v>
      </c>
      <c r="F217" s="225" t="s">
        <v>1663</v>
      </c>
      <c r="G217" s="222"/>
      <c r="H217" s="226">
        <v>526.20000000000005</v>
      </c>
      <c r="I217" s="227"/>
      <c r="J217" s="222"/>
      <c r="K217" s="222"/>
      <c r="L217" s="228"/>
      <c r="M217" s="229"/>
      <c r="N217" s="230"/>
      <c r="O217" s="230"/>
      <c r="P217" s="230"/>
      <c r="Q217" s="230"/>
      <c r="R217" s="230"/>
      <c r="S217" s="230"/>
      <c r="T217" s="231"/>
      <c r="AT217" s="232" t="s">
        <v>261</v>
      </c>
      <c r="AU217" s="232" t="s">
        <v>90</v>
      </c>
      <c r="AV217" s="13" t="s">
        <v>90</v>
      </c>
      <c r="AW217" s="13" t="s">
        <v>35</v>
      </c>
      <c r="AX217" s="13" t="s">
        <v>87</v>
      </c>
      <c r="AY217" s="232" t="s">
        <v>252</v>
      </c>
    </row>
    <row r="218" spans="1:65" s="2" customFormat="1" ht="48" customHeight="1">
      <c r="A218" s="35"/>
      <c r="B218" s="36"/>
      <c r="C218" s="209" t="s">
        <v>374</v>
      </c>
      <c r="D218" s="209" t="s">
        <v>254</v>
      </c>
      <c r="E218" s="210" t="s">
        <v>853</v>
      </c>
      <c r="F218" s="211" t="s">
        <v>854</v>
      </c>
      <c r="G218" s="212" t="s">
        <v>275</v>
      </c>
      <c r="H218" s="213">
        <v>526.20000000000005</v>
      </c>
      <c r="I218" s="214"/>
      <c r="J218" s="213">
        <f>ROUND(I218*H218,2)</f>
        <v>0</v>
      </c>
      <c r="K218" s="211" t="s">
        <v>1</v>
      </c>
      <c r="L218" s="40"/>
      <c r="M218" s="215" t="s">
        <v>1</v>
      </c>
      <c r="N218" s="216" t="s">
        <v>45</v>
      </c>
      <c r="O218" s="72"/>
      <c r="P218" s="217">
        <f>O218*H218</f>
        <v>0</v>
      </c>
      <c r="Q218" s="217">
        <v>0</v>
      </c>
      <c r="R218" s="217">
        <f>Q218*H218</f>
        <v>0</v>
      </c>
      <c r="S218" s="217">
        <v>0</v>
      </c>
      <c r="T218" s="218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19" t="s">
        <v>259</v>
      </c>
      <c r="AT218" s="219" t="s">
        <v>254</v>
      </c>
      <c r="AU218" s="219" t="s">
        <v>90</v>
      </c>
      <c r="AY218" s="18" t="s">
        <v>252</v>
      </c>
      <c r="BE218" s="220">
        <f>IF(N218="základní",J218,0)</f>
        <v>0</v>
      </c>
      <c r="BF218" s="220">
        <f>IF(N218="snížená",J218,0)</f>
        <v>0</v>
      </c>
      <c r="BG218" s="220">
        <f>IF(N218="zákl. přenesená",J218,0)</f>
        <v>0</v>
      </c>
      <c r="BH218" s="220">
        <f>IF(N218="sníž. přenesená",J218,0)</f>
        <v>0</v>
      </c>
      <c r="BI218" s="220">
        <f>IF(N218="nulová",J218,0)</f>
        <v>0</v>
      </c>
      <c r="BJ218" s="18" t="s">
        <v>87</v>
      </c>
      <c r="BK218" s="220">
        <f>ROUND(I218*H218,2)</f>
        <v>0</v>
      </c>
      <c r="BL218" s="18" t="s">
        <v>259</v>
      </c>
      <c r="BM218" s="219" t="s">
        <v>1664</v>
      </c>
    </row>
    <row r="219" spans="1:65" s="2" customFormat="1" ht="60" customHeight="1">
      <c r="A219" s="35"/>
      <c r="B219" s="36"/>
      <c r="C219" s="209" t="s">
        <v>7</v>
      </c>
      <c r="D219" s="209" t="s">
        <v>254</v>
      </c>
      <c r="E219" s="210" t="s">
        <v>856</v>
      </c>
      <c r="F219" s="211" t="s">
        <v>857</v>
      </c>
      <c r="G219" s="212" t="s">
        <v>275</v>
      </c>
      <c r="H219" s="213">
        <v>158.69</v>
      </c>
      <c r="I219" s="214"/>
      <c r="J219" s="213">
        <f>ROUND(I219*H219,2)</f>
        <v>0</v>
      </c>
      <c r="K219" s="211" t="s">
        <v>258</v>
      </c>
      <c r="L219" s="40"/>
      <c r="M219" s="215" t="s">
        <v>1</v>
      </c>
      <c r="N219" s="216" t="s">
        <v>45</v>
      </c>
      <c r="O219" s="72"/>
      <c r="P219" s="217">
        <f>O219*H219</f>
        <v>0</v>
      </c>
      <c r="Q219" s="217">
        <v>0</v>
      </c>
      <c r="R219" s="217">
        <f>Q219*H219</f>
        <v>0</v>
      </c>
      <c r="S219" s="217">
        <v>0</v>
      </c>
      <c r="T219" s="218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19" t="s">
        <v>259</v>
      </c>
      <c r="AT219" s="219" t="s">
        <v>254</v>
      </c>
      <c r="AU219" s="219" t="s">
        <v>90</v>
      </c>
      <c r="AY219" s="18" t="s">
        <v>252</v>
      </c>
      <c r="BE219" s="220">
        <f>IF(N219="základní",J219,0)</f>
        <v>0</v>
      </c>
      <c r="BF219" s="220">
        <f>IF(N219="snížená",J219,0)</f>
        <v>0</v>
      </c>
      <c r="BG219" s="220">
        <f>IF(N219="zákl. přenesená",J219,0)</f>
        <v>0</v>
      </c>
      <c r="BH219" s="220">
        <f>IF(N219="sníž. přenesená",J219,0)</f>
        <v>0</v>
      </c>
      <c r="BI219" s="220">
        <f>IF(N219="nulová",J219,0)</f>
        <v>0</v>
      </c>
      <c r="BJ219" s="18" t="s">
        <v>87</v>
      </c>
      <c r="BK219" s="220">
        <f>ROUND(I219*H219,2)</f>
        <v>0</v>
      </c>
      <c r="BL219" s="18" t="s">
        <v>259</v>
      </c>
      <c r="BM219" s="219" t="s">
        <v>1665</v>
      </c>
    </row>
    <row r="220" spans="1:65" s="14" customFormat="1" ht="11.25">
      <c r="B220" s="233"/>
      <c r="C220" s="234"/>
      <c r="D220" s="223" t="s">
        <v>261</v>
      </c>
      <c r="E220" s="235" t="s">
        <v>1</v>
      </c>
      <c r="F220" s="236" t="s">
        <v>686</v>
      </c>
      <c r="G220" s="234"/>
      <c r="H220" s="235" t="s">
        <v>1</v>
      </c>
      <c r="I220" s="237"/>
      <c r="J220" s="234"/>
      <c r="K220" s="234"/>
      <c r="L220" s="238"/>
      <c r="M220" s="239"/>
      <c r="N220" s="240"/>
      <c r="O220" s="240"/>
      <c r="P220" s="240"/>
      <c r="Q220" s="240"/>
      <c r="R220" s="240"/>
      <c r="S220" s="240"/>
      <c r="T220" s="241"/>
      <c r="AT220" s="242" t="s">
        <v>261</v>
      </c>
      <c r="AU220" s="242" t="s">
        <v>90</v>
      </c>
      <c r="AV220" s="14" t="s">
        <v>87</v>
      </c>
      <c r="AW220" s="14" t="s">
        <v>35</v>
      </c>
      <c r="AX220" s="14" t="s">
        <v>80</v>
      </c>
      <c r="AY220" s="242" t="s">
        <v>252</v>
      </c>
    </row>
    <row r="221" spans="1:65" s="14" customFormat="1" ht="11.25">
      <c r="B221" s="233"/>
      <c r="C221" s="234"/>
      <c r="D221" s="223" t="s">
        <v>261</v>
      </c>
      <c r="E221" s="235" t="s">
        <v>1</v>
      </c>
      <c r="F221" s="236" t="s">
        <v>754</v>
      </c>
      <c r="G221" s="234"/>
      <c r="H221" s="235" t="s">
        <v>1</v>
      </c>
      <c r="I221" s="237"/>
      <c r="J221" s="234"/>
      <c r="K221" s="234"/>
      <c r="L221" s="238"/>
      <c r="M221" s="239"/>
      <c r="N221" s="240"/>
      <c r="O221" s="240"/>
      <c r="P221" s="240"/>
      <c r="Q221" s="240"/>
      <c r="R221" s="240"/>
      <c r="S221" s="240"/>
      <c r="T221" s="241"/>
      <c r="AT221" s="242" t="s">
        <v>261</v>
      </c>
      <c r="AU221" s="242" t="s">
        <v>90</v>
      </c>
      <c r="AV221" s="14" t="s">
        <v>87</v>
      </c>
      <c r="AW221" s="14" t="s">
        <v>35</v>
      </c>
      <c r="AX221" s="14" t="s">
        <v>80</v>
      </c>
      <c r="AY221" s="242" t="s">
        <v>252</v>
      </c>
    </row>
    <row r="222" spans="1:65" s="13" customFormat="1" ht="11.25">
      <c r="B222" s="221"/>
      <c r="C222" s="222"/>
      <c r="D222" s="223" t="s">
        <v>261</v>
      </c>
      <c r="E222" s="224" t="s">
        <v>1</v>
      </c>
      <c r="F222" s="225" t="s">
        <v>1666</v>
      </c>
      <c r="G222" s="222"/>
      <c r="H222" s="226">
        <v>174.4</v>
      </c>
      <c r="I222" s="227"/>
      <c r="J222" s="222"/>
      <c r="K222" s="222"/>
      <c r="L222" s="228"/>
      <c r="M222" s="229"/>
      <c r="N222" s="230"/>
      <c r="O222" s="230"/>
      <c r="P222" s="230"/>
      <c r="Q222" s="230"/>
      <c r="R222" s="230"/>
      <c r="S222" s="230"/>
      <c r="T222" s="231"/>
      <c r="AT222" s="232" t="s">
        <v>261</v>
      </c>
      <c r="AU222" s="232" t="s">
        <v>90</v>
      </c>
      <c r="AV222" s="13" t="s">
        <v>90</v>
      </c>
      <c r="AW222" s="13" t="s">
        <v>35</v>
      </c>
      <c r="AX222" s="13" t="s">
        <v>80</v>
      </c>
      <c r="AY222" s="232" t="s">
        <v>252</v>
      </c>
    </row>
    <row r="223" spans="1:65" s="13" customFormat="1" ht="11.25">
      <c r="B223" s="221"/>
      <c r="C223" s="222"/>
      <c r="D223" s="223" t="s">
        <v>261</v>
      </c>
      <c r="E223" s="224" t="s">
        <v>1</v>
      </c>
      <c r="F223" s="225" t="s">
        <v>1667</v>
      </c>
      <c r="G223" s="222"/>
      <c r="H223" s="226">
        <v>-15.71</v>
      </c>
      <c r="I223" s="227"/>
      <c r="J223" s="222"/>
      <c r="K223" s="222"/>
      <c r="L223" s="228"/>
      <c r="M223" s="229"/>
      <c r="N223" s="230"/>
      <c r="O223" s="230"/>
      <c r="P223" s="230"/>
      <c r="Q223" s="230"/>
      <c r="R223" s="230"/>
      <c r="S223" s="230"/>
      <c r="T223" s="231"/>
      <c r="AT223" s="232" t="s">
        <v>261</v>
      </c>
      <c r="AU223" s="232" t="s">
        <v>90</v>
      </c>
      <c r="AV223" s="13" t="s">
        <v>90</v>
      </c>
      <c r="AW223" s="13" t="s">
        <v>35</v>
      </c>
      <c r="AX223" s="13" t="s">
        <v>80</v>
      </c>
      <c r="AY223" s="232" t="s">
        <v>252</v>
      </c>
    </row>
    <row r="224" spans="1:65" s="15" customFormat="1" ht="11.25">
      <c r="B224" s="246"/>
      <c r="C224" s="247"/>
      <c r="D224" s="223" t="s">
        <v>261</v>
      </c>
      <c r="E224" s="248" t="s">
        <v>1</v>
      </c>
      <c r="F224" s="249" t="s">
        <v>302</v>
      </c>
      <c r="G224" s="247"/>
      <c r="H224" s="250">
        <v>158.69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AT224" s="256" t="s">
        <v>261</v>
      </c>
      <c r="AU224" s="256" t="s">
        <v>90</v>
      </c>
      <c r="AV224" s="15" t="s">
        <v>259</v>
      </c>
      <c r="AW224" s="15" t="s">
        <v>35</v>
      </c>
      <c r="AX224" s="15" t="s">
        <v>87</v>
      </c>
      <c r="AY224" s="256" t="s">
        <v>252</v>
      </c>
    </row>
    <row r="225" spans="1:65" s="2" customFormat="1" ht="16.5" customHeight="1">
      <c r="A225" s="35"/>
      <c r="B225" s="36"/>
      <c r="C225" s="257" t="s">
        <v>385</v>
      </c>
      <c r="D225" s="257" t="s">
        <v>375</v>
      </c>
      <c r="E225" s="258" t="s">
        <v>861</v>
      </c>
      <c r="F225" s="259" t="s">
        <v>862</v>
      </c>
      <c r="G225" s="260" t="s">
        <v>584</v>
      </c>
      <c r="H225" s="261">
        <v>317.38</v>
      </c>
      <c r="I225" s="262"/>
      <c r="J225" s="261">
        <f>ROUND(I225*H225,2)</f>
        <v>0</v>
      </c>
      <c r="K225" s="259" t="s">
        <v>258</v>
      </c>
      <c r="L225" s="263"/>
      <c r="M225" s="264" t="s">
        <v>1</v>
      </c>
      <c r="N225" s="265" t="s">
        <v>45</v>
      </c>
      <c r="O225" s="72"/>
      <c r="P225" s="217">
        <f>O225*H225</f>
        <v>0</v>
      </c>
      <c r="Q225" s="217">
        <v>1</v>
      </c>
      <c r="R225" s="217">
        <f>Q225*H225</f>
        <v>317.38</v>
      </c>
      <c r="S225" s="217">
        <v>0</v>
      </c>
      <c r="T225" s="218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19" t="s">
        <v>296</v>
      </c>
      <c r="AT225" s="219" t="s">
        <v>375</v>
      </c>
      <c r="AU225" s="219" t="s">
        <v>90</v>
      </c>
      <c r="AY225" s="18" t="s">
        <v>252</v>
      </c>
      <c r="BE225" s="220">
        <f>IF(N225="základní",J225,0)</f>
        <v>0</v>
      </c>
      <c r="BF225" s="220">
        <f>IF(N225="snížená",J225,0)</f>
        <v>0</v>
      </c>
      <c r="BG225" s="220">
        <f>IF(N225="zákl. přenesená",J225,0)</f>
        <v>0</v>
      </c>
      <c r="BH225" s="220">
        <f>IF(N225="sníž. přenesená",J225,0)</f>
        <v>0</v>
      </c>
      <c r="BI225" s="220">
        <f>IF(N225="nulová",J225,0)</f>
        <v>0</v>
      </c>
      <c r="BJ225" s="18" t="s">
        <v>87</v>
      </c>
      <c r="BK225" s="220">
        <f>ROUND(I225*H225,2)</f>
        <v>0</v>
      </c>
      <c r="BL225" s="18" t="s">
        <v>259</v>
      </c>
      <c r="BM225" s="219" t="s">
        <v>1668</v>
      </c>
    </row>
    <row r="226" spans="1:65" s="2" customFormat="1" ht="19.5">
      <c r="A226" s="35"/>
      <c r="B226" s="36"/>
      <c r="C226" s="37"/>
      <c r="D226" s="223" t="s">
        <v>293</v>
      </c>
      <c r="E226" s="37"/>
      <c r="F226" s="243" t="s">
        <v>851</v>
      </c>
      <c r="G226" s="37"/>
      <c r="H226" s="37"/>
      <c r="I226" s="123"/>
      <c r="J226" s="37"/>
      <c r="K226" s="37"/>
      <c r="L226" s="40"/>
      <c r="M226" s="244"/>
      <c r="N226" s="245"/>
      <c r="O226" s="72"/>
      <c r="P226" s="72"/>
      <c r="Q226" s="72"/>
      <c r="R226" s="72"/>
      <c r="S226" s="72"/>
      <c r="T226" s="73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T226" s="18" t="s">
        <v>293</v>
      </c>
      <c r="AU226" s="18" t="s">
        <v>90</v>
      </c>
    </row>
    <row r="227" spans="1:65" s="13" customFormat="1" ht="11.25">
      <c r="B227" s="221"/>
      <c r="C227" s="222"/>
      <c r="D227" s="223" t="s">
        <v>261</v>
      </c>
      <c r="E227" s="222"/>
      <c r="F227" s="225" t="s">
        <v>1669</v>
      </c>
      <c r="G227" s="222"/>
      <c r="H227" s="226">
        <v>317.38</v>
      </c>
      <c r="I227" s="227"/>
      <c r="J227" s="222"/>
      <c r="K227" s="222"/>
      <c r="L227" s="228"/>
      <c r="M227" s="229"/>
      <c r="N227" s="230"/>
      <c r="O227" s="230"/>
      <c r="P227" s="230"/>
      <c r="Q227" s="230"/>
      <c r="R227" s="230"/>
      <c r="S227" s="230"/>
      <c r="T227" s="231"/>
      <c r="AT227" s="232" t="s">
        <v>261</v>
      </c>
      <c r="AU227" s="232" t="s">
        <v>90</v>
      </c>
      <c r="AV227" s="13" t="s">
        <v>90</v>
      </c>
      <c r="AW227" s="13" t="s">
        <v>4</v>
      </c>
      <c r="AX227" s="13" t="s">
        <v>87</v>
      </c>
      <c r="AY227" s="232" t="s">
        <v>252</v>
      </c>
    </row>
    <row r="228" spans="1:65" s="12" customFormat="1" ht="22.9" customHeight="1">
      <c r="B228" s="193"/>
      <c r="C228" s="194"/>
      <c r="D228" s="195" t="s">
        <v>79</v>
      </c>
      <c r="E228" s="207" t="s">
        <v>90</v>
      </c>
      <c r="F228" s="207" t="s">
        <v>881</v>
      </c>
      <c r="G228" s="194"/>
      <c r="H228" s="194"/>
      <c r="I228" s="197"/>
      <c r="J228" s="208">
        <f>BK228</f>
        <v>0</v>
      </c>
      <c r="K228" s="194"/>
      <c r="L228" s="199"/>
      <c r="M228" s="200"/>
      <c r="N228" s="201"/>
      <c r="O228" s="201"/>
      <c r="P228" s="202">
        <f>SUM(P229:P232)</f>
        <v>0</v>
      </c>
      <c r="Q228" s="201"/>
      <c r="R228" s="202">
        <f>SUM(R229:R232)</f>
        <v>0.22367199999999998</v>
      </c>
      <c r="S228" s="201"/>
      <c r="T228" s="203">
        <f>SUM(T229:T232)</f>
        <v>0</v>
      </c>
      <c r="AR228" s="204" t="s">
        <v>87</v>
      </c>
      <c r="AT228" s="205" t="s">
        <v>79</v>
      </c>
      <c r="AU228" s="205" t="s">
        <v>87</v>
      </c>
      <c r="AY228" s="204" t="s">
        <v>252</v>
      </c>
      <c r="BK228" s="206">
        <f>SUM(BK229:BK232)</f>
        <v>0</v>
      </c>
    </row>
    <row r="229" spans="1:65" s="2" customFormat="1" ht="36" customHeight="1">
      <c r="A229" s="35"/>
      <c r="B229" s="36"/>
      <c r="C229" s="209" t="s">
        <v>392</v>
      </c>
      <c r="D229" s="209" t="s">
        <v>254</v>
      </c>
      <c r="E229" s="210" t="s">
        <v>882</v>
      </c>
      <c r="F229" s="211" t="s">
        <v>883</v>
      </c>
      <c r="G229" s="212" t="s">
        <v>275</v>
      </c>
      <c r="H229" s="213">
        <v>50.56</v>
      </c>
      <c r="I229" s="214"/>
      <c r="J229" s="213">
        <f>ROUND(I229*H229,2)</f>
        <v>0</v>
      </c>
      <c r="K229" s="211" t="s">
        <v>258</v>
      </c>
      <c r="L229" s="40"/>
      <c r="M229" s="215" t="s">
        <v>1</v>
      </c>
      <c r="N229" s="216" t="s">
        <v>45</v>
      </c>
      <c r="O229" s="72"/>
      <c r="P229" s="217">
        <f>O229*H229</f>
        <v>0</v>
      </c>
      <c r="Q229" s="217">
        <v>0</v>
      </c>
      <c r="R229" s="217">
        <f>Q229*H229</f>
        <v>0</v>
      </c>
      <c r="S229" s="217">
        <v>0</v>
      </c>
      <c r="T229" s="218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19" t="s">
        <v>259</v>
      </c>
      <c r="AT229" s="219" t="s">
        <v>254</v>
      </c>
      <c r="AU229" s="219" t="s">
        <v>90</v>
      </c>
      <c r="AY229" s="18" t="s">
        <v>252</v>
      </c>
      <c r="BE229" s="220">
        <f>IF(N229="základní",J229,0)</f>
        <v>0</v>
      </c>
      <c r="BF229" s="220">
        <f>IF(N229="snížená",J229,0)</f>
        <v>0</v>
      </c>
      <c r="BG229" s="220">
        <f>IF(N229="zákl. přenesená",J229,0)</f>
        <v>0</v>
      </c>
      <c r="BH229" s="220">
        <f>IF(N229="sníž. přenesená",J229,0)</f>
        <v>0</v>
      </c>
      <c r="BI229" s="220">
        <f>IF(N229="nulová",J229,0)</f>
        <v>0</v>
      </c>
      <c r="BJ229" s="18" t="s">
        <v>87</v>
      </c>
      <c r="BK229" s="220">
        <f>ROUND(I229*H229,2)</f>
        <v>0</v>
      </c>
      <c r="BL229" s="18" t="s">
        <v>259</v>
      </c>
      <c r="BM229" s="219" t="s">
        <v>1670</v>
      </c>
    </row>
    <row r="230" spans="1:65" s="14" customFormat="1" ht="11.25">
      <c r="B230" s="233"/>
      <c r="C230" s="234"/>
      <c r="D230" s="223" t="s">
        <v>261</v>
      </c>
      <c r="E230" s="235" t="s">
        <v>1</v>
      </c>
      <c r="F230" s="236" t="s">
        <v>686</v>
      </c>
      <c r="G230" s="234"/>
      <c r="H230" s="235" t="s">
        <v>1</v>
      </c>
      <c r="I230" s="237"/>
      <c r="J230" s="234"/>
      <c r="K230" s="234"/>
      <c r="L230" s="238"/>
      <c r="M230" s="239"/>
      <c r="N230" s="240"/>
      <c r="O230" s="240"/>
      <c r="P230" s="240"/>
      <c r="Q230" s="240"/>
      <c r="R230" s="240"/>
      <c r="S230" s="240"/>
      <c r="T230" s="241"/>
      <c r="AT230" s="242" t="s">
        <v>261</v>
      </c>
      <c r="AU230" s="242" t="s">
        <v>90</v>
      </c>
      <c r="AV230" s="14" t="s">
        <v>87</v>
      </c>
      <c r="AW230" s="14" t="s">
        <v>35</v>
      </c>
      <c r="AX230" s="14" t="s">
        <v>80</v>
      </c>
      <c r="AY230" s="242" t="s">
        <v>252</v>
      </c>
    </row>
    <row r="231" spans="1:65" s="13" customFormat="1" ht="11.25">
      <c r="B231" s="221"/>
      <c r="C231" s="222"/>
      <c r="D231" s="223" t="s">
        <v>261</v>
      </c>
      <c r="E231" s="224" t="s">
        <v>1</v>
      </c>
      <c r="F231" s="225" t="s">
        <v>1671</v>
      </c>
      <c r="G231" s="222"/>
      <c r="H231" s="226">
        <v>50.56</v>
      </c>
      <c r="I231" s="227"/>
      <c r="J231" s="222"/>
      <c r="K231" s="222"/>
      <c r="L231" s="228"/>
      <c r="M231" s="229"/>
      <c r="N231" s="230"/>
      <c r="O231" s="230"/>
      <c r="P231" s="230"/>
      <c r="Q231" s="230"/>
      <c r="R231" s="230"/>
      <c r="S231" s="230"/>
      <c r="T231" s="231"/>
      <c r="AT231" s="232" t="s">
        <v>261</v>
      </c>
      <c r="AU231" s="232" t="s">
        <v>90</v>
      </c>
      <c r="AV231" s="13" t="s">
        <v>90</v>
      </c>
      <c r="AW231" s="13" t="s">
        <v>35</v>
      </c>
      <c r="AX231" s="13" t="s">
        <v>87</v>
      </c>
      <c r="AY231" s="232" t="s">
        <v>252</v>
      </c>
    </row>
    <row r="232" spans="1:65" s="2" customFormat="1" ht="24" customHeight="1">
      <c r="A232" s="35"/>
      <c r="B232" s="36"/>
      <c r="C232" s="209" t="s">
        <v>397</v>
      </c>
      <c r="D232" s="209" t="s">
        <v>254</v>
      </c>
      <c r="E232" s="210" t="s">
        <v>886</v>
      </c>
      <c r="F232" s="211" t="s">
        <v>887</v>
      </c>
      <c r="G232" s="212" t="s">
        <v>265</v>
      </c>
      <c r="H232" s="213">
        <v>306.39999999999998</v>
      </c>
      <c r="I232" s="214"/>
      <c r="J232" s="213">
        <f>ROUND(I232*H232,2)</f>
        <v>0</v>
      </c>
      <c r="K232" s="211" t="s">
        <v>258</v>
      </c>
      <c r="L232" s="40"/>
      <c r="M232" s="215" t="s">
        <v>1</v>
      </c>
      <c r="N232" s="216" t="s">
        <v>45</v>
      </c>
      <c r="O232" s="72"/>
      <c r="P232" s="217">
        <f>O232*H232</f>
        <v>0</v>
      </c>
      <c r="Q232" s="217">
        <v>7.2999999999999996E-4</v>
      </c>
      <c r="R232" s="217">
        <f>Q232*H232</f>
        <v>0.22367199999999998</v>
      </c>
      <c r="S232" s="217">
        <v>0</v>
      </c>
      <c r="T232" s="218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19" t="s">
        <v>259</v>
      </c>
      <c r="AT232" s="219" t="s">
        <v>254</v>
      </c>
      <c r="AU232" s="219" t="s">
        <v>90</v>
      </c>
      <c r="AY232" s="18" t="s">
        <v>252</v>
      </c>
      <c r="BE232" s="220">
        <f>IF(N232="základní",J232,0)</f>
        <v>0</v>
      </c>
      <c r="BF232" s="220">
        <f>IF(N232="snížená",J232,0)</f>
        <v>0</v>
      </c>
      <c r="BG232" s="220">
        <f>IF(N232="zákl. přenesená",J232,0)</f>
        <v>0</v>
      </c>
      <c r="BH232" s="220">
        <f>IF(N232="sníž. přenesená",J232,0)</f>
        <v>0</v>
      </c>
      <c r="BI232" s="220">
        <f>IF(N232="nulová",J232,0)</f>
        <v>0</v>
      </c>
      <c r="BJ232" s="18" t="s">
        <v>87</v>
      </c>
      <c r="BK232" s="220">
        <f>ROUND(I232*H232,2)</f>
        <v>0</v>
      </c>
      <c r="BL232" s="18" t="s">
        <v>259</v>
      </c>
      <c r="BM232" s="219" t="s">
        <v>1672</v>
      </c>
    </row>
    <row r="233" spans="1:65" s="12" customFormat="1" ht="22.9" customHeight="1">
      <c r="B233" s="193"/>
      <c r="C233" s="194"/>
      <c r="D233" s="195" t="s">
        <v>79</v>
      </c>
      <c r="E233" s="207" t="s">
        <v>259</v>
      </c>
      <c r="F233" s="207" t="s">
        <v>423</v>
      </c>
      <c r="G233" s="194"/>
      <c r="H233" s="194"/>
      <c r="I233" s="197"/>
      <c r="J233" s="208">
        <f>BK233</f>
        <v>0</v>
      </c>
      <c r="K233" s="194"/>
      <c r="L233" s="199"/>
      <c r="M233" s="200"/>
      <c r="N233" s="201"/>
      <c r="O233" s="201"/>
      <c r="P233" s="202">
        <f>SUM(P234:P261)</f>
        <v>0</v>
      </c>
      <c r="Q233" s="201"/>
      <c r="R233" s="202">
        <f>SUM(R234:R261)</f>
        <v>0.72079999999999989</v>
      </c>
      <c r="S233" s="201"/>
      <c r="T233" s="203">
        <f>SUM(T234:T261)</f>
        <v>0</v>
      </c>
      <c r="AR233" s="204" t="s">
        <v>87</v>
      </c>
      <c r="AT233" s="205" t="s">
        <v>79</v>
      </c>
      <c r="AU233" s="205" t="s">
        <v>87</v>
      </c>
      <c r="AY233" s="204" t="s">
        <v>252</v>
      </c>
      <c r="BK233" s="206">
        <f>SUM(BK234:BK261)</f>
        <v>0</v>
      </c>
    </row>
    <row r="234" spans="1:65" s="2" customFormat="1" ht="24" customHeight="1">
      <c r="A234" s="35"/>
      <c r="B234" s="36"/>
      <c r="C234" s="209" t="s">
        <v>403</v>
      </c>
      <c r="D234" s="209" t="s">
        <v>254</v>
      </c>
      <c r="E234" s="210" t="s">
        <v>919</v>
      </c>
      <c r="F234" s="211" t="s">
        <v>920</v>
      </c>
      <c r="G234" s="212" t="s">
        <v>275</v>
      </c>
      <c r="H234" s="213">
        <v>1.41</v>
      </c>
      <c r="I234" s="214"/>
      <c r="J234" s="213">
        <f>ROUND(I234*H234,2)</f>
        <v>0</v>
      </c>
      <c r="K234" s="211" t="s">
        <v>258</v>
      </c>
      <c r="L234" s="40"/>
      <c r="M234" s="215" t="s">
        <v>1</v>
      </c>
      <c r="N234" s="216" t="s">
        <v>45</v>
      </c>
      <c r="O234" s="72"/>
      <c r="P234" s="217">
        <f>O234*H234</f>
        <v>0</v>
      </c>
      <c r="Q234" s="217">
        <v>0</v>
      </c>
      <c r="R234" s="217">
        <f>Q234*H234</f>
        <v>0</v>
      </c>
      <c r="S234" s="217">
        <v>0</v>
      </c>
      <c r="T234" s="218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19" t="s">
        <v>259</v>
      </c>
      <c r="AT234" s="219" t="s">
        <v>254</v>
      </c>
      <c r="AU234" s="219" t="s">
        <v>90</v>
      </c>
      <c r="AY234" s="18" t="s">
        <v>252</v>
      </c>
      <c r="BE234" s="220">
        <f>IF(N234="základní",J234,0)</f>
        <v>0</v>
      </c>
      <c r="BF234" s="220">
        <f>IF(N234="snížená",J234,0)</f>
        <v>0</v>
      </c>
      <c r="BG234" s="220">
        <f>IF(N234="zákl. přenesená",J234,0)</f>
        <v>0</v>
      </c>
      <c r="BH234" s="220">
        <f>IF(N234="sníž. přenesená",J234,0)</f>
        <v>0</v>
      </c>
      <c r="BI234" s="220">
        <f>IF(N234="nulová",J234,0)</f>
        <v>0</v>
      </c>
      <c r="BJ234" s="18" t="s">
        <v>87</v>
      </c>
      <c r="BK234" s="220">
        <f>ROUND(I234*H234,2)</f>
        <v>0</v>
      </c>
      <c r="BL234" s="18" t="s">
        <v>259</v>
      </c>
      <c r="BM234" s="219" t="s">
        <v>1673</v>
      </c>
    </row>
    <row r="235" spans="1:65" s="14" customFormat="1" ht="11.25">
      <c r="B235" s="233"/>
      <c r="C235" s="234"/>
      <c r="D235" s="223" t="s">
        <v>261</v>
      </c>
      <c r="E235" s="235" t="s">
        <v>1</v>
      </c>
      <c r="F235" s="236" t="s">
        <v>1674</v>
      </c>
      <c r="G235" s="234"/>
      <c r="H235" s="235" t="s">
        <v>1</v>
      </c>
      <c r="I235" s="237"/>
      <c r="J235" s="234"/>
      <c r="K235" s="234"/>
      <c r="L235" s="238"/>
      <c r="M235" s="239"/>
      <c r="N235" s="240"/>
      <c r="O235" s="240"/>
      <c r="P235" s="240"/>
      <c r="Q235" s="240"/>
      <c r="R235" s="240"/>
      <c r="S235" s="240"/>
      <c r="T235" s="241"/>
      <c r="AT235" s="242" t="s">
        <v>261</v>
      </c>
      <c r="AU235" s="242" t="s">
        <v>90</v>
      </c>
      <c r="AV235" s="14" t="s">
        <v>87</v>
      </c>
      <c r="AW235" s="14" t="s">
        <v>35</v>
      </c>
      <c r="AX235" s="14" t="s">
        <v>80</v>
      </c>
      <c r="AY235" s="242" t="s">
        <v>252</v>
      </c>
    </row>
    <row r="236" spans="1:65" s="14" customFormat="1" ht="11.25">
      <c r="B236" s="233"/>
      <c r="C236" s="234"/>
      <c r="D236" s="223" t="s">
        <v>261</v>
      </c>
      <c r="E236" s="235" t="s">
        <v>1</v>
      </c>
      <c r="F236" s="236" t="s">
        <v>1675</v>
      </c>
      <c r="G236" s="234"/>
      <c r="H236" s="235" t="s">
        <v>1</v>
      </c>
      <c r="I236" s="237"/>
      <c r="J236" s="234"/>
      <c r="K236" s="234"/>
      <c r="L236" s="238"/>
      <c r="M236" s="239"/>
      <c r="N236" s="240"/>
      <c r="O236" s="240"/>
      <c r="P236" s="240"/>
      <c r="Q236" s="240"/>
      <c r="R236" s="240"/>
      <c r="S236" s="240"/>
      <c r="T236" s="241"/>
      <c r="AT236" s="242" t="s">
        <v>261</v>
      </c>
      <c r="AU236" s="242" t="s">
        <v>90</v>
      </c>
      <c r="AV236" s="14" t="s">
        <v>87</v>
      </c>
      <c r="AW236" s="14" t="s">
        <v>35</v>
      </c>
      <c r="AX236" s="14" t="s">
        <v>80</v>
      </c>
      <c r="AY236" s="242" t="s">
        <v>252</v>
      </c>
    </row>
    <row r="237" spans="1:65" s="13" customFormat="1" ht="11.25">
      <c r="B237" s="221"/>
      <c r="C237" s="222"/>
      <c r="D237" s="223" t="s">
        <v>261</v>
      </c>
      <c r="E237" s="224" t="s">
        <v>1</v>
      </c>
      <c r="F237" s="225" t="s">
        <v>1676</v>
      </c>
      <c r="G237" s="222"/>
      <c r="H237" s="226">
        <v>1.06</v>
      </c>
      <c r="I237" s="227"/>
      <c r="J237" s="222"/>
      <c r="K237" s="222"/>
      <c r="L237" s="228"/>
      <c r="M237" s="229"/>
      <c r="N237" s="230"/>
      <c r="O237" s="230"/>
      <c r="P237" s="230"/>
      <c r="Q237" s="230"/>
      <c r="R237" s="230"/>
      <c r="S237" s="230"/>
      <c r="T237" s="231"/>
      <c r="AT237" s="232" t="s">
        <v>261</v>
      </c>
      <c r="AU237" s="232" t="s">
        <v>90</v>
      </c>
      <c r="AV237" s="13" t="s">
        <v>90</v>
      </c>
      <c r="AW237" s="13" t="s">
        <v>35</v>
      </c>
      <c r="AX237" s="13" t="s">
        <v>80</v>
      </c>
      <c r="AY237" s="232" t="s">
        <v>252</v>
      </c>
    </row>
    <row r="238" spans="1:65" s="14" customFormat="1" ht="11.25">
      <c r="B238" s="233"/>
      <c r="C238" s="234"/>
      <c r="D238" s="223" t="s">
        <v>261</v>
      </c>
      <c r="E238" s="235" t="s">
        <v>1</v>
      </c>
      <c r="F238" s="236" t="s">
        <v>1677</v>
      </c>
      <c r="G238" s="234"/>
      <c r="H238" s="235" t="s">
        <v>1</v>
      </c>
      <c r="I238" s="237"/>
      <c r="J238" s="234"/>
      <c r="K238" s="234"/>
      <c r="L238" s="238"/>
      <c r="M238" s="239"/>
      <c r="N238" s="240"/>
      <c r="O238" s="240"/>
      <c r="P238" s="240"/>
      <c r="Q238" s="240"/>
      <c r="R238" s="240"/>
      <c r="S238" s="240"/>
      <c r="T238" s="241"/>
      <c r="AT238" s="242" t="s">
        <v>261</v>
      </c>
      <c r="AU238" s="242" t="s">
        <v>90</v>
      </c>
      <c r="AV238" s="14" t="s">
        <v>87</v>
      </c>
      <c r="AW238" s="14" t="s">
        <v>35</v>
      </c>
      <c r="AX238" s="14" t="s">
        <v>80</v>
      </c>
      <c r="AY238" s="242" t="s">
        <v>252</v>
      </c>
    </row>
    <row r="239" spans="1:65" s="13" customFormat="1" ht="11.25">
      <c r="B239" s="221"/>
      <c r="C239" s="222"/>
      <c r="D239" s="223" t="s">
        <v>261</v>
      </c>
      <c r="E239" s="224" t="s">
        <v>1</v>
      </c>
      <c r="F239" s="225" t="s">
        <v>1678</v>
      </c>
      <c r="G239" s="222"/>
      <c r="H239" s="226">
        <v>0.35</v>
      </c>
      <c r="I239" s="227"/>
      <c r="J239" s="222"/>
      <c r="K239" s="222"/>
      <c r="L239" s="228"/>
      <c r="M239" s="229"/>
      <c r="N239" s="230"/>
      <c r="O239" s="230"/>
      <c r="P239" s="230"/>
      <c r="Q239" s="230"/>
      <c r="R239" s="230"/>
      <c r="S239" s="230"/>
      <c r="T239" s="231"/>
      <c r="AT239" s="232" t="s">
        <v>261</v>
      </c>
      <c r="AU239" s="232" t="s">
        <v>90</v>
      </c>
      <c r="AV239" s="13" t="s">
        <v>90</v>
      </c>
      <c r="AW239" s="13" t="s">
        <v>35</v>
      </c>
      <c r="AX239" s="13" t="s">
        <v>80</v>
      </c>
      <c r="AY239" s="232" t="s">
        <v>252</v>
      </c>
    </row>
    <row r="240" spans="1:65" s="15" customFormat="1" ht="11.25">
      <c r="B240" s="246"/>
      <c r="C240" s="247"/>
      <c r="D240" s="223" t="s">
        <v>261</v>
      </c>
      <c r="E240" s="248" t="s">
        <v>1</v>
      </c>
      <c r="F240" s="249" t="s">
        <v>302</v>
      </c>
      <c r="G240" s="247"/>
      <c r="H240" s="250">
        <v>1.41</v>
      </c>
      <c r="I240" s="251"/>
      <c r="J240" s="247"/>
      <c r="K240" s="247"/>
      <c r="L240" s="252"/>
      <c r="M240" s="253"/>
      <c r="N240" s="254"/>
      <c r="O240" s="254"/>
      <c r="P240" s="254"/>
      <c r="Q240" s="254"/>
      <c r="R240" s="254"/>
      <c r="S240" s="254"/>
      <c r="T240" s="255"/>
      <c r="AT240" s="256" t="s">
        <v>261</v>
      </c>
      <c r="AU240" s="256" t="s">
        <v>90</v>
      </c>
      <c r="AV240" s="15" t="s">
        <v>259</v>
      </c>
      <c r="AW240" s="15" t="s">
        <v>35</v>
      </c>
      <c r="AX240" s="15" t="s">
        <v>87</v>
      </c>
      <c r="AY240" s="256" t="s">
        <v>252</v>
      </c>
    </row>
    <row r="241" spans="1:65" s="2" customFormat="1" ht="24" customHeight="1">
      <c r="A241" s="35"/>
      <c r="B241" s="36"/>
      <c r="C241" s="209" t="s">
        <v>409</v>
      </c>
      <c r="D241" s="209" t="s">
        <v>254</v>
      </c>
      <c r="E241" s="210" t="s">
        <v>924</v>
      </c>
      <c r="F241" s="211" t="s">
        <v>925</v>
      </c>
      <c r="G241" s="212" t="s">
        <v>476</v>
      </c>
      <c r="H241" s="213">
        <v>7</v>
      </c>
      <c r="I241" s="214"/>
      <c r="J241" s="213">
        <f>ROUND(I241*H241,2)</f>
        <v>0</v>
      </c>
      <c r="K241" s="211" t="s">
        <v>258</v>
      </c>
      <c r="L241" s="40"/>
      <c r="M241" s="215" t="s">
        <v>1</v>
      </c>
      <c r="N241" s="216" t="s">
        <v>45</v>
      </c>
      <c r="O241" s="72"/>
      <c r="P241" s="217">
        <f>O241*H241</f>
        <v>0</v>
      </c>
      <c r="Q241" s="217">
        <v>6.6E-3</v>
      </c>
      <c r="R241" s="217">
        <f>Q241*H241</f>
        <v>4.6199999999999998E-2</v>
      </c>
      <c r="S241" s="217">
        <v>0</v>
      </c>
      <c r="T241" s="218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19" t="s">
        <v>259</v>
      </c>
      <c r="AT241" s="219" t="s">
        <v>254</v>
      </c>
      <c r="AU241" s="219" t="s">
        <v>90</v>
      </c>
      <c r="AY241" s="18" t="s">
        <v>252</v>
      </c>
      <c r="BE241" s="220">
        <f>IF(N241="základní",J241,0)</f>
        <v>0</v>
      </c>
      <c r="BF241" s="220">
        <f>IF(N241="snížená",J241,0)</f>
        <v>0</v>
      </c>
      <c r="BG241" s="220">
        <f>IF(N241="zákl. přenesená",J241,0)</f>
        <v>0</v>
      </c>
      <c r="BH241" s="220">
        <f>IF(N241="sníž. přenesená",J241,0)</f>
        <v>0</v>
      </c>
      <c r="BI241" s="220">
        <f>IF(N241="nulová",J241,0)</f>
        <v>0</v>
      </c>
      <c r="BJ241" s="18" t="s">
        <v>87</v>
      </c>
      <c r="BK241" s="220">
        <f>ROUND(I241*H241,2)</f>
        <v>0</v>
      </c>
      <c r="BL241" s="18" t="s">
        <v>259</v>
      </c>
      <c r="BM241" s="219" t="s">
        <v>1679</v>
      </c>
    </row>
    <row r="242" spans="1:65" s="14" customFormat="1" ht="11.25">
      <c r="B242" s="233"/>
      <c r="C242" s="234"/>
      <c r="D242" s="223" t="s">
        <v>261</v>
      </c>
      <c r="E242" s="235" t="s">
        <v>1</v>
      </c>
      <c r="F242" s="236" t="s">
        <v>927</v>
      </c>
      <c r="G242" s="234"/>
      <c r="H242" s="235" t="s">
        <v>1</v>
      </c>
      <c r="I242" s="237"/>
      <c r="J242" s="234"/>
      <c r="K242" s="234"/>
      <c r="L242" s="238"/>
      <c r="M242" s="239"/>
      <c r="N242" s="240"/>
      <c r="O242" s="240"/>
      <c r="P242" s="240"/>
      <c r="Q242" s="240"/>
      <c r="R242" s="240"/>
      <c r="S242" s="240"/>
      <c r="T242" s="241"/>
      <c r="AT242" s="242" t="s">
        <v>261</v>
      </c>
      <c r="AU242" s="242" t="s">
        <v>90</v>
      </c>
      <c r="AV242" s="14" t="s">
        <v>87</v>
      </c>
      <c r="AW242" s="14" t="s">
        <v>35</v>
      </c>
      <c r="AX242" s="14" t="s">
        <v>80</v>
      </c>
      <c r="AY242" s="242" t="s">
        <v>252</v>
      </c>
    </row>
    <row r="243" spans="1:65" s="13" customFormat="1" ht="11.25">
      <c r="B243" s="221"/>
      <c r="C243" s="222"/>
      <c r="D243" s="223" t="s">
        <v>261</v>
      </c>
      <c r="E243" s="224" t="s">
        <v>1</v>
      </c>
      <c r="F243" s="225" t="s">
        <v>1680</v>
      </c>
      <c r="G243" s="222"/>
      <c r="H243" s="226">
        <v>7</v>
      </c>
      <c r="I243" s="227"/>
      <c r="J243" s="222"/>
      <c r="K243" s="222"/>
      <c r="L243" s="228"/>
      <c r="M243" s="229"/>
      <c r="N243" s="230"/>
      <c r="O243" s="230"/>
      <c r="P243" s="230"/>
      <c r="Q243" s="230"/>
      <c r="R243" s="230"/>
      <c r="S243" s="230"/>
      <c r="T243" s="231"/>
      <c r="AT243" s="232" t="s">
        <v>261</v>
      </c>
      <c r="AU243" s="232" t="s">
        <v>90</v>
      </c>
      <c r="AV243" s="13" t="s">
        <v>90</v>
      </c>
      <c r="AW243" s="13" t="s">
        <v>35</v>
      </c>
      <c r="AX243" s="13" t="s">
        <v>87</v>
      </c>
      <c r="AY243" s="232" t="s">
        <v>252</v>
      </c>
    </row>
    <row r="244" spans="1:65" s="2" customFormat="1" ht="24" customHeight="1">
      <c r="A244" s="35"/>
      <c r="B244" s="36"/>
      <c r="C244" s="257" t="s">
        <v>415</v>
      </c>
      <c r="D244" s="257" t="s">
        <v>375</v>
      </c>
      <c r="E244" s="258" t="s">
        <v>932</v>
      </c>
      <c r="F244" s="259" t="s">
        <v>933</v>
      </c>
      <c r="G244" s="260" t="s">
        <v>476</v>
      </c>
      <c r="H244" s="261">
        <v>2</v>
      </c>
      <c r="I244" s="262"/>
      <c r="J244" s="261">
        <f>ROUND(I244*H244,2)</f>
        <v>0</v>
      </c>
      <c r="K244" s="259" t="s">
        <v>1</v>
      </c>
      <c r="L244" s="263"/>
      <c r="M244" s="264" t="s">
        <v>1</v>
      </c>
      <c r="N244" s="265" t="s">
        <v>45</v>
      </c>
      <c r="O244" s="72"/>
      <c r="P244" s="217">
        <f>O244*H244</f>
        <v>0</v>
      </c>
      <c r="Q244" s="217">
        <v>3.2000000000000001E-2</v>
      </c>
      <c r="R244" s="217">
        <f>Q244*H244</f>
        <v>6.4000000000000001E-2</v>
      </c>
      <c r="S244" s="217">
        <v>0</v>
      </c>
      <c r="T244" s="218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19" t="s">
        <v>296</v>
      </c>
      <c r="AT244" s="219" t="s">
        <v>375</v>
      </c>
      <c r="AU244" s="219" t="s">
        <v>90</v>
      </c>
      <c r="AY244" s="18" t="s">
        <v>252</v>
      </c>
      <c r="BE244" s="220">
        <f>IF(N244="základní",J244,0)</f>
        <v>0</v>
      </c>
      <c r="BF244" s="220">
        <f>IF(N244="snížená",J244,0)</f>
        <v>0</v>
      </c>
      <c r="BG244" s="220">
        <f>IF(N244="zákl. přenesená",J244,0)</f>
        <v>0</v>
      </c>
      <c r="BH244" s="220">
        <f>IF(N244="sníž. přenesená",J244,0)</f>
        <v>0</v>
      </c>
      <c r="BI244" s="220">
        <f>IF(N244="nulová",J244,0)</f>
        <v>0</v>
      </c>
      <c r="BJ244" s="18" t="s">
        <v>87</v>
      </c>
      <c r="BK244" s="220">
        <f>ROUND(I244*H244,2)</f>
        <v>0</v>
      </c>
      <c r="BL244" s="18" t="s">
        <v>259</v>
      </c>
      <c r="BM244" s="219" t="s">
        <v>1681</v>
      </c>
    </row>
    <row r="245" spans="1:65" s="2" customFormat="1" ht="24" customHeight="1">
      <c r="A245" s="35"/>
      <c r="B245" s="36"/>
      <c r="C245" s="257" t="s">
        <v>424</v>
      </c>
      <c r="D245" s="257" t="s">
        <v>375</v>
      </c>
      <c r="E245" s="258" t="s">
        <v>1682</v>
      </c>
      <c r="F245" s="259" t="s">
        <v>1683</v>
      </c>
      <c r="G245" s="260" t="s">
        <v>476</v>
      </c>
      <c r="H245" s="261">
        <v>1</v>
      </c>
      <c r="I245" s="262"/>
      <c r="J245" s="261">
        <f>ROUND(I245*H245,2)</f>
        <v>0</v>
      </c>
      <c r="K245" s="259" t="s">
        <v>1</v>
      </c>
      <c r="L245" s="263"/>
      <c r="M245" s="264" t="s">
        <v>1</v>
      </c>
      <c r="N245" s="265" t="s">
        <v>45</v>
      </c>
      <c r="O245" s="72"/>
      <c r="P245" s="217">
        <f>O245*H245</f>
        <v>0</v>
      </c>
      <c r="Q245" s="217">
        <v>4.1000000000000002E-2</v>
      </c>
      <c r="R245" s="217">
        <f>Q245*H245</f>
        <v>4.1000000000000002E-2</v>
      </c>
      <c r="S245" s="217">
        <v>0</v>
      </c>
      <c r="T245" s="218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19" t="s">
        <v>296</v>
      </c>
      <c r="AT245" s="219" t="s">
        <v>375</v>
      </c>
      <c r="AU245" s="219" t="s">
        <v>90</v>
      </c>
      <c r="AY245" s="18" t="s">
        <v>252</v>
      </c>
      <c r="BE245" s="220">
        <f>IF(N245="základní",J245,0)</f>
        <v>0</v>
      </c>
      <c r="BF245" s="220">
        <f>IF(N245="snížená",J245,0)</f>
        <v>0</v>
      </c>
      <c r="BG245" s="220">
        <f>IF(N245="zákl. přenesená",J245,0)</f>
        <v>0</v>
      </c>
      <c r="BH245" s="220">
        <f>IF(N245="sníž. přenesená",J245,0)</f>
        <v>0</v>
      </c>
      <c r="BI245" s="220">
        <f>IF(N245="nulová",J245,0)</f>
        <v>0</v>
      </c>
      <c r="BJ245" s="18" t="s">
        <v>87</v>
      </c>
      <c r="BK245" s="220">
        <f>ROUND(I245*H245,2)</f>
        <v>0</v>
      </c>
      <c r="BL245" s="18" t="s">
        <v>259</v>
      </c>
      <c r="BM245" s="219" t="s">
        <v>1684</v>
      </c>
    </row>
    <row r="246" spans="1:65" s="2" customFormat="1" ht="24" customHeight="1">
      <c r="A246" s="35"/>
      <c r="B246" s="36"/>
      <c r="C246" s="257" t="s">
        <v>431</v>
      </c>
      <c r="D246" s="257" t="s">
        <v>375</v>
      </c>
      <c r="E246" s="258" t="s">
        <v>1685</v>
      </c>
      <c r="F246" s="259" t="s">
        <v>1686</v>
      </c>
      <c r="G246" s="260" t="s">
        <v>476</v>
      </c>
      <c r="H246" s="261">
        <v>4</v>
      </c>
      <c r="I246" s="262"/>
      <c r="J246" s="261">
        <f>ROUND(I246*H246,2)</f>
        <v>0</v>
      </c>
      <c r="K246" s="259" t="s">
        <v>258</v>
      </c>
      <c r="L246" s="263"/>
      <c r="M246" s="264" t="s">
        <v>1</v>
      </c>
      <c r="N246" s="265" t="s">
        <v>45</v>
      </c>
      <c r="O246" s="72"/>
      <c r="P246" s="217">
        <f>O246*H246</f>
        <v>0</v>
      </c>
      <c r="Q246" s="217">
        <v>5.2999999999999999E-2</v>
      </c>
      <c r="R246" s="217">
        <f>Q246*H246</f>
        <v>0.21199999999999999</v>
      </c>
      <c r="S246" s="217">
        <v>0</v>
      </c>
      <c r="T246" s="218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19" t="s">
        <v>296</v>
      </c>
      <c r="AT246" s="219" t="s">
        <v>375</v>
      </c>
      <c r="AU246" s="219" t="s">
        <v>90</v>
      </c>
      <c r="AY246" s="18" t="s">
        <v>252</v>
      </c>
      <c r="BE246" s="220">
        <f>IF(N246="základní",J246,0)</f>
        <v>0</v>
      </c>
      <c r="BF246" s="220">
        <f>IF(N246="snížená",J246,0)</f>
        <v>0</v>
      </c>
      <c r="BG246" s="220">
        <f>IF(N246="zákl. přenesená",J246,0)</f>
        <v>0</v>
      </c>
      <c r="BH246" s="220">
        <f>IF(N246="sníž. přenesená",J246,0)</f>
        <v>0</v>
      </c>
      <c r="BI246" s="220">
        <f>IF(N246="nulová",J246,0)</f>
        <v>0</v>
      </c>
      <c r="BJ246" s="18" t="s">
        <v>87</v>
      </c>
      <c r="BK246" s="220">
        <f>ROUND(I246*H246,2)</f>
        <v>0</v>
      </c>
      <c r="BL246" s="18" t="s">
        <v>259</v>
      </c>
      <c r="BM246" s="219" t="s">
        <v>1687</v>
      </c>
    </row>
    <row r="247" spans="1:65" s="2" customFormat="1" ht="24" customHeight="1">
      <c r="A247" s="35"/>
      <c r="B247" s="36"/>
      <c r="C247" s="209" t="s">
        <v>438</v>
      </c>
      <c r="D247" s="209" t="s">
        <v>254</v>
      </c>
      <c r="E247" s="210" t="s">
        <v>935</v>
      </c>
      <c r="F247" s="211" t="s">
        <v>936</v>
      </c>
      <c r="G247" s="212" t="s">
        <v>476</v>
      </c>
      <c r="H247" s="213">
        <v>6</v>
      </c>
      <c r="I247" s="214"/>
      <c r="J247" s="213">
        <f>ROUND(I247*H247,2)</f>
        <v>0</v>
      </c>
      <c r="K247" s="211" t="s">
        <v>258</v>
      </c>
      <c r="L247" s="40"/>
      <c r="M247" s="215" t="s">
        <v>1</v>
      </c>
      <c r="N247" s="216" t="s">
        <v>45</v>
      </c>
      <c r="O247" s="72"/>
      <c r="P247" s="217">
        <f>O247*H247</f>
        <v>0</v>
      </c>
      <c r="Q247" s="217">
        <v>6.6E-3</v>
      </c>
      <c r="R247" s="217">
        <f>Q247*H247</f>
        <v>3.9599999999999996E-2</v>
      </c>
      <c r="S247" s="217">
        <v>0</v>
      </c>
      <c r="T247" s="218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19" t="s">
        <v>259</v>
      </c>
      <c r="AT247" s="219" t="s">
        <v>254</v>
      </c>
      <c r="AU247" s="219" t="s">
        <v>90</v>
      </c>
      <c r="AY247" s="18" t="s">
        <v>252</v>
      </c>
      <c r="BE247" s="220">
        <f>IF(N247="základní",J247,0)</f>
        <v>0</v>
      </c>
      <c r="BF247" s="220">
        <f>IF(N247="snížená",J247,0)</f>
        <v>0</v>
      </c>
      <c r="BG247" s="220">
        <f>IF(N247="zákl. přenesená",J247,0)</f>
        <v>0</v>
      </c>
      <c r="BH247" s="220">
        <f>IF(N247="sníž. přenesená",J247,0)</f>
        <v>0</v>
      </c>
      <c r="BI247" s="220">
        <f>IF(N247="nulová",J247,0)</f>
        <v>0</v>
      </c>
      <c r="BJ247" s="18" t="s">
        <v>87</v>
      </c>
      <c r="BK247" s="220">
        <f>ROUND(I247*H247,2)</f>
        <v>0</v>
      </c>
      <c r="BL247" s="18" t="s">
        <v>259</v>
      </c>
      <c r="BM247" s="219" t="s">
        <v>1688</v>
      </c>
    </row>
    <row r="248" spans="1:65" s="14" customFormat="1" ht="11.25">
      <c r="B248" s="233"/>
      <c r="C248" s="234"/>
      <c r="D248" s="223" t="s">
        <v>261</v>
      </c>
      <c r="E248" s="235" t="s">
        <v>1</v>
      </c>
      <c r="F248" s="236" t="s">
        <v>927</v>
      </c>
      <c r="G248" s="234"/>
      <c r="H248" s="235" t="s">
        <v>1</v>
      </c>
      <c r="I248" s="237"/>
      <c r="J248" s="234"/>
      <c r="K248" s="234"/>
      <c r="L248" s="238"/>
      <c r="M248" s="239"/>
      <c r="N248" s="240"/>
      <c r="O248" s="240"/>
      <c r="P248" s="240"/>
      <c r="Q248" s="240"/>
      <c r="R248" s="240"/>
      <c r="S248" s="240"/>
      <c r="T248" s="241"/>
      <c r="AT248" s="242" t="s">
        <v>261</v>
      </c>
      <c r="AU248" s="242" t="s">
        <v>90</v>
      </c>
      <c r="AV248" s="14" t="s">
        <v>87</v>
      </c>
      <c r="AW248" s="14" t="s">
        <v>35</v>
      </c>
      <c r="AX248" s="14" t="s">
        <v>80</v>
      </c>
      <c r="AY248" s="242" t="s">
        <v>252</v>
      </c>
    </row>
    <row r="249" spans="1:65" s="13" customFormat="1" ht="11.25">
      <c r="B249" s="221"/>
      <c r="C249" s="222"/>
      <c r="D249" s="223" t="s">
        <v>261</v>
      </c>
      <c r="E249" s="224" t="s">
        <v>1</v>
      </c>
      <c r="F249" s="225" t="s">
        <v>284</v>
      </c>
      <c r="G249" s="222"/>
      <c r="H249" s="226">
        <v>6</v>
      </c>
      <c r="I249" s="227"/>
      <c r="J249" s="222"/>
      <c r="K249" s="222"/>
      <c r="L249" s="228"/>
      <c r="M249" s="229"/>
      <c r="N249" s="230"/>
      <c r="O249" s="230"/>
      <c r="P249" s="230"/>
      <c r="Q249" s="230"/>
      <c r="R249" s="230"/>
      <c r="S249" s="230"/>
      <c r="T249" s="231"/>
      <c r="AT249" s="232" t="s">
        <v>261</v>
      </c>
      <c r="AU249" s="232" t="s">
        <v>90</v>
      </c>
      <c r="AV249" s="13" t="s">
        <v>90</v>
      </c>
      <c r="AW249" s="13" t="s">
        <v>35</v>
      </c>
      <c r="AX249" s="13" t="s">
        <v>87</v>
      </c>
      <c r="AY249" s="232" t="s">
        <v>252</v>
      </c>
    </row>
    <row r="250" spans="1:65" s="2" customFormat="1" ht="24" customHeight="1">
      <c r="A250" s="35"/>
      <c r="B250" s="36"/>
      <c r="C250" s="257" t="s">
        <v>445</v>
      </c>
      <c r="D250" s="257" t="s">
        <v>375</v>
      </c>
      <c r="E250" s="258" t="s">
        <v>938</v>
      </c>
      <c r="F250" s="259" t="s">
        <v>939</v>
      </c>
      <c r="G250" s="260" t="s">
        <v>476</v>
      </c>
      <c r="H250" s="261">
        <v>6</v>
      </c>
      <c r="I250" s="262"/>
      <c r="J250" s="261">
        <f>ROUND(I250*H250,2)</f>
        <v>0</v>
      </c>
      <c r="K250" s="259" t="s">
        <v>1</v>
      </c>
      <c r="L250" s="263"/>
      <c r="M250" s="264" t="s">
        <v>1</v>
      </c>
      <c r="N250" s="265" t="s">
        <v>45</v>
      </c>
      <c r="O250" s="72"/>
      <c r="P250" s="217">
        <f>O250*H250</f>
        <v>0</v>
      </c>
      <c r="Q250" s="217">
        <v>5.2999999999999999E-2</v>
      </c>
      <c r="R250" s="217">
        <f>Q250*H250</f>
        <v>0.318</v>
      </c>
      <c r="S250" s="217">
        <v>0</v>
      </c>
      <c r="T250" s="218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19" t="s">
        <v>296</v>
      </c>
      <c r="AT250" s="219" t="s">
        <v>375</v>
      </c>
      <c r="AU250" s="219" t="s">
        <v>90</v>
      </c>
      <c r="AY250" s="18" t="s">
        <v>252</v>
      </c>
      <c r="BE250" s="220">
        <f>IF(N250="základní",J250,0)</f>
        <v>0</v>
      </c>
      <c r="BF250" s="220">
        <f>IF(N250="snížená",J250,0)</f>
        <v>0</v>
      </c>
      <c r="BG250" s="220">
        <f>IF(N250="zákl. přenesená",J250,0)</f>
        <v>0</v>
      </c>
      <c r="BH250" s="220">
        <f>IF(N250="sníž. přenesená",J250,0)</f>
        <v>0</v>
      </c>
      <c r="BI250" s="220">
        <f>IF(N250="nulová",J250,0)</f>
        <v>0</v>
      </c>
      <c r="BJ250" s="18" t="s">
        <v>87</v>
      </c>
      <c r="BK250" s="220">
        <f>ROUND(I250*H250,2)</f>
        <v>0</v>
      </c>
      <c r="BL250" s="18" t="s">
        <v>259</v>
      </c>
      <c r="BM250" s="219" t="s">
        <v>1689</v>
      </c>
    </row>
    <row r="251" spans="1:65" s="2" customFormat="1" ht="36" customHeight="1">
      <c r="A251" s="35"/>
      <c r="B251" s="36"/>
      <c r="C251" s="209" t="s">
        <v>454</v>
      </c>
      <c r="D251" s="209" t="s">
        <v>254</v>
      </c>
      <c r="E251" s="210" t="s">
        <v>425</v>
      </c>
      <c r="F251" s="211" t="s">
        <v>426</v>
      </c>
      <c r="G251" s="212" t="s">
        <v>275</v>
      </c>
      <c r="H251" s="213">
        <v>174.81</v>
      </c>
      <c r="I251" s="214"/>
      <c r="J251" s="213">
        <f>ROUND(I251*H251,2)</f>
        <v>0</v>
      </c>
      <c r="K251" s="211" t="s">
        <v>258</v>
      </c>
      <c r="L251" s="40"/>
      <c r="M251" s="215" t="s">
        <v>1</v>
      </c>
      <c r="N251" s="216" t="s">
        <v>45</v>
      </c>
      <c r="O251" s="72"/>
      <c r="P251" s="217">
        <f>O251*H251</f>
        <v>0</v>
      </c>
      <c r="Q251" s="217">
        <v>0</v>
      </c>
      <c r="R251" s="217">
        <f>Q251*H251</f>
        <v>0</v>
      </c>
      <c r="S251" s="217">
        <v>0</v>
      </c>
      <c r="T251" s="218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19" t="s">
        <v>259</v>
      </c>
      <c r="AT251" s="219" t="s">
        <v>254</v>
      </c>
      <c r="AU251" s="219" t="s">
        <v>90</v>
      </c>
      <c r="AY251" s="18" t="s">
        <v>252</v>
      </c>
      <c r="BE251" s="220">
        <f>IF(N251="základní",J251,0)</f>
        <v>0</v>
      </c>
      <c r="BF251" s="220">
        <f>IF(N251="snížená",J251,0)</f>
        <v>0</v>
      </c>
      <c r="BG251" s="220">
        <f>IF(N251="zákl. přenesená",J251,0)</f>
        <v>0</v>
      </c>
      <c r="BH251" s="220">
        <f>IF(N251="sníž. přenesená",J251,0)</f>
        <v>0</v>
      </c>
      <c r="BI251" s="220">
        <f>IF(N251="nulová",J251,0)</f>
        <v>0</v>
      </c>
      <c r="BJ251" s="18" t="s">
        <v>87</v>
      </c>
      <c r="BK251" s="220">
        <f>ROUND(I251*H251,2)</f>
        <v>0</v>
      </c>
      <c r="BL251" s="18" t="s">
        <v>259</v>
      </c>
      <c r="BM251" s="219" t="s">
        <v>1690</v>
      </c>
    </row>
    <row r="252" spans="1:65" s="14" customFormat="1" ht="11.25">
      <c r="B252" s="233"/>
      <c r="C252" s="234"/>
      <c r="D252" s="223" t="s">
        <v>261</v>
      </c>
      <c r="E252" s="235" t="s">
        <v>1</v>
      </c>
      <c r="F252" s="236" t="s">
        <v>686</v>
      </c>
      <c r="G252" s="234"/>
      <c r="H252" s="235" t="s">
        <v>1</v>
      </c>
      <c r="I252" s="237"/>
      <c r="J252" s="234"/>
      <c r="K252" s="234"/>
      <c r="L252" s="238"/>
      <c r="M252" s="239"/>
      <c r="N252" s="240"/>
      <c r="O252" s="240"/>
      <c r="P252" s="240"/>
      <c r="Q252" s="240"/>
      <c r="R252" s="240"/>
      <c r="S252" s="240"/>
      <c r="T252" s="241"/>
      <c r="AT252" s="242" t="s">
        <v>261</v>
      </c>
      <c r="AU252" s="242" t="s">
        <v>90</v>
      </c>
      <c r="AV252" s="14" t="s">
        <v>87</v>
      </c>
      <c r="AW252" s="14" t="s">
        <v>35</v>
      </c>
      <c r="AX252" s="14" t="s">
        <v>80</v>
      </c>
      <c r="AY252" s="242" t="s">
        <v>252</v>
      </c>
    </row>
    <row r="253" spans="1:65" s="14" customFormat="1" ht="11.25">
      <c r="B253" s="233"/>
      <c r="C253" s="234"/>
      <c r="D253" s="223" t="s">
        <v>261</v>
      </c>
      <c r="E253" s="235" t="s">
        <v>1</v>
      </c>
      <c r="F253" s="236" t="s">
        <v>754</v>
      </c>
      <c r="G253" s="234"/>
      <c r="H253" s="235" t="s">
        <v>1</v>
      </c>
      <c r="I253" s="237"/>
      <c r="J253" s="234"/>
      <c r="K253" s="234"/>
      <c r="L253" s="238"/>
      <c r="M253" s="239"/>
      <c r="N253" s="240"/>
      <c r="O253" s="240"/>
      <c r="P253" s="240"/>
      <c r="Q253" s="240"/>
      <c r="R253" s="240"/>
      <c r="S253" s="240"/>
      <c r="T253" s="241"/>
      <c r="AT253" s="242" t="s">
        <v>261</v>
      </c>
      <c r="AU253" s="242" t="s">
        <v>90</v>
      </c>
      <c r="AV253" s="14" t="s">
        <v>87</v>
      </c>
      <c r="AW253" s="14" t="s">
        <v>35</v>
      </c>
      <c r="AX253" s="14" t="s">
        <v>80</v>
      </c>
      <c r="AY253" s="242" t="s">
        <v>252</v>
      </c>
    </row>
    <row r="254" spans="1:65" s="13" customFormat="1" ht="11.25">
      <c r="B254" s="221"/>
      <c r="C254" s="222"/>
      <c r="D254" s="223" t="s">
        <v>261</v>
      </c>
      <c r="E254" s="224" t="s">
        <v>1</v>
      </c>
      <c r="F254" s="225" t="s">
        <v>1691</v>
      </c>
      <c r="G254" s="222"/>
      <c r="H254" s="226">
        <v>173</v>
      </c>
      <c r="I254" s="227"/>
      <c r="J254" s="222"/>
      <c r="K254" s="222"/>
      <c r="L254" s="228"/>
      <c r="M254" s="229"/>
      <c r="N254" s="230"/>
      <c r="O254" s="230"/>
      <c r="P254" s="230"/>
      <c r="Q254" s="230"/>
      <c r="R254" s="230"/>
      <c r="S254" s="230"/>
      <c r="T254" s="231"/>
      <c r="AT254" s="232" t="s">
        <v>261</v>
      </c>
      <c r="AU254" s="232" t="s">
        <v>90</v>
      </c>
      <c r="AV254" s="13" t="s">
        <v>90</v>
      </c>
      <c r="AW254" s="13" t="s">
        <v>35</v>
      </c>
      <c r="AX254" s="13" t="s">
        <v>80</v>
      </c>
      <c r="AY254" s="232" t="s">
        <v>252</v>
      </c>
    </row>
    <row r="255" spans="1:65" s="14" customFormat="1" ht="11.25">
      <c r="B255" s="233"/>
      <c r="C255" s="234"/>
      <c r="D255" s="223" t="s">
        <v>261</v>
      </c>
      <c r="E255" s="235" t="s">
        <v>1</v>
      </c>
      <c r="F255" s="236" t="s">
        <v>1692</v>
      </c>
      <c r="G255" s="234"/>
      <c r="H255" s="235" t="s">
        <v>1</v>
      </c>
      <c r="I255" s="237"/>
      <c r="J255" s="234"/>
      <c r="K255" s="234"/>
      <c r="L255" s="238"/>
      <c r="M255" s="239"/>
      <c r="N255" s="240"/>
      <c r="O255" s="240"/>
      <c r="P255" s="240"/>
      <c r="Q255" s="240"/>
      <c r="R255" s="240"/>
      <c r="S255" s="240"/>
      <c r="T255" s="241"/>
      <c r="AT255" s="242" t="s">
        <v>261</v>
      </c>
      <c r="AU255" s="242" t="s">
        <v>90</v>
      </c>
      <c r="AV255" s="14" t="s">
        <v>87</v>
      </c>
      <c r="AW255" s="14" t="s">
        <v>35</v>
      </c>
      <c r="AX255" s="14" t="s">
        <v>80</v>
      </c>
      <c r="AY255" s="242" t="s">
        <v>252</v>
      </c>
    </row>
    <row r="256" spans="1:65" s="14" customFormat="1" ht="11.25">
      <c r="B256" s="233"/>
      <c r="C256" s="234"/>
      <c r="D256" s="223" t="s">
        <v>261</v>
      </c>
      <c r="E256" s="235" t="s">
        <v>1</v>
      </c>
      <c r="F256" s="236" t="s">
        <v>942</v>
      </c>
      <c r="G256" s="234"/>
      <c r="H256" s="235" t="s">
        <v>1</v>
      </c>
      <c r="I256" s="237"/>
      <c r="J256" s="234"/>
      <c r="K256" s="234"/>
      <c r="L256" s="238"/>
      <c r="M256" s="239"/>
      <c r="N256" s="240"/>
      <c r="O256" s="240"/>
      <c r="P256" s="240"/>
      <c r="Q256" s="240"/>
      <c r="R256" s="240"/>
      <c r="S256" s="240"/>
      <c r="T256" s="241"/>
      <c r="AT256" s="242" t="s">
        <v>261</v>
      </c>
      <c r="AU256" s="242" t="s">
        <v>90</v>
      </c>
      <c r="AV256" s="14" t="s">
        <v>87</v>
      </c>
      <c r="AW256" s="14" t="s">
        <v>35</v>
      </c>
      <c r="AX256" s="14" t="s">
        <v>80</v>
      </c>
      <c r="AY256" s="242" t="s">
        <v>252</v>
      </c>
    </row>
    <row r="257" spans="1:65" s="13" customFormat="1" ht="11.25">
      <c r="B257" s="221"/>
      <c r="C257" s="222"/>
      <c r="D257" s="223" t="s">
        <v>261</v>
      </c>
      <c r="E257" s="224" t="s">
        <v>1</v>
      </c>
      <c r="F257" s="225" t="s">
        <v>1693</v>
      </c>
      <c r="G257" s="222"/>
      <c r="H257" s="226">
        <v>1.81</v>
      </c>
      <c r="I257" s="227"/>
      <c r="J257" s="222"/>
      <c r="K257" s="222"/>
      <c r="L257" s="228"/>
      <c r="M257" s="229"/>
      <c r="N257" s="230"/>
      <c r="O257" s="230"/>
      <c r="P257" s="230"/>
      <c r="Q257" s="230"/>
      <c r="R257" s="230"/>
      <c r="S257" s="230"/>
      <c r="T257" s="231"/>
      <c r="AT257" s="232" t="s">
        <v>261</v>
      </c>
      <c r="AU257" s="232" t="s">
        <v>90</v>
      </c>
      <c r="AV257" s="13" t="s">
        <v>90</v>
      </c>
      <c r="AW257" s="13" t="s">
        <v>35</v>
      </c>
      <c r="AX257" s="13" t="s">
        <v>80</v>
      </c>
      <c r="AY257" s="232" t="s">
        <v>252</v>
      </c>
    </row>
    <row r="258" spans="1:65" s="15" customFormat="1" ht="11.25">
      <c r="B258" s="246"/>
      <c r="C258" s="247"/>
      <c r="D258" s="223" t="s">
        <v>261</v>
      </c>
      <c r="E258" s="248" t="s">
        <v>1</v>
      </c>
      <c r="F258" s="249" t="s">
        <v>302</v>
      </c>
      <c r="G258" s="247"/>
      <c r="H258" s="250">
        <v>174.81</v>
      </c>
      <c r="I258" s="251"/>
      <c r="J258" s="247"/>
      <c r="K258" s="247"/>
      <c r="L258" s="252"/>
      <c r="M258" s="253"/>
      <c r="N258" s="254"/>
      <c r="O258" s="254"/>
      <c r="P258" s="254"/>
      <c r="Q258" s="254"/>
      <c r="R258" s="254"/>
      <c r="S258" s="254"/>
      <c r="T258" s="255"/>
      <c r="AT258" s="256" t="s">
        <v>261</v>
      </c>
      <c r="AU258" s="256" t="s">
        <v>90</v>
      </c>
      <c r="AV258" s="15" t="s">
        <v>259</v>
      </c>
      <c r="AW258" s="15" t="s">
        <v>35</v>
      </c>
      <c r="AX258" s="15" t="s">
        <v>87</v>
      </c>
      <c r="AY258" s="256" t="s">
        <v>252</v>
      </c>
    </row>
    <row r="259" spans="1:65" s="2" customFormat="1" ht="36" customHeight="1">
      <c r="A259" s="35"/>
      <c r="B259" s="36"/>
      <c r="C259" s="209" t="s">
        <v>462</v>
      </c>
      <c r="D259" s="209" t="s">
        <v>254</v>
      </c>
      <c r="E259" s="210" t="s">
        <v>1694</v>
      </c>
      <c r="F259" s="211" t="s">
        <v>1695</v>
      </c>
      <c r="G259" s="212" t="s">
        <v>275</v>
      </c>
      <c r="H259" s="213">
        <v>15.71</v>
      </c>
      <c r="I259" s="214"/>
      <c r="J259" s="213">
        <f>ROUND(I259*H259,2)</f>
        <v>0</v>
      </c>
      <c r="K259" s="211" t="s">
        <v>258</v>
      </c>
      <c r="L259" s="40"/>
      <c r="M259" s="215" t="s">
        <v>1</v>
      </c>
      <c r="N259" s="216" t="s">
        <v>45</v>
      </c>
      <c r="O259" s="72"/>
      <c r="P259" s="217">
        <f>O259*H259</f>
        <v>0</v>
      </c>
      <c r="Q259" s="217">
        <v>0</v>
      </c>
      <c r="R259" s="217">
        <f>Q259*H259</f>
        <v>0</v>
      </c>
      <c r="S259" s="217">
        <v>0</v>
      </c>
      <c r="T259" s="218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19" t="s">
        <v>259</v>
      </c>
      <c r="AT259" s="219" t="s">
        <v>254</v>
      </c>
      <c r="AU259" s="219" t="s">
        <v>90</v>
      </c>
      <c r="AY259" s="18" t="s">
        <v>252</v>
      </c>
      <c r="BE259" s="220">
        <f>IF(N259="základní",J259,0)</f>
        <v>0</v>
      </c>
      <c r="BF259" s="220">
        <f>IF(N259="snížená",J259,0)</f>
        <v>0</v>
      </c>
      <c r="BG259" s="220">
        <f>IF(N259="zákl. přenesená",J259,0)</f>
        <v>0</v>
      </c>
      <c r="BH259" s="220">
        <f>IF(N259="sníž. přenesená",J259,0)</f>
        <v>0</v>
      </c>
      <c r="BI259" s="220">
        <f>IF(N259="nulová",J259,0)</f>
        <v>0</v>
      </c>
      <c r="BJ259" s="18" t="s">
        <v>87</v>
      </c>
      <c r="BK259" s="220">
        <f>ROUND(I259*H259,2)</f>
        <v>0</v>
      </c>
      <c r="BL259" s="18" t="s">
        <v>259</v>
      </c>
      <c r="BM259" s="219" t="s">
        <v>1696</v>
      </c>
    </row>
    <row r="260" spans="1:65" s="14" customFormat="1" ht="11.25">
      <c r="B260" s="233"/>
      <c r="C260" s="234"/>
      <c r="D260" s="223" t="s">
        <v>261</v>
      </c>
      <c r="E260" s="235" t="s">
        <v>1</v>
      </c>
      <c r="F260" s="236" t="s">
        <v>686</v>
      </c>
      <c r="G260" s="234"/>
      <c r="H260" s="235" t="s">
        <v>1</v>
      </c>
      <c r="I260" s="237"/>
      <c r="J260" s="234"/>
      <c r="K260" s="234"/>
      <c r="L260" s="238"/>
      <c r="M260" s="239"/>
      <c r="N260" s="240"/>
      <c r="O260" s="240"/>
      <c r="P260" s="240"/>
      <c r="Q260" s="240"/>
      <c r="R260" s="240"/>
      <c r="S260" s="240"/>
      <c r="T260" s="241"/>
      <c r="AT260" s="242" t="s">
        <v>261</v>
      </c>
      <c r="AU260" s="242" t="s">
        <v>90</v>
      </c>
      <c r="AV260" s="14" t="s">
        <v>87</v>
      </c>
      <c r="AW260" s="14" t="s">
        <v>35</v>
      </c>
      <c r="AX260" s="14" t="s">
        <v>80</v>
      </c>
      <c r="AY260" s="242" t="s">
        <v>252</v>
      </c>
    </row>
    <row r="261" spans="1:65" s="13" customFormat="1" ht="11.25">
      <c r="B261" s="221"/>
      <c r="C261" s="222"/>
      <c r="D261" s="223" t="s">
        <v>261</v>
      </c>
      <c r="E261" s="224" t="s">
        <v>1</v>
      </c>
      <c r="F261" s="225" t="s">
        <v>1697</v>
      </c>
      <c r="G261" s="222"/>
      <c r="H261" s="226">
        <v>15.71</v>
      </c>
      <c r="I261" s="227"/>
      <c r="J261" s="222"/>
      <c r="K261" s="222"/>
      <c r="L261" s="228"/>
      <c r="M261" s="229"/>
      <c r="N261" s="230"/>
      <c r="O261" s="230"/>
      <c r="P261" s="230"/>
      <c r="Q261" s="230"/>
      <c r="R261" s="230"/>
      <c r="S261" s="230"/>
      <c r="T261" s="231"/>
      <c r="AT261" s="232" t="s">
        <v>261</v>
      </c>
      <c r="AU261" s="232" t="s">
        <v>90</v>
      </c>
      <c r="AV261" s="13" t="s">
        <v>90</v>
      </c>
      <c r="AW261" s="13" t="s">
        <v>35</v>
      </c>
      <c r="AX261" s="13" t="s">
        <v>87</v>
      </c>
      <c r="AY261" s="232" t="s">
        <v>252</v>
      </c>
    </row>
    <row r="262" spans="1:65" s="12" customFormat="1" ht="22.9" customHeight="1">
      <c r="B262" s="193"/>
      <c r="C262" s="194"/>
      <c r="D262" s="195" t="s">
        <v>79</v>
      </c>
      <c r="E262" s="207" t="s">
        <v>279</v>
      </c>
      <c r="F262" s="207" t="s">
        <v>955</v>
      </c>
      <c r="G262" s="194"/>
      <c r="H262" s="194"/>
      <c r="I262" s="197"/>
      <c r="J262" s="208">
        <f>BK262</f>
        <v>0</v>
      </c>
      <c r="K262" s="194"/>
      <c r="L262" s="199"/>
      <c r="M262" s="200"/>
      <c r="N262" s="201"/>
      <c r="O262" s="201"/>
      <c r="P262" s="202">
        <f>SUM(P263:P275)</f>
        <v>0</v>
      </c>
      <c r="Q262" s="201"/>
      <c r="R262" s="202">
        <f>SUM(R263:R275)</f>
        <v>0</v>
      </c>
      <c r="S262" s="201"/>
      <c r="T262" s="203">
        <f>SUM(T263:T275)</f>
        <v>0</v>
      </c>
      <c r="AR262" s="204" t="s">
        <v>87</v>
      </c>
      <c r="AT262" s="205" t="s">
        <v>79</v>
      </c>
      <c r="AU262" s="205" t="s">
        <v>87</v>
      </c>
      <c r="AY262" s="204" t="s">
        <v>252</v>
      </c>
      <c r="BK262" s="206">
        <f>SUM(BK263:BK275)</f>
        <v>0</v>
      </c>
    </row>
    <row r="263" spans="1:65" s="2" customFormat="1" ht="24" customHeight="1">
      <c r="A263" s="35"/>
      <c r="B263" s="36"/>
      <c r="C263" s="209" t="s">
        <v>468</v>
      </c>
      <c r="D263" s="209" t="s">
        <v>254</v>
      </c>
      <c r="E263" s="210" t="s">
        <v>977</v>
      </c>
      <c r="F263" s="211" t="s">
        <v>978</v>
      </c>
      <c r="G263" s="212" t="s">
        <v>317</v>
      </c>
      <c r="H263" s="213">
        <v>335.39</v>
      </c>
      <c r="I263" s="214"/>
      <c r="J263" s="213">
        <f>ROUND(I263*H263,2)</f>
        <v>0</v>
      </c>
      <c r="K263" s="211" t="s">
        <v>258</v>
      </c>
      <c r="L263" s="40"/>
      <c r="M263" s="215" t="s">
        <v>1</v>
      </c>
      <c r="N263" s="216" t="s">
        <v>45</v>
      </c>
      <c r="O263" s="72"/>
      <c r="P263" s="217">
        <f>O263*H263</f>
        <v>0</v>
      </c>
      <c r="Q263" s="217">
        <v>0</v>
      </c>
      <c r="R263" s="217">
        <f>Q263*H263</f>
        <v>0</v>
      </c>
      <c r="S263" s="217">
        <v>0</v>
      </c>
      <c r="T263" s="218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19" t="s">
        <v>259</v>
      </c>
      <c r="AT263" s="219" t="s">
        <v>254</v>
      </c>
      <c r="AU263" s="219" t="s">
        <v>90</v>
      </c>
      <c r="AY263" s="18" t="s">
        <v>252</v>
      </c>
      <c r="BE263" s="220">
        <f>IF(N263="základní",J263,0)</f>
        <v>0</v>
      </c>
      <c r="BF263" s="220">
        <f>IF(N263="snížená",J263,0)</f>
        <v>0</v>
      </c>
      <c r="BG263" s="220">
        <f>IF(N263="zákl. přenesená",J263,0)</f>
        <v>0</v>
      </c>
      <c r="BH263" s="220">
        <f>IF(N263="sníž. přenesená",J263,0)</f>
        <v>0</v>
      </c>
      <c r="BI263" s="220">
        <f>IF(N263="nulová",J263,0)</f>
        <v>0</v>
      </c>
      <c r="BJ263" s="18" t="s">
        <v>87</v>
      </c>
      <c r="BK263" s="220">
        <f>ROUND(I263*H263,2)</f>
        <v>0</v>
      </c>
      <c r="BL263" s="18" t="s">
        <v>259</v>
      </c>
      <c r="BM263" s="219" t="s">
        <v>1698</v>
      </c>
    </row>
    <row r="264" spans="1:65" s="14" customFormat="1" ht="11.25">
      <c r="B264" s="233"/>
      <c r="C264" s="234"/>
      <c r="D264" s="223" t="s">
        <v>261</v>
      </c>
      <c r="E264" s="235" t="s">
        <v>1</v>
      </c>
      <c r="F264" s="236" t="s">
        <v>686</v>
      </c>
      <c r="G264" s="234"/>
      <c r="H264" s="235" t="s">
        <v>1</v>
      </c>
      <c r="I264" s="237"/>
      <c r="J264" s="234"/>
      <c r="K264" s="234"/>
      <c r="L264" s="238"/>
      <c r="M264" s="239"/>
      <c r="N264" s="240"/>
      <c r="O264" s="240"/>
      <c r="P264" s="240"/>
      <c r="Q264" s="240"/>
      <c r="R264" s="240"/>
      <c r="S264" s="240"/>
      <c r="T264" s="241"/>
      <c r="AT264" s="242" t="s">
        <v>261</v>
      </c>
      <c r="AU264" s="242" t="s">
        <v>90</v>
      </c>
      <c r="AV264" s="14" t="s">
        <v>87</v>
      </c>
      <c r="AW264" s="14" t="s">
        <v>35</v>
      </c>
      <c r="AX264" s="14" t="s">
        <v>80</v>
      </c>
      <c r="AY264" s="242" t="s">
        <v>252</v>
      </c>
    </row>
    <row r="265" spans="1:65" s="14" customFormat="1" ht="11.25">
      <c r="B265" s="233"/>
      <c r="C265" s="234"/>
      <c r="D265" s="223" t="s">
        <v>261</v>
      </c>
      <c r="E265" s="235" t="s">
        <v>1</v>
      </c>
      <c r="F265" s="236" t="s">
        <v>663</v>
      </c>
      <c r="G265" s="234"/>
      <c r="H265" s="235" t="s">
        <v>1</v>
      </c>
      <c r="I265" s="237"/>
      <c r="J265" s="234"/>
      <c r="K265" s="234"/>
      <c r="L265" s="238"/>
      <c r="M265" s="239"/>
      <c r="N265" s="240"/>
      <c r="O265" s="240"/>
      <c r="P265" s="240"/>
      <c r="Q265" s="240"/>
      <c r="R265" s="240"/>
      <c r="S265" s="240"/>
      <c r="T265" s="241"/>
      <c r="AT265" s="242" t="s">
        <v>261</v>
      </c>
      <c r="AU265" s="242" t="s">
        <v>90</v>
      </c>
      <c r="AV265" s="14" t="s">
        <v>87</v>
      </c>
      <c r="AW265" s="14" t="s">
        <v>35</v>
      </c>
      <c r="AX265" s="14" t="s">
        <v>80</v>
      </c>
      <c r="AY265" s="242" t="s">
        <v>252</v>
      </c>
    </row>
    <row r="266" spans="1:65" s="14" customFormat="1" ht="11.25">
      <c r="B266" s="233"/>
      <c r="C266" s="234"/>
      <c r="D266" s="223" t="s">
        <v>261</v>
      </c>
      <c r="E266" s="235" t="s">
        <v>1</v>
      </c>
      <c r="F266" s="236" t="s">
        <v>980</v>
      </c>
      <c r="G266" s="234"/>
      <c r="H266" s="235" t="s">
        <v>1</v>
      </c>
      <c r="I266" s="237"/>
      <c r="J266" s="234"/>
      <c r="K266" s="234"/>
      <c r="L266" s="238"/>
      <c r="M266" s="239"/>
      <c r="N266" s="240"/>
      <c r="O266" s="240"/>
      <c r="P266" s="240"/>
      <c r="Q266" s="240"/>
      <c r="R266" s="240"/>
      <c r="S266" s="240"/>
      <c r="T266" s="241"/>
      <c r="AT266" s="242" t="s">
        <v>261</v>
      </c>
      <c r="AU266" s="242" t="s">
        <v>90</v>
      </c>
      <c r="AV266" s="14" t="s">
        <v>87</v>
      </c>
      <c r="AW266" s="14" t="s">
        <v>35</v>
      </c>
      <c r="AX266" s="14" t="s">
        <v>80</v>
      </c>
      <c r="AY266" s="242" t="s">
        <v>252</v>
      </c>
    </row>
    <row r="267" spans="1:65" s="13" customFormat="1" ht="11.25">
      <c r="B267" s="221"/>
      <c r="C267" s="222"/>
      <c r="D267" s="223" t="s">
        <v>261</v>
      </c>
      <c r="E267" s="224" t="s">
        <v>1</v>
      </c>
      <c r="F267" s="225" t="s">
        <v>1611</v>
      </c>
      <c r="G267" s="222"/>
      <c r="H267" s="226">
        <v>335.39</v>
      </c>
      <c r="I267" s="227"/>
      <c r="J267" s="222"/>
      <c r="K267" s="222"/>
      <c r="L267" s="228"/>
      <c r="M267" s="229"/>
      <c r="N267" s="230"/>
      <c r="O267" s="230"/>
      <c r="P267" s="230"/>
      <c r="Q267" s="230"/>
      <c r="R267" s="230"/>
      <c r="S267" s="230"/>
      <c r="T267" s="231"/>
      <c r="AT267" s="232" t="s">
        <v>261</v>
      </c>
      <c r="AU267" s="232" t="s">
        <v>90</v>
      </c>
      <c r="AV267" s="13" t="s">
        <v>90</v>
      </c>
      <c r="AW267" s="13" t="s">
        <v>35</v>
      </c>
      <c r="AX267" s="13" t="s">
        <v>87</v>
      </c>
      <c r="AY267" s="232" t="s">
        <v>252</v>
      </c>
    </row>
    <row r="268" spans="1:65" s="2" customFormat="1" ht="24" customHeight="1">
      <c r="A268" s="35"/>
      <c r="B268" s="36"/>
      <c r="C268" s="209" t="s">
        <v>473</v>
      </c>
      <c r="D268" s="209" t="s">
        <v>254</v>
      </c>
      <c r="E268" s="210" t="s">
        <v>990</v>
      </c>
      <c r="F268" s="211" t="s">
        <v>991</v>
      </c>
      <c r="G268" s="212" t="s">
        <v>317</v>
      </c>
      <c r="H268" s="213">
        <v>335.39</v>
      </c>
      <c r="I268" s="214"/>
      <c r="J268" s="213">
        <f>ROUND(I268*H268,2)</f>
        <v>0</v>
      </c>
      <c r="K268" s="211" t="s">
        <v>258</v>
      </c>
      <c r="L268" s="40"/>
      <c r="M268" s="215" t="s">
        <v>1</v>
      </c>
      <c r="N268" s="216" t="s">
        <v>45</v>
      </c>
      <c r="O268" s="72"/>
      <c r="P268" s="217">
        <f>O268*H268</f>
        <v>0</v>
      </c>
      <c r="Q268" s="217">
        <v>0</v>
      </c>
      <c r="R268" s="217">
        <f>Q268*H268</f>
        <v>0</v>
      </c>
      <c r="S268" s="217">
        <v>0</v>
      </c>
      <c r="T268" s="218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19" t="s">
        <v>259</v>
      </c>
      <c r="AT268" s="219" t="s">
        <v>254</v>
      </c>
      <c r="AU268" s="219" t="s">
        <v>90</v>
      </c>
      <c r="AY268" s="18" t="s">
        <v>252</v>
      </c>
      <c r="BE268" s="220">
        <f>IF(N268="základní",J268,0)</f>
        <v>0</v>
      </c>
      <c r="BF268" s="220">
        <f>IF(N268="snížená",J268,0)</f>
        <v>0</v>
      </c>
      <c r="BG268" s="220">
        <f>IF(N268="zákl. přenesená",J268,0)</f>
        <v>0</v>
      </c>
      <c r="BH268" s="220">
        <f>IF(N268="sníž. přenesená",J268,0)</f>
        <v>0</v>
      </c>
      <c r="BI268" s="220">
        <f>IF(N268="nulová",J268,0)</f>
        <v>0</v>
      </c>
      <c r="BJ268" s="18" t="s">
        <v>87</v>
      </c>
      <c r="BK268" s="220">
        <f>ROUND(I268*H268,2)</f>
        <v>0</v>
      </c>
      <c r="BL268" s="18" t="s">
        <v>259</v>
      </c>
      <c r="BM268" s="219" t="s">
        <v>1699</v>
      </c>
    </row>
    <row r="269" spans="1:65" s="14" customFormat="1" ht="11.25">
      <c r="B269" s="233"/>
      <c r="C269" s="234"/>
      <c r="D269" s="223" t="s">
        <v>261</v>
      </c>
      <c r="E269" s="235" t="s">
        <v>1</v>
      </c>
      <c r="F269" s="236" t="s">
        <v>686</v>
      </c>
      <c r="G269" s="234"/>
      <c r="H269" s="235" t="s">
        <v>1</v>
      </c>
      <c r="I269" s="237"/>
      <c r="J269" s="234"/>
      <c r="K269" s="234"/>
      <c r="L269" s="238"/>
      <c r="M269" s="239"/>
      <c r="N269" s="240"/>
      <c r="O269" s="240"/>
      <c r="P269" s="240"/>
      <c r="Q269" s="240"/>
      <c r="R269" s="240"/>
      <c r="S269" s="240"/>
      <c r="T269" s="241"/>
      <c r="AT269" s="242" t="s">
        <v>261</v>
      </c>
      <c r="AU269" s="242" t="s">
        <v>90</v>
      </c>
      <c r="AV269" s="14" t="s">
        <v>87</v>
      </c>
      <c r="AW269" s="14" t="s">
        <v>35</v>
      </c>
      <c r="AX269" s="14" t="s">
        <v>80</v>
      </c>
      <c r="AY269" s="242" t="s">
        <v>252</v>
      </c>
    </row>
    <row r="270" spans="1:65" s="14" customFormat="1" ht="11.25">
      <c r="B270" s="233"/>
      <c r="C270" s="234"/>
      <c r="D270" s="223" t="s">
        <v>261</v>
      </c>
      <c r="E270" s="235" t="s">
        <v>1</v>
      </c>
      <c r="F270" s="236" t="s">
        <v>663</v>
      </c>
      <c r="G270" s="234"/>
      <c r="H270" s="235" t="s">
        <v>1</v>
      </c>
      <c r="I270" s="237"/>
      <c r="J270" s="234"/>
      <c r="K270" s="234"/>
      <c r="L270" s="238"/>
      <c r="M270" s="239"/>
      <c r="N270" s="240"/>
      <c r="O270" s="240"/>
      <c r="P270" s="240"/>
      <c r="Q270" s="240"/>
      <c r="R270" s="240"/>
      <c r="S270" s="240"/>
      <c r="T270" s="241"/>
      <c r="AT270" s="242" t="s">
        <v>261</v>
      </c>
      <c r="AU270" s="242" t="s">
        <v>90</v>
      </c>
      <c r="AV270" s="14" t="s">
        <v>87</v>
      </c>
      <c r="AW270" s="14" t="s">
        <v>35</v>
      </c>
      <c r="AX270" s="14" t="s">
        <v>80</v>
      </c>
      <c r="AY270" s="242" t="s">
        <v>252</v>
      </c>
    </row>
    <row r="271" spans="1:65" s="13" customFormat="1" ht="11.25">
      <c r="B271" s="221"/>
      <c r="C271" s="222"/>
      <c r="D271" s="223" t="s">
        <v>261</v>
      </c>
      <c r="E271" s="224" t="s">
        <v>1</v>
      </c>
      <c r="F271" s="225" t="s">
        <v>1611</v>
      </c>
      <c r="G271" s="222"/>
      <c r="H271" s="226">
        <v>335.39</v>
      </c>
      <c r="I271" s="227"/>
      <c r="J271" s="222"/>
      <c r="K271" s="222"/>
      <c r="L271" s="228"/>
      <c r="M271" s="229"/>
      <c r="N271" s="230"/>
      <c r="O271" s="230"/>
      <c r="P271" s="230"/>
      <c r="Q271" s="230"/>
      <c r="R271" s="230"/>
      <c r="S271" s="230"/>
      <c r="T271" s="231"/>
      <c r="AT271" s="232" t="s">
        <v>261</v>
      </c>
      <c r="AU271" s="232" t="s">
        <v>90</v>
      </c>
      <c r="AV271" s="13" t="s">
        <v>90</v>
      </c>
      <c r="AW271" s="13" t="s">
        <v>35</v>
      </c>
      <c r="AX271" s="13" t="s">
        <v>87</v>
      </c>
      <c r="AY271" s="232" t="s">
        <v>252</v>
      </c>
    </row>
    <row r="272" spans="1:65" s="2" customFormat="1" ht="24" customHeight="1">
      <c r="A272" s="35"/>
      <c r="B272" s="36"/>
      <c r="C272" s="209" t="s">
        <v>478</v>
      </c>
      <c r="D272" s="209" t="s">
        <v>254</v>
      </c>
      <c r="E272" s="210" t="s">
        <v>994</v>
      </c>
      <c r="F272" s="211" t="s">
        <v>995</v>
      </c>
      <c r="G272" s="212" t="s">
        <v>317</v>
      </c>
      <c r="H272" s="213">
        <v>335.39</v>
      </c>
      <c r="I272" s="214"/>
      <c r="J272" s="213">
        <f>ROUND(I272*H272,2)</f>
        <v>0</v>
      </c>
      <c r="K272" s="211" t="s">
        <v>258</v>
      </c>
      <c r="L272" s="40"/>
      <c r="M272" s="215" t="s">
        <v>1</v>
      </c>
      <c r="N272" s="216" t="s">
        <v>45</v>
      </c>
      <c r="O272" s="72"/>
      <c r="P272" s="217">
        <f>O272*H272</f>
        <v>0</v>
      </c>
      <c r="Q272" s="217">
        <v>0</v>
      </c>
      <c r="R272" s="217">
        <f>Q272*H272</f>
        <v>0</v>
      </c>
      <c r="S272" s="217">
        <v>0</v>
      </c>
      <c r="T272" s="218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19" t="s">
        <v>259</v>
      </c>
      <c r="AT272" s="219" t="s">
        <v>254</v>
      </c>
      <c r="AU272" s="219" t="s">
        <v>90</v>
      </c>
      <c r="AY272" s="18" t="s">
        <v>252</v>
      </c>
      <c r="BE272" s="220">
        <f>IF(N272="základní",J272,0)</f>
        <v>0</v>
      </c>
      <c r="BF272" s="220">
        <f>IF(N272="snížená",J272,0)</f>
        <v>0</v>
      </c>
      <c r="BG272" s="220">
        <f>IF(N272="zákl. přenesená",J272,0)</f>
        <v>0</v>
      </c>
      <c r="BH272" s="220">
        <f>IF(N272="sníž. přenesená",J272,0)</f>
        <v>0</v>
      </c>
      <c r="BI272" s="220">
        <f>IF(N272="nulová",J272,0)</f>
        <v>0</v>
      </c>
      <c r="BJ272" s="18" t="s">
        <v>87</v>
      </c>
      <c r="BK272" s="220">
        <f>ROUND(I272*H272,2)</f>
        <v>0</v>
      </c>
      <c r="BL272" s="18" t="s">
        <v>259</v>
      </c>
      <c r="BM272" s="219" t="s">
        <v>1700</v>
      </c>
    </row>
    <row r="273" spans="1:65" s="14" customFormat="1" ht="11.25">
      <c r="B273" s="233"/>
      <c r="C273" s="234"/>
      <c r="D273" s="223" t="s">
        <v>261</v>
      </c>
      <c r="E273" s="235" t="s">
        <v>1</v>
      </c>
      <c r="F273" s="236" t="s">
        <v>686</v>
      </c>
      <c r="G273" s="234"/>
      <c r="H273" s="235" t="s">
        <v>1</v>
      </c>
      <c r="I273" s="237"/>
      <c r="J273" s="234"/>
      <c r="K273" s="234"/>
      <c r="L273" s="238"/>
      <c r="M273" s="239"/>
      <c r="N273" s="240"/>
      <c r="O273" s="240"/>
      <c r="P273" s="240"/>
      <c r="Q273" s="240"/>
      <c r="R273" s="240"/>
      <c r="S273" s="240"/>
      <c r="T273" s="241"/>
      <c r="AT273" s="242" t="s">
        <v>261</v>
      </c>
      <c r="AU273" s="242" t="s">
        <v>90</v>
      </c>
      <c r="AV273" s="14" t="s">
        <v>87</v>
      </c>
      <c r="AW273" s="14" t="s">
        <v>35</v>
      </c>
      <c r="AX273" s="14" t="s">
        <v>80</v>
      </c>
      <c r="AY273" s="242" t="s">
        <v>252</v>
      </c>
    </row>
    <row r="274" spans="1:65" s="14" customFormat="1" ht="11.25">
      <c r="B274" s="233"/>
      <c r="C274" s="234"/>
      <c r="D274" s="223" t="s">
        <v>261</v>
      </c>
      <c r="E274" s="235" t="s">
        <v>1</v>
      </c>
      <c r="F274" s="236" t="s">
        <v>663</v>
      </c>
      <c r="G274" s="234"/>
      <c r="H274" s="235" t="s">
        <v>1</v>
      </c>
      <c r="I274" s="237"/>
      <c r="J274" s="234"/>
      <c r="K274" s="234"/>
      <c r="L274" s="238"/>
      <c r="M274" s="239"/>
      <c r="N274" s="240"/>
      <c r="O274" s="240"/>
      <c r="P274" s="240"/>
      <c r="Q274" s="240"/>
      <c r="R274" s="240"/>
      <c r="S274" s="240"/>
      <c r="T274" s="241"/>
      <c r="AT274" s="242" t="s">
        <v>261</v>
      </c>
      <c r="AU274" s="242" t="s">
        <v>90</v>
      </c>
      <c r="AV274" s="14" t="s">
        <v>87</v>
      </c>
      <c r="AW274" s="14" t="s">
        <v>35</v>
      </c>
      <c r="AX274" s="14" t="s">
        <v>80</v>
      </c>
      <c r="AY274" s="242" t="s">
        <v>252</v>
      </c>
    </row>
    <row r="275" spans="1:65" s="13" customFormat="1" ht="11.25">
      <c r="B275" s="221"/>
      <c r="C275" s="222"/>
      <c r="D275" s="223" t="s">
        <v>261</v>
      </c>
      <c r="E275" s="224" t="s">
        <v>1</v>
      </c>
      <c r="F275" s="225" t="s">
        <v>1611</v>
      </c>
      <c r="G275" s="222"/>
      <c r="H275" s="226">
        <v>335.39</v>
      </c>
      <c r="I275" s="227"/>
      <c r="J275" s="222"/>
      <c r="K275" s="222"/>
      <c r="L275" s="228"/>
      <c r="M275" s="229"/>
      <c r="N275" s="230"/>
      <c r="O275" s="230"/>
      <c r="P275" s="230"/>
      <c r="Q275" s="230"/>
      <c r="R275" s="230"/>
      <c r="S275" s="230"/>
      <c r="T275" s="231"/>
      <c r="AT275" s="232" t="s">
        <v>261</v>
      </c>
      <c r="AU275" s="232" t="s">
        <v>90</v>
      </c>
      <c r="AV275" s="13" t="s">
        <v>90</v>
      </c>
      <c r="AW275" s="13" t="s">
        <v>35</v>
      </c>
      <c r="AX275" s="13" t="s">
        <v>87</v>
      </c>
      <c r="AY275" s="232" t="s">
        <v>252</v>
      </c>
    </row>
    <row r="276" spans="1:65" s="12" customFormat="1" ht="22.9" customHeight="1">
      <c r="B276" s="193"/>
      <c r="C276" s="194"/>
      <c r="D276" s="195" t="s">
        <v>79</v>
      </c>
      <c r="E276" s="207" t="s">
        <v>296</v>
      </c>
      <c r="F276" s="207" t="s">
        <v>461</v>
      </c>
      <c r="G276" s="194"/>
      <c r="H276" s="194"/>
      <c r="I276" s="197"/>
      <c r="J276" s="208">
        <f>BK276</f>
        <v>0</v>
      </c>
      <c r="K276" s="194"/>
      <c r="L276" s="199"/>
      <c r="M276" s="200"/>
      <c r="N276" s="201"/>
      <c r="O276" s="201"/>
      <c r="P276" s="202">
        <f>SUM(P277:P327)</f>
        <v>0</v>
      </c>
      <c r="Q276" s="201"/>
      <c r="R276" s="202">
        <f>SUM(R277:R327)</f>
        <v>51.081685000000007</v>
      </c>
      <c r="S276" s="201"/>
      <c r="T276" s="203">
        <f>SUM(T277:T327)</f>
        <v>0</v>
      </c>
      <c r="AR276" s="204" t="s">
        <v>87</v>
      </c>
      <c r="AT276" s="205" t="s">
        <v>79</v>
      </c>
      <c r="AU276" s="205" t="s">
        <v>87</v>
      </c>
      <c r="AY276" s="204" t="s">
        <v>252</v>
      </c>
      <c r="BK276" s="206">
        <f>SUM(BK277:BK327)</f>
        <v>0</v>
      </c>
    </row>
    <row r="277" spans="1:65" s="2" customFormat="1" ht="36" customHeight="1">
      <c r="A277" s="35"/>
      <c r="B277" s="36"/>
      <c r="C277" s="209" t="s">
        <v>482</v>
      </c>
      <c r="D277" s="209" t="s">
        <v>254</v>
      </c>
      <c r="E277" s="210" t="s">
        <v>1701</v>
      </c>
      <c r="F277" s="211" t="s">
        <v>1702</v>
      </c>
      <c r="G277" s="212" t="s">
        <v>265</v>
      </c>
      <c r="H277" s="213">
        <v>294.26</v>
      </c>
      <c r="I277" s="214"/>
      <c r="J277" s="213">
        <f>ROUND(I277*H277,2)</f>
        <v>0</v>
      </c>
      <c r="K277" s="211" t="s">
        <v>258</v>
      </c>
      <c r="L277" s="40"/>
      <c r="M277" s="215" t="s">
        <v>1</v>
      </c>
      <c r="N277" s="216" t="s">
        <v>45</v>
      </c>
      <c r="O277" s="72"/>
      <c r="P277" s="217">
        <f>O277*H277</f>
        <v>0</v>
      </c>
      <c r="Q277" s="217">
        <v>5.0000000000000002E-5</v>
      </c>
      <c r="R277" s="217">
        <f>Q277*H277</f>
        <v>1.4713E-2</v>
      </c>
      <c r="S277" s="217">
        <v>0</v>
      </c>
      <c r="T277" s="218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19" t="s">
        <v>259</v>
      </c>
      <c r="AT277" s="219" t="s">
        <v>254</v>
      </c>
      <c r="AU277" s="219" t="s">
        <v>90</v>
      </c>
      <c r="AY277" s="18" t="s">
        <v>252</v>
      </c>
      <c r="BE277" s="220">
        <f>IF(N277="základní",J277,0)</f>
        <v>0</v>
      </c>
      <c r="BF277" s="220">
        <f>IF(N277="snížená",J277,0)</f>
        <v>0</v>
      </c>
      <c r="BG277" s="220">
        <f>IF(N277="zákl. přenesená",J277,0)</f>
        <v>0</v>
      </c>
      <c r="BH277" s="220">
        <f>IF(N277="sníž. přenesená",J277,0)</f>
        <v>0</v>
      </c>
      <c r="BI277" s="220">
        <f>IF(N277="nulová",J277,0)</f>
        <v>0</v>
      </c>
      <c r="BJ277" s="18" t="s">
        <v>87</v>
      </c>
      <c r="BK277" s="220">
        <f>ROUND(I277*H277,2)</f>
        <v>0</v>
      </c>
      <c r="BL277" s="18" t="s">
        <v>259</v>
      </c>
      <c r="BM277" s="219" t="s">
        <v>1703</v>
      </c>
    </row>
    <row r="278" spans="1:65" s="14" customFormat="1" ht="11.25">
      <c r="B278" s="233"/>
      <c r="C278" s="234"/>
      <c r="D278" s="223" t="s">
        <v>261</v>
      </c>
      <c r="E278" s="235" t="s">
        <v>1</v>
      </c>
      <c r="F278" s="236" t="s">
        <v>500</v>
      </c>
      <c r="G278" s="234"/>
      <c r="H278" s="235" t="s">
        <v>1</v>
      </c>
      <c r="I278" s="237"/>
      <c r="J278" s="234"/>
      <c r="K278" s="234"/>
      <c r="L278" s="238"/>
      <c r="M278" s="239"/>
      <c r="N278" s="240"/>
      <c r="O278" s="240"/>
      <c r="P278" s="240"/>
      <c r="Q278" s="240"/>
      <c r="R278" s="240"/>
      <c r="S278" s="240"/>
      <c r="T278" s="241"/>
      <c r="AT278" s="242" t="s">
        <v>261</v>
      </c>
      <c r="AU278" s="242" t="s">
        <v>90</v>
      </c>
      <c r="AV278" s="14" t="s">
        <v>87</v>
      </c>
      <c r="AW278" s="14" t="s">
        <v>35</v>
      </c>
      <c r="AX278" s="14" t="s">
        <v>80</v>
      </c>
      <c r="AY278" s="242" t="s">
        <v>252</v>
      </c>
    </row>
    <row r="279" spans="1:65" s="13" customFormat="1" ht="11.25">
      <c r="B279" s="221"/>
      <c r="C279" s="222"/>
      <c r="D279" s="223" t="s">
        <v>261</v>
      </c>
      <c r="E279" s="224" t="s">
        <v>1</v>
      </c>
      <c r="F279" s="225" t="s">
        <v>1704</v>
      </c>
      <c r="G279" s="222"/>
      <c r="H279" s="226">
        <v>306.39999999999998</v>
      </c>
      <c r="I279" s="227"/>
      <c r="J279" s="222"/>
      <c r="K279" s="222"/>
      <c r="L279" s="228"/>
      <c r="M279" s="229"/>
      <c r="N279" s="230"/>
      <c r="O279" s="230"/>
      <c r="P279" s="230"/>
      <c r="Q279" s="230"/>
      <c r="R279" s="230"/>
      <c r="S279" s="230"/>
      <c r="T279" s="231"/>
      <c r="AT279" s="232" t="s">
        <v>261</v>
      </c>
      <c r="AU279" s="232" t="s">
        <v>90</v>
      </c>
      <c r="AV279" s="13" t="s">
        <v>90</v>
      </c>
      <c r="AW279" s="13" t="s">
        <v>35</v>
      </c>
      <c r="AX279" s="13" t="s">
        <v>80</v>
      </c>
      <c r="AY279" s="232" t="s">
        <v>252</v>
      </c>
    </row>
    <row r="280" spans="1:65" s="13" customFormat="1" ht="11.25">
      <c r="B280" s="221"/>
      <c r="C280" s="222"/>
      <c r="D280" s="223" t="s">
        <v>261</v>
      </c>
      <c r="E280" s="224" t="s">
        <v>1</v>
      </c>
      <c r="F280" s="225" t="s">
        <v>1705</v>
      </c>
      <c r="G280" s="222"/>
      <c r="H280" s="226">
        <v>-9</v>
      </c>
      <c r="I280" s="227"/>
      <c r="J280" s="222"/>
      <c r="K280" s="222"/>
      <c r="L280" s="228"/>
      <c r="M280" s="229"/>
      <c r="N280" s="230"/>
      <c r="O280" s="230"/>
      <c r="P280" s="230"/>
      <c r="Q280" s="230"/>
      <c r="R280" s="230"/>
      <c r="S280" s="230"/>
      <c r="T280" s="231"/>
      <c r="AT280" s="232" t="s">
        <v>261</v>
      </c>
      <c r="AU280" s="232" t="s">
        <v>90</v>
      </c>
      <c r="AV280" s="13" t="s">
        <v>90</v>
      </c>
      <c r="AW280" s="13" t="s">
        <v>35</v>
      </c>
      <c r="AX280" s="13" t="s">
        <v>80</v>
      </c>
      <c r="AY280" s="232" t="s">
        <v>252</v>
      </c>
    </row>
    <row r="281" spans="1:65" s="13" customFormat="1" ht="11.25">
      <c r="B281" s="221"/>
      <c r="C281" s="222"/>
      <c r="D281" s="223" t="s">
        <v>261</v>
      </c>
      <c r="E281" s="224" t="s">
        <v>1</v>
      </c>
      <c r="F281" s="225" t="s">
        <v>1706</v>
      </c>
      <c r="G281" s="222"/>
      <c r="H281" s="226">
        <v>-3.14</v>
      </c>
      <c r="I281" s="227"/>
      <c r="J281" s="222"/>
      <c r="K281" s="222"/>
      <c r="L281" s="228"/>
      <c r="M281" s="229"/>
      <c r="N281" s="230"/>
      <c r="O281" s="230"/>
      <c r="P281" s="230"/>
      <c r="Q281" s="230"/>
      <c r="R281" s="230"/>
      <c r="S281" s="230"/>
      <c r="T281" s="231"/>
      <c r="AT281" s="232" t="s">
        <v>261</v>
      </c>
      <c r="AU281" s="232" t="s">
        <v>90</v>
      </c>
      <c r="AV281" s="13" t="s">
        <v>90</v>
      </c>
      <c r="AW281" s="13" t="s">
        <v>35</v>
      </c>
      <c r="AX281" s="13" t="s">
        <v>80</v>
      </c>
      <c r="AY281" s="232" t="s">
        <v>252</v>
      </c>
    </row>
    <row r="282" spans="1:65" s="15" customFormat="1" ht="11.25">
      <c r="B282" s="246"/>
      <c r="C282" s="247"/>
      <c r="D282" s="223" t="s">
        <v>261</v>
      </c>
      <c r="E282" s="248" t="s">
        <v>1</v>
      </c>
      <c r="F282" s="249" t="s">
        <v>302</v>
      </c>
      <c r="G282" s="247"/>
      <c r="H282" s="250">
        <v>294.26</v>
      </c>
      <c r="I282" s="251"/>
      <c r="J282" s="247"/>
      <c r="K282" s="247"/>
      <c r="L282" s="252"/>
      <c r="M282" s="253"/>
      <c r="N282" s="254"/>
      <c r="O282" s="254"/>
      <c r="P282" s="254"/>
      <c r="Q282" s="254"/>
      <c r="R282" s="254"/>
      <c r="S282" s="254"/>
      <c r="T282" s="255"/>
      <c r="AT282" s="256" t="s">
        <v>261</v>
      </c>
      <c r="AU282" s="256" t="s">
        <v>90</v>
      </c>
      <c r="AV282" s="15" t="s">
        <v>259</v>
      </c>
      <c r="AW282" s="15" t="s">
        <v>35</v>
      </c>
      <c r="AX282" s="15" t="s">
        <v>87</v>
      </c>
      <c r="AY282" s="256" t="s">
        <v>252</v>
      </c>
    </row>
    <row r="283" spans="1:65" s="2" customFormat="1" ht="24" customHeight="1">
      <c r="A283" s="35"/>
      <c r="B283" s="36"/>
      <c r="C283" s="257" t="s">
        <v>486</v>
      </c>
      <c r="D283" s="257" t="s">
        <v>375</v>
      </c>
      <c r="E283" s="258" t="s">
        <v>1707</v>
      </c>
      <c r="F283" s="259" t="s">
        <v>1708</v>
      </c>
      <c r="G283" s="260" t="s">
        <v>265</v>
      </c>
      <c r="H283" s="261">
        <v>284.66000000000003</v>
      </c>
      <c r="I283" s="262"/>
      <c r="J283" s="261">
        <f>ROUND(I283*H283,2)</f>
        <v>0</v>
      </c>
      <c r="K283" s="259" t="s">
        <v>258</v>
      </c>
      <c r="L283" s="263"/>
      <c r="M283" s="264" t="s">
        <v>1</v>
      </c>
      <c r="N283" s="265" t="s">
        <v>45</v>
      </c>
      <c r="O283" s="72"/>
      <c r="P283" s="217">
        <f>O283*H283</f>
        <v>0</v>
      </c>
      <c r="Q283" s="217">
        <v>5.2999999999999999E-2</v>
      </c>
      <c r="R283" s="217">
        <f>Q283*H283</f>
        <v>15.086980000000001</v>
      </c>
      <c r="S283" s="217">
        <v>0</v>
      </c>
      <c r="T283" s="218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19" t="s">
        <v>296</v>
      </c>
      <c r="AT283" s="219" t="s">
        <v>375</v>
      </c>
      <c r="AU283" s="219" t="s">
        <v>90</v>
      </c>
      <c r="AY283" s="18" t="s">
        <v>252</v>
      </c>
      <c r="BE283" s="220">
        <f>IF(N283="základní",J283,0)</f>
        <v>0</v>
      </c>
      <c r="BF283" s="220">
        <f>IF(N283="snížená",J283,0)</f>
        <v>0</v>
      </c>
      <c r="BG283" s="220">
        <f>IF(N283="zákl. přenesená",J283,0)</f>
        <v>0</v>
      </c>
      <c r="BH283" s="220">
        <f>IF(N283="sníž. přenesená",J283,0)</f>
        <v>0</v>
      </c>
      <c r="BI283" s="220">
        <f>IF(N283="nulová",J283,0)</f>
        <v>0</v>
      </c>
      <c r="BJ283" s="18" t="s">
        <v>87</v>
      </c>
      <c r="BK283" s="220">
        <f>ROUND(I283*H283,2)</f>
        <v>0</v>
      </c>
      <c r="BL283" s="18" t="s">
        <v>259</v>
      </c>
      <c r="BM283" s="219" t="s">
        <v>1709</v>
      </c>
    </row>
    <row r="284" spans="1:65" s="13" customFormat="1" ht="11.25">
      <c r="B284" s="221"/>
      <c r="C284" s="222"/>
      <c r="D284" s="223" t="s">
        <v>261</v>
      </c>
      <c r="E284" s="224" t="s">
        <v>1</v>
      </c>
      <c r="F284" s="225" t="s">
        <v>1710</v>
      </c>
      <c r="G284" s="222"/>
      <c r="H284" s="226">
        <v>284.66000000000003</v>
      </c>
      <c r="I284" s="227"/>
      <c r="J284" s="222"/>
      <c r="K284" s="222"/>
      <c r="L284" s="228"/>
      <c r="M284" s="229"/>
      <c r="N284" s="230"/>
      <c r="O284" s="230"/>
      <c r="P284" s="230"/>
      <c r="Q284" s="230"/>
      <c r="R284" s="230"/>
      <c r="S284" s="230"/>
      <c r="T284" s="231"/>
      <c r="AT284" s="232" t="s">
        <v>261</v>
      </c>
      <c r="AU284" s="232" t="s">
        <v>90</v>
      </c>
      <c r="AV284" s="13" t="s">
        <v>90</v>
      </c>
      <c r="AW284" s="13" t="s">
        <v>35</v>
      </c>
      <c r="AX284" s="13" t="s">
        <v>87</v>
      </c>
      <c r="AY284" s="232" t="s">
        <v>252</v>
      </c>
    </row>
    <row r="285" spans="1:65" s="2" customFormat="1" ht="24" customHeight="1">
      <c r="A285" s="35"/>
      <c r="B285" s="36"/>
      <c r="C285" s="257" t="s">
        <v>492</v>
      </c>
      <c r="D285" s="257" t="s">
        <v>375</v>
      </c>
      <c r="E285" s="258" t="s">
        <v>1711</v>
      </c>
      <c r="F285" s="259" t="s">
        <v>1712</v>
      </c>
      <c r="G285" s="260" t="s">
        <v>265</v>
      </c>
      <c r="H285" s="261">
        <v>4.8</v>
      </c>
      <c r="I285" s="262"/>
      <c r="J285" s="261">
        <f>ROUND(I285*H285,2)</f>
        <v>0</v>
      </c>
      <c r="K285" s="259" t="s">
        <v>258</v>
      </c>
      <c r="L285" s="263"/>
      <c r="M285" s="264" t="s">
        <v>1</v>
      </c>
      <c r="N285" s="265" t="s">
        <v>45</v>
      </c>
      <c r="O285" s="72"/>
      <c r="P285" s="217">
        <f>O285*H285</f>
        <v>0</v>
      </c>
      <c r="Q285" s="217">
        <v>5.6680000000000001E-2</v>
      </c>
      <c r="R285" s="217">
        <f>Q285*H285</f>
        <v>0.27206399999999997</v>
      </c>
      <c r="S285" s="217">
        <v>0</v>
      </c>
      <c r="T285" s="218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19" t="s">
        <v>296</v>
      </c>
      <c r="AT285" s="219" t="s">
        <v>375</v>
      </c>
      <c r="AU285" s="219" t="s">
        <v>90</v>
      </c>
      <c r="AY285" s="18" t="s">
        <v>252</v>
      </c>
      <c r="BE285" s="220">
        <f>IF(N285="základní",J285,0)</f>
        <v>0</v>
      </c>
      <c r="BF285" s="220">
        <f>IF(N285="snížená",J285,0)</f>
        <v>0</v>
      </c>
      <c r="BG285" s="220">
        <f>IF(N285="zákl. přenesená",J285,0)</f>
        <v>0</v>
      </c>
      <c r="BH285" s="220">
        <f>IF(N285="sníž. přenesená",J285,0)</f>
        <v>0</v>
      </c>
      <c r="BI285" s="220">
        <f>IF(N285="nulová",J285,0)</f>
        <v>0</v>
      </c>
      <c r="BJ285" s="18" t="s">
        <v>87</v>
      </c>
      <c r="BK285" s="220">
        <f>ROUND(I285*H285,2)</f>
        <v>0</v>
      </c>
      <c r="BL285" s="18" t="s">
        <v>259</v>
      </c>
      <c r="BM285" s="219" t="s">
        <v>1713</v>
      </c>
    </row>
    <row r="286" spans="1:65" s="13" customFormat="1" ht="11.25">
      <c r="B286" s="221"/>
      <c r="C286" s="222"/>
      <c r="D286" s="223" t="s">
        <v>261</v>
      </c>
      <c r="E286" s="224" t="s">
        <v>1</v>
      </c>
      <c r="F286" s="225" t="s">
        <v>1714</v>
      </c>
      <c r="G286" s="222"/>
      <c r="H286" s="226">
        <v>4.8</v>
      </c>
      <c r="I286" s="227"/>
      <c r="J286" s="222"/>
      <c r="K286" s="222"/>
      <c r="L286" s="228"/>
      <c r="M286" s="229"/>
      <c r="N286" s="230"/>
      <c r="O286" s="230"/>
      <c r="P286" s="230"/>
      <c r="Q286" s="230"/>
      <c r="R286" s="230"/>
      <c r="S286" s="230"/>
      <c r="T286" s="231"/>
      <c r="AT286" s="232" t="s">
        <v>261</v>
      </c>
      <c r="AU286" s="232" t="s">
        <v>90</v>
      </c>
      <c r="AV286" s="13" t="s">
        <v>90</v>
      </c>
      <c r="AW286" s="13" t="s">
        <v>35</v>
      </c>
      <c r="AX286" s="13" t="s">
        <v>87</v>
      </c>
      <c r="AY286" s="232" t="s">
        <v>252</v>
      </c>
    </row>
    <row r="287" spans="1:65" s="2" customFormat="1" ht="24" customHeight="1">
      <c r="A287" s="35"/>
      <c r="B287" s="36"/>
      <c r="C287" s="257" t="s">
        <v>496</v>
      </c>
      <c r="D287" s="257" t="s">
        <v>375</v>
      </c>
      <c r="E287" s="258" t="s">
        <v>1715</v>
      </c>
      <c r="F287" s="259" t="s">
        <v>1716</v>
      </c>
      <c r="G287" s="260" t="s">
        <v>265</v>
      </c>
      <c r="H287" s="261">
        <v>4.8</v>
      </c>
      <c r="I287" s="262"/>
      <c r="J287" s="261">
        <f>ROUND(I287*H287,2)</f>
        <v>0</v>
      </c>
      <c r="K287" s="259" t="s">
        <v>258</v>
      </c>
      <c r="L287" s="263"/>
      <c r="M287" s="264" t="s">
        <v>1</v>
      </c>
      <c r="N287" s="265" t="s">
        <v>45</v>
      </c>
      <c r="O287" s="72"/>
      <c r="P287" s="217">
        <f>O287*H287</f>
        <v>0</v>
      </c>
      <c r="Q287" s="217">
        <v>6.8349999999999994E-2</v>
      </c>
      <c r="R287" s="217">
        <f>Q287*H287</f>
        <v>0.32807999999999998</v>
      </c>
      <c r="S287" s="217">
        <v>0</v>
      </c>
      <c r="T287" s="218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19" t="s">
        <v>296</v>
      </c>
      <c r="AT287" s="219" t="s">
        <v>375</v>
      </c>
      <c r="AU287" s="219" t="s">
        <v>90</v>
      </c>
      <c r="AY287" s="18" t="s">
        <v>252</v>
      </c>
      <c r="BE287" s="220">
        <f>IF(N287="základní",J287,0)</f>
        <v>0</v>
      </c>
      <c r="BF287" s="220">
        <f>IF(N287="snížená",J287,0)</f>
        <v>0</v>
      </c>
      <c r="BG287" s="220">
        <f>IF(N287="zákl. přenesená",J287,0)</f>
        <v>0</v>
      </c>
      <c r="BH287" s="220">
        <f>IF(N287="sníž. přenesená",J287,0)</f>
        <v>0</v>
      </c>
      <c r="BI287" s="220">
        <f>IF(N287="nulová",J287,0)</f>
        <v>0</v>
      </c>
      <c r="BJ287" s="18" t="s">
        <v>87</v>
      </c>
      <c r="BK287" s="220">
        <f>ROUND(I287*H287,2)</f>
        <v>0</v>
      </c>
      <c r="BL287" s="18" t="s">
        <v>259</v>
      </c>
      <c r="BM287" s="219" t="s">
        <v>1717</v>
      </c>
    </row>
    <row r="288" spans="1:65" s="13" customFormat="1" ht="11.25">
      <c r="B288" s="221"/>
      <c r="C288" s="222"/>
      <c r="D288" s="223" t="s">
        <v>261</v>
      </c>
      <c r="E288" s="224" t="s">
        <v>1</v>
      </c>
      <c r="F288" s="225" t="s">
        <v>1714</v>
      </c>
      <c r="G288" s="222"/>
      <c r="H288" s="226">
        <v>4.8</v>
      </c>
      <c r="I288" s="227"/>
      <c r="J288" s="222"/>
      <c r="K288" s="222"/>
      <c r="L288" s="228"/>
      <c r="M288" s="229"/>
      <c r="N288" s="230"/>
      <c r="O288" s="230"/>
      <c r="P288" s="230"/>
      <c r="Q288" s="230"/>
      <c r="R288" s="230"/>
      <c r="S288" s="230"/>
      <c r="T288" s="231"/>
      <c r="AT288" s="232" t="s">
        <v>261</v>
      </c>
      <c r="AU288" s="232" t="s">
        <v>90</v>
      </c>
      <c r="AV288" s="13" t="s">
        <v>90</v>
      </c>
      <c r="AW288" s="13" t="s">
        <v>35</v>
      </c>
      <c r="AX288" s="13" t="s">
        <v>87</v>
      </c>
      <c r="AY288" s="232" t="s">
        <v>252</v>
      </c>
    </row>
    <row r="289" spans="1:65" s="2" customFormat="1" ht="36" customHeight="1">
      <c r="A289" s="35"/>
      <c r="B289" s="36"/>
      <c r="C289" s="209" t="s">
        <v>501</v>
      </c>
      <c r="D289" s="209" t="s">
        <v>254</v>
      </c>
      <c r="E289" s="210" t="s">
        <v>1718</v>
      </c>
      <c r="F289" s="211" t="s">
        <v>1719</v>
      </c>
      <c r="G289" s="212" t="s">
        <v>476</v>
      </c>
      <c r="H289" s="213">
        <v>6</v>
      </c>
      <c r="I289" s="214"/>
      <c r="J289" s="213">
        <f>ROUND(I289*H289,2)</f>
        <v>0</v>
      </c>
      <c r="K289" s="211" t="s">
        <v>258</v>
      </c>
      <c r="L289" s="40"/>
      <c r="M289" s="215" t="s">
        <v>1</v>
      </c>
      <c r="N289" s="216" t="s">
        <v>45</v>
      </c>
      <c r="O289" s="72"/>
      <c r="P289" s="217">
        <f>O289*H289</f>
        <v>0</v>
      </c>
      <c r="Q289" s="217">
        <v>1.4999999999999999E-4</v>
      </c>
      <c r="R289" s="217">
        <f>Q289*H289</f>
        <v>8.9999999999999998E-4</v>
      </c>
      <c r="S289" s="217">
        <v>0</v>
      </c>
      <c r="T289" s="218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19" t="s">
        <v>259</v>
      </c>
      <c r="AT289" s="219" t="s">
        <v>254</v>
      </c>
      <c r="AU289" s="219" t="s">
        <v>90</v>
      </c>
      <c r="AY289" s="18" t="s">
        <v>252</v>
      </c>
      <c r="BE289" s="220">
        <f>IF(N289="základní",J289,0)</f>
        <v>0</v>
      </c>
      <c r="BF289" s="220">
        <f>IF(N289="snížená",J289,0)</f>
        <v>0</v>
      </c>
      <c r="BG289" s="220">
        <f>IF(N289="zákl. přenesená",J289,0)</f>
        <v>0</v>
      </c>
      <c r="BH289" s="220">
        <f>IF(N289="sníž. přenesená",J289,0)</f>
        <v>0</v>
      </c>
      <c r="BI289" s="220">
        <f>IF(N289="nulová",J289,0)</f>
        <v>0</v>
      </c>
      <c r="BJ289" s="18" t="s">
        <v>87</v>
      </c>
      <c r="BK289" s="220">
        <f>ROUND(I289*H289,2)</f>
        <v>0</v>
      </c>
      <c r="BL289" s="18" t="s">
        <v>259</v>
      </c>
      <c r="BM289" s="219" t="s">
        <v>1720</v>
      </c>
    </row>
    <row r="290" spans="1:65" s="14" customFormat="1" ht="11.25">
      <c r="B290" s="233"/>
      <c r="C290" s="234"/>
      <c r="D290" s="223" t="s">
        <v>261</v>
      </c>
      <c r="E290" s="235" t="s">
        <v>1</v>
      </c>
      <c r="F290" s="236" t="s">
        <v>1617</v>
      </c>
      <c r="G290" s="234"/>
      <c r="H290" s="235" t="s">
        <v>1</v>
      </c>
      <c r="I290" s="237"/>
      <c r="J290" s="234"/>
      <c r="K290" s="234"/>
      <c r="L290" s="238"/>
      <c r="M290" s="239"/>
      <c r="N290" s="240"/>
      <c r="O290" s="240"/>
      <c r="P290" s="240"/>
      <c r="Q290" s="240"/>
      <c r="R290" s="240"/>
      <c r="S290" s="240"/>
      <c r="T290" s="241"/>
      <c r="AT290" s="242" t="s">
        <v>261</v>
      </c>
      <c r="AU290" s="242" t="s">
        <v>90</v>
      </c>
      <c r="AV290" s="14" t="s">
        <v>87</v>
      </c>
      <c r="AW290" s="14" t="s">
        <v>35</v>
      </c>
      <c r="AX290" s="14" t="s">
        <v>80</v>
      </c>
      <c r="AY290" s="242" t="s">
        <v>252</v>
      </c>
    </row>
    <row r="291" spans="1:65" s="13" customFormat="1" ht="11.25">
      <c r="B291" s="221"/>
      <c r="C291" s="222"/>
      <c r="D291" s="223" t="s">
        <v>261</v>
      </c>
      <c r="E291" s="224" t="s">
        <v>1</v>
      </c>
      <c r="F291" s="225" t="s">
        <v>284</v>
      </c>
      <c r="G291" s="222"/>
      <c r="H291" s="226">
        <v>6</v>
      </c>
      <c r="I291" s="227"/>
      <c r="J291" s="222"/>
      <c r="K291" s="222"/>
      <c r="L291" s="228"/>
      <c r="M291" s="229"/>
      <c r="N291" s="230"/>
      <c r="O291" s="230"/>
      <c r="P291" s="230"/>
      <c r="Q291" s="230"/>
      <c r="R291" s="230"/>
      <c r="S291" s="230"/>
      <c r="T291" s="231"/>
      <c r="AT291" s="232" t="s">
        <v>261</v>
      </c>
      <c r="AU291" s="232" t="s">
        <v>90</v>
      </c>
      <c r="AV291" s="13" t="s">
        <v>90</v>
      </c>
      <c r="AW291" s="13" t="s">
        <v>35</v>
      </c>
      <c r="AX291" s="13" t="s">
        <v>87</v>
      </c>
      <c r="AY291" s="232" t="s">
        <v>252</v>
      </c>
    </row>
    <row r="292" spans="1:65" s="2" customFormat="1" ht="24" customHeight="1">
      <c r="A292" s="35"/>
      <c r="B292" s="36"/>
      <c r="C292" s="257" t="s">
        <v>505</v>
      </c>
      <c r="D292" s="257" t="s">
        <v>375</v>
      </c>
      <c r="E292" s="258" t="s">
        <v>1721</v>
      </c>
      <c r="F292" s="259" t="s">
        <v>1722</v>
      </c>
      <c r="G292" s="260" t="s">
        <v>476</v>
      </c>
      <c r="H292" s="261">
        <v>6</v>
      </c>
      <c r="I292" s="262"/>
      <c r="J292" s="261">
        <f>ROUND(I292*H292,2)</f>
        <v>0</v>
      </c>
      <c r="K292" s="259" t="s">
        <v>258</v>
      </c>
      <c r="L292" s="263"/>
      <c r="M292" s="264" t="s">
        <v>1</v>
      </c>
      <c r="N292" s="265" t="s">
        <v>45</v>
      </c>
      <c r="O292" s="72"/>
      <c r="P292" s="217">
        <f>O292*H292</f>
        <v>0</v>
      </c>
      <c r="Q292" s="217">
        <v>4.2000000000000003E-2</v>
      </c>
      <c r="R292" s="217">
        <f>Q292*H292</f>
        <v>0.252</v>
      </c>
      <c r="S292" s="217">
        <v>0</v>
      </c>
      <c r="T292" s="218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19" t="s">
        <v>296</v>
      </c>
      <c r="AT292" s="219" t="s">
        <v>375</v>
      </c>
      <c r="AU292" s="219" t="s">
        <v>90</v>
      </c>
      <c r="AY292" s="18" t="s">
        <v>252</v>
      </c>
      <c r="BE292" s="220">
        <f>IF(N292="základní",J292,0)</f>
        <v>0</v>
      </c>
      <c r="BF292" s="220">
        <f>IF(N292="snížená",J292,0)</f>
        <v>0</v>
      </c>
      <c r="BG292" s="220">
        <f>IF(N292="zákl. přenesená",J292,0)</f>
        <v>0</v>
      </c>
      <c r="BH292" s="220">
        <f>IF(N292="sníž. přenesená",J292,0)</f>
        <v>0</v>
      </c>
      <c r="BI292" s="220">
        <f>IF(N292="nulová",J292,0)</f>
        <v>0</v>
      </c>
      <c r="BJ292" s="18" t="s">
        <v>87</v>
      </c>
      <c r="BK292" s="220">
        <f>ROUND(I292*H292,2)</f>
        <v>0</v>
      </c>
      <c r="BL292" s="18" t="s">
        <v>259</v>
      </c>
      <c r="BM292" s="219" t="s">
        <v>1723</v>
      </c>
    </row>
    <row r="293" spans="1:65" s="2" customFormat="1" ht="24" customHeight="1">
      <c r="A293" s="35"/>
      <c r="B293" s="36"/>
      <c r="C293" s="209" t="s">
        <v>509</v>
      </c>
      <c r="D293" s="209" t="s">
        <v>254</v>
      </c>
      <c r="E293" s="210" t="s">
        <v>1724</v>
      </c>
      <c r="F293" s="211" t="s">
        <v>1725</v>
      </c>
      <c r="G293" s="212" t="s">
        <v>265</v>
      </c>
      <c r="H293" s="213">
        <v>3.14</v>
      </c>
      <c r="I293" s="214"/>
      <c r="J293" s="213">
        <f>ROUND(I293*H293,2)</f>
        <v>0</v>
      </c>
      <c r="K293" s="211" t="s">
        <v>258</v>
      </c>
      <c r="L293" s="40"/>
      <c r="M293" s="215" t="s">
        <v>1</v>
      </c>
      <c r="N293" s="216" t="s">
        <v>45</v>
      </c>
      <c r="O293" s="72"/>
      <c r="P293" s="217">
        <f>O293*H293</f>
        <v>0</v>
      </c>
      <c r="Q293" s="217">
        <v>0</v>
      </c>
      <c r="R293" s="217">
        <f>Q293*H293</f>
        <v>0</v>
      </c>
      <c r="S293" s="217">
        <v>0</v>
      </c>
      <c r="T293" s="218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19" t="s">
        <v>259</v>
      </c>
      <c r="AT293" s="219" t="s">
        <v>254</v>
      </c>
      <c r="AU293" s="219" t="s">
        <v>90</v>
      </c>
      <c r="AY293" s="18" t="s">
        <v>252</v>
      </c>
      <c r="BE293" s="220">
        <f>IF(N293="základní",J293,0)</f>
        <v>0</v>
      </c>
      <c r="BF293" s="220">
        <f>IF(N293="snížená",J293,0)</f>
        <v>0</v>
      </c>
      <c r="BG293" s="220">
        <f>IF(N293="zákl. přenesená",J293,0)</f>
        <v>0</v>
      </c>
      <c r="BH293" s="220">
        <f>IF(N293="sníž. přenesená",J293,0)</f>
        <v>0</v>
      </c>
      <c r="BI293" s="220">
        <f>IF(N293="nulová",J293,0)</f>
        <v>0</v>
      </c>
      <c r="BJ293" s="18" t="s">
        <v>87</v>
      </c>
      <c r="BK293" s="220">
        <f>ROUND(I293*H293,2)</f>
        <v>0</v>
      </c>
      <c r="BL293" s="18" t="s">
        <v>259</v>
      </c>
      <c r="BM293" s="219" t="s">
        <v>1726</v>
      </c>
    </row>
    <row r="294" spans="1:65" s="14" customFormat="1" ht="11.25">
      <c r="B294" s="233"/>
      <c r="C294" s="234"/>
      <c r="D294" s="223" t="s">
        <v>261</v>
      </c>
      <c r="E294" s="235" t="s">
        <v>1</v>
      </c>
      <c r="F294" s="236" t="s">
        <v>500</v>
      </c>
      <c r="G294" s="234"/>
      <c r="H294" s="235" t="s">
        <v>1</v>
      </c>
      <c r="I294" s="237"/>
      <c r="J294" s="234"/>
      <c r="K294" s="234"/>
      <c r="L294" s="238"/>
      <c r="M294" s="239"/>
      <c r="N294" s="240"/>
      <c r="O294" s="240"/>
      <c r="P294" s="240"/>
      <c r="Q294" s="240"/>
      <c r="R294" s="240"/>
      <c r="S294" s="240"/>
      <c r="T294" s="241"/>
      <c r="AT294" s="242" t="s">
        <v>261</v>
      </c>
      <c r="AU294" s="242" t="s">
        <v>90</v>
      </c>
      <c r="AV294" s="14" t="s">
        <v>87</v>
      </c>
      <c r="AW294" s="14" t="s">
        <v>35</v>
      </c>
      <c r="AX294" s="14" t="s">
        <v>80</v>
      </c>
      <c r="AY294" s="242" t="s">
        <v>252</v>
      </c>
    </row>
    <row r="295" spans="1:65" s="13" customFormat="1" ht="11.25">
      <c r="B295" s="221"/>
      <c r="C295" s="222"/>
      <c r="D295" s="223" t="s">
        <v>261</v>
      </c>
      <c r="E295" s="224" t="s">
        <v>1</v>
      </c>
      <c r="F295" s="225" t="s">
        <v>1727</v>
      </c>
      <c r="G295" s="222"/>
      <c r="H295" s="226">
        <v>3.14</v>
      </c>
      <c r="I295" s="227"/>
      <c r="J295" s="222"/>
      <c r="K295" s="222"/>
      <c r="L295" s="228"/>
      <c r="M295" s="229"/>
      <c r="N295" s="230"/>
      <c r="O295" s="230"/>
      <c r="P295" s="230"/>
      <c r="Q295" s="230"/>
      <c r="R295" s="230"/>
      <c r="S295" s="230"/>
      <c r="T295" s="231"/>
      <c r="AT295" s="232" t="s">
        <v>261</v>
      </c>
      <c r="AU295" s="232" t="s">
        <v>90</v>
      </c>
      <c r="AV295" s="13" t="s">
        <v>90</v>
      </c>
      <c r="AW295" s="13" t="s">
        <v>35</v>
      </c>
      <c r="AX295" s="13" t="s">
        <v>87</v>
      </c>
      <c r="AY295" s="232" t="s">
        <v>252</v>
      </c>
    </row>
    <row r="296" spans="1:65" s="2" customFormat="1" ht="24" customHeight="1">
      <c r="A296" s="35"/>
      <c r="B296" s="36"/>
      <c r="C296" s="257" t="s">
        <v>514</v>
      </c>
      <c r="D296" s="257" t="s">
        <v>375</v>
      </c>
      <c r="E296" s="258" t="s">
        <v>1728</v>
      </c>
      <c r="F296" s="259" t="s">
        <v>1729</v>
      </c>
      <c r="G296" s="260" t="s">
        <v>265</v>
      </c>
      <c r="H296" s="261">
        <v>3.14</v>
      </c>
      <c r="I296" s="262"/>
      <c r="J296" s="261">
        <f>ROUND(I296*H296,2)</f>
        <v>0</v>
      </c>
      <c r="K296" s="259" t="s">
        <v>258</v>
      </c>
      <c r="L296" s="263"/>
      <c r="M296" s="264" t="s">
        <v>1</v>
      </c>
      <c r="N296" s="265" t="s">
        <v>45</v>
      </c>
      <c r="O296" s="72"/>
      <c r="P296" s="217">
        <f>O296*H296</f>
        <v>0</v>
      </c>
      <c r="Q296" s="217">
        <v>4.2999999999999997E-2</v>
      </c>
      <c r="R296" s="217">
        <f>Q296*H296</f>
        <v>0.13502</v>
      </c>
      <c r="S296" s="217">
        <v>0</v>
      </c>
      <c r="T296" s="218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19" t="s">
        <v>296</v>
      </c>
      <c r="AT296" s="219" t="s">
        <v>375</v>
      </c>
      <c r="AU296" s="219" t="s">
        <v>90</v>
      </c>
      <c r="AY296" s="18" t="s">
        <v>252</v>
      </c>
      <c r="BE296" s="220">
        <f>IF(N296="základní",J296,0)</f>
        <v>0</v>
      </c>
      <c r="BF296" s="220">
        <f>IF(N296="snížená",J296,0)</f>
        <v>0</v>
      </c>
      <c r="BG296" s="220">
        <f>IF(N296="zákl. přenesená",J296,0)</f>
        <v>0</v>
      </c>
      <c r="BH296" s="220">
        <f>IF(N296="sníž. přenesená",J296,0)</f>
        <v>0</v>
      </c>
      <c r="BI296" s="220">
        <f>IF(N296="nulová",J296,0)</f>
        <v>0</v>
      </c>
      <c r="BJ296" s="18" t="s">
        <v>87</v>
      </c>
      <c r="BK296" s="220">
        <f>ROUND(I296*H296,2)</f>
        <v>0</v>
      </c>
      <c r="BL296" s="18" t="s">
        <v>259</v>
      </c>
      <c r="BM296" s="219" t="s">
        <v>1730</v>
      </c>
    </row>
    <row r="297" spans="1:65" s="2" customFormat="1" ht="36" customHeight="1">
      <c r="A297" s="35"/>
      <c r="B297" s="36"/>
      <c r="C297" s="209" t="s">
        <v>521</v>
      </c>
      <c r="D297" s="209" t="s">
        <v>254</v>
      </c>
      <c r="E297" s="210" t="s">
        <v>1731</v>
      </c>
      <c r="F297" s="211" t="s">
        <v>1732</v>
      </c>
      <c r="G297" s="212" t="s">
        <v>476</v>
      </c>
      <c r="H297" s="213">
        <v>1</v>
      </c>
      <c r="I297" s="214"/>
      <c r="J297" s="213">
        <f>ROUND(I297*H297,2)</f>
        <v>0</v>
      </c>
      <c r="K297" s="211" t="s">
        <v>258</v>
      </c>
      <c r="L297" s="40"/>
      <c r="M297" s="215" t="s">
        <v>1</v>
      </c>
      <c r="N297" s="216" t="s">
        <v>45</v>
      </c>
      <c r="O297" s="72"/>
      <c r="P297" s="217">
        <f>O297*H297</f>
        <v>0</v>
      </c>
      <c r="Q297" s="217">
        <v>3.0100000000000001E-3</v>
      </c>
      <c r="R297" s="217">
        <f>Q297*H297</f>
        <v>3.0100000000000001E-3</v>
      </c>
      <c r="S297" s="217">
        <v>0</v>
      </c>
      <c r="T297" s="218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19" t="s">
        <v>259</v>
      </c>
      <c r="AT297" s="219" t="s">
        <v>254</v>
      </c>
      <c r="AU297" s="219" t="s">
        <v>90</v>
      </c>
      <c r="AY297" s="18" t="s">
        <v>252</v>
      </c>
      <c r="BE297" s="220">
        <f>IF(N297="základní",J297,0)</f>
        <v>0</v>
      </c>
      <c r="BF297" s="220">
        <f>IF(N297="snížená",J297,0)</f>
        <v>0</v>
      </c>
      <c r="BG297" s="220">
        <f>IF(N297="zákl. přenesená",J297,0)</f>
        <v>0</v>
      </c>
      <c r="BH297" s="220">
        <f>IF(N297="sníž. přenesená",J297,0)</f>
        <v>0</v>
      </c>
      <c r="BI297" s="220">
        <f>IF(N297="nulová",J297,0)</f>
        <v>0</v>
      </c>
      <c r="BJ297" s="18" t="s">
        <v>87</v>
      </c>
      <c r="BK297" s="220">
        <f>ROUND(I297*H297,2)</f>
        <v>0</v>
      </c>
      <c r="BL297" s="18" t="s">
        <v>259</v>
      </c>
      <c r="BM297" s="219" t="s">
        <v>1733</v>
      </c>
    </row>
    <row r="298" spans="1:65" s="2" customFormat="1" ht="16.5" customHeight="1">
      <c r="A298" s="35"/>
      <c r="B298" s="36"/>
      <c r="C298" s="257" t="s">
        <v>527</v>
      </c>
      <c r="D298" s="257" t="s">
        <v>375</v>
      </c>
      <c r="E298" s="258" t="s">
        <v>1734</v>
      </c>
      <c r="F298" s="259" t="s">
        <v>1735</v>
      </c>
      <c r="G298" s="260" t="s">
        <v>1038</v>
      </c>
      <c r="H298" s="261">
        <v>1</v>
      </c>
      <c r="I298" s="262"/>
      <c r="J298" s="261">
        <f>ROUND(I298*H298,2)</f>
        <v>0</v>
      </c>
      <c r="K298" s="259" t="s">
        <v>1</v>
      </c>
      <c r="L298" s="263"/>
      <c r="M298" s="264" t="s">
        <v>1</v>
      </c>
      <c r="N298" s="265" t="s">
        <v>45</v>
      </c>
      <c r="O298" s="72"/>
      <c r="P298" s="217">
        <f>O298*H298</f>
        <v>0</v>
      </c>
      <c r="Q298" s="217">
        <v>1.2E-2</v>
      </c>
      <c r="R298" s="217">
        <f>Q298*H298</f>
        <v>1.2E-2</v>
      </c>
      <c r="S298" s="217">
        <v>0</v>
      </c>
      <c r="T298" s="218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19" t="s">
        <v>296</v>
      </c>
      <c r="AT298" s="219" t="s">
        <v>375</v>
      </c>
      <c r="AU298" s="219" t="s">
        <v>90</v>
      </c>
      <c r="AY298" s="18" t="s">
        <v>252</v>
      </c>
      <c r="BE298" s="220">
        <f>IF(N298="základní",J298,0)</f>
        <v>0</v>
      </c>
      <c r="BF298" s="220">
        <f>IF(N298="snížená",J298,0)</f>
        <v>0</v>
      </c>
      <c r="BG298" s="220">
        <f>IF(N298="zákl. přenesená",J298,0)</f>
        <v>0</v>
      </c>
      <c r="BH298" s="220">
        <f>IF(N298="sníž. přenesená",J298,0)</f>
        <v>0</v>
      </c>
      <c r="BI298" s="220">
        <f>IF(N298="nulová",J298,0)</f>
        <v>0</v>
      </c>
      <c r="BJ298" s="18" t="s">
        <v>87</v>
      </c>
      <c r="BK298" s="220">
        <f>ROUND(I298*H298,2)</f>
        <v>0</v>
      </c>
      <c r="BL298" s="18" t="s">
        <v>259</v>
      </c>
      <c r="BM298" s="219" t="s">
        <v>1736</v>
      </c>
    </row>
    <row r="299" spans="1:65" s="2" customFormat="1" ht="16.5" customHeight="1">
      <c r="A299" s="35"/>
      <c r="B299" s="36"/>
      <c r="C299" s="257" t="s">
        <v>531</v>
      </c>
      <c r="D299" s="257" t="s">
        <v>375</v>
      </c>
      <c r="E299" s="258" t="s">
        <v>1737</v>
      </c>
      <c r="F299" s="259" t="s">
        <v>1738</v>
      </c>
      <c r="G299" s="260" t="s">
        <v>1038</v>
      </c>
      <c r="H299" s="261">
        <v>1</v>
      </c>
      <c r="I299" s="262"/>
      <c r="J299" s="261">
        <f>ROUND(I299*H299,2)</f>
        <v>0</v>
      </c>
      <c r="K299" s="259" t="s">
        <v>1</v>
      </c>
      <c r="L299" s="263"/>
      <c r="M299" s="264" t="s">
        <v>1</v>
      </c>
      <c r="N299" s="265" t="s">
        <v>45</v>
      </c>
      <c r="O299" s="72"/>
      <c r="P299" s="217">
        <f>O299*H299</f>
        <v>0</v>
      </c>
      <c r="Q299" s="217">
        <v>5.0000000000000001E-4</v>
      </c>
      <c r="R299" s="217">
        <f>Q299*H299</f>
        <v>5.0000000000000001E-4</v>
      </c>
      <c r="S299" s="217">
        <v>0</v>
      </c>
      <c r="T299" s="218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219" t="s">
        <v>296</v>
      </c>
      <c r="AT299" s="219" t="s">
        <v>375</v>
      </c>
      <c r="AU299" s="219" t="s">
        <v>90</v>
      </c>
      <c r="AY299" s="18" t="s">
        <v>252</v>
      </c>
      <c r="BE299" s="220">
        <f>IF(N299="základní",J299,0)</f>
        <v>0</v>
      </c>
      <c r="BF299" s="220">
        <f>IF(N299="snížená",J299,0)</f>
        <v>0</v>
      </c>
      <c r="BG299" s="220">
        <f>IF(N299="zákl. přenesená",J299,0)</f>
        <v>0</v>
      </c>
      <c r="BH299" s="220">
        <f>IF(N299="sníž. přenesená",J299,0)</f>
        <v>0</v>
      </c>
      <c r="BI299" s="220">
        <f>IF(N299="nulová",J299,0)</f>
        <v>0</v>
      </c>
      <c r="BJ299" s="18" t="s">
        <v>87</v>
      </c>
      <c r="BK299" s="220">
        <f>ROUND(I299*H299,2)</f>
        <v>0</v>
      </c>
      <c r="BL299" s="18" t="s">
        <v>259</v>
      </c>
      <c r="BM299" s="219" t="s">
        <v>1739</v>
      </c>
    </row>
    <row r="300" spans="1:65" s="2" customFormat="1" ht="24" customHeight="1">
      <c r="A300" s="35"/>
      <c r="B300" s="36"/>
      <c r="C300" s="209" t="s">
        <v>540</v>
      </c>
      <c r="D300" s="209" t="s">
        <v>254</v>
      </c>
      <c r="E300" s="210" t="s">
        <v>1740</v>
      </c>
      <c r="F300" s="211" t="s">
        <v>1741</v>
      </c>
      <c r="G300" s="212" t="s">
        <v>1742</v>
      </c>
      <c r="H300" s="213">
        <v>1</v>
      </c>
      <c r="I300" s="214"/>
      <c r="J300" s="213">
        <f>ROUND(I300*H300,2)</f>
        <v>0</v>
      </c>
      <c r="K300" s="211" t="s">
        <v>258</v>
      </c>
      <c r="L300" s="40"/>
      <c r="M300" s="215" t="s">
        <v>1</v>
      </c>
      <c r="N300" s="216" t="s">
        <v>45</v>
      </c>
      <c r="O300" s="72"/>
      <c r="P300" s="217">
        <f>O300*H300</f>
        <v>0</v>
      </c>
      <c r="Q300" s="217">
        <v>1.8000000000000001E-4</v>
      </c>
      <c r="R300" s="217">
        <f>Q300*H300</f>
        <v>1.8000000000000001E-4</v>
      </c>
      <c r="S300" s="217">
        <v>0</v>
      </c>
      <c r="T300" s="218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19" t="s">
        <v>259</v>
      </c>
      <c r="AT300" s="219" t="s">
        <v>254</v>
      </c>
      <c r="AU300" s="219" t="s">
        <v>90</v>
      </c>
      <c r="AY300" s="18" t="s">
        <v>252</v>
      </c>
      <c r="BE300" s="220">
        <f>IF(N300="základní",J300,0)</f>
        <v>0</v>
      </c>
      <c r="BF300" s="220">
        <f>IF(N300="snížená",J300,0)</f>
        <v>0</v>
      </c>
      <c r="BG300" s="220">
        <f>IF(N300="zákl. přenesená",J300,0)</f>
        <v>0</v>
      </c>
      <c r="BH300" s="220">
        <f>IF(N300="sníž. přenesená",J300,0)</f>
        <v>0</v>
      </c>
      <c r="BI300" s="220">
        <f>IF(N300="nulová",J300,0)</f>
        <v>0</v>
      </c>
      <c r="BJ300" s="18" t="s">
        <v>87</v>
      </c>
      <c r="BK300" s="220">
        <f>ROUND(I300*H300,2)</f>
        <v>0</v>
      </c>
      <c r="BL300" s="18" t="s">
        <v>259</v>
      </c>
      <c r="BM300" s="219" t="s">
        <v>1743</v>
      </c>
    </row>
    <row r="301" spans="1:65" s="14" customFormat="1" ht="11.25">
      <c r="B301" s="233"/>
      <c r="C301" s="234"/>
      <c r="D301" s="223" t="s">
        <v>261</v>
      </c>
      <c r="E301" s="235" t="s">
        <v>1</v>
      </c>
      <c r="F301" s="236" t="s">
        <v>1617</v>
      </c>
      <c r="G301" s="234"/>
      <c r="H301" s="235" t="s">
        <v>1</v>
      </c>
      <c r="I301" s="237"/>
      <c r="J301" s="234"/>
      <c r="K301" s="234"/>
      <c r="L301" s="238"/>
      <c r="M301" s="239"/>
      <c r="N301" s="240"/>
      <c r="O301" s="240"/>
      <c r="P301" s="240"/>
      <c r="Q301" s="240"/>
      <c r="R301" s="240"/>
      <c r="S301" s="240"/>
      <c r="T301" s="241"/>
      <c r="AT301" s="242" t="s">
        <v>261</v>
      </c>
      <c r="AU301" s="242" t="s">
        <v>90</v>
      </c>
      <c r="AV301" s="14" t="s">
        <v>87</v>
      </c>
      <c r="AW301" s="14" t="s">
        <v>35</v>
      </c>
      <c r="AX301" s="14" t="s">
        <v>80</v>
      </c>
      <c r="AY301" s="242" t="s">
        <v>252</v>
      </c>
    </row>
    <row r="302" spans="1:65" s="13" customFormat="1" ht="11.25">
      <c r="B302" s="221"/>
      <c r="C302" s="222"/>
      <c r="D302" s="223" t="s">
        <v>261</v>
      </c>
      <c r="E302" s="224" t="s">
        <v>1</v>
      </c>
      <c r="F302" s="225" t="s">
        <v>87</v>
      </c>
      <c r="G302" s="222"/>
      <c r="H302" s="226">
        <v>1</v>
      </c>
      <c r="I302" s="227"/>
      <c r="J302" s="222"/>
      <c r="K302" s="222"/>
      <c r="L302" s="228"/>
      <c r="M302" s="229"/>
      <c r="N302" s="230"/>
      <c r="O302" s="230"/>
      <c r="P302" s="230"/>
      <c r="Q302" s="230"/>
      <c r="R302" s="230"/>
      <c r="S302" s="230"/>
      <c r="T302" s="231"/>
      <c r="AT302" s="232" t="s">
        <v>261</v>
      </c>
      <c r="AU302" s="232" t="s">
        <v>90</v>
      </c>
      <c r="AV302" s="13" t="s">
        <v>90</v>
      </c>
      <c r="AW302" s="13" t="s">
        <v>35</v>
      </c>
      <c r="AX302" s="13" t="s">
        <v>87</v>
      </c>
      <c r="AY302" s="232" t="s">
        <v>252</v>
      </c>
    </row>
    <row r="303" spans="1:65" s="2" customFormat="1" ht="24" customHeight="1">
      <c r="A303" s="35"/>
      <c r="B303" s="36"/>
      <c r="C303" s="209" t="s">
        <v>545</v>
      </c>
      <c r="D303" s="209" t="s">
        <v>254</v>
      </c>
      <c r="E303" s="210" t="s">
        <v>1744</v>
      </c>
      <c r="F303" s="211" t="s">
        <v>1745</v>
      </c>
      <c r="G303" s="212" t="s">
        <v>1742</v>
      </c>
      <c r="H303" s="213">
        <v>8</v>
      </c>
      <c r="I303" s="214"/>
      <c r="J303" s="213">
        <f>ROUND(I303*H303,2)</f>
        <v>0</v>
      </c>
      <c r="K303" s="211" t="s">
        <v>258</v>
      </c>
      <c r="L303" s="40"/>
      <c r="M303" s="215" t="s">
        <v>1</v>
      </c>
      <c r="N303" s="216" t="s">
        <v>45</v>
      </c>
      <c r="O303" s="72"/>
      <c r="P303" s="217">
        <f>O303*H303</f>
        <v>0</v>
      </c>
      <c r="Q303" s="217">
        <v>3.1E-4</v>
      </c>
      <c r="R303" s="217">
        <f>Q303*H303</f>
        <v>2.48E-3</v>
      </c>
      <c r="S303" s="217">
        <v>0</v>
      </c>
      <c r="T303" s="218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19" t="s">
        <v>259</v>
      </c>
      <c r="AT303" s="219" t="s">
        <v>254</v>
      </c>
      <c r="AU303" s="219" t="s">
        <v>90</v>
      </c>
      <c r="AY303" s="18" t="s">
        <v>252</v>
      </c>
      <c r="BE303" s="220">
        <f>IF(N303="základní",J303,0)</f>
        <v>0</v>
      </c>
      <c r="BF303" s="220">
        <f>IF(N303="snížená",J303,0)</f>
        <v>0</v>
      </c>
      <c r="BG303" s="220">
        <f>IF(N303="zákl. přenesená",J303,0)</f>
        <v>0</v>
      </c>
      <c r="BH303" s="220">
        <f>IF(N303="sníž. přenesená",J303,0)</f>
        <v>0</v>
      </c>
      <c r="BI303" s="220">
        <f>IF(N303="nulová",J303,0)</f>
        <v>0</v>
      </c>
      <c r="BJ303" s="18" t="s">
        <v>87</v>
      </c>
      <c r="BK303" s="220">
        <f>ROUND(I303*H303,2)</f>
        <v>0</v>
      </c>
      <c r="BL303" s="18" t="s">
        <v>259</v>
      </c>
      <c r="BM303" s="219" t="s">
        <v>1746</v>
      </c>
    </row>
    <row r="304" spans="1:65" s="14" customFormat="1" ht="11.25">
      <c r="B304" s="233"/>
      <c r="C304" s="234"/>
      <c r="D304" s="223" t="s">
        <v>261</v>
      </c>
      <c r="E304" s="235" t="s">
        <v>1</v>
      </c>
      <c r="F304" s="236" t="s">
        <v>1617</v>
      </c>
      <c r="G304" s="234"/>
      <c r="H304" s="235" t="s">
        <v>1</v>
      </c>
      <c r="I304" s="237"/>
      <c r="J304" s="234"/>
      <c r="K304" s="234"/>
      <c r="L304" s="238"/>
      <c r="M304" s="239"/>
      <c r="N304" s="240"/>
      <c r="O304" s="240"/>
      <c r="P304" s="240"/>
      <c r="Q304" s="240"/>
      <c r="R304" s="240"/>
      <c r="S304" s="240"/>
      <c r="T304" s="241"/>
      <c r="AT304" s="242" t="s">
        <v>261</v>
      </c>
      <c r="AU304" s="242" t="s">
        <v>90</v>
      </c>
      <c r="AV304" s="14" t="s">
        <v>87</v>
      </c>
      <c r="AW304" s="14" t="s">
        <v>35</v>
      </c>
      <c r="AX304" s="14" t="s">
        <v>80</v>
      </c>
      <c r="AY304" s="242" t="s">
        <v>252</v>
      </c>
    </row>
    <row r="305" spans="1:65" s="13" customFormat="1" ht="11.25">
      <c r="B305" s="221"/>
      <c r="C305" s="222"/>
      <c r="D305" s="223" t="s">
        <v>261</v>
      </c>
      <c r="E305" s="224" t="s">
        <v>1</v>
      </c>
      <c r="F305" s="225" t="s">
        <v>296</v>
      </c>
      <c r="G305" s="222"/>
      <c r="H305" s="226">
        <v>8</v>
      </c>
      <c r="I305" s="227"/>
      <c r="J305" s="222"/>
      <c r="K305" s="222"/>
      <c r="L305" s="228"/>
      <c r="M305" s="229"/>
      <c r="N305" s="230"/>
      <c r="O305" s="230"/>
      <c r="P305" s="230"/>
      <c r="Q305" s="230"/>
      <c r="R305" s="230"/>
      <c r="S305" s="230"/>
      <c r="T305" s="231"/>
      <c r="AT305" s="232" t="s">
        <v>261</v>
      </c>
      <c r="AU305" s="232" t="s">
        <v>90</v>
      </c>
      <c r="AV305" s="13" t="s">
        <v>90</v>
      </c>
      <c r="AW305" s="13" t="s">
        <v>35</v>
      </c>
      <c r="AX305" s="13" t="s">
        <v>87</v>
      </c>
      <c r="AY305" s="232" t="s">
        <v>252</v>
      </c>
    </row>
    <row r="306" spans="1:65" s="2" customFormat="1" ht="24" customHeight="1">
      <c r="A306" s="35"/>
      <c r="B306" s="36"/>
      <c r="C306" s="209" t="s">
        <v>550</v>
      </c>
      <c r="D306" s="209" t="s">
        <v>254</v>
      </c>
      <c r="E306" s="210" t="s">
        <v>1747</v>
      </c>
      <c r="F306" s="211" t="s">
        <v>1748</v>
      </c>
      <c r="G306" s="212" t="s">
        <v>476</v>
      </c>
      <c r="H306" s="213">
        <v>9</v>
      </c>
      <c r="I306" s="214"/>
      <c r="J306" s="213">
        <f>ROUND(I306*H306,2)</f>
        <v>0</v>
      </c>
      <c r="K306" s="211" t="s">
        <v>1</v>
      </c>
      <c r="L306" s="40"/>
      <c r="M306" s="215" t="s">
        <v>1</v>
      </c>
      <c r="N306" s="216" t="s">
        <v>45</v>
      </c>
      <c r="O306" s="72"/>
      <c r="P306" s="217">
        <f>O306*H306</f>
        <v>0</v>
      </c>
      <c r="Q306" s="217">
        <v>1.2199999999999999E-3</v>
      </c>
      <c r="R306" s="217">
        <f>Q306*H306</f>
        <v>1.098E-2</v>
      </c>
      <c r="S306" s="217">
        <v>0</v>
      </c>
      <c r="T306" s="218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219" t="s">
        <v>259</v>
      </c>
      <c r="AT306" s="219" t="s">
        <v>254</v>
      </c>
      <c r="AU306" s="219" t="s">
        <v>90</v>
      </c>
      <c r="AY306" s="18" t="s">
        <v>252</v>
      </c>
      <c r="BE306" s="220">
        <f>IF(N306="základní",J306,0)</f>
        <v>0</v>
      </c>
      <c r="BF306" s="220">
        <f>IF(N306="snížená",J306,0)</f>
        <v>0</v>
      </c>
      <c r="BG306" s="220">
        <f>IF(N306="zákl. přenesená",J306,0)</f>
        <v>0</v>
      </c>
      <c r="BH306" s="220">
        <f>IF(N306="sníž. přenesená",J306,0)</f>
        <v>0</v>
      </c>
      <c r="BI306" s="220">
        <f>IF(N306="nulová",J306,0)</f>
        <v>0</v>
      </c>
      <c r="BJ306" s="18" t="s">
        <v>87</v>
      </c>
      <c r="BK306" s="220">
        <f>ROUND(I306*H306,2)</f>
        <v>0</v>
      </c>
      <c r="BL306" s="18" t="s">
        <v>259</v>
      </c>
      <c r="BM306" s="219" t="s">
        <v>1749</v>
      </c>
    </row>
    <row r="307" spans="1:65" s="2" customFormat="1" ht="24" customHeight="1">
      <c r="A307" s="35"/>
      <c r="B307" s="36"/>
      <c r="C307" s="209" t="s">
        <v>555</v>
      </c>
      <c r="D307" s="209" t="s">
        <v>254</v>
      </c>
      <c r="E307" s="210" t="s">
        <v>487</v>
      </c>
      <c r="F307" s="211" t="s">
        <v>488</v>
      </c>
      <c r="G307" s="212" t="s">
        <v>476</v>
      </c>
      <c r="H307" s="213">
        <v>12</v>
      </c>
      <c r="I307" s="214"/>
      <c r="J307" s="213">
        <f>ROUND(I307*H307,2)</f>
        <v>0</v>
      </c>
      <c r="K307" s="211" t="s">
        <v>258</v>
      </c>
      <c r="L307" s="40"/>
      <c r="M307" s="215" t="s">
        <v>1</v>
      </c>
      <c r="N307" s="216" t="s">
        <v>45</v>
      </c>
      <c r="O307" s="72"/>
      <c r="P307" s="217">
        <f>O307*H307</f>
        <v>0</v>
      </c>
      <c r="Q307" s="217">
        <v>9.1800000000000007E-3</v>
      </c>
      <c r="R307" s="217">
        <f>Q307*H307</f>
        <v>0.11016000000000001</v>
      </c>
      <c r="S307" s="217">
        <v>0</v>
      </c>
      <c r="T307" s="218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219" t="s">
        <v>259</v>
      </c>
      <c r="AT307" s="219" t="s">
        <v>254</v>
      </c>
      <c r="AU307" s="219" t="s">
        <v>90</v>
      </c>
      <c r="AY307" s="18" t="s">
        <v>252</v>
      </c>
      <c r="BE307" s="220">
        <f>IF(N307="základní",J307,0)</f>
        <v>0</v>
      </c>
      <c r="BF307" s="220">
        <f>IF(N307="snížená",J307,0)</f>
        <v>0</v>
      </c>
      <c r="BG307" s="220">
        <f>IF(N307="zákl. přenesená",J307,0)</f>
        <v>0</v>
      </c>
      <c r="BH307" s="220">
        <f>IF(N307="sníž. přenesená",J307,0)</f>
        <v>0</v>
      </c>
      <c r="BI307" s="220">
        <f>IF(N307="nulová",J307,0)</f>
        <v>0</v>
      </c>
      <c r="BJ307" s="18" t="s">
        <v>87</v>
      </c>
      <c r="BK307" s="220">
        <f>ROUND(I307*H307,2)</f>
        <v>0</v>
      </c>
      <c r="BL307" s="18" t="s">
        <v>259</v>
      </c>
      <c r="BM307" s="219" t="s">
        <v>1750</v>
      </c>
    </row>
    <row r="308" spans="1:65" s="14" customFormat="1" ht="11.25">
      <c r="B308" s="233"/>
      <c r="C308" s="234"/>
      <c r="D308" s="223" t="s">
        <v>261</v>
      </c>
      <c r="E308" s="235" t="s">
        <v>1</v>
      </c>
      <c r="F308" s="236" t="s">
        <v>927</v>
      </c>
      <c r="G308" s="234"/>
      <c r="H308" s="235" t="s">
        <v>1</v>
      </c>
      <c r="I308" s="237"/>
      <c r="J308" s="234"/>
      <c r="K308" s="234"/>
      <c r="L308" s="238"/>
      <c r="M308" s="239"/>
      <c r="N308" s="240"/>
      <c r="O308" s="240"/>
      <c r="P308" s="240"/>
      <c r="Q308" s="240"/>
      <c r="R308" s="240"/>
      <c r="S308" s="240"/>
      <c r="T308" s="241"/>
      <c r="AT308" s="242" t="s">
        <v>261</v>
      </c>
      <c r="AU308" s="242" t="s">
        <v>90</v>
      </c>
      <c r="AV308" s="14" t="s">
        <v>87</v>
      </c>
      <c r="AW308" s="14" t="s">
        <v>35</v>
      </c>
      <c r="AX308" s="14" t="s">
        <v>80</v>
      </c>
      <c r="AY308" s="242" t="s">
        <v>252</v>
      </c>
    </row>
    <row r="309" spans="1:65" s="13" customFormat="1" ht="11.25">
      <c r="B309" s="221"/>
      <c r="C309" s="222"/>
      <c r="D309" s="223" t="s">
        <v>261</v>
      </c>
      <c r="E309" s="224" t="s">
        <v>1</v>
      </c>
      <c r="F309" s="225" t="s">
        <v>1751</v>
      </c>
      <c r="G309" s="222"/>
      <c r="H309" s="226">
        <v>12</v>
      </c>
      <c r="I309" s="227"/>
      <c r="J309" s="222"/>
      <c r="K309" s="222"/>
      <c r="L309" s="228"/>
      <c r="M309" s="229"/>
      <c r="N309" s="230"/>
      <c r="O309" s="230"/>
      <c r="P309" s="230"/>
      <c r="Q309" s="230"/>
      <c r="R309" s="230"/>
      <c r="S309" s="230"/>
      <c r="T309" s="231"/>
      <c r="AT309" s="232" t="s">
        <v>261</v>
      </c>
      <c r="AU309" s="232" t="s">
        <v>90</v>
      </c>
      <c r="AV309" s="13" t="s">
        <v>90</v>
      </c>
      <c r="AW309" s="13" t="s">
        <v>35</v>
      </c>
      <c r="AX309" s="13" t="s">
        <v>87</v>
      </c>
      <c r="AY309" s="232" t="s">
        <v>252</v>
      </c>
    </row>
    <row r="310" spans="1:65" s="2" customFormat="1" ht="24" customHeight="1">
      <c r="A310" s="35"/>
      <c r="B310" s="36"/>
      <c r="C310" s="257" t="s">
        <v>559</v>
      </c>
      <c r="D310" s="257" t="s">
        <v>375</v>
      </c>
      <c r="E310" s="258" t="s">
        <v>1231</v>
      </c>
      <c r="F310" s="259" t="s">
        <v>1232</v>
      </c>
      <c r="G310" s="260" t="s">
        <v>476</v>
      </c>
      <c r="H310" s="261">
        <v>2</v>
      </c>
      <c r="I310" s="262"/>
      <c r="J310" s="261">
        <f>ROUND(I310*H310,2)</f>
        <v>0</v>
      </c>
      <c r="K310" s="259" t="s">
        <v>258</v>
      </c>
      <c r="L310" s="263"/>
      <c r="M310" s="264" t="s">
        <v>1</v>
      </c>
      <c r="N310" s="265" t="s">
        <v>45</v>
      </c>
      <c r="O310" s="72"/>
      <c r="P310" s="217">
        <f>O310*H310</f>
        <v>0</v>
      </c>
      <c r="Q310" s="217">
        <v>0.254</v>
      </c>
      <c r="R310" s="217">
        <f>Q310*H310</f>
        <v>0.50800000000000001</v>
      </c>
      <c r="S310" s="217">
        <v>0</v>
      </c>
      <c r="T310" s="218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219" t="s">
        <v>296</v>
      </c>
      <c r="AT310" s="219" t="s">
        <v>375</v>
      </c>
      <c r="AU310" s="219" t="s">
        <v>90</v>
      </c>
      <c r="AY310" s="18" t="s">
        <v>252</v>
      </c>
      <c r="BE310" s="220">
        <f>IF(N310="základní",J310,0)</f>
        <v>0</v>
      </c>
      <c r="BF310" s="220">
        <f>IF(N310="snížená",J310,0)</f>
        <v>0</v>
      </c>
      <c r="BG310" s="220">
        <f>IF(N310="zákl. přenesená",J310,0)</f>
        <v>0</v>
      </c>
      <c r="BH310" s="220">
        <f>IF(N310="sníž. přenesená",J310,0)</f>
        <v>0</v>
      </c>
      <c r="BI310" s="220">
        <f>IF(N310="nulová",J310,0)</f>
        <v>0</v>
      </c>
      <c r="BJ310" s="18" t="s">
        <v>87</v>
      </c>
      <c r="BK310" s="220">
        <f>ROUND(I310*H310,2)</f>
        <v>0</v>
      </c>
      <c r="BL310" s="18" t="s">
        <v>259</v>
      </c>
      <c r="BM310" s="219" t="s">
        <v>1752</v>
      </c>
    </row>
    <row r="311" spans="1:65" s="2" customFormat="1" ht="24" customHeight="1">
      <c r="A311" s="35"/>
      <c r="B311" s="36"/>
      <c r="C311" s="257" t="s">
        <v>563</v>
      </c>
      <c r="D311" s="257" t="s">
        <v>375</v>
      </c>
      <c r="E311" s="258" t="s">
        <v>1235</v>
      </c>
      <c r="F311" s="259" t="s">
        <v>1236</v>
      </c>
      <c r="G311" s="260" t="s">
        <v>476</v>
      </c>
      <c r="H311" s="261">
        <v>6</v>
      </c>
      <c r="I311" s="262"/>
      <c r="J311" s="261">
        <f>ROUND(I311*H311,2)</f>
        <v>0</v>
      </c>
      <c r="K311" s="259" t="s">
        <v>258</v>
      </c>
      <c r="L311" s="263"/>
      <c r="M311" s="264" t="s">
        <v>1</v>
      </c>
      <c r="N311" s="265" t="s">
        <v>45</v>
      </c>
      <c r="O311" s="72"/>
      <c r="P311" s="217">
        <f>O311*H311</f>
        <v>0</v>
      </c>
      <c r="Q311" s="217">
        <v>0.50600000000000001</v>
      </c>
      <c r="R311" s="217">
        <f>Q311*H311</f>
        <v>3.036</v>
      </c>
      <c r="S311" s="217">
        <v>0</v>
      </c>
      <c r="T311" s="218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219" t="s">
        <v>296</v>
      </c>
      <c r="AT311" s="219" t="s">
        <v>375</v>
      </c>
      <c r="AU311" s="219" t="s">
        <v>90</v>
      </c>
      <c r="AY311" s="18" t="s">
        <v>252</v>
      </c>
      <c r="BE311" s="220">
        <f>IF(N311="základní",J311,0)</f>
        <v>0</v>
      </c>
      <c r="BF311" s="220">
        <f>IF(N311="snížená",J311,0)</f>
        <v>0</v>
      </c>
      <c r="BG311" s="220">
        <f>IF(N311="zákl. přenesená",J311,0)</f>
        <v>0</v>
      </c>
      <c r="BH311" s="220">
        <f>IF(N311="sníž. přenesená",J311,0)</f>
        <v>0</v>
      </c>
      <c r="BI311" s="220">
        <f>IF(N311="nulová",J311,0)</f>
        <v>0</v>
      </c>
      <c r="BJ311" s="18" t="s">
        <v>87</v>
      </c>
      <c r="BK311" s="220">
        <f>ROUND(I311*H311,2)</f>
        <v>0</v>
      </c>
      <c r="BL311" s="18" t="s">
        <v>259</v>
      </c>
      <c r="BM311" s="219" t="s">
        <v>1753</v>
      </c>
    </row>
    <row r="312" spans="1:65" s="2" customFormat="1" ht="24" customHeight="1">
      <c r="A312" s="35"/>
      <c r="B312" s="36"/>
      <c r="C312" s="257" t="s">
        <v>568</v>
      </c>
      <c r="D312" s="257" t="s">
        <v>375</v>
      </c>
      <c r="E312" s="258" t="s">
        <v>1239</v>
      </c>
      <c r="F312" s="259" t="s">
        <v>1240</v>
      </c>
      <c r="G312" s="260" t="s">
        <v>476</v>
      </c>
      <c r="H312" s="261">
        <v>4</v>
      </c>
      <c r="I312" s="262"/>
      <c r="J312" s="261">
        <f>ROUND(I312*H312,2)</f>
        <v>0</v>
      </c>
      <c r="K312" s="259" t="s">
        <v>258</v>
      </c>
      <c r="L312" s="263"/>
      <c r="M312" s="264" t="s">
        <v>1</v>
      </c>
      <c r="N312" s="265" t="s">
        <v>45</v>
      </c>
      <c r="O312" s="72"/>
      <c r="P312" s="217">
        <f>O312*H312</f>
        <v>0</v>
      </c>
      <c r="Q312" s="217">
        <v>1.0129999999999999</v>
      </c>
      <c r="R312" s="217">
        <f>Q312*H312</f>
        <v>4.0519999999999996</v>
      </c>
      <c r="S312" s="217">
        <v>0</v>
      </c>
      <c r="T312" s="218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19" t="s">
        <v>296</v>
      </c>
      <c r="AT312" s="219" t="s">
        <v>375</v>
      </c>
      <c r="AU312" s="219" t="s">
        <v>90</v>
      </c>
      <c r="AY312" s="18" t="s">
        <v>252</v>
      </c>
      <c r="BE312" s="220">
        <f>IF(N312="základní",J312,0)</f>
        <v>0</v>
      </c>
      <c r="BF312" s="220">
        <f>IF(N312="snížená",J312,0)</f>
        <v>0</v>
      </c>
      <c r="BG312" s="220">
        <f>IF(N312="zákl. přenesená",J312,0)</f>
        <v>0</v>
      </c>
      <c r="BH312" s="220">
        <f>IF(N312="sníž. přenesená",J312,0)</f>
        <v>0</v>
      </c>
      <c r="BI312" s="220">
        <f>IF(N312="nulová",J312,0)</f>
        <v>0</v>
      </c>
      <c r="BJ312" s="18" t="s">
        <v>87</v>
      </c>
      <c r="BK312" s="220">
        <f>ROUND(I312*H312,2)</f>
        <v>0</v>
      </c>
      <c r="BL312" s="18" t="s">
        <v>259</v>
      </c>
      <c r="BM312" s="219" t="s">
        <v>1754</v>
      </c>
    </row>
    <row r="313" spans="1:65" s="2" customFormat="1" ht="24" customHeight="1">
      <c r="A313" s="35"/>
      <c r="B313" s="36"/>
      <c r="C313" s="209" t="s">
        <v>574</v>
      </c>
      <c r="D313" s="209" t="s">
        <v>254</v>
      </c>
      <c r="E313" s="210" t="s">
        <v>1243</v>
      </c>
      <c r="F313" s="211" t="s">
        <v>1244</v>
      </c>
      <c r="G313" s="212" t="s">
        <v>476</v>
      </c>
      <c r="H313" s="213">
        <v>9</v>
      </c>
      <c r="I313" s="214"/>
      <c r="J313" s="213">
        <f>ROUND(I313*H313,2)</f>
        <v>0</v>
      </c>
      <c r="K313" s="211" t="s">
        <v>258</v>
      </c>
      <c r="L313" s="40"/>
      <c r="M313" s="215" t="s">
        <v>1</v>
      </c>
      <c r="N313" s="216" t="s">
        <v>45</v>
      </c>
      <c r="O313" s="72"/>
      <c r="P313" s="217">
        <f>O313*H313</f>
        <v>0</v>
      </c>
      <c r="Q313" s="217">
        <v>1.1469999999999999E-2</v>
      </c>
      <c r="R313" s="217">
        <f>Q313*H313</f>
        <v>0.10322999999999999</v>
      </c>
      <c r="S313" s="217">
        <v>0</v>
      </c>
      <c r="T313" s="218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219" t="s">
        <v>259</v>
      </c>
      <c r="AT313" s="219" t="s">
        <v>254</v>
      </c>
      <c r="AU313" s="219" t="s">
        <v>90</v>
      </c>
      <c r="AY313" s="18" t="s">
        <v>252</v>
      </c>
      <c r="BE313" s="220">
        <f>IF(N313="základní",J313,0)</f>
        <v>0</v>
      </c>
      <c r="BF313" s="220">
        <f>IF(N313="snížená",J313,0)</f>
        <v>0</v>
      </c>
      <c r="BG313" s="220">
        <f>IF(N313="zákl. přenesená",J313,0)</f>
        <v>0</v>
      </c>
      <c r="BH313" s="220">
        <f>IF(N313="sníž. přenesená",J313,0)</f>
        <v>0</v>
      </c>
      <c r="BI313" s="220">
        <f>IF(N313="nulová",J313,0)</f>
        <v>0</v>
      </c>
      <c r="BJ313" s="18" t="s">
        <v>87</v>
      </c>
      <c r="BK313" s="220">
        <f>ROUND(I313*H313,2)</f>
        <v>0</v>
      </c>
      <c r="BL313" s="18" t="s">
        <v>259</v>
      </c>
      <c r="BM313" s="219" t="s">
        <v>1755</v>
      </c>
    </row>
    <row r="314" spans="1:65" s="14" customFormat="1" ht="11.25">
      <c r="B314" s="233"/>
      <c r="C314" s="234"/>
      <c r="D314" s="223" t="s">
        <v>261</v>
      </c>
      <c r="E314" s="235" t="s">
        <v>1</v>
      </c>
      <c r="F314" s="236" t="s">
        <v>927</v>
      </c>
      <c r="G314" s="234"/>
      <c r="H314" s="235" t="s">
        <v>1</v>
      </c>
      <c r="I314" s="237"/>
      <c r="J314" s="234"/>
      <c r="K314" s="234"/>
      <c r="L314" s="238"/>
      <c r="M314" s="239"/>
      <c r="N314" s="240"/>
      <c r="O314" s="240"/>
      <c r="P314" s="240"/>
      <c r="Q314" s="240"/>
      <c r="R314" s="240"/>
      <c r="S314" s="240"/>
      <c r="T314" s="241"/>
      <c r="AT314" s="242" t="s">
        <v>261</v>
      </c>
      <c r="AU314" s="242" t="s">
        <v>90</v>
      </c>
      <c r="AV314" s="14" t="s">
        <v>87</v>
      </c>
      <c r="AW314" s="14" t="s">
        <v>35</v>
      </c>
      <c r="AX314" s="14" t="s">
        <v>80</v>
      </c>
      <c r="AY314" s="242" t="s">
        <v>252</v>
      </c>
    </row>
    <row r="315" spans="1:65" s="13" customFormat="1" ht="11.25">
      <c r="B315" s="221"/>
      <c r="C315" s="222"/>
      <c r="D315" s="223" t="s">
        <v>261</v>
      </c>
      <c r="E315" s="224" t="s">
        <v>1</v>
      </c>
      <c r="F315" s="225" t="s">
        <v>303</v>
      </c>
      <c r="G315" s="222"/>
      <c r="H315" s="226">
        <v>9</v>
      </c>
      <c r="I315" s="227"/>
      <c r="J315" s="222"/>
      <c r="K315" s="222"/>
      <c r="L315" s="228"/>
      <c r="M315" s="229"/>
      <c r="N315" s="230"/>
      <c r="O315" s="230"/>
      <c r="P315" s="230"/>
      <c r="Q315" s="230"/>
      <c r="R315" s="230"/>
      <c r="S315" s="230"/>
      <c r="T315" s="231"/>
      <c r="AT315" s="232" t="s">
        <v>261</v>
      </c>
      <c r="AU315" s="232" t="s">
        <v>90</v>
      </c>
      <c r="AV315" s="13" t="s">
        <v>90</v>
      </c>
      <c r="AW315" s="13" t="s">
        <v>35</v>
      </c>
      <c r="AX315" s="13" t="s">
        <v>87</v>
      </c>
      <c r="AY315" s="232" t="s">
        <v>252</v>
      </c>
    </row>
    <row r="316" spans="1:65" s="2" customFormat="1" ht="24" customHeight="1">
      <c r="A316" s="35"/>
      <c r="B316" s="36"/>
      <c r="C316" s="257" t="s">
        <v>581</v>
      </c>
      <c r="D316" s="257" t="s">
        <v>375</v>
      </c>
      <c r="E316" s="258" t="s">
        <v>1248</v>
      </c>
      <c r="F316" s="259" t="s">
        <v>1249</v>
      </c>
      <c r="G316" s="260" t="s">
        <v>476</v>
      </c>
      <c r="H316" s="261">
        <v>9</v>
      </c>
      <c r="I316" s="262"/>
      <c r="J316" s="261">
        <f>ROUND(I316*H316,2)</f>
        <v>0</v>
      </c>
      <c r="K316" s="259" t="s">
        <v>258</v>
      </c>
      <c r="L316" s="263"/>
      <c r="M316" s="264" t="s">
        <v>1</v>
      </c>
      <c r="N316" s="265" t="s">
        <v>45</v>
      </c>
      <c r="O316" s="72"/>
      <c r="P316" s="217">
        <f>O316*H316</f>
        <v>0</v>
      </c>
      <c r="Q316" s="217">
        <v>0.58499999999999996</v>
      </c>
      <c r="R316" s="217">
        <f>Q316*H316</f>
        <v>5.2649999999999997</v>
      </c>
      <c r="S316" s="217">
        <v>0</v>
      </c>
      <c r="T316" s="218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19" t="s">
        <v>296</v>
      </c>
      <c r="AT316" s="219" t="s">
        <v>375</v>
      </c>
      <c r="AU316" s="219" t="s">
        <v>90</v>
      </c>
      <c r="AY316" s="18" t="s">
        <v>252</v>
      </c>
      <c r="BE316" s="220">
        <f>IF(N316="základní",J316,0)</f>
        <v>0</v>
      </c>
      <c r="BF316" s="220">
        <f>IF(N316="snížená",J316,0)</f>
        <v>0</v>
      </c>
      <c r="BG316" s="220">
        <f>IF(N316="zákl. přenesená",J316,0)</f>
        <v>0</v>
      </c>
      <c r="BH316" s="220">
        <f>IF(N316="sníž. přenesená",J316,0)</f>
        <v>0</v>
      </c>
      <c r="BI316" s="220">
        <f>IF(N316="nulová",J316,0)</f>
        <v>0</v>
      </c>
      <c r="BJ316" s="18" t="s">
        <v>87</v>
      </c>
      <c r="BK316" s="220">
        <f>ROUND(I316*H316,2)</f>
        <v>0</v>
      </c>
      <c r="BL316" s="18" t="s">
        <v>259</v>
      </c>
      <c r="BM316" s="219" t="s">
        <v>1756</v>
      </c>
    </row>
    <row r="317" spans="1:65" s="2" customFormat="1" ht="24" customHeight="1">
      <c r="A317" s="35"/>
      <c r="B317" s="36"/>
      <c r="C317" s="209" t="s">
        <v>590</v>
      </c>
      <c r="D317" s="209" t="s">
        <v>254</v>
      </c>
      <c r="E317" s="210" t="s">
        <v>1256</v>
      </c>
      <c r="F317" s="211" t="s">
        <v>1257</v>
      </c>
      <c r="G317" s="212" t="s">
        <v>476</v>
      </c>
      <c r="H317" s="213">
        <v>9</v>
      </c>
      <c r="I317" s="214"/>
      <c r="J317" s="213">
        <f>ROUND(I317*H317,2)</f>
        <v>0</v>
      </c>
      <c r="K317" s="211" t="s">
        <v>258</v>
      </c>
      <c r="L317" s="40"/>
      <c r="M317" s="215" t="s">
        <v>1</v>
      </c>
      <c r="N317" s="216" t="s">
        <v>45</v>
      </c>
      <c r="O317" s="72"/>
      <c r="P317" s="217">
        <f>O317*H317</f>
        <v>0</v>
      </c>
      <c r="Q317" s="217">
        <v>2.7529999999999999E-2</v>
      </c>
      <c r="R317" s="217">
        <f>Q317*H317</f>
        <v>0.24776999999999999</v>
      </c>
      <c r="S317" s="217">
        <v>0</v>
      </c>
      <c r="T317" s="218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219" t="s">
        <v>259</v>
      </c>
      <c r="AT317" s="219" t="s">
        <v>254</v>
      </c>
      <c r="AU317" s="219" t="s">
        <v>90</v>
      </c>
      <c r="AY317" s="18" t="s">
        <v>252</v>
      </c>
      <c r="BE317" s="220">
        <f>IF(N317="základní",J317,0)</f>
        <v>0</v>
      </c>
      <c r="BF317" s="220">
        <f>IF(N317="snížená",J317,0)</f>
        <v>0</v>
      </c>
      <c r="BG317" s="220">
        <f>IF(N317="zákl. přenesená",J317,0)</f>
        <v>0</v>
      </c>
      <c r="BH317" s="220">
        <f>IF(N317="sníž. přenesená",J317,0)</f>
        <v>0</v>
      </c>
      <c r="BI317" s="220">
        <f>IF(N317="nulová",J317,0)</f>
        <v>0</v>
      </c>
      <c r="BJ317" s="18" t="s">
        <v>87</v>
      </c>
      <c r="BK317" s="220">
        <f>ROUND(I317*H317,2)</f>
        <v>0</v>
      </c>
      <c r="BL317" s="18" t="s">
        <v>259</v>
      </c>
      <c r="BM317" s="219" t="s">
        <v>1757</v>
      </c>
    </row>
    <row r="318" spans="1:65" s="14" customFormat="1" ht="11.25">
      <c r="B318" s="233"/>
      <c r="C318" s="234"/>
      <c r="D318" s="223" t="s">
        <v>261</v>
      </c>
      <c r="E318" s="235" t="s">
        <v>1</v>
      </c>
      <c r="F318" s="236" t="s">
        <v>927</v>
      </c>
      <c r="G318" s="234"/>
      <c r="H318" s="235" t="s">
        <v>1</v>
      </c>
      <c r="I318" s="237"/>
      <c r="J318" s="234"/>
      <c r="K318" s="234"/>
      <c r="L318" s="238"/>
      <c r="M318" s="239"/>
      <c r="N318" s="240"/>
      <c r="O318" s="240"/>
      <c r="P318" s="240"/>
      <c r="Q318" s="240"/>
      <c r="R318" s="240"/>
      <c r="S318" s="240"/>
      <c r="T318" s="241"/>
      <c r="AT318" s="242" t="s">
        <v>261</v>
      </c>
      <c r="AU318" s="242" t="s">
        <v>90</v>
      </c>
      <c r="AV318" s="14" t="s">
        <v>87</v>
      </c>
      <c r="AW318" s="14" t="s">
        <v>35</v>
      </c>
      <c r="AX318" s="14" t="s">
        <v>80</v>
      </c>
      <c r="AY318" s="242" t="s">
        <v>252</v>
      </c>
    </row>
    <row r="319" spans="1:65" s="13" customFormat="1" ht="11.25">
      <c r="B319" s="221"/>
      <c r="C319" s="222"/>
      <c r="D319" s="223" t="s">
        <v>261</v>
      </c>
      <c r="E319" s="224" t="s">
        <v>1</v>
      </c>
      <c r="F319" s="225" t="s">
        <v>303</v>
      </c>
      <c r="G319" s="222"/>
      <c r="H319" s="226">
        <v>9</v>
      </c>
      <c r="I319" s="227"/>
      <c r="J319" s="222"/>
      <c r="K319" s="222"/>
      <c r="L319" s="228"/>
      <c r="M319" s="229"/>
      <c r="N319" s="230"/>
      <c r="O319" s="230"/>
      <c r="P319" s="230"/>
      <c r="Q319" s="230"/>
      <c r="R319" s="230"/>
      <c r="S319" s="230"/>
      <c r="T319" s="231"/>
      <c r="AT319" s="232" t="s">
        <v>261</v>
      </c>
      <c r="AU319" s="232" t="s">
        <v>90</v>
      </c>
      <c r="AV319" s="13" t="s">
        <v>90</v>
      </c>
      <c r="AW319" s="13" t="s">
        <v>35</v>
      </c>
      <c r="AX319" s="13" t="s">
        <v>87</v>
      </c>
      <c r="AY319" s="232" t="s">
        <v>252</v>
      </c>
    </row>
    <row r="320" spans="1:65" s="2" customFormat="1" ht="24" customHeight="1">
      <c r="A320" s="35"/>
      <c r="B320" s="36"/>
      <c r="C320" s="257" t="s">
        <v>598</v>
      </c>
      <c r="D320" s="257" t="s">
        <v>375</v>
      </c>
      <c r="E320" s="258" t="s">
        <v>1758</v>
      </c>
      <c r="F320" s="259" t="s">
        <v>1759</v>
      </c>
      <c r="G320" s="260" t="s">
        <v>476</v>
      </c>
      <c r="H320" s="261">
        <v>9</v>
      </c>
      <c r="I320" s="262"/>
      <c r="J320" s="261">
        <f>ROUND(I320*H320,2)</f>
        <v>0</v>
      </c>
      <c r="K320" s="259" t="s">
        <v>1</v>
      </c>
      <c r="L320" s="263"/>
      <c r="M320" s="264" t="s">
        <v>1</v>
      </c>
      <c r="N320" s="265" t="s">
        <v>45</v>
      </c>
      <c r="O320" s="72"/>
      <c r="P320" s="217">
        <f>O320*H320</f>
        <v>0</v>
      </c>
      <c r="Q320" s="217">
        <v>2.1</v>
      </c>
      <c r="R320" s="217">
        <f>Q320*H320</f>
        <v>18.900000000000002</v>
      </c>
      <c r="S320" s="217">
        <v>0</v>
      </c>
      <c r="T320" s="218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19" t="s">
        <v>296</v>
      </c>
      <c r="AT320" s="219" t="s">
        <v>375</v>
      </c>
      <c r="AU320" s="219" t="s">
        <v>90</v>
      </c>
      <c r="AY320" s="18" t="s">
        <v>252</v>
      </c>
      <c r="BE320" s="220">
        <f>IF(N320="základní",J320,0)</f>
        <v>0</v>
      </c>
      <c r="BF320" s="220">
        <f>IF(N320="snížená",J320,0)</f>
        <v>0</v>
      </c>
      <c r="BG320" s="220">
        <f>IF(N320="zákl. přenesená",J320,0)</f>
        <v>0</v>
      </c>
      <c r="BH320" s="220">
        <f>IF(N320="sníž. přenesená",J320,0)</f>
        <v>0</v>
      </c>
      <c r="BI320" s="220">
        <f>IF(N320="nulová",J320,0)</f>
        <v>0</v>
      </c>
      <c r="BJ320" s="18" t="s">
        <v>87</v>
      </c>
      <c r="BK320" s="220">
        <f>ROUND(I320*H320,2)</f>
        <v>0</v>
      </c>
      <c r="BL320" s="18" t="s">
        <v>259</v>
      </c>
      <c r="BM320" s="219" t="s">
        <v>1760</v>
      </c>
    </row>
    <row r="321" spans="1:65" s="2" customFormat="1" ht="24" customHeight="1">
      <c r="A321" s="35"/>
      <c r="B321" s="36"/>
      <c r="C321" s="257" t="s">
        <v>604</v>
      </c>
      <c r="D321" s="257" t="s">
        <v>375</v>
      </c>
      <c r="E321" s="258" t="s">
        <v>1268</v>
      </c>
      <c r="F321" s="259" t="s">
        <v>1269</v>
      </c>
      <c r="G321" s="260" t="s">
        <v>476</v>
      </c>
      <c r="H321" s="261">
        <v>21</v>
      </c>
      <c r="I321" s="262"/>
      <c r="J321" s="261">
        <f>ROUND(I321*H321,2)</f>
        <v>0</v>
      </c>
      <c r="K321" s="259" t="s">
        <v>258</v>
      </c>
      <c r="L321" s="263"/>
      <c r="M321" s="264" t="s">
        <v>1</v>
      </c>
      <c r="N321" s="265" t="s">
        <v>45</v>
      </c>
      <c r="O321" s="72"/>
      <c r="P321" s="217">
        <f>O321*H321</f>
        <v>0</v>
      </c>
      <c r="Q321" s="217">
        <v>2E-3</v>
      </c>
      <c r="R321" s="217">
        <f>Q321*H321</f>
        <v>4.2000000000000003E-2</v>
      </c>
      <c r="S321" s="217">
        <v>0</v>
      </c>
      <c r="T321" s="218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219" t="s">
        <v>296</v>
      </c>
      <c r="AT321" s="219" t="s">
        <v>375</v>
      </c>
      <c r="AU321" s="219" t="s">
        <v>90</v>
      </c>
      <c r="AY321" s="18" t="s">
        <v>252</v>
      </c>
      <c r="BE321" s="220">
        <f>IF(N321="základní",J321,0)</f>
        <v>0</v>
      </c>
      <c r="BF321" s="220">
        <f>IF(N321="snížená",J321,0)</f>
        <v>0</v>
      </c>
      <c r="BG321" s="220">
        <f>IF(N321="zákl. přenesená",J321,0)</f>
        <v>0</v>
      </c>
      <c r="BH321" s="220">
        <f>IF(N321="sníž. přenesená",J321,0)</f>
        <v>0</v>
      </c>
      <c r="BI321" s="220">
        <f>IF(N321="nulová",J321,0)</f>
        <v>0</v>
      </c>
      <c r="BJ321" s="18" t="s">
        <v>87</v>
      </c>
      <c r="BK321" s="220">
        <f>ROUND(I321*H321,2)</f>
        <v>0</v>
      </c>
      <c r="BL321" s="18" t="s">
        <v>259</v>
      </c>
      <c r="BM321" s="219" t="s">
        <v>1761</v>
      </c>
    </row>
    <row r="322" spans="1:65" s="2" customFormat="1" ht="24" customHeight="1">
      <c r="A322" s="35"/>
      <c r="B322" s="36"/>
      <c r="C322" s="209" t="s">
        <v>612</v>
      </c>
      <c r="D322" s="209" t="s">
        <v>254</v>
      </c>
      <c r="E322" s="210" t="s">
        <v>1284</v>
      </c>
      <c r="F322" s="211" t="s">
        <v>1285</v>
      </c>
      <c r="G322" s="212" t="s">
        <v>476</v>
      </c>
      <c r="H322" s="213">
        <v>9</v>
      </c>
      <c r="I322" s="214"/>
      <c r="J322" s="213">
        <f>ROUND(I322*H322,2)</f>
        <v>0</v>
      </c>
      <c r="K322" s="211" t="s">
        <v>258</v>
      </c>
      <c r="L322" s="40"/>
      <c r="M322" s="215" t="s">
        <v>1</v>
      </c>
      <c r="N322" s="216" t="s">
        <v>45</v>
      </c>
      <c r="O322" s="72"/>
      <c r="P322" s="217">
        <f>O322*H322</f>
        <v>0</v>
      </c>
      <c r="Q322" s="217">
        <v>0.217338</v>
      </c>
      <c r="R322" s="217">
        <f>Q322*H322</f>
        <v>1.9560420000000001</v>
      </c>
      <c r="S322" s="217">
        <v>0</v>
      </c>
      <c r="T322" s="218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219" t="s">
        <v>259</v>
      </c>
      <c r="AT322" s="219" t="s">
        <v>254</v>
      </c>
      <c r="AU322" s="219" t="s">
        <v>90</v>
      </c>
      <c r="AY322" s="18" t="s">
        <v>252</v>
      </c>
      <c r="BE322" s="220">
        <f>IF(N322="základní",J322,0)</f>
        <v>0</v>
      </c>
      <c r="BF322" s="220">
        <f>IF(N322="snížená",J322,0)</f>
        <v>0</v>
      </c>
      <c r="BG322" s="220">
        <f>IF(N322="zákl. přenesená",J322,0)</f>
        <v>0</v>
      </c>
      <c r="BH322" s="220">
        <f>IF(N322="sníž. přenesená",J322,0)</f>
        <v>0</v>
      </c>
      <c r="BI322" s="220">
        <f>IF(N322="nulová",J322,0)</f>
        <v>0</v>
      </c>
      <c r="BJ322" s="18" t="s">
        <v>87</v>
      </c>
      <c r="BK322" s="220">
        <f>ROUND(I322*H322,2)</f>
        <v>0</v>
      </c>
      <c r="BL322" s="18" t="s">
        <v>259</v>
      </c>
      <c r="BM322" s="219" t="s">
        <v>1762</v>
      </c>
    </row>
    <row r="323" spans="1:65" s="14" customFormat="1" ht="11.25">
      <c r="B323" s="233"/>
      <c r="C323" s="234"/>
      <c r="D323" s="223" t="s">
        <v>261</v>
      </c>
      <c r="E323" s="235" t="s">
        <v>1</v>
      </c>
      <c r="F323" s="236" t="s">
        <v>927</v>
      </c>
      <c r="G323" s="234"/>
      <c r="H323" s="235" t="s">
        <v>1</v>
      </c>
      <c r="I323" s="237"/>
      <c r="J323" s="234"/>
      <c r="K323" s="234"/>
      <c r="L323" s="238"/>
      <c r="M323" s="239"/>
      <c r="N323" s="240"/>
      <c r="O323" s="240"/>
      <c r="P323" s="240"/>
      <c r="Q323" s="240"/>
      <c r="R323" s="240"/>
      <c r="S323" s="240"/>
      <c r="T323" s="241"/>
      <c r="AT323" s="242" t="s">
        <v>261</v>
      </c>
      <c r="AU323" s="242" t="s">
        <v>90</v>
      </c>
      <c r="AV323" s="14" t="s">
        <v>87</v>
      </c>
      <c r="AW323" s="14" t="s">
        <v>35</v>
      </c>
      <c r="AX323" s="14" t="s">
        <v>80</v>
      </c>
      <c r="AY323" s="242" t="s">
        <v>252</v>
      </c>
    </row>
    <row r="324" spans="1:65" s="13" customFormat="1" ht="11.25">
      <c r="B324" s="221"/>
      <c r="C324" s="222"/>
      <c r="D324" s="223" t="s">
        <v>261</v>
      </c>
      <c r="E324" s="224" t="s">
        <v>1</v>
      </c>
      <c r="F324" s="225" t="s">
        <v>303</v>
      </c>
      <c r="G324" s="222"/>
      <c r="H324" s="226">
        <v>9</v>
      </c>
      <c r="I324" s="227"/>
      <c r="J324" s="222"/>
      <c r="K324" s="222"/>
      <c r="L324" s="228"/>
      <c r="M324" s="229"/>
      <c r="N324" s="230"/>
      <c r="O324" s="230"/>
      <c r="P324" s="230"/>
      <c r="Q324" s="230"/>
      <c r="R324" s="230"/>
      <c r="S324" s="230"/>
      <c r="T324" s="231"/>
      <c r="AT324" s="232" t="s">
        <v>261</v>
      </c>
      <c r="AU324" s="232" t="s">
        <v>90</v>
      </c>
      <c r="AV324" s="13" t="s">
        <v>90</v>
      </c>
      <c r="AW324" s="13" t="s">
        <v>35</v>
      </c>
      <c r="AX324" s="13" t="s">
        <v>87</v>
      </c>
      <c r="AY324" s="232" t="s">
        <v>252</v>
      </c>
    </row>
    <row r="325" spans="1:65" s="2" customFormat="1" ht="24" customHeight="1">
      <c r="A325" s="35"/>
      <c r="B325" s="36"/>
      <c r="C325" s="257" t="s">
        <v>615</v>
      </c>
      <c r="D325" s="257" t="s">
        <v>375</v>
      </c>
      <c r="E325" s="258" t="s">
        <v>1288</v>
      </c>
      <c r="F325" s="259" t="s">
        <v>1289</v>
      </c>
      <c r="G325" s="260" t="s">
        <v>476</v>
      </c>
      <c r="H325" s="261">
        <v>2</v>
      </c>
      <c r="I325" s="262"/>
      <c r="J325" s="261">
        <f>ROUND(I325*H325,2)</f>
        <v>0</v>
      </c>
      <c r="K325" s="259" t="s">
        <v>1</v>
      </c>
      <c r="L325" s="263"/>
      <c r="M325" s="264" t="s">
        <v>1</v>
      </c>
      <c r="N325" s="265" t="s">
        <v>45</v>
      </c>
      <c r="O325" s="72"/>
      <c r="P325" s="217">
        <f>O325*H325</f>
        <v>0</v>
      </c>
      <c r="Q325" s="217">
        <v>8.1000000000000003E-2</v>
      </c>
      <c r="R325" s="217">
        <f>Q325*H325</f>
        <v>0.16200000000000001</v>
      </c>
      <c r="S325" s="217">
        <v>0</v>
      </c>
      <c r="T325" s="218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219" t="s">
        <v>296</v>
      </c>
      <c r="AT325" s="219" t="s">
        <v>375</v>
      </c>
      <c r="AU325" s="219" t="s">
        <v>90</v>
      </c>
      <c r="AY325" s="18" t="s">
        <v>252</v>
      </c>
      <c r="BE325" s="220">
        <f>IF(N325="základní",J325,0)</f>
        <v>0</v>
      </c>
      <c r="BF325" s="220">
        <f>IF(N325="snížená",J325,0)</f>
        <v>0</v>
      </c>
      <c r="BG325" s="220">
        <f>IF(N325="zákl. přenesená",J325,0)</f>
        <v>0</v>
      </c>
      <c r="BH325" s="220">
        <f>IF(N325="sníž. přenesená",J325,0)</f>
        <v>0</v>
      </c>
      <c r="BI325" s="220">
        <f>IF(N325="nulová",J325,0)</f>
        <v>0</v>
      </c>
      <c r="BJ325" s="18" t="s">
        <v>87</v>
      </c>
      <c r="BK325" s="220">
        <f>ROUND(I325*H325,2)</f>
        <v>0</v>
      </c>
      <c r="BL325" s="18" t="s">
        <v>259</v>
      </c>
      <c r="BM325" s="219" t="s">
        <v>1763</v>
      </c>
    </row>
    <row r="326" spans="1:65" s="2" customFormat="1" ht="24" customHeight="1">
      <c r="A326" s="35"/>
      <c r="B326" s="36"/>
      <c r="C326" s="257" t="s">
        <v>623</v>
      </c>
      <c r="D326" s="257" t="s">
        <v>375</v>
      </c>
      <c r="E326" s="258" t="s">
        <v>1764</v>
      </c>
      <c r="F326" s="259" t="s">
        <v>1765</v>
      </c>
      <c r="G326" s="260" t="s">
        <v>476</v>
      </c>
      <c r="H326" s="261">
        <v>7</v>
      </c>
      <c r="I326" s="262"/>
      <c r="J326" s="261">
        <f>ROUND(I326*H326,2)</f>
        <v>0</v>
      </c>
      <c r="K326" s="259" t="s">
        <v>1</v>
      </c>
      <c r="L326" s="263"/>
      <c r="M326" s="264" t="s">
        <v>1</v>
      </c>
      <c r="N326" s="265" t="s">
        <v>45</v>
      </c>
      <c r="O326" s="72"/>
      <c r="P326" s="217">
        <f>O326*H326</f>
        <v>0</v>
      </c>
      <c r="Q326" s="217">
        <v>7.9000000000000001E-2</v>
      </c>
      <c r="R326" s="217">
        <f>Q326*H326</f>
        <v>0.55300000000000005</v>
      </c>
      <c r="S326" s="217">
        <v>0</v>
      </c>
      <c r="T326" s="218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219" t="s">
        <v>296</v>
      </c>
      <c r="AT326" s="219" t="s">
        <v>375</v>
      </c>
      <c r="AU326" s="219" t="s">
        <v>90</v>
      </c>
      <c r="AY326" s="18" t="s">
        <v>252</v>
      </c>
      <c r="BE326" s="220">
        <f>IF(N326="základní",J326,0)</f>
        <v>0</v>
      </c>
      <c r="BF326" s="220">
        <f>IF(N326="snížená",J326,0)</f>
        <v>0</v>
      </c>
      <c r="BG326" s="220">
        <f>IF(N326="zákl. přenesená",J326,0)</f>
        <v>0</v>
      </c>
      <c r="BH326" s="220">
        <f>IF(N326="sníž. přenesená",J326,0)</f>
        <v>0</v>
      </c>
      <c r="BI326" s="220">
        <f>IF(N326="nulová",J326,0)</f>
        <v>0</v>
      </c>
      <c r="BJ326" s="18" t="s">
        <v>87</v>
      </c>
      <c r="BK326" s="220">
        <f>ROUND(I326*H326,2)</f>
        <v>0</v>
      </c>
      <c r="BL326" s="18" t="s">
        <v>259</v>
      </c>
      <c r="BM326" s="219" t="s">
        <v>1766</v>
      </c>
    </row>
    <row r="327" spans="1:65" s="2" customFormat="1" ht="16.5" customHeight="1">
      <c r="A327" s="35"/>
      <c r="B327" s="36"/>
      <c r="C327" s="209" t="s">
        <v>627</v>
      </c>
      <c r="D327" s="209" t="s">
        <v>254</v>
      </c>
      <c r="E327" s="210" t="s">
        <v>1320</v>
      </c>
      <c r="F327" s="211" t="s">
        <v>1321</v>
      </c>
      <c r="G327" s="212" t="s">
        <v>265</v>
      </c>
      <c r="H327" s="213">
        <v>306.39999999999998</v>
      </c>
      <c r="I327" s="214"/>
      <c r="J327" s="213">
        <f>ROUND(I327*H327,2)</f>
        <v>0</v>
      </c>
      <c r="K327" s="211" t="s">
        <v>258</v>
      </c>
      <c r="L327" s="40"/>
      <c r="M327" s="215" t="s">
        <v>1</v>
      </c>
      <c r="N327" s="216" t="s">
        <v>45</v>
      </c>
      <c r="O327" s="72"/>
      <c r="P327" s="217">
        <f>O327*H327</f>
        <v>0</v>
      </c>
      <c r="Q327" s="217">
        <v>9.0000000000000006E-5</v>
      </c>
      <c r="R327" s="217">
        <f>Q327*H327</f>
        <v>2.7576E-2</v>
      </c>
      <c r="S327" s="217">
        <v>0</v>
      </c>
      <c r="T327" s="218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219" t="s">
        <v>259</v>
      </c>
      <c r="AT327" s="219" t="s">
        <v>254</v>
      </c>
      <c r="AU327" s="219" t="s">
        <v>90</v>
      </c>
      <c r="AY327" s="18" t="s">
        <v>252</v>
      </c>
      <c r="BE327" s="220">
        <f>IF(N327="základní",J327,0)</f>
        <v>0</v>
      </c>
      <c r="BF327" s="220">
        <f>IF(N327="snížená",J327,0)</f>
        <v>0</v>
      </c>
      <c r="BG327" s="220">
        <f>IF(N327="zákl. přenesená",J327,0)</f>
        <v>0</v>
      </c>
      <c r="BH327" s="220">
        <f>IF(N327="sníž. přenesená",J327,0)</f>
        <v>0</v>
      </c>
      <c r="BI327" s="220">
        <f>IF(N327="nulová",J327,0)</f>
        <v>0</v>
      </c>
      <c r="BJ327" s="18" t="s">
        <v>87</v>
      </c>
      <c r="BK327" s="220">
        <f>ROUND(I327*H327,2)</f>
        <v>0</v>
      </c>
      <c r="BL327" s="18" t="s">
        <v>259</v>
      </c>
      <c r="BM327" s="219" t="s">
        <v>1767</v>
      </c>
    </row>
    <row r="328" spans="1:65" s="12" customFormat="1" ht="22.9" customHeight="1">
      <c r="B328" s="193"/>
      <c r="C328" s="194"/>
      <c r="D328" s="195" t="s">
        <v>79</v>
      </c>
      <c r="E328" s="207" t="s">
        <v>1356</v>
      </c>
      <c r="F328" s="207" t="s">
        <v>1357</v>
      </c>
      <c r="G328" s="194"/>
      <c r="H328" s="194"/>
      <c r="I328" s="197"/>
      <c r="J328" s="208">
        <f>BK328</f>
        <v>0</v>
      </c>
      <c r="K328" s="194"/>
      <c r="L328" s="199"/>
      <c r="M328" s="200"/>
      <c r="N328" s="201"/>
      <c r="O328" s="201"/>
      <c r="P328" s="202">
        <f>SUM(P329:P334)</f>
        <v>0</v>
      </c>
      <c r="Q328" s="201"/>
      <c r="R328" s="202">
        <f>SUM(R329:R334)</f>
        <v>0</v>
      </c>
      <c r="S328" s="201"/>
      <c r="T328" s="203">
        <f>SUM(T329:T334)</f>
        <v>0</v>
      </c>
      <c r="AR328" s="204" t="s">
        <v>87</v>
      </c>
      <c r="AT328" s="205" t="s">
        <v>79</v>
      </c>
      <c r="AU328" s="205" t="s">
        <v>87</v>
      </c>
      <c r="AY328" s="204" t="s">
        <v>252</v>
      </c>
      <c r="BK328" s="206">
        <f>SUM(BK329:BK334)</f>
        <v>0</v>
      </c>
    </row>
    <row r="329" spans="1:65" s="2" customFormat="1" ht="24" customHeight="1">
      <c r="A329" s="35"/>
      <c r="B329" s="36"/>
      <c r="C329" s="209" t="s">
        <v>633</v>
      </c>
      <c r="D329" s="209" t="s">
        <v>254</v>
      </c>
      <c r="E329" s="210" t="s">
        <v>1359</v>
      </c>
      <c r="F329" s="211" t="s">
        <v>1360</v>
      </c>
      <c r="G329" s="212" t="s">
        <v>584</v>
      </c>
      <c r="H329" s="213">
        <v>251.55</v>
      </c>
      <c r="I329" s="214"/>
      <c r="J329" s="213">
        <f>ROUND(I329*H329,2)</f>
        <v>0</v>
      </c>
      <c r="K329" s="211" t="s">
        <v>1</v>
      </c>
      <c r="L329" s="40"/>
      <c r="M329" s="215" t="s">
        <v>1</v>
      </c>
      <c r="N329" s="216" t="s">
        <v>45</v>
      </c>
      <c r="O329" s="72"/>
      <c r="P329" s="217">
        <f>O329*H329</f>
        <v>0</v>
      </c>
      <c r="Q329" s="217">
        <v>0</v>
      </c>
      <c r="R329" s="217">
        <f>Q329*H329</f>
        <v>0</v>
      </c>
      <c r="S329" s="217">
        <v>0</v>
      </c>
      <c r="T329" s="218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219" t="s">
        <v>259</v>
      </c>
      <c r="AT329" s="219" t="s">
        <v>254</v>
      </c>
      <c r="AU329" s="219" t="s">
        <v>90</v>
      </c>
      <c r="AY329" s="18" t="s">
        <v>252</v>
      </c>
      <c r="BE329" s="220">
        <f>IF(N329="základní",J329,0)</f>
        <v>0</v>
      </c>
      <c r="BF329" s="220">
        <f>IF(N329="snížená",J329,0)</f>
        <v>0</v>
      </c>
      <c r="BG329" s="220">
        <f>IF(N329="zákl. přenesená",J329,0)</f>
        <v>0</v>
      </c>
      <c r="BH329" s="220">
        <f>IF(N329="sníž. přenesená",J329,0)</f>
        <v>0</v>
      </c>
      <c r="BI329" s="220">
        <f>IF(N329="nulová",J329,0)</f>
        <v>0</v>
      </c>
      <c r="BJ329" s="18" t="s">
        <v>87</v>
      </c>
      <c r="BK329" s="220">
        <f>ROUND(I329*H329,2)</f>
        <v>0</v>
      </c>
      <c r="BL329" s="18" t="s">
        <v>259</v>
      </c>
      <c r="BM329" s="219" t="s">
        <v>1768</v>
      </c>
    </row>
    <row r="330" spans="1:65" s="14" customFormat="1" ht="11.25">
      <c r="B330" s="233"/>
      <c r="C330" s="234"/>
      <c r="D330" s="223" t="s">
        <v>261</v>
      </c>
      <c r="E330" s="235" t="s">
        <v>1</v>
      </c>
      <c r="F330" s="236" t="s">
        <v>1576</v>
      </c>
      <c r="G330" s="234"/>
      <c r="H330" s="235" t="s">
        <v>1</v>
      </c>
      <c r="I330" s="237"/>
      <c r="J330" s="234"/>
      <c r="K330" s="234"/>
      <c r="L330" s="238"/>
      <c r="M330" s="239"/>
      <c r="N330" s="240"/>
      <c r="O330" s="240"/>
      <c r="P330" s="240"/>
      <c r="Q330" s="240"/>
      <c r="R330" s="240"/>
      <c r="S330" s="240"/>
      <c r="T330" s="241"/>
      <c r="AT330" s="242" t="s">
        <v>261</v>
      </c>
      <c r="AU330" s="242" t="s">
        <v>90</v>
      </c>
      <c r="AV330" s="14" t="s">
        <v>87</v>
      </c>
      <c r="AW330" s="14" t="s">
        <v>35</v>
      </c>
      <c r="AX330" s="14" t="s">
        <v>80</v>
      </c>
      <c r="AY330" s="242" t="s">
        <v>252</v>
      </c>
    </row>
    <row r="331" spans="1:65" s="14" customFormat="1" ht="11.25">
      <c r="B331" s="233"/>
      <c r="C331" s="234"/>
      <c r="D331" s="223" t="s">
        <v>261</v>
      </c>
      <c r="E331" s="235" t="s">
        <v>1</v>
      </c>
      <c r="F331" s="236" t="s">
        <v>349</v>
      </c>
      <c r="G331" s="234"/>
      <c r="H331" s="235" t="s">
        <v>1</v>
      </c>
      <c r="I331" s="237"/>
      <c r="J331" s="234"/>
      <c r="K331" s="234"/>
      <c r="L331" s="238"/>
      <c r="M331" s="239"/>
      <c r="N331" s="240"/>
      <c r="O331" s="240"/>
      <c r="P331" s="240"/>
      <c r="Q331" s="240"/>
      <c r="R331" s="240"/>
      <c r="S331" s="240"/>
      <c r="T331" s="241"/>
      <c r="AT331" s="242" t="s">
        <v>261</v>
      </c>
      <c r="AU331" s="242" t="s">
        <v>90</v>
      </c>
      <c r="AV331" s="14" t="s">
        <v>87</v>
      </c>
      <c r="AW331" s="14" t="s">
        <v>35</v>
      </c>
      <c r="AX331" s="14" t="s">
        <v>80</v>
      </c>
      <c r="AY331" s="242" t="s">
        <v>252</v>
      </c>
    </row>
    <row r="332" spans="1:65" s="13" customFormat="1" ht="22.5">
      <c r="B332" s="221"/>
      <c r="C332" s="222"/>
      <c r="D332" s="223" t="s">
        <v>261</v>
      </c>
      <c r="E332" s="224" t="s">
        <v>1</v>
      </c>
      <c r="F332" s="225" t="s">
        <v>1769</v>
      </c>
      <c r="G332" s="222"/>
      <c r="H332" s="226">
        <v>57.02</v>
      </c>
      <c r="I332" s="227"/>
      <c r="J332" s="222"/>
      <c r="K332" s="222"/>
      <c r="L332" s="228"/>
      <c r="M332" s="229"/>
      <c r="N332" s="230"/>
      <c r="O332" s="230"/>
      <c r="P332" s="230"/>
      <c r="Q332" s="230"/>
      <c r="R332" s="230"/>
      <c r="S332" s="230"/>
      <c r="T332" s="231"/>
      <c r="AT332" s="232" t="s">
        <v>261</v>
      </c>
      <c r="AU332" s="232" t="s">
        <v>90</v>
      </c>
      <c r="AV332" s="13" t="s">
        <v>90</v>
      </c>
      <c r="AW332" s="13" t="s">
        <v>35</v>
      </c>
      <c r="AX332" s="13" t="s">
        <v>80</v>
      </c>
      <c r="AY332" s="232" t="s">
        <v>252</v>
      </c>
    </row>
    <row r="333" spans="1:65" s="13" customFormat="1" ht="22.5">
      <c r="B333" s="221"/>
      <c r="C333" s="222"/>
      <c r="D333" s="223" t="s">
        <v>261</v>
      </c>
      <c r="E333" s="224" t="s">
        <v>1</v>
      </c>
      <c r="F333" s="225" t="s">
        <v>1770</v>
      </c>
      <c r="G333" s="222"/>
      <c r="H333" s="226">
        <v>194.53</v>
      </c>
      <c r="I333" s="227"/>
      <c r="J333" s="222"/>
      <c r="K333" s="222"/>
      <c r="L333" s="228"/>
      <c r="M333" s="229"/>
      <c r="N333" s="230"/>
      <c r="O333" s="230"/>
      <c r="P333" s="230"/>
      <c r="Q333" s="230"/>
      <c r="R333" s="230"/>
      <c r="S333" s="230"/>
      <c r="T333" s="231"/>
      <c r="AT333" s="232" t="s">
        <v>261</v>
      </c>
      <c r="AU333" s="232" t="s">
        <v>90</v>
      </c>
      <c r="AV333" s="13" t="s">
        <v>90</v>
      </c>
      <c r="AW333" s="13" t="s">
        <v>35</v>
      </c>
      <c r="AX333" s="13" t="s">
        <v>80</v>
      </c>
      <c r="AY333" s="232" t="s">
        <v>252</v>
      </c>
    </row>
    <row r="334" spans="1:65" s="15" customFormat="1" ht="11.25">
      <c r="B334" s="246"/>
      <c r="C334" s="247"/>
      <c r="D334" s="223" t="s">
        <v>261</v>
      </c>
      <c r="E334" s="248" t="s">
        <v>1</v>
      </c>
      <c r="F334" s="249" t="s">
        <v>302</v>
      </c>
      <c r="G334" s="247"/>
      <c r="H334" s="250">
        <v>251.55</v>
      </c>
      <c r="I334" s="251"/>
      <c r="J334" s="247"/>
      <c r="K334" s="247"/>
      <c r="L334" s="252"/>
      <c r="M334" s="253"/>
      <c r="N334" s="254"/>
      <c r="O334" s="254"/>
      <c r="P334" s="254"/>
      <c r="Q334" s="254"/>
      <c r="R334" s="254"/>
      <c r="S334" s="254"/>
      <c r="T334" s="255"/>
      <c r="AT334" s="256" t="s">
        <v>261</v>
      </c>
      <c r="AU334" s="256" t="s">
        <v>90</v>
      </c>
      <c r="AV334" s="15" t="s">
        <v>259</v>
      </c>
      <c r="AW334" s="15" t="s">
        <v>35</v>
      </c>
      <c r="AX334" s="15" t="s">
        <v>87</v>
      </c>
      <c r="AY334" s="256" t="s">
        <v>252</v>
      </c>
    </row>
    <row r="335" spans="1:65" s="12" customFormat="1" ht="22.9" customHeight="1">
      <c r="B335" s="193"/>
      <c r="C335" s="194"/>
      <c r="D335" s="195" t="s">
        <v>79</v>
      </c>
      <c r="E335" s="207" t="s">
        <v>579</v>
      </c>
      <c r="F335" s="207" t="s">
        <v>580</v>
      </c>
      <c r="G335" s="194"/>
      <c r="H335" s="194"/>
      <c r="I335" s="197"/>
      <c r="J335" s="208">
        <f>BK335</f>
        <v>0</v>
      </c>
      <c r="K335" s="194"/>
      <c r="L335" s="199"/>
      <c r="M335" s="200"/>
      <c r="N335" s="201"/>
      <c r="O335" s="201"/>
      <c r="P335" s="202">
        <f>P336</f>
        <v>0</v>
      </c>
      <c r="Q335" s="201"/>
      <c r="R335" s="202">
        <f>R336</f>
        <v>0</v>
      </c>
      <c r="S335" s="201"/>
      <c r="T335" s="203">
        <f>T336</f>
        <v>0</v>
      </c>
      <c r="AR335" s="204" t="s">
        <v>87</v>
      </c>
      <c r="AT335" s="205" t="s">
        <v>79</v>
      </c>
      <c r="AU335" s="205" t="s">
        <v>87</v>
      </c>
      <c r="AY335" s="204" t="s">
        <v>252</v>
      </c>
      <c r="BK335" s="206">
        <f>BK336</f>
        <v>0</v>
      </c>
    </row>
    <row r="336" spans="1:65" s="2" customFormat="1" ht="36" customHeight="1">
      <c r="A336" s="35"/>
      <c r="B336" s="36"/>
      <c r="C336" s="209" t="s">
        <v>637</v>
      </c>
      <c r="D336" s="209" t="s">
        <v>254</v>
      </c>
      <c r="E336" s="210" t="s">
        <v>1771</v>
      </c>
      <c r="F336" s="211" t="s">
        <v>1772</v>
      </c>
      <c r="G336" s="212" t="s">
        <v>584</v>
      </c>
      <c r="H336" s="213">
        <v>370.42</v>
      </c>
      <c r="I336" s="214"/>
      <c r="J336" s="213">
        <f>ROUND(I336*H336,2)</f>
        <v>0</v>
      </c>
      <c r="K336" s="211" t="s">
        <v>258</v>
      </c>
      <c r="L336" s="40"/>
      <c r="M336" s="215" t="s">
        <v>1</v>
      </c>
      <c r="N336" s="216" t="s">
        <v>45</v>
      </c>
      <c r="O336" s="72"/>
      <c r="P336" s="217">
        <f>O336*H336</f>
        <v>0</v>
      </c>
      <c r="Q336" s="217">
        <v>0</v>
      </c>
      <c r="R336" s="217">
        <f>Q336*H336</f>
        <v>0</v>
      </c>
      <c r="S336" s="217">
        <v>0</v>
      </c>
      <c r="T336" s="218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219" t="s">
        <v>259</v>
      </c>
      <c r="AT336" s="219" t="s">
        <v>254</v>
      </c>
      <c r="AU336" s="219" t="s">
        <v>90</v>
      </c>
      <c r="AY336" s="18" t="s">
        <v>252</v>
      </c>
      <c r="BE336" s="220">
        <f>IF(N336="základní",J336,0)</f>
        <v>0</v>
      </c>
      <c r="BF336" s="220">
        <f>IF(N336="snížená",J336,0)</f>
        <v>0</v>
      </c>
      <c r="BG336" s="220">
        <f>IF(N336="zákl. přenesená",J336,0)</f>
        <v>0</v>
      </c>
      <c r="BH336" s="220">
        <f>IF(N336="sníž. přenesená",J336,0)</f>
        <v>0</v>
      </c>
      <c r="BI336" s="220">
        <f>IF(N336="nulová",J336,0)</f>
        <v>0</v>
      </c>
      <c r="BJ336" s="18" t="s">
        <v>87</v>
      </c>
      <c r="BK336" s="220">
        <f>ROUND(I336*H336,2)</f>
        <v>0</v>
      </c>
      <c r="BL336" s="18" t="s">
        <v>259</v>
      </c>
      <c r="BM336" s="219" t="s">
        <v>1773</v>
      </c>
    </row>
    <row r="337" spans="1:65" s="12" customFormat="1" ht="25.9" customHeight="1">
      <c r="B337" s="193"/>
      <c r="C337" s="194"/>
      <c r="D337" s="195" t="s">
        <v>79</v>
      </c>
      <c r="E337" s="196" t="s">
        <v>1386</v>
      </c>
      <c r="F337" s="196" t="s">
        <v>1387</v>
      </c>
      <c r="G337" s="194"/>
      <c r="H337" s="194"/>
      <c r="I337" s="197"/>
      <c r="J337" s="198">
        <f>BK337</f>
        <v>0</v>
      </c>
      <c r="K337" s="194"/>
      <c r="L337" s="199"/>
      <c r="M337" s="200"/>
      <c r="N337" s="201"/>
      <c r="O337" s="201"/>
      <c r="P337" s="202">
        <f>P338</f>
        <v>0</v>
      </c>
      <c r="Q337" s="201"/>
      <c r="R337" s="202">
        <f>R338</f>
        <v>0</v>
      </c>
      <c r="S337" s="201"/>
      <c r="T337" s="203">
        <f>T338</f>
        <v>0</v>
      </c>
      <c r="AR337" s="204" t="s">
        <v>259</v>
      </c>
      <c r="AT337" s="205" t="s">
        <v>79</v>
      </c>
      <c r="AU337" s="205" t="s">
        <v>80</v>
      </c>
      <c r="AY337" s="204" t="s">
        <v>252</v>
      </c>
      <c r="BK337" s="206">
        <f>BK338</f>
        <v>0</v>
      </c>
    </row>
    <row r="338" spans="1:65" s="2" customFormat="1" ht="24" customHeight="1">
      <c r="A338" s="35"/>
      <c r="B338" s="36"/>
      <c r="C338" s="209" t="s">
        <v>641</v>
      </c>
      <c r="D338" s="209" t="s">
        <v>254</v>
      </c>
      <c r="E338" s="210" t="s">
        <v>1774</v>
      </c>
      <c r="F338" s="211" t="s">
        <v>1775</v>
      </c>
      <c r="G338" s="212" t="s">
        <v>265</v>
      </c>
      <c r="H338" s="213">
        <v>306.39999999999998</v>
      </c>
      <c r="I338" s="214"/>
      <c r="J338" s="213">
        <f>ROUND(I338*H338,2)</f>
        <v>0</v>
      </c>
      <c r="K338" s="211" t="s">
        <v>1</v>
      </c>
      <c r="L338" s="40"/>
      <c r="M338" s="277" t="s">
        <v>1</v>
      </c>
      <c r="N338" s="278" t="s">
        <v>45</v>
      </c>
      <c r="O338" s="279"/>
      <c r="P338" s="280">
        <f>O338*H338</f>
        <v>0</v>
      </c>
      <c r="Q338" s="280">
        <v>0</v>
      </c>
      <c r="R338" s="280">
        <f>Q338*H338</f>
        <v>0</v>
      </c>
      <c r="S338" s="280">
        <v>0</v>
      </c>
      <c r="T338" s="281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219" t="s">
        <v>344</v>
      </c>
      <c r="AT338" s="219" t="s">
        <v>254</v>
      </c>
      <c r="AU338" s="219" t="s">
        <v>87</v>
      </c>
      <c r="AY338" s="18" t="s">
        <v>252</v>
      </c>
      <c r="BE338" s="220">
        <f>IF(N338="základní",J338,0)</f>
        <v>0</v>
      </c>
      <c r="BF338" s="220">
        <f>IF(N338="snížená",J338,0)</f>
        <v>0</v>
      </c>
      <c r="BG338" s="220">
        <f>IF(N338="zákl. přenesená",J338,0)</f>
        <v>0</v>
      </c>
      <c r="BH338" s="220">
        <f>IF(N338="sníž. přenesená",J338,0)</f>
        <v>0</v>
      </c>
      <c r="BI338" s="220">
        <f>IF(N338="nulová",J338,0)</f>
        <v>0</v>
      </c>
      <c r="BJ338" s="18" t="s">
        <v>87</v>
      </c>
      <c r="BK338" s="220">
        <f>ROUND(I338*H338,2)</f>
        <v>0</v>
      </c>
      <c r="BL338" s="18" t="s">
        <v>344</v>
      </c>
      <c r="BM338" s="219" t="s">
        <v>1776</v>
      </c>
    </row>
    <row r="339" spans="1:65" s="2" customFormat="1" ht="6.95" customHeight="1">
      <c r="A339" s="35"/>
      <c r="B339" s="55"/>
      <c r="C339" s="56"/>
      <c r="D339" s="56"/>
      <c r="E339" s="56"/>
      <c r="F339" s="56"/>
      <c r="G339" s="56"/>
      <c r="H339" s="56"/>
      <c r="I339" s="159"/>
      <c r="J339" s="56"/>
      <c r="K339" s="56"/>
      <c r="L339" s="40"/>
      <c r="M339" s="35"/>
      <c r="O339" s="35"/>
      <c r="P339" s="35"/>
      <c r="Q339" s="35"/>
      <c r="R339" s="35"/>
      <c r="S339" s="35"/>
      <c r="T339" s="35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</row>
  </sheetData>
  <sheetProtection algorithmName="SHA-512" hashValue="ynT0TkQau2VdDqYZXT4ZBD+4YKpw9U38ysms8lEMiUkBUOOiwdWUhtA2NDSf+C6NpMGwjZQYm1kXTy8F98sN4Q==" saltValue="sohO56WlnobJ7Z/VqOugySmr7XNJ+MJfFYszUCQqhs1S5akPk2PW/ILnLzzAGESq0+rg5NoSLB2w4sVWHIKq8g==" spinCount="100000" sheet="1" objects="1" scenarios="1" formatColumns="0" formatRows="0" autoFilter="0"/>
  <autoFilter ref="C132:K338" xr:uid="{00000000-0009-0000-0000-000009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308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129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1777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ROUND(J133,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ROUND((SUM(BE133:BE307)),  2)</f>
        <v>0</v>
      </c>
      <c r="G37" s="35"/>
      <c r="H37" s="35"/>
      <c r="I37" s="138">
        <v>0.21</v>
      </c>
      <c r="J37" s="137">
        <f>ROUND(((SUM(BE133:BE307))*I37),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ROUND((SUM(BF133:BF307)),  2)</f>
        <v>0</v>
      </c>
      <c r="G38" s="35"/>
      <c r="H38" s="35"/>
      <c r="I38" s="138">
        <v>0.15</v>
      </c>
      <c r="J38" s="137">
        <f>ROUND(((SUM(BF133:BF307))*I38),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ROUND((SUM(BG133:BG307)),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ROUND((SUM(BH133:BH307)),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ROUND((SUM(BI133:BI307)),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01.2. - Stoka A-1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J133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J134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J135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647</v>
      </c>
      <c r="E103" s="177"/>
      <c r="F103" s="177"/>
      <c r="G103" s="177"/>
      <c r="H103" s="177"/>
      <c r="I103" s="178"/>
      <c r="J103" s="179">
        <f>J223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230</v>
      </c>
      <c r="E104" s="177"/>
      <c r="F104" s="177"/>
      <c r="G104" s="177"/>
      <c r="H104" s="177"/>
      <c r="I104" s="178"/>
      <c r="J104" s="179">
        <f>J228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648</v>
      </c>
      <c r="E105" s="177"/>
      <c r="F105" s="177"/>
      <c r="G105" s="177"/>
      <c r="H105" s="177"/>
      <c r="I105" s="178"/>
      <c r="J105" s="179">
        <f>J249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231</v>
      </c>
      <c r="E106" s="177"/>
      <c r="F106" s="177"/>
      <c r="G106" s="177"/>
      <c r="H106" s="177"/>
      <c r="I106" s="178"/>
      <c r="J106" s="179">
        <f>J263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649</v>
      </c>
      <c r="E107" s="177"/>
      <c r="F107" s="177"/>
      <c r="G107" s="177"/>
      <c r="H107" s="177"/>
      <c r="I107" s="178"/>
      <c r="J107" s="179">
        <f>J297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233</v>
      </c>
      <c r="E108" s="177"/>
      <c r="F108" s="177"/>
      <c r="G108" s="177"/>
      <c r="H108" s="177"/>
      <c r="I108" s="178"/>
      <c r="J108" s="179">
        <f>J304</f>
        <v>0</v>
      </c>
      <c r="K108" s="104"/>
      <c r="L108" s="180"/>
    </row>
    <row r="109" spans="1:47" s="9" customFormat="1" ht="24.95" customHeight="1">
      <c r="B109" s="168"/>
      <c r="C109" s="169"/>
      <c r="D109" s="170" t="s">
        <v>650</v>
      </c>
      <c r="E109" s="171"/>
      <c r="F109" s="171"/>
      <c r="G109" s="171"/>
      <c r="H109" s="171"/>
      <c r="I109" s="172"/>
      <c r="J109" s="173">
        <f>J306</f>
        <v>0</v>
      </c>
      <c r="K109" s="169"/>
      <c r="L109" s="174"/>
    </row>
    <row r="110" spans="1:47" s="2" customFormat="1" ht="21.75" customHeight="1">
      <c r="A110" s="35"/>
      <c r="B110" s="36"/>
      <c r="C110" s="37"/>
      <c r="D110" s="37"/>
      <c r="E110" s="37"/>
      <c r="F110" s="37"/>
      <c r="G110" s="37"/>
      <c r="H110" s="37"/>
      <c r="I110" s="123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55"/>
      <c r="C111" s="56"/>
      <c r="D111" s="56"/>
      <c r="E111" s="56"/>
      <c r="F111" s="56"/>
      <c r="G111" s="56"/>
      <c r="H111" s="56"/>
      <c r="I111" s="159"/>
      <c r="J111" s="56"/>
      <c r="K111" s="56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pans="1:31" s="2" customFormat="1" ht="6.95" customHeight="1">
      <c r="A115" s="35"/>
      <c r="B115" s="57"/>
      <c r="C115" s="58"/>
      <c r="D115" s="58"/>
      <c r="E115" s="58"/>
      <c r="F115" s="58"/>
      <c r="G115" s="58"/>
      <c r="H115" s="58"/>
      <c r="I115" s="162"/>
      <c r="J115" s="58"/>
      <c r="K115" s="58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24.95" customHeight="1">
      <c r="A116" s="35"/>
      <c r="B116" s="36"/>
      <c r="C116" s="24" t="s">
        <v>237</v>
      </c>
      <c r="D116" s="37"/>
      <c r="E116" s="37"/>
      <c r="F116" s="37"/>
      <c r="G116" s="37"/>
      <c r="H116" s="37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2" customHeight="1">
      <c r="A118" s="35"/>
      <c r="B118" s="36"/>
      <c r="C118" s="30" t="s">
        <v>15</v>
      </c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6.5" customHeight="1">
      <c r="A119" s="35"/>
      <c r="B119" s="36"/>
      <c r="C119" s="37"/>
      <c r="D119" s="37"/>
      <c r="E119" s="338" t="str">
        <f>E7</f>
        <v>Výstavba kanalizace Horní Stakory - DPS - uznatelné náklady</v>
      </c>
      <c r="F119" s="339"/>
      <c r="G119" s="339"/>
      <c r="H119" s="339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1" customFormat="1" ht="12" customHeight="1">
      <c r="B120" s="22"/>
      <c r="C120" s="30" t="s">
        <v>218</v>
      </c>
      <c r="D120" s="23"/>
      <c r="E120" s="23"/>
      <c r="F120" s="23"/>
      <c r="G120" s="23"/>
      <c r="H120" s="23"/>
      <c r="I120" s="116"/>
      <c r="J120" s="23"/>
      <c r="K120" s="23"/>
      <c r="L120" s="21"/>
    </row>
    <row r="121" spans="1:31" s="1" customFormat="1" ht="16.5" customHeight="1">
      <c r="B121" s="22"/>
      <c r="C121" s="23"/>
      <c r="D121" s="23"/>
      <c r="E121" s="338" t="s">
        <v>1607</v>
      </c>
      <c r="F121" s="312"/>
      <c r="G121" s="312"/>
      <c r="H121" s="312"/>
      <c r="I121" s="116"/>
      <c r="J121" s="23"/>
      <c r="K121" s="23"/>
      <c r="L121" s="21"/>
    </row>
    <row r="122" spans="1:31" s="1" customFormat="1" ht="12" customHeight="1">
      <c r="B122" s="22"/>
      <c r="C122" s="30" t="s">
        <v>220</v>
      </c>
      <c r="D122" s="23"/>
      <c r="E122" s="23"/>
      <c r="F122" s="23"/>
      <c r="G122" s="23"/>
      <c r="H122" s="23"/>
      <c r="I122" s="116"/>
      <c r="J122" s="23"/>
      <c r="K122" s="23"/>
      <c r="L122" s="21"/>
    </row>
    <row r="123" spans="1:31" s="2" customFormat="1" ht="16.5" customHeight="1">
      <c r="A123" s="35"/>
      <c r="B123" s="36"/>
      <c r="C123" s="37"/>
      <c r="D123" s="37"/>
      <c r="E123" s="342" t="s">
        <v>1608</v>
      </c>
      <c r="F123" s="340"/>
      <c r="G123" s="340"/>
      <c r="H123" s="340"/>
      <c r="I123" s="123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645</v>
      </c>
      <c r="D124" s="37"/>
      <c r="E124" s="37"/>
      <c r="F124" s="37"/>
      <c r="G124" s="37"/>
      <c r="H124" s="37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>
      <c r="A125" s="35"/>
      <c r="B125" s="36"/>
      <c r="C125" s="37"/>
      <c r="D125" s="37"/>
      <c r="E125" s="297" t="str">
        <f>E13</f>
        <v>SO 01.2. - Stoka A-1</v>
      </c>
      <c r="F125" s="340"/>
      <c r="G125" s="340"/>
      <c r="H125" s="340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>
      <c r="A126" s="35"/>
      <c r="B126" s="36"/>
      <c r="C126" s="37"/>
      <c r="D126" s="37"/>
      <c r="E126" s="37"/>
      <c r="F126" s="37"/>
      <c r="G126" s="37"/>
      <c r="H126" s="37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19</v>
      </c>
      <c r="D127" s="37"/>
      <c r="E127" s="37"/>
      <c r="F127" s="28" t="str">
        <f>F16</f>
        <v>Horní Stakory</v>
      </c>
      <c r="G127" s="37"/>
      <c r="H127" s="37"/>
      <c r="I127" s="124" t="s">
        <v>21</v>
      </c>
      <c r="J127" s="67" t="str">
        <f>IF(J16="","",J16)</f>
        <v>1. 2. 2019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5" customHeight="1">
      <c r="A128" s="35"/>
      <c r="B128" s="36"/>
      <c r="C128" s="37"/>
      <c r="D128" s="37"/>
      <c r="E128" s="37"/>
      <c r="F128" s="37"/>
      <c r="G128" s="37"/>
      <c r="H128" s="37"/>
      <c r="I128" s="123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>
      <c r="A129" s="35"/>
      <c r="B129" s="36"/>
      <c r="C129" s="30" t="s">
        <v>23</v>
      </c>
      <c r="D129" s="37"/>
      <c r="E129" s="37"/>
      <c r="F129" s="28" t="str">
        <f>E19</f>
        <v>Vodovody a kanalizace Mladá Boleslav, a.s.</v>
      </c>
      <c r="G129" s="37"/>
      <c r="H129" s="37"/>
      <c r="I129" s="124" t="s">
        <v>31</v>
      </c>
      <c r="J129" s="33" t="str">
        <f>E25</f>
        <v>ŠINDLAR s.r.o.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29</v>
      </c>
      <c r="D130" s="37"/>
      <c r="E130" s="37"/>
      <c r="F130" s="28" t="str">
        <f>IF(E22="","",E22)</f>
        <v>Vyplň údaj</v>
      </c>
      <c r="G130" s="37"/>
      <c r="H130" s="37"/>
      <c r="I130" s="124" t="s">
        <v>36</v>
      </c>
      <c r="J130" s="33" t="str">
        <f>E28</f>
        <v>Roman Bárta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>
      <c r="A131" s="35"/>
      <c r="B131" s="36"/>
      <c r="C131" s="37"/>
      <c r="D131" s="37"/>
      <c r="E131" s="37"/>
      <c r="F131" s="37"/>
      <c r="G131" s="37"/>
      <c r="H131" s="37"/>
      <c r="I131" s="123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1" customFormat="1" ht="29.25" customHeight="1">
      <c r="A132" s="181"/>
      <c r="B132" s="182"/>
      <c r="C132" s="183" t="s">
        <v>238</v>
      </c>
      <c r="D132" s="184" t="s">
        <v>65</v>
      </c>
      <c r="E132" s="184" t="s">
        <v>61</v>
      </c>
      <c r="F132" s="184" t="s">
        <v>62</v>
      </c>
      <c r="G132" s="184" t="s">
        <v>239</v>
      </c>
      <c r="H132" s="184" t="s">
        <v>240</v>
      </c>
      <c r="I132" s="185" t="s">
        <v>241</v>
      </c>
      <c r="J132" s="184" t="s">
        <v>224</v>
      </c>
      <c r="K132" s="186" t="s">
        <v>242</v>
      </c>
      <c r="L132" s="187"/>
      <c r="M132" s="76" t="s">
        <v>1</v>
      </c>
      <c r="N132" s="77" t="s">
        <v>44</v>
      </c>
      <c r="O132" s="77" t="s">
        <v>243</v>
      </c>
      <c r="P132" s="77" t="s">
        <v>244</v>
      </c>
      <c r="Q132" s="77" t="s">
        <v>245</v>
      </c>
      <c r="R132" s="77" t="s">
        <v>246</v>
      </c>
      <c r="S132" s="77" t="s">
        <v>247</v>
      </c>
      <c r="T132" s="78" t="s">
        <v>248</v>
      </c>
      <c r="U132" s="181"/>
      <c r="V132" s="181"/>
      <c r="W132" s="181"/>
      <c r="X132" s="181"/>
      <c r="Y132" s="181"/>
      <c r="Z132" s="181"/>
      <c r="AA132" s="181"/>
      <c r="AB132" s="181"/>
      <c r="AC132" s="181"/>
      <c r="AD132" s="181"/>
      <c r="AE132" s="181"/>
    </row>
    <row r="133" spans="1:65" s="2" customFormat="1" ht="22.9" customHeight="1">
      <c r="A133" s="35"/>
      <c r="B133" s="36"/>
      <c r="C133" s="83" t="s">
        <v>249</v>
      </c>
      <c r="D133" s="37"/>
      <c r="E133" s="37"/>
      <c r="F133" s="37"/>
      <c r="G133" s="37"/>
      <c r="H133" s="37"/>
      <c r="I133" s="123"/>
      <c r="J133" s="188">
        <f>BK133</f>
        <v>0</v>
      </c>
      <c r="K133" s="37"/>
      <c r="L133" s="40"/>
      <c r="M133" s="79"/>
      <c r="N133" s="189"/>
      <c r="O133" s="80"/>
      <c r="P133" s="190">
        <f>P134+P306</f>
        <v>0</v>
      </c>
      <c r="Q133" s="80"/>
      <c r="R133" s="190">
        <f>R134+R306</f>
        <v>27.904917999999995</v>
      </c>
      <c r="S133" s="80"/>
      <c r="T133" s="191">
        <f>T134+T306</f>
        <v>2.31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79</v>
      </c>
      <c r="AU133" s="18" t="s">
        <v>226</v>
      </c>
      <c r="BK133" s="192">
        <f>BK134+BK306</f>
        <v>0</v>
      </c>
    </row>
    <row r="134" spans="1:65" s="12" customFormat="1" ht="25.9" customHeight="1">
      <c r="B134" s="193"/>
      <c r="C134" s="194"/>
      <c r="D134" s="195" t="s">
        <v>79</v>
      </c>
      <c r="E134" s="196" t="s">
        <v>250</v>
      </c>
      <c r="F134" s="196" t="s">
        <v>251</v>
      </c>
      <c r="G134" s="194"/>
      <c r="H134" s="194"/>
      <c r="I134" s="197"/>
      <c r="J134" s="198">
        <f>BK134</f>
        <v>0</v>
      </c>
      <c r="K134" s="194"/>
      <c r="L134" s="199"/>
      <c r="M134" s="200"/>
      <c r="N134" s="201"/>
      <c r="O134" s="201"/>
      <c r="P134" s="202">
        <f>P135+P223+P228+P249+P263+P297+P304</f>
        <v>0</v>
      </c>
      <c r="Q134" s="201"/>
      <c r="R134" s="202">
        <f>R135+R223+R228+R249+R263+R297+R304</f>
        <v>27.904917999999995</v>
      </c>
      <c r="S134" s="201"/>
      <c r="T134" s="203">
        <f>T135+T223+T228+T249+T263+T297+T304</f>
        <v>2.31</v>
      </c>
      <c r="AR134" s="204" t="s">
        <v>87</v>
      </c>
      <c r="AT134" s="205" t="s">
        <v>79</v>
      </c>
      <c r="AU134" s="205" t="s">
        <v>80</v>
      </c>
      <c r="AY134" s="204" t="s">
        <v>252</v>
      </c>
      <c r="BK134" s="206">
        <f>BK135+BK223+BK228+BK249+BK263+BK297+BK304</f>
        <v>0</v>
      </c>
    </row>
    <row r="135" spans="1:65" s="12" customFormat="1" ht="22.9" customHeight="1">
      <c r="B135" s="193"/>
      <c r="C135" s="194"/>
      <c r="D135" s="195" t="s">
        <v>79</v>
      </c>
      <c r="E135" s="207" t="s">
        <v>87</v>
      </c>
      <c r="F135" s="207" t="s">
        <v>253</v>
      </c>
      <c r="G135" s="194"/>
      <c r="H135" s="194"/>
      <c r="I135" s="197"/>
      <c r="J135" s="208">
        <f>BK135</f>
        <v>0</v>
      </c>
      <c r="K135" s="194"/>
      <c r="L135" s="199"/>
      <c r="M135" s="200"/>
      <c r="N135" s="201"/>
      <c r="O135" s="201"/>
      <c r="P135" s="202">
        <f>SUM(P136:P222)</f>
        <v>0</v>
      </c>
      <c r="Q135" s="201"/>
      <c r="R135" s="202">
        <f>SUM(R136:R222)</f>
        <v>23.122161999999999</v>
      </c>
      <c r="S135" s="201"/>
      <c r="T135" s="203">
        <f>SUM(T136:T222)</f>
        <v>2.31</v>
      </c>
      <c r="AR135" s="204" t="s">
        <v>87</v>
      </c>
      <c r="AT135" s="205" t="s">
        <v>79</v>
      </c>
      <c r="AU135" s="205" t="s">
        <v>87</v>
      </c>
      <c r="AY135" s="204" t="s">
        <v>252</v>
      </c>
      <c r="BK135" s="206">
        <f>SUM(BK136:BK222)</f>
        <v>0</v>
      </c>
    </row>
    <row r="136" spans="1:65" s="2" customFormat="1" ht="60" customHeight="1">
      <c r="A136" s="35"/>
      <c r="B136" s="36"/>
      <c r="C136" s="209" t="s">
        <v>87</v>
      </c>
      <c r="D136" s="209" t="s">
        <v>254</v>
      </c>
      <c r="E136" s="210" t="s">
        <v>658</v>
      </c>
      <c r="F136" s="211" t="s">
        <v>659</v>
      </c>
      <c r="G136" s="212" t="s">
        <v>317</v>
      </c>
      <c r="H136" s="213">
        <v>3.08</v>
      </c>
      <c r="I136" s="214"/>
      <c r="J136" s="213">
        <f>ROUND(I136*H136,2)</f>
        <v>0</v>
      </c>
      <c r="K136" s="211" t="s">
        <v>258</v>
      </c>
      <c r="L136" s="40"/>
      <c r="M136" s="215" t="s">
        <v>1</v>
      </c>
      <c r="N136" s="216" t="s">
        <v>45</v>
      </c>
      <c r="O136" s="72"/>
      <c r="P136" s="217">
        <f>O136*H136</f>
        <v>0</v>
      </c>
      <c r="Q136" s="217">
        <v>0</v>
      </c>
      <c r="R136" s="217">
        <f>Q136*H136</f>
        <v>0</v>
      </c>
      <c r="S136" s="217">
        <v>0.17</v>
      </c>
      <c r="T136" s="218">
        <f>S136*H136</f>
        <v>0.52360000000000007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19" t="s">
        <v>259</v>
      </c>
      <c r="AT136" s="219" t="s">
        <v>254</v>
      </c>
      <c r="AU136" s="219" t="s">
        <v>90</v>
      </c>
      <c r="AY136" s="18" t="s">
        <v>252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87</v>
      </c>
      <c r="BK136" s="220">
        <f>ROUND(I136*H136,2)</f>
        <v>0</v>
      </c>
      <c r="BL136" s="18" t="s">
        <v>259</v>
      </c>
      <c r="BM136" s="219" t="s">
        <v>1778</v>
      </c>
    </row>
    <row r="137" spans="1:65" s="2" customFormat="1" ht="19.5">
      <c r="A137" s="35"/>
      <c r="B137" s="36"/>
      <c r="C137" s="37"/>
      <c r="D137" s="223" t="s">
        <v>293</v>
      </c>
      <c r="E137" s="37"/>
      <c r="F137" s="243" t="s">
        <v>661</v>
      </c>
      <c r="G137" s="37"/>
      <c r="H137" s="37"/>
      <c r="I137" s="123"/>
      <c r="J137" s="37"/>
      <c r="K137" s="37"/>
      <c r="L137" s="40"/>
      <c r="M137" s="244"/>
      <c r="N137" s="245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293</v>
      </c>
      <c r="AU137" s="18" t="s">
        <v>90</v>
      </c>
    </row>
    <row r="138" spans="1:65" s="14" customFormat="1" ht="11.25">
      <c r="B138" s="233"/>
      <c r="C138" s="234"/>
      <c r="D138" s="223" t="s">
        <v>261</v>
      </c>
      <c r="E138" s="235" t="s">
        <v>1</v>
      </c>
      <c r="F138" s="236" t="s">
        <v>686</v>
      </c>
      <c r="G138" s="234"/>
      <c r="H138" s="235" t="s">
        <v>1</v>
      </c>
      <c r="I138" s="237"/>
      <c r="J138" s="234"/>
      <c r="K138" s="234"/>
      <c r="L138" s="238"/>
      <c r="M138" s="239"/>
      <c r="N138" s="240"/>
      <c r="O138" s="240"/>
      <c r="P138" s="240"/>
      <c r="Q138" s="240"/>
      <c r="R138" s="240"/>
      <c r="S138" s="240"/>
      <c r="T138" s="241"/>
      <c r="AT138" s="242" t="s">
        <v>261</v>
      </c>
      <c r="AU138" s="242" t="s">
        <v>90</v>
      </c>
      <c r="AV138" s="14" t="s">
        <v>87</v>
      </c>
      <c r="AW138" s="14" t="s">
        <v>35</v>
      </c>
      <c r="AX138" s="14" t="s">
        <v>80</v>
      </c>
      <c r="AY138" s="242" t="s">
        <v>252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663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4" customFormat="1" ht="11.25">
      <c r="B140" s="233"/>
      <c r="C140" s="234"/>
      <c r="D140" s="223" t="s">
        <v>261</v>
      </c>
      <c r="E140" s="235" t="s">
        <v>1</v>
      </c>
      <c r="F140" s="236" t="s">
        <v>664</v>
      </c>
      <c r="G140" s="234"/>
      <c r="H140" s="235" t="s">
        <v>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261</v>
      </c>
      <c r="AU140" s="242" t="s">
        <v>90</v>
      </c>
      <c r="AV140" s="14" t="s">
        <v>87</v>
      </c>
      <c r="AW140" s="14" t="s">
        <v>35</v>
      </c>
      <c r="AX140" s="14" t="s">
        <v>80</v>
      </c>
      <c r="AY140" s="242" t="s">
        <v>252</v>
      </c>
    </row>
    <row r="141" spans="1:65" s="13" customFormat="1" ht="11.25">
      <c r="B141" s="221"/>
      <c r="C141" s="222"/>
      <c r="D141" s="223" t="s">
        <v>261</v>
      </c>
      <c r="E141" s="224" t="s">
        <v>1</v>
      </c>
      <c r="F141" s="225" t="s">
        <v>1779</v>
      </c>
      <c r="G141" s="222"/>
      <c r="H141" s="226">
        <v>3.08</v>
      </c>
      <c r="I141" s="227"/>
      <c r="J141" s="222"/>
      <c r="K141" s="222"/>
      <c r="L141" s="228"/>
      <c r="M141" s="229"/>
      <c r="N141" s="230"/>
      <c r="O141" s="230"/>
      <c r="P141" s="230"/>
      <c r="Q141" s="230"/>
      <c r="R141" s="230"/>
      <c r="S141" s="230"/>
      <c r="T141" s="231"/>
      <c r="AT141" s="232" t="s">
        <v>261</v>
      </c>
      <c r="AU141" s="232" t="s">
        <v>90</v>
      </c>
      <c r="AV141" s="13" t="s">
        <v>90</v>
      </c>
      <c r="AW141" s="13" t="s">
        <v>35</v>
      </c>
      <c r="AX141" s="13" t="s">
        <v>87</v>
      </c>
      <c r="AY141" s="232" t="s">
        <v>252</v>
      </c>
    </row>
    <row r="142" spans="1:65" s="2" customFormat="1" ht="60" customHeight="1">
      <c r="A142" s="35"/>
      <c r="B142" s="36"/>
      <c r="C142" s="209" t="s">
        <v>90</v>
      </c>
      <c r="D142" s="209" t="s">
        <v>254</v>
      </c>
      <c r="E142" s="210" t="s">
        <v>679</v>
      </c>
      <c r="F142" s="211" t="s">
        <v>680</v>
      </c>
      <c r="G142" s="212" t="s">
        <v>317</v>
      </c>
      <c r="H142" s="213">
        <v>3.08</v>
      </c>
      <c r="I142" s="214"/>
      <c r="J142" s="213">
        <f>ROUND(I142*H142,2)</f>
        <v>0</v>
      </c>
      <c r="K142" s="211" t="s">
        <v>258</v>
      </c>
      <c r="L142" s="40"/>
      <c r="M142" s="215" t="s">
        <v>1</v>
      </c>
      <c r="N142" s="216" t="s">
        <v>45</v>
      </c>
      <c r="O142" s="72"/>
      <c r="P142" s="217">
        <f>O142*H142</f>
        <v>0</v>
      </c>
      <c r="Q142" s="217">
        <v>0</v>
      </c>
      <c r="R142" s="217">
        <f>Q142*H142</f>
        <v>0</v>
      </c>
      <c r="S142" s="217">
        <v>0.57999999999999996</v>
      </c>
      <c r="T142" s="218">
        <f>S142*H142</f>
        <v>1.7864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19" t="s">
        <v>259</v>
      </c>
      <c r="AT142" s="219" t="s">
        <v>254</v>
      </c>
      <c r="AU142" s="219" t="s">
        <v>90</v>
      </c>
      <c r="AY142" s="18" t="s">
        <v>252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87</v>
      </c>
      <c r="BK142" s="220">
        <f>ROUND(I142*H142,2)</f>
        <v>0</v>
      </c>
      <c r="BL142" s="18" t="s">
        <v>259</v>
      </c>
      <c r="BM142" s="219" t="s">
        <v>1780</v>
      </c>
    </row>
    <row r="143" spans="1:65" s="2" customFormat="1" ht="19.5">
      <c r="A143" s="35"/>
      <c r="B143" s="36"/>
      <c r="C143" s="37"/>
      <c r="D143" s="223" t="s">
        <v>293</v>
      </c>
      <c r="E143" s="37"/>
      <c r="F143" s="243" t="s">
        <v>682</v>
      </c>
      <c r="G143" s="37"/>
      <c r="H143" s="37"/>
      <c r="I143" s="123"/>
      <c r="J143" s="37"/>
      <c r="K143" s="37"/>
      <c r="L143" s="40"/>
      <c r="M143" s="244"/>
      <c r="N143" s="245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293</v>
      </c>
      <c r="AU143" s="18" t="s">
        <v>90</v>
      </c>
    </row>
    <row r="144" spans="1:65" s="14" customFormat="1" ht="11.25">
      <c r="B144" s="233"/>
      <c r="C144" s="234"/>
      <c r="D144" s="223" t="s">
        <v>261</v>
      </c>
      <c r="E144" s="235" t="s">
        <v>1</v>
      </c>
      <c r="F144" s="236" t="s">
        <v>686</v>
      </c>
      <c r="G144" s="234"/>
      <c r="H144" s="235" t="s">
        <v>1</v>
      </c>
      <c r="I144" s="237"/>
      <c r="J144" s="234"/>
      <c r="K144" s="234"/>
      <c r="L144" s="238"/>
      <c r="M144" s="239"/>
      <c r="N144" s="240"/>
      <c r="O144" s="240"/>
      <c r="P144" s="240"/>
      <c r="Q144" s="240"/>
      <c r="R144" s="240"/>
      <c r="S144" s="240"/>
      <c r="T144" s="241"/>
      <c r="AT144" s="242" t="s">
        <v>261</v>
      </c>
      <c r="AU144" s="242" t="s">
        <v>90</v>
      </c>
      <c r="AV144" s="14" t="s">
        <v>87</v>
      </c>
      <c r="AW144" s="14" t="s">
        <v>35</v>
      </c>
      <c r="AX144" s="14" t="s">
        <v>80</v>
      </c>
      <c r="AY144" s="242" t="s">
        <v>252</v>
      </c>
    </row>
    <row r="145" spans="1:65" s="14" customFormat="1" ht="11.25">
      <c r="B145" s="233"/>
      <c r="C145" s="234"/>
      <c r="D145" s="223" t="s">
        <v>261</v>
      </c>
      <c r="E145" s="235" t="s">
        <v>1</v>
      </c>
      <c r="F145" s="236" t="s">
        <v>663</v>
      </c>
      <c r="G145" s="234"/>
      <c r="H145" s="235" t="s">
        <v>1</v>
      </c>
      <c r="I145" s="237"/>
      <c r="J145" s="234"/>
      <c r="K145" s="234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261</v>
      </c>
      <c r="AU145" s="242" t="s">
        <v>90</v>
      </c>
      <c r="AV145" s="14" t="s">
        <v>87</v>
      </c>
      <c r="AW145" s="14" t="s">
        <v>35</v>
      </c>
      <c r="AX145" s="14" t="s">
        <v>80</v>
      </c>
      <c r="AY145" s="242" t="s">
        <v>252</v>
      </c>
    </row>
    <row r="146" spans="1:65" s="13" customFormat="1" ht="11.25">
      <c r="B146" s="221"/>
      <c r="C146" s="222"/>
      <c r="D146" s="223" t="s">
        <v>261</v>
      </c>
      <c r="E146" s="224" t="s">
        <v>1</v>
      </c>
      <c r="F146" s="225" t="s">
        <v>1779</v>
      </c>
      <c r="G146" s="222"/>
      <c r="H146" s="226">
        <v>3.08</v>
      </c>
      <c r="I146" s="227"/>
      <c r="J146" s="222"/>
      <c r="K146" s="222"/>
      <c r="L146" s="228"/>
      <c r="M146" s="229"/>
      <c r="N146" s="230"/>
      <c r="O146" s="230"/>
      <c r="P146" s="230"/>
      <c r="Q146" s="230"/>
      <c r="R146" s="230"/>
      <c r="S146" s="230"/>
      <c r="T146" s="231"/>
      <c r="AT146" s="232" t="s">
        <v>261</v>
      </c>
      <c r="AU146" s="232" t="s">
        <v>90</v>
      </c>
      <c r="AV146" s="13" t="s">
        <v>90</v>
      </c>
      <c r="AW146" s="13" t="s">
        <v>35</v>
      </c>
      <c r="AX146" s="13" t="s">
        <v>87</v>
      </c>
      <c r="AY146" s="232" t="s">
        <v>252</v>
      </c>
    </row>
    <row r="147" spans="1:65" s="2" customFormat="1" ht="24" customHeight="1">
      <c r="A147" s="35"/>
      <c r="B147" s="36"/>
      <c r="C147" s="209" t="s">
        <v>96</v>
      </c>
      <c r="D147" s="209" t="s">
        <v>254</v>
      </c>
      <c r="E147" s="210" t="s">
        <v>255</v>
      </c>
      <c r="F147" s="211" t="s">
        <v>256</v>
      </c>
      <c r="G147" s="212" t="s">
        <v>257</v>
      </c>
      <c r="H147" s="213">
        <v>105.6</v>
      </c>
      <c r="I147" s="214"/>
      <c r="J147" s="213">
        <f>ROUND(I147*H147,2)</f>
        <v>0</v>
      </c>
      <c r="K147" s="211" t="s">
        <v>258</v>
      </c>
      <c r="L147" s="40"/>
      <c r="M147" s="215" t="s">
        <v>1</v>
      </c>
      <c r="N147" s="216" t="s">
        <v>45</v>
      </c>
      <c r="O147" s="7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19" t="s">
        <v>259</v>
      </c>
      <c r="AT147" s="219" t="s">
        <v>254</v>
      </c>
      <c r="AU147" s="219" t="s">
        <v>90</v>
      </c>
      <c r="AY147" s="18" t="s">
        <v>252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87</v>
      </c>
      <c r="BK147" s="220">
        <f>ROUND(I147*H147,2)</f>
        <v>0</v>
      </c>
      <c r="BL147" s="18" t="s">
        <v>259</v>
      </c>
      <c r="BM147" s="219" t="s">
        <v>1781</v>
      </c>
    </row>
    <row r="148" spans="1:65" s="2" customFormat="1" ht="19.5">
      <c r="A148" s="35"/>
      <c r="B148" s="36"/>
      <c r="C148" s="37"/>
      <c r="D148" s="223" t="s">
        <v>293</v>
      </c>
      <c r="E148" s="37"/>
      <c r="F148" s="243" t="s">
        <v>1614</v>
      </c>
      <c r="G148" s="37"/>
      <c r="H148" s="37"/>
      <c r="I148" s="123"/>
      <c r="J148" s="37"/>
      <c r="K148" s="37"/>
      <c r="L148" s="40"/>
      <c r="M148" s="244"/>
      <c r="N148" s="245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293</v>
      </c>
      <c r="AU148" s="18" t="s">
        <v>90</v>
      </c>
    </row>
    <row r="149" spans="1:65" s="13" customFormat="1" ht="11.25">
      <c r="B149" s="221"/>
      <c r="C149" s="222"/>
      <c r="D149" s="223" t="s">
        <v>261</v>
      </c>
      <c r="E149" s="224" t="s">
        <v>1</v>
      </c>
      <c r="F149" s="225" t="s">
        <v>1782</v>
      </c>
      <c r="G149" s="222"/>
      <c r="H149" s="226">
        <v>105.6</v>
      </c>
      <c r="I149" s="227"/>
      <c r="J149" s="222"/>
      <c r="K149" s="222"/>
      <c r="L149" s="228"/>
      <c r="M149" s="229"/>
      <c r="N149" s="230"/>
      <c r="O149" s="230"/>
      <c r="P149" s="230"/>
      <c r="Q149" s="230"/>
      <c r="R149" s="230"/>
      <c r="S149" s="230"/>
      <c r="T149" s="231"/>
      <c r="AT149" s="232" t="s">
        <v>261</v>
      </c>
      <c r="AU149" s="232" t="s">
        <v>90</v>
      </c>
      <c r="AV149" s="13" t="s">
        <v>90</v>
      </c>
      <c r="AW149" s="13" t="s">
        <v>35</v>
      </c>
      <c r="AX149" s="13" t="s">
        <v>87</v>
      </c>
      <c r="AY149" s="232" t="s">
        <v>252</v>
      </c>
    </row>
    <row r="150" spans="1:65" s="2" customFormat="1" ht="84" customHeight="1">
      <c r="A150" s="35"/>
      <c r="B150" s="36"/>
      <c r="C150" s="209" t="s">
        <v>259</v>
      </c>
      <c r="D150" s="209" t="s">
        <v>254</v>
      </c>
      <c r="E150" s="210" t="s">
        <v>716</v>
      </c>
      <c r="F150" s="211" t="s">
        <v>717</v>
      </c>
      <c r="G150" s="212" t="s">
        <v>265</v>
      </c>
      <c r="H150" s="213">
        <v>1.1000000000000001</v>
      </c>
      <c r="I150" s="214"/>
      <c r="J150" s="213">
        <f>ROUND(I150*H150,2)</f>
        <v>0</v>
      </c>
      <c r="K150" s="211" t="s">
        <v>258</v>
      </c>
      <c r="L150" s="40"/>
      <c r="M150" s="215" t="s">
        <v>1</v>
      </c>
      <c r="N150" s="216" t="s">
        <v>45</v>
      </c>
      <c r="O150" s="72"/>
      <c r="P150" s="217">
        <f>O150*H150</f>
        <v>0</v>
      </c>
      <c r="Q150" s="217">
        <v>8.6800000000000002E-3</v>
      </c>
      <c r="R150" s="217">
        <f>Q150*H150</f>
        <v>9.5480000000000009E-3</v>
      </c>
      <c r="S150" s="217">
        <v>0</v>
      </c>
      <c r="T150" s="218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19" t="s">
        <v>259</v>
      </c>
      <c r="AT150" s="219" t="s">
        <v>254</v>
      </c>
      <c r="AU150" s="219" t="s">
        <v>90</v>
      </c>
      <c r="AY150" s="18" t="s">
        <v>252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87</v>
      </c>
      <c r="BK150" s="220">
        <f>ROUND(I150*H150,2)</f>
        <v>0</v>
      </c>
      <c r="BL150" s="18" t="s">
        <v>259</v>
      </c>
      <c r="BM150" s="219" t="s">
        <v>1783</v>
      </c>
    </row>
    <row r="151" spans="1:65" s="14" customFormat="1" ht="11.25">
      <c r="B151" s="233"/>
      <c r="C151" s="234"/>
      <c r="D151" s="223" t="s">
        <v>261</v>
      </c>
      <c r="E151" s="235" t="s">
        <v>1</v>
      </c>
      <c r="F151" s="236" t="s">
        <v>1784</v>
      </c>
      <c r="G151" s="234"/>
      <c r="H151" s="235" t="s">
        <v>1</v>
      </c>
      <c r="I151" s="237"/>
      <c r="J151" s="234"/>
      <c r="K151" s="234"/>
      <c r="L151" s="238"/>
      <c r="M151" s="239"/>
      <c r="N151" s="240"/>
      <c r="O151" s="240"/>
      <c r="P151" s="240"/>
      <c r="Q151" s="240"/>
      <c r="R151" s="240"/>
      <c r="S151" s="240"/>
      <c r="T151" s="241"/>
      <c r="AT151" s="242" t="s">
        <v>261</v>
      </c>
      <c r="AU151" s="242" t="s">
        <v>90</v>
      </c>
      <c r="AV151" s="14" t="s">
        <v>87</v>
      </c>
      <c r="AW151" s="14" t="s">
        <v>35</v>
      </c>
      <c r="AX151" s="14" t="s">
        <v>80</v>
      </c>
      <c r="AY151" s="242" t="s">
        <v>252</v>
      </c>
    </row>
    <row r="152" spans="1:65" s="13" customFormat="1" ht="11.25">
      <c r="B152" s="221"/>
      <c r="C152" s="222"/>
      <c r="D152" s="223" t="s">
        <v>261</v>
      </c>
      <c r="E152" s="224" t="s">
        <v>1</v>
      </c>
      <c r="F152" s="225" t="s">
        <v>1622</v>
      </c>
      <c r="G152" s="222"/>
      <c r="H152" s="226">
        <v>1.1000000000000001</v>
      </c>
      <c r="I152" s="227"/>
      <c r="J152" s="222"/>
      <c r="K152" s="222"/>
      <c r="L152" s="228"/>
      <c r="M152" s="229"/>
      <c r="N152" s="230"/>
      <c r="O152" s="230"/>
      <c r="P152" s="230"/>
      <c r="Q152" s="230"/>
      <c r="R152" s="230"/>
      <c r="S152" s="230"/>
      <c r="T152" s="231"/>
      <c r="AT152" s="232" t="s">
        <v>261</v>
      </c>
      <c r="AU152" s="232" t="s">
        <v>90</v>
      </c>
      <c r="AV152" s="13" t="s">
        <v>90</v>
      </c>
      <c r="AW152" s="13" t="s">
        <v>35</v>
      </c>
      <c r="AX152" s="13" t="s">
        <v>87</v>
      </c>
      <c r="AY152" s="232" t="s">
        <v>252</v>
      </c>
    </row>
    <row r="153" spans="1:65" s="2" customFormat="1" ht="84" customHeight="1">
      <c r="A153" s="35"/>
      <c r="B153" s="36"/>
      <c r="C153" s="209" t="s">
        <v>279</v>
      </c>
      <c r="D153" s="209" t="s">
        <v>254</v>
      </c>
      <c r="E153" s="210" t="s">
        <v>732</v>
      </c>
      <c r="F153" s="211" t="s">
        <v>733</v>
      </c>
      <c r="G153" s="212" t="s">
        <v>265</v>
      </c>
      <c r="H153" s="213">
        <v>1.1000000000000001</v>
      </c>
      <c r="I153" s="214"/>
      <c r="J153" s="213">
        <f>ROUND(I153*H153,2)</f>
        <v>0</v>
      </c>
      <c r="K153" s="211" t="s">
        <v>258</v>
      </c>
      <c r="L153" s="40"/>
      <c r="M153" s="215" t="s">
        <v>1</v>
      </c>
      <c r="N153" s="216" t="s">
        <v>45</v>
      </c>
      <c r="O153" s="72"/>
      <c r="P153" s="217">
        <f>O153*H153</f>
        <v>0</v>
      </c>
      <c r="Q153" s="217">
        <v>3.6900000000000002E-2</v>
      </c>
      <c r="R153" s="217">
        <f>Q153*H153</f>
        <v>4.0590000000000008E-2</v>
      </c>
      <c r="S153" s="217">
        <v>0</v>
      </c>
      <c r="T153" s="218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19" t="s">
        <v>259</v>
      </c>
      <c r="AT153" s="219" t="s">
        <v>254</v>
      </c>
      <c r="AU153" s="219" t="s">
        <v>90</v>
      </c>
      <c r="AY153" s="18" t="s">
        <v>252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87</v>
      </c>
      <c r="BK153" s="220">
        <f>ROUND(I153*H153,2)</f>
        <v>0</v>
      </c>
      <c r="BL153" s="18" t="s">
        <v>259</v>
      </c>
      <c r="BM153" s="219" t="s">
        <v>1785</v>
      </c>
    </row>
    <row r="154" spans="1:65" s="14" customFormat="1" ht="11.25">
      <c r="B154" s="233"/>
      <c r="C154" s="234"/>
      <c r="D154" s="223" t="s">
        <v>261</v>
      </c>
      <c r="E154" s="235" t="s">
        <v>1</v>
      </c>
      <c r="F154" s="236" t="s">
        <v>1784</v>
      </c>
      <c r="G154" s="234"/>
      <c r="H154" s="235" t="s">
        <v>1</v>
      </c>
      <c r="I154" s="237"/>
      <c r="J154" s="234"/>
      <c r="K154" s="234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261</v>
      </c>
      <c r="AU154" s="242" t="s">
        <v>90</v>
      </c>
      <c r="AV154" s="14" t="s">
        <v>87</v>
      </c>
      <c r="AW154" s="14" t="s">
        <v>35</v>
      </c>
      <c r="AX154" s="14" t="s">
        <v>80</v>
      </c>
      <c r="AY154" s="242" t="s">
        <v>252</v>
      </c>
    </row>
    <row r="155" spans="1:65" s="13" customFormat="1" ht="11.25">
      <c r="B155" s="221"/>
      <c r="C155" s="222"/>
      <c r="D155" s="223" t="s">
        <v>261</v>
      </c>
      <c r="E155" s="224" t="s">
        <v>1</v>
      </c>
      <c r="F155" s="225" t="s">
        <v>1622</v>
      </c>
      <c r="G155" s="222"/>
      <c r="H155" s="226">
        <v>1.1000000000000001</v>
      </c>
      <c r="I155" s="227"/>
      <c r="J155" s="222"/>
      <c r="K155" s="222"/>
      <c r="L155" s="228"/>
      <c r="M155" s="229"/>
      <c r="N155" s="230"/>
      <c r="O155" s="230"/>
      <c r="P155" s="230"/>
      <c r="Q155" s="230"/>
      <c r="R155" s="230"/>
      <c r="S155" s="230"/>
      <c r="T155" s="231"/>
      <c r="AT155" s="232" t="s">
        <v>261</v>
      </c>
      <c r="AU155" s="232" t="s">
        <v>90</v>
      </c>
      <c r="AV155" s="13" t="s">
        <v>90</v>
      </c>
      <c r="AW155" s="13" t="s">
        <v>35</v>
      </c>
      <c r="AX155" s="13" t="s">
        <v>87</v>
      </c>
      <c r="AY155" s="232" t="s">
        <v>252</v>
      </c>
    </row>
    <row r="156" spans="1:65" s="2" customFormat="1" ht="48" customHeight="1">
      <c r="A156" s="35"/>
      <c r="B156" s="36"/>
      <c r="C156" s="209" t="s">
        <v>284</v>
      </c>
      <c r="D156" s="209" t="s">
        <v>254</v>
      </c>
      <c r="E156" s="210" t="s">
        <v>273</v>
      </c>
      <c r="F156" s="211" t="s">
        <v>274</v>
      </c>
      <c r="G156" s="212" t="s">
        <v>275</v>
      </c>
      <c r="H156" s="213">
        <v>21.12</v>
      </c>
      <c r="I156" s="214"/>
      <c r="J156" s="213">
        <f>ROUND(I156*H156,2)</f>
        <v>0</v>
      </c>
      <c r="K156" s="211" t="s">
        <v>258</v>
      </c>
      <c r="L156" s="40"/>
      <c r="M156" s="215" t="s">
        <v>1</v>
      </c>
      <c r="N156" s="216" t="s">
        <v>45</v>
      </c>
      <c r="O156" s="72"/>
      <c r="P156" s="217">
        <f>O156*H156</f>
        <v>0</v>
      </c>
      <c r="Q156" s="217">
        <v>0</v>
      </c>
      <c r="R156" s="217">
        <f>Q156*H156</f>
        <v>0</v>
      </c>
      <c r="S156" s="217">
        <v>0</v>
      </c>
      <c r="T156" s="218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19" t="s">
        <v>259</v>
      </c>
      <c r="AT156" s="219" t="s">
        <v>254</v>
      </c>
      <c r="AU156" s="219" t="s">
        <v>90</v>
      </c>
      <c r="AY156" s="18" t="s">
        <v>252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87</v>
      </c>
      <c r="BK156" s="220">
        <f>ROUND(I156*H156,2)</f>
        <v>0</v>
      </c>
      <c r="BL156" s="18" t="s">
        <v>259</v>
      </c>
      <c r="BM156" s="219" t="s">
        <v>1786</v>
      </c>
    </row>
    <row r="157" spans="1:65" s="14" customFormat="1" ht="11.25">
      <c r="B157" s="233"/>
      <c r="C157" s="234"/>
      <c r="D157" s="223" t="s">
        <v>261</v>
      </c>
      <c r="E157" s="235" t="s">
        <v>1</v>
      </c>
      <c r="F157" s="236" t="s">
        <v>686</v>
      </c>
      <c r="G157" s="234"/>
      <c r="H157" s="235" t="s">
        <v>1</v>
      </c>
      <c r="I157" s="237"/>
      <c r="J157" s="234"/>
      <c r="K157" s="234"/>
      <c r="L157" s="238"/>
      <c r="M157" s="239"/>
      <c r="N157" s="240"/>
      <c r="O157" s="240"/>
      <c r="P157" s="240"/>
      <c r="Q157" s="240"/>
      <c r="R157" s="240"/>
      <c r="S157" s="240"/>
      <c r="T157" s="241"/>
      <c r="AT157" s="242" t="s">
        <v>261</v>
      </c>
      <c r="AU157" s="242" t="s">
        <v>90</v>
      </c>
      <c r="AV157" s="14" t="s">
        <v>87</v>
      </c>
      <c r="AW157" s="14" t="s">
        <v>35</v>
      </c>
      <c r="AX157" s="14" t="s">
        <v>80</v>
      </c>
      <c r="AY157" s="242" t="s">
        <v>252</v>
      </c>
    </row>
    <row r="158" spans="1:65" s="14" customFormat="1" ht="11.25">
      <c r="B158" s="233"/>
      <c r="C158" s="234"/>
      <c r="D158" s="223" t="s">
        <v>261</v>
      </c>
      <c r="E158" s="235" t="s">
        <v>1</v>
      </c>
      <c r="F158" s="236" t="s">
        <v>737</v>
      </c>
      <c r="G158" s="234"/>
      <c r="H158" s="235" t="s">
        <v>1</v>
      </c>
      <c r="I158" s="237"/>
      <c r="J158" s="234"/>
      <c r="K158" s="234"/>
      <c r="L158" s="238"/>
      <c r="M158" s="239"/>
      <c r="N158" s="240"/>
      <c r="O158" s="240"/>
      <c r="P158" s="240"/>
      <c r="Q158" s="240"/>
      <c r="R158" s="240"/>
      <c r="S158" s="240"/>
      <c r="T158" s="241"/>
      <c r="AT158" s="242" t="s">
        <v>261</v>
      </c>
      <c r="AU158" s="242" t="s">
        <v>90</v>
      </c>
      <c r="AV158" s="14" t="s">
        <v>87</v>
      </c>
      <c r="AW158" s="14" t="s">
        <v>35</v>
      </c>
      <c r="AX158" s="14" t="s">
        <v>80</v>
      </c>
      <c r="AY158" s="242" t="s">
        <v>252</v>
      </c>
    </row>
    <row r="159" spans="1:65" s="13" customFormat="1" ht="11.25">
      <c r="B159" s="221"/>
      <c r="C159" s="222"/>
      <c r="D159" s="223" t="s">
        <v>261</v>
      </c>
      <c r="E159" s="224" t="s">
        <v>1</v>
      </c>
      <c r="F159" s="225" t="s">
        <v>1787</v>
      </c>
      <c r="G159" s="222"/>
      <c r="H159" s="226">
        <v>21.12</v>
      </c>
      <c r="I159" s="227"/>
      <c r="J159" s="222"/>
      <c r="K159" s="222"/>
      <c r="L159" s="228"/>
      <c r="M159" s="229"/>
      <c r="N159" s="230"/>
      <c r="O159" s="230"/>
      <c r="P159" s="230"/>
      <c r="Q159" s="230"/>
      <c r="R159" s="230"/>
      <c r="S159" s="230"/>
      <c r="T159" s="231"/>
      <c r="AT159" s="232" t="s">
        <v>261</v>
      </c>
      <c r="AU159" s="232" t="s">
        <v>90</v>
      </c>
      <c r="AV159" s="13" t="s">
        <v>90</v>
      </c>
      <c r="AW159" s="13" t="s">
        <v>35</v>
      </c>
      <c r="AX159" s="13" t="s">
        <v>87</v>
      </c>
      <c r="AY159" s="232" t="s">
        <v>252</v>
      </c>
    </row>
    <row r="160" spans="1:65" s="2" customFormat="1" ht="36" customHeight="1">
      <c r="A160" s="35"/>
      <c r="B160" s="36"/>
      <c r="C160" s="209" t="s">
        <v>289</v>
      </c>
      <c r="D160" s="209" t="s">
        <v>254</v>
      </c>
      <c r="E160" s="210" t="s">
        <v>747</v>
      </c>
      <c r="F160" s="211" t="s">
        <v>748</v>
      </c>
      <c r="G160" s="212" t="s">
        <v>275</v>
      </c>
      <c r="H160" s="213">
        <v>4.75</v>
      </c>
      <c r="I160" s="214"/>
      <c r="J160" s="213">
        <f>ROUND(I160*H160,2)</f>
        <v>0</v>
      </c>
      <c r="K160" s="211" t="s">
        <v>258</v>
      </c>
      <c r="L160" s="40"/>
      <c r="M160" s="215" t="s">
        <v>1</v>
      </c>
      <c r="N160" s="216" t="s">
        <v>45</v>
      </c>
      <c r="O160" s="72"/>
      <c r="P160" s="217">
        <f>O160*H160</f>
        <v>0</v>
      </c>
      <c r="Q160" s="217">
        <v>0</v>
      </c>
      <c r="R160" s="217">
        <f>Q160*H160</f>
        <v>0</v>
      </c>
      <c r="S160" s="217">
        <v>0</v>
      </c>
      <c r="T160" s="218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19" t="s">
        <v>259</v>
      </c>
      <c r="AT160" s="219" t="s">
        <v>254</v>
      </c>
      <c r="AU160" s="219" t="s">
        <v>90</v>
      </c>
      <c r="AY160" s="18" t="s">
        <v>252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87</v>
      </c>
      <c r="BK160" s="220">
        <f>ROUND(I160*H160,2)</f>
        <v>0</v>
      </c>
      <c r="BL160" s="18" t="s">
        <v>259</v>
      </c>
      <c r="BM160" s="219" t="s">
        <v>1788</v>
      </c>
    </row>
    <row r="161" spans="1:65" s="13" customFormat="1" ht="11.25">
      <c r="B161" s="221"/>
      <c r="C161" s="222"/>
      <c r="D161" s="223" t="s">
        <v>261</v>
      </c>
      <c r="E161" s="224" t="s">
        <v>1</v>
      </c>
      <c r="F161" s="225" t="s">
        <v>1789</v>
      </c>
      <c r="G161" s="222"/>
      <c r="H161" s="226">
        <v>4.75</v>
      </c>
      <c r="I161" s="227"/>
      <c r="J161" s="222"/>
      <c r="K161" s="222"/>
      <c r="L161" s="228"/>
      <c r="M161" s="229"/>
      <c r="N161" s="230"/>
      <c r="O161" s="230"/>
      <c r="P161" s="230"/>
      <c r="Q161" s="230"/>
      <c r="R161" s="230"/>
      <c r="S161" s="230"/>
      <c r="T161" s="231"/>
      <c r="AT161" s="232" t="s">
        <v>261</v>
      </c>
      <c r="AU161" s="232" t="s">
        <v>90</v>
      </c>
      <c r="AV161" s="13" t="s">
        <v>90</v>
      </c>
      <c r="AW161" s="13" t="s">
        <v>35</v>
      </c>
      <c r="AX161" s="13" t="s">
        <v>87</v>
      </c>
      <c r="AY161" s="232" t="s">
        <v>252</v>
      </c>
    </row>
    <row r="162" spans="1:65" s="2" customFormat="1" ht="36" customHeight="1">
      <c r="A162" s="35"/>
      <c r="B162" s="36"/>
      <c r="C162" s="209" t="s">
        <v>296</v>
      </c>
      <c r="D162" s="209" t="s">
        <v>254</v>
      </c>
      <c r="E162" s="210" t="s">
        <v>751</v>
      </c>
      <c r="F162" s="211" t="s">
        <v>752</v>
      </c>
      <c r="G162" s="212" t="s">
        <v>275</v>
      </c>
      <c r="H162" s="213">
        <v>24.75</v>
      </c>
      <c r="I162" s="214"/>
      <c r="J162" s="213">
        <f>ROUND(I162*H162,2)</f>
        <v>0</v>
      </c>
      <c r="K162" s="211" t="s">
        <v>258</v>
      </c>
      <c r="L162" s="40"/>
      <c r="M162" s="215" t="s">
        <v>1</v>
      </c>
      <c r="N162" s="216" t="s">
        <v>45</v>
      </c>
      <c r="O162" s="72"/>
      <c r="P162" s="217">
        <f>O162*H162</f>
        <v>0</v>
      </c>
      <c r="Q162" s="217">
        <v>0</v>
      </c>
      <c r="R162" s="217">
        <f>Q162*H162</f>
        <v>0</v>
      </c>
      <c r="S162" s="217">
        <v>0</v>
      </c>
      <c r="T162" s="218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19" t="s">
        <v>259</v>
      </c>
      <c r="AT162" s="219" t="s">
        <v>254</v>
      </c>
      <c r="AU162" s="219" t="s">
        <v>90</v>
      </c>
      <c r="AY162" s="18" t="s">
        <v>252</v>
      </c>
      <c r="BE162" s="220">
        <f>IF(N162="základní",J162,0)</f>
        <v>0</v>
      </c>
      <c r="BF162" s="220">
        <f>IF(N162="snížená",J162,0)</f>
        <v>0</v>
      </c>
      <c r="BG162" s="220">
        <f>IF(N162="zákl. přenesená",J162,0)</f>
        <v>0</v>
      </c>
      <c r="BH162" s="220">
        <f>IF(N162="sníž. přenesená",J162,0)</f>
        <v>0</v>
      </c>
      <c r="BI162" s="220">
        <f>IF(N162="nulová",J162,0)</f>
        <v>0</v>
      </c>
      <c r="BJ162" s="18" t="s">
        <v>87</v>
      </c>
      <c r="BK162" s="220">
        <f>ROUND(I162*H162,2)</f>
        <v>0</v>
      </c>
      <c r="BL162" s="18" t="s">
        <v>259</v>
      </c>
      <c r="BM162" s="219" t="s">
        <v>1790</v>
      </c>
    </row>
    <row r="163" spans="1:65" s="14" customFormat="1" ht="11.25">
      <c r="B163" s="233"/>
      <c r="C163" s="234"/>
      <c r="D163" s="223" t="s">
        <v>261</v>
      </c>
      <c r="E163" s="235" t="s">
        <v>1</v>
      </c>
      <c r="F163" s="236" t="s">
        <v>686</v>
      </c>
      <c r="G163" s="234"/>
      <c r="H163" s="235" t="s">
        <v>1</v>
      </c>
      <c r="I163" s="237"/>
      <c r="J163" s="234"/>
      <c r="K163" s="234"/>
      <c r="L163" s="238"/>
      <c r="M163" s="239"/>
      <c r="N163" s="240"/>
      <c r="O163" s="240"/>
      <c r="P163" s="240"/>
      <c r="Q163" s="240"/>
      <c r="R163" s="240"/>
      <c r="S163" s="240"/>
      <c r="T163" s="241"/>
      <c r="AT163" s="242" t="s">
        <v>261</v>
      </c>
      <c r="AU163" s="242" t="s">
        <v>90</v>
      </c>
      <c r="AV163" s="14" t="s">
        <v>87</v>
      </c>
      <c r="AW163" s="14" t="s">
        <v>35</v>
      </c>
      <c r="AX163" s="14" t="s">
        <v>80</v>
      </c>
      <c r="AY163" s="242" t="s">
        <v>252</v>
      </c>
    </row>
    <row r="164" spans="1:65" s="14" customFormat="1" ht="11.25">
      <c r="B164" s="233"/>
      <c r="C164" s="234"/>
      <c r="D164" s="223" t="s">
        <v>261</v>
      </c>
      <c r="E164" s="235" t="s">
        <v>1</v>
      </c>
      <c r="F164" s="236" t="s">
        <v>754</v>
      </c>
      <c r="G164" s="234"/>
      <c r="H164" s="235" t="s">
        <v>1</v>
      </c>
      <c r="I164" s="237"/>
      <c r="J164" s="234"/>
      <c r="K164" s="234"/>
      <c r="L164" s="238"/>
      <c r="M164" s="239"/>
      <c r="N164" s="240"/>
      <c r="O164" s="240"/>
      <c r="P164" s="240"/>
      <c r="Q164" s="240"/>
      <c r="R164" s="240"/>
      <c r="S164" s="240"/>
      <c r="T164" s="241"/>
      <c r="AT164" s="242" t="s">
        <v>261</v>
      </c>
      <c r="AU164" s="242" t="s">
        <v>90</v>
      </c>
      <c r="AV164" s="14" t="s">
        <v>87</v>
      </c>
      <c r="AW164" s="14" t="s">
        <v>35</v>
      </c>
      <c r="AX164" s="14" t="s">
        <v>80</v>
      </c>
      <c r="AY164" s="242" t="s">
        <v>252</v>
      </c>
    </row>
    <row r="165" spans="1:65" s="14" customFormat="1" ht="11.25">
      <c r="B165" s="233"/>
      <c r="C165" s="234"/>
      <c r="D165" s="223" t="s">
        <v>261</v>
      </c>
      <c r="E165" s="235" t="s">
        <v>1</v>
      </c>
      <c r="F165" s="236" t="s">
        <v>1791</v>
      </c>
      <c r="G165" s="234"/>
      <c r="H165" s="235" t="s">
        <v>1</v>
      </c>
      <c r="I165" s="237"/>
      <c r="J165" s="234"/>
      <c r="K165" s="234"/>
      <c r="L165" s="238"/>
      <c r="M165" s="239"/>
      <c r="N165" s="240"/>
      <c r="O165" s="240"/>
      <c r="P165" s="240"/>
      <c r="Q165" s="240"/>
      <c r="R165" s="240"/>
      <c r="S165" s="240"/>
      <c r="T165" s="241"/>
      <c r="AT165" s="242" t="s">
        <v>261</v>
      </c>
      <c r="AU165" s="242" t="s">
        <v>90</v>
      </c>
      <c r="AV165" s="14" t="s">
        <v>87</v>
      </c>
      <c r="AW165" s="14" t="s">
        <v>35</v>
      </c>
      <c r="AX165" s="14" t="s">
        <v>80</v>
      </c>
      <c r="AY165" s="242" t="s">
        <v>252</v>
      </c>
    </row>
    <row r="166" spans="1:65" s="13" customFormat="1" ht="11.25">
      <c r="B166" s="221"/>
      <c r="C166" s="222"/>
      <c r="D166" s="223" t="s">
        <v>261</v>
      </c>
      <c r="E166" s="224" t="s">
        <v>1</v>
      </c>
      <c r="F166" s="225" t="s">
        <v>1792</v>
      </c>
      <c r="G166" s="222"/>
      <c r="H166" s="226">
        <v>24.75</v>
      </c>
      <c r="I166" s="227"/>
      <c r="J166" s="222"/>
      <c r="K166" s="222"/>
      <c r="L166" s="228"/>
      <c r="M166" s="229"/>
      <c r="N166" s="230"/>
      <c r="O166" s="230"/>
      <c r="P166" s="230"/>
      <c r="Q166" s="230"/>
      <c r="R166" s="230"/>
      <c r="S166" s="230"/>
      <c r="T166" s="231"/>
      <c r="AT166" s="232" t="s">
        <v>261</v>
      </c>
      <c r="AU166" s="232" t="s">
        <v>90</v>
      </c>
      <c r="AV166" s="13" t="s">
        <v>90</v>
      </c>
      <c r="AW166" s="13" t="s">
        <v>35</v>
      </c>
      <c r="AX166" s="13" t="s">
        <v>87</v>
      </c>
      <c r="AY166" s="232" t="s">
        <v>252</v>
      </c>
    </row>
    <row r="167" spans="1:65" s="2" customFormat="1" ht="36" customHeight="1">
      <c r="A167" s="35"/>
      <c r="B167" s="36"/>
      <c r="C167" s="209" t="s">
        <v>303</v>
      </c>
      <c r="D167" s="209" t="s">
        <v>254</v>
      </c>
      <c r="E167" s="210" t="s">
        <v>761</v>
      </c>
      <c r="F167" s="211" t="s">
        <v>762</v>
      </c>
      <c r="G167" s="212" t="s">
        <v>275</v>
      </c>
      <c r="H167" s="213">
        <v>28.38</v>
      </c>
      <c r="I167" s="214"/>
      <c r="J167" s="213">
        <f>ROUND(I167*H167,2)</f>
        <v>0</v>
      </c>
      <c r="K167" s="211" t="s">
        <v>258</v>
      </c>
      <c r="L167" s="40"/>
      <c r="M167" s="215" t="s">
        <v>1</v>
      </c>
      <c r="N167" s="216" t="s">
        <v>45</v>
      </c>
      <c r="O167" s="72"/>
      <c r="P167" s="217">
        <f>O167*H167</f>
        <v>0</v>
      </c>
      <c r="Q167" s="217">
        <v>0</v>
      </c>
      <c r="R167" s="217">
        <f>Q167*H167</f>
        <v>0</v>
      </c>
      <c r="S167" s="217">
        <v>0</v>
      </c>
      <c r="T167" s="218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19" t="s">
        <v>259</v>
      </c>
      <c r="AT167" s="219" t="s">
        <v>254</v>
      </c>
      <c r="AU167" s="219" t="s">
        <v>90</v>
      </c>
      <c r="AY167" s="18" t="s">
        <v>252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87</v>
      </c>
      <c r="BK167" s="220">
        <f>ROUND(I167*H167,2)</f>
        <v>0</v>
      </c>
      <c r="BL167" s="18" t="s">
        <v>259</v>
      </c>
      <c r="BM167" s="219" t="s">
        <v>1793</v>
      </c>
    </row>
    <row r="168" spans="1:65" s="14" customFormat="1" ht="11.25">
      <c r="B168" s="233"/>
      <c r="C168" s="234"/>
      <c r="D168" s="223" t="s">
        <v>261</v>
      </c>
      <c r="E168" s="235" t="s">
        <v>1</v>
      </c>
      <c r="F168" s="236" t="s">
        <v>686</v>
      </c>
      <c r="G168" s="234"/>
      <c r="H168" s="235" t="s">
        <v>1</v>
      </c>
      <c r="I168" s="237"/>
      <c r="J168" s="234"/>
      <c r="K168" s="234"/>
      <c r="L168" s="238"/>
      <c r="M168" s="239"/>
      <c r="N168" s="240"/>
      <c r="O168" s="240"/>
      <c r="P168" s="240"/>
      <c r="Q168" s="240"/>
      <c r="R168" s="240"/>
      <c r="S168" s="240"/>
      <c r="T168" s="241"/>
      <c r="AT168" s="242" t="s">
        <v>261</v>
      </c>
      <c r="AU168" s="242" t="s">
        <v>90</v>
      </c>
      <c r="AV168" s="14" t="s">
        <v>87</v>
      </c>
      <c r="AW168" s="14" t="s">
        <v>35</v>
      </c>
      <c r="AX168" s="14" t="s">
        <v>80</v>
      </c>
      <c r="AY168" s="242" t="s">
        <v>252</v>
      </c>
    </row>
    <row r="169" spans="1:65" s="14" customFormat="1" ht="11.25">
      <c r="B169" s="233"/>
      <c r="C169" s="234"/>
      <c r="D169" s="223" t="s">
        <v>261</v>
      </c>
      <c r="E169" s="235" t="s">
        <v>1</v>
      </c>
      <c r="F169" s="236" t="s">
        <v>754</v>
      </c>
      <c r="G169" s="234"/>
      <c r="H169" s="235" t="s">
        <v>1</v>
      </c>
      <c r="I169" s="237"/>
      <c r="J169" s="234"/>
      <c r="K169" s="234"/>
      <c r="L169" s="238"/>
      <c r="M169" s="239"/>
      <c r="N169" s="240"/>
      <c r="O169" s="240"/>
      <c r="P169" s="240"/>
      <c r="Q169" s="240"/>
      <c r="R169" s="240"/>
      <c r="S169" s="240"/>
      <c r="T169" s="241"/>
      <c r="AT169" s="242" t="s">
        <v>261</v>
      </c>
      <c r="AU169" s="242" t="s">
        <v>90</v>
      </c>
      <c r="AV169" s="14" t="s">
        <v>87</v>
      </c>
      <c r="AW169" s="14" t="s">
        <v>35</v>
      </c>
      <c r="AX169" s="14" t="s">
        <v>80</v>
      </c>
      <c r="AY169" s="242" t="s">
        <v>252</v>
      </c>
    </row>
    <row r="170" spans="1:65" s="14" customFormat="1" ht="11.25">
      <c r="B170" s="233"/>
      <c r="C170" s="234"/>
      <c r="D170" s="223" t="s">
        <v>261</v>
      </c>
      <c r="E170" s="235" t="s">
        <v>1</v>
      </c>
      <c r="F170" s="236" t="s">
        <v>1791</v>
      </c>
      <c r="G170" s="234"/>
      <c r="H170" s="235" t="s">
        <v>1</v>
      </c>
      <c r="I170" s="237"/>
      <c r="J170" s="234"/>
      <c r="K170" s="234"/>
      <c r="L170" s="238"/>
      <c r="M170" s="239"/>
      <c r="N170" s="240"/>
      <c r="O170" s="240"/>
      <c r="P170" s="240"/>
      <c r="Q170" s="240"/>
      <c r="R170" s="240"/>
      <c r="S170" s="240"/>
      <c r="T170" s="241"/>
      <c r="AT170" s="242" t="s">
        <v>261</v>
      </c>
      <c r="AU170" s="242" t="s">
        <v>90</v>
      </c>
      <c r="AV170" s="14" t="s">
        <v>87</v>
      </c>
      <c r="AW170" s="14" t="s">
        <v>35</v>
      </c>
      <c r="AX170" s="14" t="s">
        <v>80</v>
      </c>
      <c r="AY170" s="242" t="s">
        <v>252</v>
      </c>
    </row>
    <row r="171" spans="1:65" s="13" customFormat="1" ht="11.25">
      <c r="B171" s="221"/>
      <c r="C171" s="222"/>
      <c r="D171" s="223" t="s">
        <v>261</v>
      </c>
      <c r="E171" s="224" t="s">
        <v>1</v>
      </c>
      <c r="F171" s="225" t="s">
        <v>1792</v>
      </c>
      <c r="G171" s="222"/>
      <c r="H171" s="226">
        <v>24.75</v>
      </c>
      <c r="I171" s="227"/>
      <c r="J171" s="222"/>
      <c r="K171" s="222"/>
      <c r="L171" s="228"/>
      <c r="M171" s="229"/>
      <c r="N171" s="230"/>
      <c r="O171" s="230"/>
      <c r="P171" s="230"/>
      <c r="Q171" s="230"/>
      <c r="R171" s="230"/>
      <c r="S171" s="230"/>
      <c r="T171" s="231"/>
      <c r="AT171" s="232" t="s">
        <v>261</v>
      </c>
      <c r="AU171" s="232" t="s">
        <v>90</v>
      </c>
      <c r="AV171" s="13" t="s">
        <v>90</v>
      </c>
      <c r="AW171" s="13" t="s">
        <v>35</v>
      </c>
      <c r="AX171" s="13" t="s">
        <v>80</v>
      </c>
      <c r="AY171" s="232" t="s">
        <v>252</v>
      </c>
    </row>
    <row r="172" spans="1:65" s="14" customFormat="1" ht="11.25">
      <c r="B172" s="233"/>
      <c r="C172" s="234"/>
      <c r="D172" s="223" t="s">
        <v>261</v>
      </c>
      <c r="E172" s="235" t="s">
        <v>1</v>
      </c>
      <c r="F172" s="236" t="s">
        <v>1794</v>
      </c>
      <c r="G172" s="234"/>
      <c r="H172" s="235" t="s">
        <v>1</v>
      </c>
      <c r="I172" s="237"/>
      <c r="J172" s="234"/>
      <c r="K172" s="234"/>
      <c r="L172" s="238"/>
      <c r="M172" s="239"/>
      <c r="N172" s="240"/>
      <c r="O172" s="240"/>
      <c r="P172" s="240"/>
      <c r="Q172" s="240"/>
      <c r="R172" s="240"/>
      <c r="S172" s="240"/>
      <c r="T172" s="241"/>
      <c r="AT172" s="242" t="s">
        <v>261</v>
      </c>
      <c r="AU172" s="242" t="s">
        <v>90</v>
      </c>
      <c r="AV172" s="14" t="s">
        <v>87</v>
      </c>
      <c r="AW172" s="14" t="s">
        <v>35</v>
      </c>
      <c r="AX172" s="14" t="s">
        <v>80</v>
      </c>
      <c r="AY172" s="242" t="s">
        <v>252</v>
      </c>
    </row>
    <row r="173" spans="1:65" s="13" customFormat="1" ht="11.25">
      <c r="B173" s="221"/>
      <c r="C173" s="222"/>
      <c r="D173" s="223" t="s">
        <v>261</v>
      </c>
      <c r="E173" s="224" t="s">
        <v>1</v>
      </c>
      <c r="F173" s="225" t="s">
        <v>1795</v>
      </c>
      <c r="G173" s="222"/>
      <c r="H173" s="226">
        <v>3.63</v>
      </c>
      <c r="I173" s="227"/>
      <c r="J173" s="222"/>
      <c r="K173" s="222"/>
      <c r="L173" s="228"/>
      <c r="M173" s="229"/>
      <c r="N173" s="230"/>
      <c r="O173" s="230"/>
      <c r="P173" s="230"/>
      <c r="Q173" s="230"/>
      <c r="R173" s="230"/>
      <c r="S173" s="230"/>
      <c r="T173" s="231"/>
      <c r="AT173" s="232" t="s">
        <v>261</v>
      </c>
      <c r="AU173" s="232" t="s">
        <v>90</v>
      </c>
      <c r="AV173" s="13" t="s">
        <v>90</v>
      </c>
      <c r="AW173" s="13" t="s">
        <v>35</v>
      </c>
      <c r="AX173" s="13" t="s">
        <v>80</v>
      </c>
      <c r="AY173" s="232" t="s">
        <v>252</v>
      </c>
    </row>
    <row r="174" spans="1:65" s="15" customFormat="1" ht="11.25">
      <c r="B174" s="246"/>
      <c r="C174" s="247"/>
      <c r="D174" s="223" t="s">
        <v>261</v>
      </c>
      <c r="E174" s="248" t="s">
        <v>1</v>
      </c>
      <c r="F174" s="249" t="s">
        <v>302</v>
      </c>
      <c r="G174" s="247"/>
      <c r="H174" s="250">
        <v>28.38</v>
      </c>
      <c r="I174" s="251"/>
      <c r="J174" s="247"/>
      <c r="K174" s="247"/>
      <c r="L174" s="252"/>
      <c r="M174" s="253"/>
      <c r="N174" s="254"/>
      <c r="O174" s="254"/>
      <c r="P174" s="254"/>
      <c r="Q174" s="254"/>
      <c r="R174" s="254"/>
      <c r="S174" s="254"/>
      <c r="T174" s="255"/>
      <c r="AT174" s="256" t="s">
        <v>261</v>
      </c>
      <c r="AU174" s="256" t="s">
        <v>90</v>
      </c>
      <c r="AV174" s="15" t="s">
        <v>259</v>
      </c>
      <c r="AW174" s="15" t="s">
        <v>35</v>
      </c>
      <c r="AX174" s="15" t="s">
        <v>87</v>
      </c>
      <c r="AY174" s="256" t="s">
        <v>252</v>
      </c>
    </row>
    <row r="175" spans="1:65" s="2" customFormat="1" ht="48" customHeight="1">
      <c r="A175" s="35"/>
      <c r="B175" s="36"/>
      <c r="C175" s="209" t="s">
        <v>308</v>
      </c>
      <c r="D175" s="209" t="s">
        <v>254</v>
      </c>
      <c r="E175" s="210" t="s">
        <v>771</v>
      </c>
      <c r="F175" s="211" t="s">
        <v>772</v>
      </c>
      <c r="G175" s="212" t="s">
        <v>275</v>
      </c>
      <c r="H175" s="213">
        <v>8.51</v>
      </c>
      <c r="I175" s="214"/>
      <c r="J175" s="213">
        <f>ROUND(I175*H175,2)</f>
        <v>0</v>
      </c>
      <c r="K175" s="211" t="s">
        <v>258</v>
      </c>
      <c r="L175" s="40"/>
      <c r="M175" s="215" t="s">
        <v>1</v>
      </c>
      <c r="N175" s="216" t="s">
        <v>45</v>
      </c>
      <c r="O175" s="72"/>
      <c r="P175" s="217">
        <f>O175*H175</f>
        <v>0</v>
      </c>
      <c r="Q175" s="217">
        <v>0</v>
      </c>
      <c r="R175" s="217">
        <f>Q175*H175</f>
        <v>0</v>
      </c>
      <c r="S175" s="217">
        <v>0</v>
      </c>
      <c r="T175" s="218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19" t="s">
        <v>259</v>
      </c>
      <c r="AT175" s="219" t="s">
        <v>254</v>
      </c>
      <c r="AU175" s="219" t="s">
        <v>90</v>
      </c>
      <c r="AY175" s="18" t="s">
        <v>252</v>
      </c>
      <c r="BE175" s="220">
        <f>IF(N175="základní",J175,0)</f>
        <v>0</v>
      </c>
      <c r="BF175" s="220">
        <f>IF(N175="snížená",J175,0)</f>
        <v>0</v>
      </c>
      <c r="BG175" s="220">
        <f>IF(N175="zákl. přenesená",J175,0)</f>
        <v>0</v>
      </c>
      <c r="BH175" s="220">
        <f>IF(N175="sníž. přenesená",J175,0)</f>
        <v>0</v>
      </c>
      <c r="BI175" s="220">
        <f>IF(N175="nulová",J175,0)</f>
        <v>0</v>
      </c>
      <c r="BJ175" s="18" t="s">
        <v>87</v>
      </c>
      <c r="BK175" s="220">
        <f>ROUND(I175*H175,2)</f>
        <v>0</v>
      </c>
      <c r="BL175" s="18" t="s">
        <v>259</v>
      </c>
      <c r="BM175" s="219" t="s">
        <v>1796</v>
      </c>
    </row>
    <row r="176" spans="1:65" s="2" customFormat="1" ht="19.5">
      <c r="A176" s="35"/>
      <c r="B176" s="36"/>
      <c r="C176" s="37"/>
      <c r="D176" s="223" t="s">
        <v>293</v>
      </c>
      <c r="E176" s="37"/>
      <c r="F176" s="243" t="s">
        <v>294</v>
      </c>
      <c r="G176" s="37"/>
      <c r="H176" s="37"/>
      <c r="I176" s="123"/>
      <c r="J176" s="37"/>
      <c r="K176" s="37"/>
      <c r="L176" s="40"/>
      <c r="M176" s="244"/>
      <c r="N176" s="245"/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293</v>
      </c>
      <c r="AU176" s="18" t="s">
        <v>90</v>
      </c>
    </row>
    <row r="177" spans="1:65" s="13" customFormat="1" ht="11.25">
      <c r="B177" s="221"/>
      <c r="C177" s="222"/>
      <c r="D177" s="223" t="s">
        <v>261</v>
      </c>
      <c r="E177" s="222"/>
      <c r="F177" s="225" t="s">
        <v>1797</v>
      </c>
      <c r="G177" s="222"/>
      <c r="H177" s="226">
        <v>8.51</v>
      </c>
      <c r="I177" s="227"/>
      <c r="J177" s="222"/>
      <c r="K177" s="222"/>
      <c r="L177" s="228"/>
      <c r="M177" s="229"/>
      <c r="N177" s="230"/>
      <c r="O177" s="230"/>
      <c r="P177" s="230"/>
      <c r="Q177" s="230"/>
      <c r="R177" s="230"/>
      <c r="S177" s="230"/>
      <c r="T177" s="231"/>
      <c r="AT177" s="232" t="s">
        <v>261</v>
      </c>
      <c r="AU177" s="232" t="s">
        <v>90</v>
      </c>
      <c r="AV177" s="13" t="s">
        <v>90</v>
      </c>
      <c r="AW177" s="13" t="s">
        <v>4</v>
      </c>
      <c r="AX177" s="13" t="s">
        <v>87</v>
      </c>
      <c r="AY177" s="232" t="s">
        <v>252</v>
      </c>
    </row>
    <row r="178" spans="1:65" s="2" customFormat="1" ht="36" customHeight="1">
      <c r="A178" s="35"/>
      <c r="B178" s="36"/>
      <c r="C178" s="209" t="s">
        <v>314</v>
      </c>
      <c r="D178" s="209" t="s">
        <v>254</v>
      </c>
      <c r="E178" s="210" t="s">
        <v>810</v>
      </c>
      <c r="F178" s="211" t="s">
        <v>811</v>
      </c>
      <c r="G178" s="212" t="s">
        <v>317</v>
      </c>
      <c r="H178" s="213">
        <v>88.3</v>
      </c>
      <c r="I178" s="214"/>
      <c r="J178" s="213">
        <f>ROUND(I178*H178,2)</f>
        <v>0</v>
      </c>
      <c r="K178" s="211" t="s">
        <v>258</v>
      </c>
      <c r="L178" s="40"/>
      <c r="M178" s="215" t="s">
        <v>1</v>
      </c>
      <c r="N178" s="216" t="s">
        <v>45</v>
      </c>
      <c r="O178" s="72"/>
      <c r="P178" s="217">
        <f>O178*H178</f>
        <v>0</v>
      </c>
      <c r="Q178" s="217">
        <v>5.8E-4</v>
      </c>
      <c r="R178" s="217">
        <f>Q178*H178</f>
        <v>5.1213999999999996E-2</v>
      </c>
      <c r="S178" s="217">
        <v>0</v>
      </c>
      <c r="T178" s="218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19" t="s">
        <v>259</v>
      </c>
      <c r="AT178" s="219" t="s">
        <v>254</v>
      </c>
      <c r="AU178" s="219" t="s">
        <v>90</v>
      </c>
      <c r="AY178" s="18" t="s">
        <v>252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87</v>
      </c>
      <c r="BK178" s="220">
        <f>ROUND(I178*H178,2)</f>
        <v>0</v>
      </c>
      <c r="BL178" s="18" t="s">
        <v>259</v>
      </c>
      <c r="BM178" s="219" t="s">
        <v>1798</v>
      </c>
    </row>
    <row r="179" spans="1:65" s="14" customFormat="1" ht="11.25">
      <c r="B179" s="233"/>
      <c r="C179" s="234"/>
      <c r="D179" s="223" t="s">
        <v>261</v>
      </c>
      <c r="E179" s="235" t="s">
        <v>1</v>
      </c>
      <c r="F179" s="236" t="s">
        <v>686</v>
      </c>
      <c r="G179" s="234"/>
      <c r="H179" s="235" t="s">
        <v>1</v>
      </c>
      <c r="I179" s="237"/>
      <c r="J179" s="234"/>
      <c r="K179" s="234"/>
      <c r="L179" s="238"/>
      <c r="M179" s="239"/>
      <c r="N179" s="240"/>
      <c r="O179" s="240"/>
      <c r="P179" s="240"/>
      <c r="Q179" s="240"/>
      <c r="R179" s="240"/>
      <c r="S179" s="240"/>
      <c r="T179" s="241"/>
      <c r="AT179" s="242" t="s">
        <v>261</v>
      </c>
      <c r="AU179" s="242" t="s">
        <v>90</v>
      </c>
      <c r="AV179" s="14" t="s">
        <v>87</v>
      </c>
      <c r="AW179" s="14" t="s">
        <v>35</v>
      </c>
      <c r="AX179" s="14" t="s">
        <v>80</v>
      </c>
      <c r="AY179" s="242" t="s">
        <v>252</v>
      </c>
    </row>
    <row r="180" spans="1:65" s="14" customFormat="1" ht="11.25">
      <c r="B180" s="233"/>
      <c r="C180" s="234"/>
      <c r="D180" s="223" t="s">
        <v>261</v>
      </c>
      <c r="E180" s="235" t="s">
        <v>1</v>
      </c>
      <c r="F180" s="236" t="s">
        <v>754</v>
      </c>
      <c r="G180" s="234"/>
      <c r="H180" s="235" t="s">
        <v>1</v>
      </c>
      <c r="I180" s="237"/>
      <c r="J180" s="234"/>
      <c r="K180" s="234"/>
      <c r="L180" s="238"/>
      <c r="M180" s="239"/>
      <c r="N180" s="240"/>
      <c r="O180" s="240"/>
      <c r="P180" s="240"/>
      <c r="Q180" s="240"/>
      <c r="R180" s="240"/>
      <c r="S180" s="240"/>
      <c r="T180" s="241"/>
      <c r="AT180" s="242" t="s">
        <v>261</v>
      </c>
      <c r="AU180" s="242" t="s">
        <v>90</v>
      </c>
      <c r="AV180" s="14" t="s">
        <v>87</v>
      </c>
      <c r="AW180" s="14" t="s">
        <v>35</v>
      </c>
      <c r="AX180" s="14" t="s">
        <v>80</v>
      </c>
      <c r="AY180" s="242" t="s">
        <v>252</v>
      </c>
    </row>
    <row r="181" spans="1:65" s="13" customFormat="1" ht="11.25">
      <c r="B181" s="221"/>
      <c r="C181" s="222"/>
      <c r="D181" s="223" t="s">
        <v>261</v>
      </c>
      <c r="E181" s="224" t="s">
        <v>1</v>
      </c>
      <c r="F181" s="225" t="s">
        <v>1799</v>
      </c>
      <c r="G181" s="222"/>
      <c r="H181" s="226">
        <v>88.3</v>
      </c>
      <c r="I181" s="227"/>
      <c r="J181" s="222"/>
      <c r="K181" s="222"/>
      <c r="L181" s="228"/>
      <c r="M181" s="229"/>
      <c r="N181" s="230"/>
      <c r="O181" s="230"/>
      <c r="P181" s="230"/>
      <c r="Q181" s="230"/>
      <c r="R181" s="230"/>
      <c r="S181" s="230"/>
      <c r="T181" s="231"/>
      <c r="AT181" s="232" t="s">
        <v>261</v>
      </c>
      <c r="AU181" s="232" t="s">
        <v>90</v>
      </c>
      <c r="AV181" s="13" t="s">
        <v>90</v>
      </c>
      <c r="AW181" s="13" t="s">
        <v>35</v>
      </c>
      <c r="AX181" s="13" t="s">
        <v>87</v>
      </c>
      <c r="AY181" s="232" t="s">
        <v>252</v>
      </c>
    </row>
    <row r="182" spans="1:65" s="2" customFormat="1" ht="36" customHeight="1">
      <c r="A182" s="35"/>
      <c r="B182" s="36"/>
      <c r="C182" s="209" t="s">
        <v>321</v>
      </c>
      <c r="D182" s="209" t="s">
        <v>254</v>
      </c>
      <c r="E182" s="210" t="s">
        <v>817</v>
      </c>
      <c r="F182" s="211" t="s">
        <v>818</v>
      </c>
      <c r="G182" s="212" t="s">
        <v>317</v>
      </c>
      <c r="H182" s="213">
        <v>88.3</v>
      </c>
      <c r="I182" s="214"/>
      <c r="J182" s="213">
        <f>ROUND(I182*H182,2)</f>
        <v>0</v>
      </c>
      <c r="K182" s="211" t="s">
        <v>258</v>
      </c>
      <c r="L182" s="40"/>
      <c r="M182" s="215" t="s">
        <v>1</v>
      </c>
      <c r="N182" s="216" t="s">
        <v>45</v>
      </c>
      <c r="O182" s="72"/>
      <c r="P182" s="217">
        <f>O182*H182</f>
        <v>0</v>
      </c>
      <c r="Q182" s="217">
        <v>0</v>
      </c>
      <c r="R182" s="217">
        <f>Q182*H182</f>
        <v>0</v>
      </c>
      <c r="S182" s="217">
        <v>0</v>
      </c>
      <c r="T182" s="218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19" t="s">
        <v>259</v>
      </c>
      <c r="AT182" s="219" t="s">
        <v>254</v>
      </c>
      <c r="AU182" s="219" t="s">
        <v>90</v>
      </c>
      <c r="AY182" s="18" t="s">
        <v>252</v>
      </c>
      <c r="BE182" s="220">
        <f>IF(N182="základní",J182,0)</f>
        <v>0</v>
      </c>
      <c r="BF182" s="220">
        <f>IF(N182="snížená",J182,0)</f>
        <v>0</v>
      </c>
      <c r="BG182" s="220">
        <f>IF(N182="zákl. přenesená",J182,0)</f>
        <v>0</v>
      </c>
      <c r="BH182" s="220">
        <f>IF(N182="sníž. přenesená",J182,0)</f>
        <v>0</v>
      </c>
      <c r="BI182" s="220">
        <f>IF(N182="nulová",J182,0)</f>
        <v>0</v>
      </c>
      <c r="BJ182" s="18" t="s">
        <v>87</v>
      </c>
      <c r="BK182" s="220">
        <f>ROUND(I182*H182,2)</f>
        <v>0</v>
      </c>
      <c r="BL182" s="18" t="s">
        <v>259</v>
      </c>
      <c r="BM182" s="219" t="s">
        <v>1800</v>
      </c>
    </row>
    <row r="183" spans="1:65" s="14" customFormat="1" ht="11.25">
      <c r="B183" s="233"/>
      <c r="C183" s="234"/>
      <c r="D183" s="223" t="s">
        <v>261</v>
      </c>
      <c r="E183" s="235" t="s">
        <v>1</v>
      </c>
      <c r="F183" s="236" t="s">
        <v>272</v>
      </c>
      <c r="G183" s="234"/>
      <c r="H183" s="235" t="s">
        <v>1</v>
      </c>
      <c r="I183" s="237"/>
      <c r="J183" s="234"/>
      <c r="K183" s="234"/>
      <c r="L183" s="238"/>
      <c r="M183" s="239"/>
      <c r="N183" s="240"/>
      <c r="O183" s="240"/>
      <c r="P183" s="240"/>
      <c r="Q183" s="240"/>
      <c r="R183" s="240"/>
      <c r="S183" s="240"/>
      <c r="T183" s="241"/>
      <c r="AT183" s="242" t="s">
        <v>261</v>
      </c>
      <c r="AU183" s="242" t="s">
        <v>90</v>
      </c>
      <c r="AV183" s="14" t="s">
        <v>87</v>
      </c>
      <c r="AW183" s="14" t="s">
        <v>35</v>
      </c>
      <c r="AX183" s="14" t="s">
        <v>80</v>
      </c>
      <c r="AY183" s="242" t="s">
        <v>252</v>
      </c>
    </row>
    <row r="184" spans="1:65" s="13" customFormat="1" ht="11.25">
      <c r="B184" s="221"/>
      <c r="C184" s="222"/>
      <c r="D184" s="223" t="s">
        <v>261</v>
      </c>
      <c r="E184" s="224" t="s">
        <v>1</v>
      </c>
      <c r="F184" s="225" t="s">
        <v>1799</v>
      </c>
      <c r="G184" s="222"/>
      <c r="H184" s="226">
        <v>88.3</v>
      </c>
      <c r="I184" s="227"/>
      <c r="J184" s="222"/>
      <c r="K184" s="222"/>
      <c r="L184" s="228"/>
      <c r="M184" s="229"/>
      <c r="N184" s="230"/>
      <c r="O184" s="230"/>
      <c r="P184" s="230"/>
      <c r="Q184" s="230"/>
      <c r="R184" s="230"/>
      <c r="S184" s="230"/>
      <c r="T184" s="231"/>
      <c r="AT184" s="232" t="s">
        <v>261</v>
      </c>
      <c r="AU184" s="232" t="s">
        <v>90</v>
      </c>
      <c r="AV184" s="13" t="s">
        <v>90</v>
      </c>
      <c r="AW184" s="13" t="s">
        <v>35</v>
      </c>
      <c r="AX184" s="13" t="s">
        <v>87</v>
      </c>
      <c r="AY184" s="232" t="s">
        <v>252</v>
      </c>
    </row>
    <row r="185" spans="1:65" s="2" customFormat="1" ht="48" customHeight="1">
      <c r="A185" s="35"/>
      <c r="B185" s="36"/>
      <c r="C185" s="209" t="s">
        <v>326</v>
      </c>
      <c r="D185" s="209" t="s">
        <v>254</v>
      </c>
      <c r="E185" s="210" t="s">
        <v>821</v>
      </c>
      <c r="F185" s="211" t="s">
        <v>822</v>
      </c>
      <c r="G185" s="212" t="s">
        <v>275</v>
      </c>
      <c r="H185" s="213">
        <v>26.57</v>
      </c>
      <c r="I185" s="214"/>
      <c r="J185" s="213">
        <f>ROUND(I185*H185,2)</f>
        <v>0</v>
      </c>
      <c r="K185" s="211" t="s">
        <v>258</v>
      </c>
      <c r="L185" s="40"/>
      <c r="M185" s="215" t="s">
        <v>1</v>
      </c>
      <c r="N185" s="216" t="s">
        <v>45</v>
      </c>
      <c r="O185" s="72"/>
      <c r="P185" s="217">
        <f>O185*H185</f>
        <v>0</v>
      </c>
      <c r="Q185" s="217">
        <v>0</v>
      </c>
      <c r="R185" s="217">
        <f>Q185*H185</f>
        <v>0</v>
      </c>
      <c r="S185" s="217">
        <v>0</v>
      </c>
      <c r="T185" s="218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19" t="s">
        <v>259</v>
      </c>
      <c r="AT185" s="219" t="s">
        <v>254</v>
      </c>
      <c r="AU185" s="219" t="s">
        <v>90</v>
      </c>
      <c r="AY185" s="18" t="s">
        <v>252</v>
      </c>
      <c r="BE185" s="220">
        <f>IF(N185="základní",J185,0)</f>
        <v>0</v>
      </c>
      <c r="BF185" s="220">
        <f>IF(N185="snížená",J185,0)</f>
        <v>0</v>
      </c>
      <c r="BG185" s="220">
        <f>IF(N185="zákl. přenesená",J185,0)</f>
        <v>0</v>
      </c>
      <c r="BH185" s="220">
        <f>IF(N185="sníž. přenesená",J185,0)</f>
        <v>0</v>
      </c>
      <c r="BI185" s="220">
        <f>IF(N185="nulová",J185,0)</f>
        <v>0</v>
      </c>
      <c r="BJ185" s="18" t="s">
        <v>87</v>
      </c>
      <c r="BK185" s="220">
        <f>ROUND(I185*H185,2)</f>
        <v>0</v>
      </c>
      <c r="BL185" s="18" t="s">
        <v>259</v>
      </c>
      <c r="BM185" s="219" t="s">
        <v>1801</v>
      </c>
    </row>
    <row r="186" spans="1:65" s="2" customFormat="1" ht="39">
      <c r="A186" s="35"/>
      <c r="B186" s="36"/>
      <c r="C186" s="37"/>
      <c r="D186" s="223" t="s">
        <v>293</v>
      </c>
      <c r="E186" s="37"/>
      <c r="F186" s="243" t="s">
        <v>824</v>
      </c>
      <c r="G186" s="37"/>
      <c r="H186" s="37"/>
      <c r="I186" s="123"/>
      <c r="J186" s="37"/>
      <c r="K186" s="37"/>
      <c r="L186" s="40"/>
      <c r="M186" s="244"/>
      <c r="N186" s="245"/>
      <c r="O186" s="72"/>
      <c r="P186" s="72"/>
      <c r="Q186" s="72"/>
      <c r="R186" s="72"/>
      <c r="S186" s="72"/>
      <c r="T186" s="73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8" t="s">
        <v>293</v>
      </c>
      <c r="AU186" s="18" t="s">
        <v>90</v>
      </c>
    </row>
    <row r="187" spans="1:65" s="14" customFormat="1" ht="11.25">
      <c r="B187" s="233"/>
      <c r="C187" s="234"/>
      <c r="D187" s="223" t="s">
        <v>261</v>
      </c>
      <c r="E187" s="235" t="s">
        <v>1</v>
      </c>
      <c r="F187" s="236" t="s">
        <v>1802</v>
      </c>
      <c r="G187" s="234"/>
      <c r="H187" s="235" t="s">
        <v>1</v>
      </c>
      <c r="I187" s="237"/>
      <c r="J187" s="234"/>
      <c r="K187" s="234"/>
      <c r="L187" s="238"/>
      <c r="M187" s="239"/>
      <c r="N187" s="240"/>
      <c r="O187" s="240"/>
      <c r="P187" s="240"/>
      <c r="Q187" s="240"/>
      <c r="R187" s="240"/>
      <c r="S187" s="240"/>
      <c r="T187" s="241"/>
      <c r="AT187" s="242" t="s">
        <v>261</v>
      </c>
      <c r="AU187" s="242" t="s">
        <v>90</v>
      </c>
      <c r="AV187" s="14" t="s">
        <v>87</v>
      </c>
      <c r="AW187" s="14" t="s">
        <v>35</v>
      </c>
      <c r="AX187" s="14" t="s">
        <v>80</v>
      </c>
      <c r="AY187" s="242" t="s">
        <v>252</v>
      </c>
    </row>
    <row r="188" spans="1:65" s="13" customFormat="1" ht="11.25">
      <c r="B188" s="221"/>
      <c r="C188" s="222"/>
      <c r="D188" s="223" t="s">
        <v>261</v>
      </c>
      <c r="E188" s="224" t="s">
        <v>1</v>
      </c>
      <c r="F188" s="225" t="s">
        <v>1803</v>
      </c>
      <c r="G188" s="222"/>
      <c r="H188" s="226">
        <v>26.57</v>
      </c>
      <c r="I188" s="227"/>
      <c r="J188" s="222"/>
      <c r="K188" s="222"/>
      <c r="L188" s="228"/>
      <c r="M188" s="229"/>
      <c r="N188" s="230"/>
      <c r="O188" s="230"/>
      <c r="P188" s="230"/>
      <c r="Q188" s="230"/>
      <c r="R188" s="230"/>
      <c r="S188" s="230"/>
      <c r="T188" s="231"/>
      <c r="AT188" s="232" t="s">
        <v>261</v>
      </c>
      <c r="AU188" s="232" t="s">
        <v>90</v>
      </c>
      <c r="AV188" s="13" t="s">
        <v>90</v>
      </c>
      <c r="AW188" s="13" t="s">
        <v>35</v>
      </c>
      <c r="AX188" s="13" t="s">
        <v>87</v>
      </c>
      <c r="AY188" s="232" t="s">
        <v>252</v>
      </c>
    </row>
    <row r="189" spans="1:65" s="2" customFormat="1" ht="16.5" customHeight="1">
      <c r="A189" s="35"/>
      <c r="B189" s="36"/>
      <c r="C189" s="209" t="s">
        <v>332</v>
      </c>
      <c r="D189" s="209" t="s">
        <v>254</v>
      </c>
      <c r="E189" s="210" t="s">
        <v>337</v>
      </c>
      <c r="F189" s="211" t="s">
        <v>338</v>
      </c>
      <c r="G189" s="212" t="s">
        <v>275</v>
      </c>
      <c r="H189" s="213">
        <v>30.2</v>
      </c>
      <c r="I189" s="214"/>
      <c r="J189" s="213">
        <f>ROUND(I189*H189,2)</f>
        <v>0</v>
      </c>
      <c r="K189" s="211" t="s">
        <v>1</v>
      </c>
      <c r="L189" s="40"/>
      <c r="M189" s="215" t="s">
        <v>1</v>
      </c>
      <c r="N189" s="216" t="s">
        <v>45</v>
      </c>
      <c r="O189" s="72"/>
      <c r="P189" s="217">
        <f>O189*H189</f>
        <v>0</v>
      </c>
      <c r="Q189" s="217">
        <v>0</v>
      </c>
      <c r="R189" s="217">
        <f>Q189*H189</f>
        <v>0</v>
      </c>
      <c r="S189" s="217">
        <v>0</v>
      </c>
      <c r="T189" s="218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19" t="s">
        <v>259</v>
      </c>
      <c r="AT189" s="219" t="s">
        <v>254</v>
      </c>
      <c r="AU189" s="219" t="s">
        <v>90</v>
      </c>
      <c r="AY189" s="18" t="s">
        <v>252</v>
      </c>
      <c r="BE189" s="220">
        <f>IF(N189="základní",J189,0)</f>
        <v>0</v>
      </c>
      <c r="BF189" s="220">
        <f>IF(N189="snížená",J189,0)</f>
        <v>0</v>
      </c>
      <c r="BG189" s="220">
        <f>IF(N189="zákl. přenesená",J189,0)</f>
        <v>0</v>
      </c>
      <c r="BH189" s="220">
        <f>IF(N189="sníž. přenesená",J189,0)</f>
        <v>0</v>
      </c>
      <c r="BI189" s="220">
        <f>IF(N189="nulová",J189,0)</f>
        <v>0</v>
      </c>
      <c r="BJ189" s="18" t="s">
        <v>87</v>
      </c>
      <c r="BK189" s="220">
        <f>ROUND(I189*H189,2)</f>
        <v>0</v>
      </c>
      <c r="BL189" s="18" t="s">
        <v>259</v>
      </c>
      <c r="BM189" s="219" t="s">
        <v>1804</v>
      </c>
    </row>
    <row r="190" spans="1:65" s="14" customFormat="1" ht="11.25">
      <c r="B190" s="233"/>
      <c r="C190" s="234"/>
      <c r="D190" s="223" t="s">
        <v>261</v>
      </c>
      <c r="E190" s="235" t="s">
        <v>1</v>
      </c>
      <c r="F190" s="236" t="s">
        <v>828</v>
      </c>
      <c r="G190" s="234"/>
      <c r="H190" s="235" t="s">
        <v>1</v>
      </c>
      <c r="I190" s="237"/>
      <c r="J190" s="234"/>
      <c r="K190" s="234"/>
      <c r="L190" s="238"/>
      <c r="M190" s="239"/>
      <c r="N190" s="240"/>
      <c r="O190" s="240"/>
      <c r="P190" s="240"/>
      <c r="Q190" s="240"/>
      <c r="R190" s="240"/>
      <c r="S190" s="240"/>
      <c r="T190" s="241"/>
      <c r="AT190" s="242" t="s">
        <v>261</v>
      </c>
      <c r="AU190" s="242" t="s">
        <v>90</v>
      </c>
      <c r="AV190" s="14" t="s">
        <v>87</v>
      </c>
      <c r="AW190" s="14" t="s">
        <v>35</v>
      </c>
      <c r="AX190" s="14" t="s">
        <v>80</v>
      </c>
      <c r="AY190" s="242" t="s">
        <v>252</v>
      </c>
    </row>
    <row r="191" spans="1:65" s="14" customFormat="1" ht="11.25">
      <c r="B191" s="233"/>
      <c r="C191" s="234"/>
      <c r="D191" s="223" t="s">
        <v>261</v>
      </c>
      <c r="E191" s="235" t="s">
        <v>1</v>
      </c>
      <c r="F191" s="236" t="s">
        <v>341</v>
      </c>
      <c r="G191" s="234"/>
      <c r="H191" s="235" t="s">
        <v>1</v>
      </c>
      <c r="I191" s="237"/>
      <c r="J191" s="234"/>
      <c r="K191" s="234"/>
      <c r="L191" s="238"/>
      <c r="M191" s="239"/>
      <c r="N191" s="240"/>
      <c r="O191" s="240"/>
      <c r="P191" s="240"/>
      <c r="Q191" s="240"/>
      <c r="R191" s="240"/>
      <c r="S191" s="240"/>
      <c r="T191" s="241"/>
      <c r="AT191" s="242" t="s">
        <v>261</v>
      </c>
      <c r="AU191" s="242" t="s">
        <v>90</v>
      </c>
      <c r="AV191" s="14" t="s">
        <v>87</v>
      </c>
      <c r="AW191" s="14" t="s">
        <v>35</v>
      </c>
      <c r="AX191" s="14" t="s">
        <v>80</v>
      </c>
      <c r="AY191" s="242" t="s">
        <v>252</v>
      </c>
    </row>
    <row r="192" spans="1:65" s="13" customFormat="1" ht="11.25">
      <c r="B192" s="221"/>
      <c r="C192" s="222"/>
      <c r="D192" s="223" t="s">
        <v>261</v>
      </c>
      <c r="E192" s="224" t="s">
        <v>1</v>
      </c>
      <c r="F192" s="225" t="s">
        <v>1805</v>
      </c>
      <c r="G192" s="222"/>
      <c r="H192" s="226">
        <v>30.2</v>
      </c>
      <c r="I192" s="227"/>
      <c r="J192" s="222"/>
      <c r="K192" s="222"/>
      <c r="L192" s="228"/>
      <c r="M192" s="229"/>
      <c r="N192" s="230"/>
      <c r="O192" s="230"/>
      <c r="P192" s="230"/>
      <c r="Q192" s="230"/>
      <c r="R192" s="230"/>
      <c r="S192" s="230"/>
      <c r="T192" s="231"/>
      <c r="AT192" s="232" t="s">
        <v>261</v>
      </c>
      <c r="AU192" s="232" t="s">
        <v>90</v>
      </c>
      <c r="AV192" s="13" t="s">
        <v>90</v>
      </c>
      <c r="AW192" s="13" t="s">
        <v>35</v>
      </c>
      <c r="AX192" s="13" t="s">
        <v>87</v>
      </c>
      <c r="AY192" s="232" t="s">
        <v>252</v>
      </c>
    </row>
    <row r="193" spans="1:65" s="2" customFormat="1" ht="24" customHeight="1">
      <c r="A193" s="35"/>
      <c r="B193" s="36"/>
      <c r="C193" s="209" t="s">
        <v>8</v>
      </c>
      <c r="D193" s="209" t="s">
        <v>254</v>
      </c>
      <c r="E193" s="210" t="s">
        <v>345</v>
      </c>
      <c r="F193" s="211" t="s">
        <v>346</v>
      </c>
      <c r="G193" s="212" t="s">
        <v>275</v>
      </c>
      <c r="H193" s="213">
        <v>22.93</v>
      </c>
      <c r="I193" s="214"/>
      <c r="J193" s="213">
        <f>ROUND(I193*H193,2)</f>
        <v>0</v>
      </c>
      <c r="K193" s="211" t="s">
        <v>1</v>
      </c>
      <c r="L193" s="40"/>
      <c r="M193" s="215" t="s">
        <v>1</v>
      </c>
      <c r="N193" s="216" t="s">
        <v>45</v>
      </c>
      <c r="O193" s="72"/>
      <c r="P193" s="217">
        <f>O193*H193</f>
        <v>0</v>
      </c>
      <c r="Q193" s="217">
        <v>0</v>
      </c>
      <c r="R193" s="217">
        <f>Q193*H193</f>
        <v>0</v>
      </c>
      <c r="S193" s="217">
        <v>0</v>
      </c>
      <c r="T193" s="218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19" t="s">
        <v>259</v>
      </c>
      <c r="AT193" s="219" t="s">
        <v>254</v>
      </c>
      <c r="AU193" s="219" t="s">
        <v>90</v>
      </c>
      <c r="AY193" s="18" t="s">
        <v>252</v>
      </c>
      <c r="BE193" s="220">
        <f>IF(N193="základní",J193,0)</f>
        <v>0</v>
      </c>
      <c r="BF193" s="220">
        <f>IF(N193="snížená",J193,0)</f>
        <v>0</v>
      </c>
      <c r="BG193" s="220">
        <f>IF(N193="zákl. přenesená",J193,0)</f>
        <v>0</v>
      </c>
      <c r="BH193" s="220">
        <f>IF(N193="sníž. přenesená",J193,0)</f>
        <v>0</v>
      </c>
      <c r="BI193" s="220">
        <f>IF(N193="nulová",J193,0)</f>
        <v>0</v>
      </c>
      <c r="BJ193" s="18" t="s">
        <v>87</v>
      </c>
      <c r="BK193" s="220">
        <f>ROUND(I193*H193,2)</f>
        <v>0</v>
      </c>
      <c r="BL193" s="18" t="s">
        <v>259</v>
      </c>
      <c r="BM193" s="219" t="s">
        <v>1806</v>
      </c>
    </row>
    <row r="194" spans="1:65" s="14" customFormat="1" ht="11.25">
      <c r="B194" s="233"/>
      <c r="C194" s="234"/>
      <c r="D194" s="223" t="s">
        <v>261</v>
      </c>
      <c r="E194" s="235" t="s">
        <v>1</v>
      </c>
      <c r="F194" s="236" t="s">
        <v>348</v>
      </c>
      <c r="G194" s="234"/>
      <c r="H194" s="235" t="s">
        <v>1</v>
      </c>
      <c r="I194" s="237"/>
      <c r="J194" s="234"/>
      <c r="K194" s="234"/>
      <c r="L194" s="238"/>
      <c r="M194" s="239"/>
      <c r="N194" s="240"/>
      <c r="O194" s="240"/>
      <c r="P194" s="240"/>
      <c r="Q194" s="240"/>
      <c r="R194" s="240"/>
      <c r="S194" s="240"/>
      <c r="T194" s="241"/>
      <c r="AT194" s="242" t="s">
        <v>261</v>
      </c>
      <c r="AU194" s="242" t="s">
        <v>90</v>
      </c>
      <c r="AV194" s="14" t="s">
        <v>87</v>
      </c>
      <c r="AW194" s="14" t="s">
        <v>35</v>
      </c>
      <c r="AX194" s="14" t="s">
        <v>80</v>
      </c>
      <c r="AY194" s="242" t="s">
        <v>252</v>
      </c>
    </row>
    <row r="195" spans="1:65" s="14" customFormat="1" ht="11.25">
      <c r="B195" s="233"/>
      <c r="C195" s="234"/>
      <c r="D195" s="223" t="s">
        <v>261</v>
      </c>
      <c r="E195" s="235" t="s">
        <v>1</v>
      </c>
      <c r="F195" s="236" t="s">
        <v>349</v>
      </c>
      <c r="G195" s="234"/>
      <c r="H195" s="235" t="s">
        <v>1</v>
      </c>
      <c r="I195" s="237"/>
      <c r="J195" s="234"/>
      <c r="K195" s="234"/>
      <c r="L195" s="238"/>
      <c r="M195" s="239"/>
      <c r="N195" s="240"/>
      <c r="O195" s="240"/>
      <c r="P195" s="240"/>
      <c r="Q195" s="240"/>
      <c r="R195" s="240"/>
      <c r="S195" s="240"/>
      <c r="T195" s="241"/>
      <c r="AT195" s="242" t="s">
        <v>261</v>
      </c>
      <c r="AU195" s="242" t="s">
        <v>90</v>
      </c>
      <c r="AV195" s="14" t="s">
        <v>87</v>
      </c>
      <c r="AW195" s="14" t="s">
        <v>35</v>
      </c>
      <c r="AX195" s="14" t="s">
        <v>80</v>
      </c>
      <c r="AY195" s="242" t="s">
        <v>252</v>
      </c>
    </row>
    <row r="196" spans="1:65" s="13" customFormat="1" ht="11.25">
      <c r="B196" s="221"/>
      <c r="C196" s="222"/>
      <c r="D196" s="223" t="s">
        <v>261</v>
      </c>
      <c r="E196" s="224" t="s">
        <v>1</v>
      </c>
      <c r="F196" s="225" t="s">
        <v>1807</v>
      </c>
      <c r="G196" s="222"/>
      <c r="H196" s="226">
        <v>53.13</v>
      </c>
      <c r="I196" s="227"/>
      <c r="J196" s="222"/>
      <c r="K196" s="222"/>
      <c r="L196" s="228"/>
      <c r="M196" s="229"/>
      <c r="N196" s="230"/>
      <c r="O196" s="230"/>
      <c r="P196" s="230"/>
      <c r="Q196" s="230"/>
      <c r="R196" s="230"/>
      <c r="S196" s="230"/>
      <c r="T196" s="231"/>
      <c r="AT196" s="232" t="s">
        <v>261</v>
      </c>
      <c r="AU196" s="232" t="s">
        <v>90</v>
      </c>
      <c r="AV196" s="13" t="s">
        <v>90</v>
      </c>
      <c r="AW196" s="13" t="s">
        <v>35</v>
      </c>
      <c r="AX196" s="13" t="s">
        <v>80</v>
      </c>
      <c r="AY196" s="232" t="s">
        <v>252</v>
      </c>
    </row>
    <row r="197" spans="1:65" s="13" customFormat="1" ht="11.25">
      <c r="B197" s="221"/>
      <c r="C197" s="222"/>
      <c r="D197" s="223" t="s">
        <v>261</v>
      </c>
      <c r="E197" s="224" t="s">
        <v>1</v>
      </c>
      <c r="F197" s="225" t="s">
        <v>1808</v>
      </c>
      <c r="G197" s="222"/>
      <c r="H197" s="226">
        <v>-30.2</v>
      </c>
      <c r="I197" s="227"/>
      <c r="J197" s="222"/>
      <c r="K197" s="222"/>
      <c r="L197" s="228"/>
      <c r="M197" s="229"/>
      <c r="N197" s="230"/>
      <c r="O197" s="230"/>
      <c r="P197" s="230"/>
      <c r="Q197" s="230"/>
      <c r="R197" s="230"/>
      <c r="S197" s="230"/>
      <c r="T197" s="231"/>
      <c r="AT197" s="232" t="s">
        <v>261</v>
      </c>
      <c r="AU197" s="232" t="s">
        <v>90</v>
      </c>
      <c r="AV197" s="13" t="s">
        <v>90</v>
      </c>
      <c r="AW197" s="13" t="s">
        <v>35</v>
      </c>
      <c r="AX197" s="13" t="s">
        <v>80</v>
      </c>
      <c r="AY197" s="232" t="s">
        <v>252</v>
      </c>
    </row>
    <row r="198" spans="1:65" s="15" customFormat="1" ht="11.25">
      <c r="B198" s="246"/>
      <c r="C198" s="247"/>
      <c r="D198" s="223" t="s">
        <v>261</v>
      </c>
      <c r="E198" s="248" t="s">
        <v>1</v>
      </c>
      <c r="F198" s="249" t="s">
        <v>302</v>
      </c>
      <c r="G198" s="247"/>
      <c r="H198" s="250">
        <v>22.93</v>
      </c>
      <c r="I198" s="251"/>
      <c r="J198" s="247"/>
      <c r="K198" s="247"/>
      <c r="L198" s="252"/>
      <c r="M198" s="253"/>
      <c r="N198" s="254"/>
      <c r="O198" s="254"/>
      <c r="P198" s="254"/>
      <c r="Q198" s="254"/>
      <c r="R198" s="254"/>
      <c r="S198" s="254"/>
      <c r="T198" s="255"/>
      <c r="AT198" s="256" t="s">
        <v>261</v>
      </c>
      <c r="AU198" s="256" t="s">
        <v>90</v>
      </c>
      <c r="AV198" s="15" t="s">
        <v>259</v>
      </c>
      <c r="AW198" s="15" t="s">
        <v>35</v>
      </c>
      <c r="AX198" s="15" t="s">
        <v>87</v>
      </c>
      <c r="AY198" s="256" t="s">
        <v>252</v>
      </c>
    </row>
    <row r="199" spans="1:65" s="2" customFormat="1" ht="36" customHeight="1">
      <c r="A199" s="35"/>
      <c r="B199" s="36"/>
      <c r="C199" s="209" t="s">
        <v>344</v>
      </c>
      <c r="D199" s="209" t="s">
        <v>254</v>
      </c>
      <c r="E199" s="210" t="s">
        <v>353</v>
      </c>
      <c r="F199" s="211" t="s">
        <v>354</v>
      </c>
      <c r="G199" s="212" t="s">
        <v>275</v>
      </c>
      <c r="H199" s="213">
        <v>30.2</v>
      </c>
      <c r="I199" s="214"/>
      <c r="J199" s="213">
        <f>ROUND(I199*H199,2)</f>
        <v>0</v>
      </c>
      <c r="K199" s="211" t="s">
        <v>258</v>
      </c>
      <c r="L199" s="40"/>
      <c r="M199" s="215" t="s">
        <v>1</v>
      </c>
      <c r="N199" s="216" t="s">
        <v>45</v>
      </c>
      <c r="O199" s="72"/>
      <c r="P199" s="217">
        <f>O199*H199</f>
        <v>0</v>
      </c>
      <c r="Q199" s="217">
        <v>0</v>
      </c>
      <c r="R199" s="217">
        <f>Q199*H199</f>
        <v>0</v>
      </c>
      <c r="S199" s="217">
        <v>0</v>
      </c>
      <c r="T199" s="218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19" t="s">
        <v>259</v>
      </c>
      <c r="AT199" s="219" t="s">
        <v>254</v>
      </c>
      <c r="AU199" s="219" t="s">
        <v>90</v>
      </c>
      <c r="AY199" s="18" t="s">
        <v>252</v>
      </c>
      <c r="BE199" s="220">
        <f>IF(N199="základní",J199,0)</f>
        <v>0</v>
      </c>
      <c r="BF199" s="220">
        <f>IF(N199="snížená",J199,0)</f>
        <v>0</v>
      </c>
      <c r="BG199" s="220">
        <f>IF(N199="zákl. přenesená",J199,0)</f>
        <v>0</v>
      </c>
      <c r="BH199" s="220">
        <f>IF(N199="sníž. přenesená",J199,0)</f>
        <v>0</v>
      </c>
      <c r="BI199" s="220">
        <f>IF(N199="nulová",J199,0)</f>
        <v>0</v>
      </c>
      <c r="BJ199" s="18" t="s">
        <v>87</v>
      </c>
      <c r="BK199" s="220">
        <f>ROUND(I199*H199,2)</f>
        <v>0</v>
      </c>
      <c r="BL199" s="18" t="s">
        <v>259</v>
      </c>
      <c r="BM199" s="219" t="s">
        <v>1809</v>
      </c>
    </row>
    <row r="200" spans="1:65" s="14" customFormat="1" ht="11.25">
      <c r="B200" s="233"/>
      <c r="C200" s="234"/>
      <c r="D200" s="223" t="s">
        <v>261</v>
      </c>
      <c r="E200" s="235" t="s">
        <v>1</v>
      </c>
      <c r="F200" s="236" t="s">
        <v>686</v>
      </c>
      <c r="G200" s="234"/>
      <c r="H200" s="235" t="s">
        <v>1</v>
      </c>
      <c r="I200" s="237"/>
      <c r="J200" s="234"/>
      <c r="K200" s="234"/>
      <c r="L200" s="238"/>
      <c r="M200" s="239"/>
      <c r="N200" s="240"/>
      <c r="O200" s="240"/>
      <c r="P200" s="240"/>
      <c r="Q200" s="240"/>
      <c r="R200" s="240"/>
      <c r="S200" s="240"/>
      <c r="T200" s="241"/>
      <c r="AT200" s="242" t="s">
        <v>261</v>
      </c>
      <c r="AU200" s="242" t="s">
        <v>90</v>
      </c>
      <c r="AV200" s="14" t="s">
        <v>87</v>
      </c>
      <c r="AW200" s="14" t="s">
        <v>35</v>
      </c>
      <c r="AX200" s="14" t="s">
        <v>80</v>
      </c>
      <c r="AY200" s="242" t="s">
        <v>252</v>
      </c>
    </row>
    <row r="201" spans="1:65" s="14" customFormat="1" ht="11.25">
      <c r="B201" s="233"/>
      <c r="C201" s="234"/>
      <c r="D201" s="223" t="s">
        <v>261</v>
      </c>
      <c r="E201" s="235" t="s">
        <v>1</v>
      </c>
      <c r="F201" s="236" t="s">
        <v>754</v>
      </c>
      <c r="G201" s="234"/>
      <c r="H201" s="235" t="s">
        <v>1</v>
      </c>
      <c r="I201" s="237"/>
      <c r="J201" s="234"/>
      <c r="K201" s="234"/>
      <c r="L201" s="238"/>
      <c r="M201" s="239"/>
      <c r="N201" s="240"/>
      <c r="O201" s="240"/>
      <c r="P201" s="240"/>
      <c r="Q201" s="240"/>
      <c r="R201" s="240"/>
      <c r="S201" s="240"/>
      <c r="T201" s="241"/>
      <c r="AT201" s="242" t="s">
        <v>261</v>
      </c>
      <c r="AU201" s="242" t="s">
        <v>90</v>
      </c>
      <c r="AV201" s="14" t="s">
        <v>87</v>
      </c>
      <c r="AW201" s="14" t="s">
        <v>35</v>
      </c>
      <c r="AX201" s="14" t="s">
        <v>80</v>
      </c>
      <c r="AY201" s="242" t="s">
        <v>252</v>
      </c>
    </row>
    <row r="202" spans="1:65" s="14" customFormat="1" ht="11.25">
      <c r="B202" s="233"/>
      <c r="C202" s="234"/>
      <c r="D202" s="223" t="s">
        <v>261</v>
      </c>
      <c r="E202" s="235" t="s">
        <v>1</v>
      </c>
      <c r="F202" s="236" t="s">
        <v>356</v>
      </c>
      <c r="G202" s="234"/>
      <c r="H202" s="235" t="s">
        <v>1</v>
      </c>
      <c r="I202" s="237"/>
      <c r="J202" s="234"/>
      <c r="K202" s="234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261</v>
      </c>
      <c r="AU202" s="242" t="s">
        <v>90</v>
      </c>
      <c r="AV202" s="14" t="s">
        <v>87</v>
      </c>
      <c r="AW202" s="14" t="s">
        <v>35</v>
      </c>
      <c r="AX202" s="14" t="s">
        <v>80</v>
      </c>
      <c r="AY202" s="242" t="s">
        <v>252</v>
      </c>
    </row>
    <row r="203" spans="1:65" s="13" customFormat="1" ht="11.25">
      <c r="B203" s="221"/>
      <c r="C203" s="222"/>
      <c r="D203" s="223" t="s">
        <v>261</v>
      </c>
      <c r="E203" s="224" t="s">
        <v>1</v>
      </c>
      <c r="F203" s="225" t="s">
        <v>1810</v>
      </c>
      <c r="G203" s="222"/>
      <c r="H203" s="226">
        <v>30.2</v>
      </c>
      <c r="I203" s="227"/>
      <c r="J203" s="222"/>
      <c r="K203" s="222"/>
      <c r="L203" s="228"/>
      <c r="M203" s="229"/>
      <c r="N203" s="230"/>
      <c r="O203" s="230"/>
      <c r="P203" s="230"/>
      <c r="Q203" s="230"/>
      <c r="R203" s="230"/>
      <c r="S203" s="230"/>
      <c r="T203" s="231"/>
      <c r="AT203" s="232" t="s">
        <v>261</v>
      </c>
      <c r="AU203" s="232" t="s">
        <v>90</v>
      </c>
      <c r="AV203" s="13" t="s">
        <v>90</v>
      </c>
      <c r="AW203" s="13" t="s">
        <v>35</v>
      </c>
      <c r="AX203" s="13" t="s">
        <v>87</v>
      </c>
      <c r="AY203" s="232" t="s">
        <v>252</v>
      </c>
    </row>
    <row r="204" spans="1:65" s="2" customFormat="1" ht="48" customHeight="1">
      <c r="A204" s="35"/>
      <c r="B204" s="36"/>
      <c r="C204" s="209" t="s">
        <v>352</v>
      </c>
      <c r="D204" s="209" t="s">
        <v>254</v>
      </c>
      <c r="E204" s="210" t="s">
        <v>853</v>
      </c>
      <c r="F204" s="211" t="s">
        <v>854</v>
      </c>
      <c r="G204" s="212" t="s">
        <v>275</v>
      </c>
      <c r="H204" s="213">
        <v>30.2</v>
      </c>
      <c r="I204" s="214"/>
      <c r="J204" s="213">
        <f>ROUND(I204*H204,2)</f>
        <v>0</v>
      </c>
      <c r="K204" s="211" t="s">
        <v>1</v>
      </c>
      <c r="L204" s="40"/>
      <c r="M204" s="215" t="s">
        <v>1</v>
      </c>
      <c r="N204" s="216" t="s">
        <v>45</v>
      </c>
      <c r="O204" s="72"/>
      <c r="P204" s="217">
        <f>O204*H204</f>
        <v>0</v>
      </c>
      <c r="Q204" s="217">
        <v>0</v>
      </c>
      <c r="R204" s="217">
        <f>Q204*H204</f>
        <v>0</v>
      </c>
      <c r="S204" s="217">
        <v>0</v>
      </c>
      <c r="T204" s="218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19" t="s">
        <v>259</v>
      </c>
      <c r="AT204" s="219" t="s">
        <v>254</v>
      </c>
      <c r="AU204" s="219" t="s">
        <v>90</v>
      </c>
      <c r="AY204" s="18" t="s">
        <v>252</v>
      </c>
      <c r="BE204" s="220">
        <f>IF(N204="základní",J204,0)</f>
        <v>0</v>
      </c>
      <c r="BF204" s="220">
        <f>IF(N204="snížená",J204,0)</f>
        <v>0</v>
      </c>
      <c r="BG204" s="220">
        <f>IF(N204="zákl. přenesená",J204,0)</f>
        <v>0</v>
      </c>
      <c r="BH204" s="220">
        <f>IF(N204="sníž. přenesená",J204,0)</f>
        <v>0</v>
      </c>
      <c r="BI204" s="220">
        <f>IF(N204="nulová",J204,0)</f>
        <v>0</v>
      </c>
      <c r="BJ204" s="18" t="s">
        <v>87</v>
      </c>
      <c r="BK204" s="220">
        <f>ROUND(I204*H204,2)</f>
        <v>0</v>
      </c>
      <c r="BL204" s="18" t="s">
        <v>259</v>
      </c>
      <c r="BM204" s="219" t="s">
        <v>1811</v>
      </c>
    </row>
    <row r="205" spans="1:65" s="2" customFormat="1" ht="60" customHeight="1">
      <c r="A205" s="35"/>
      <c r="B205" s="36"/>
      <c r="C205" s="209" t="s">
        <v>361</v>
      </c>
      <c r="D205" s="209" t="s">
        <v>254</v>
      </c>
      <c r="E205" s="210" t="s">
        <v>856</v>
      </c>
      <c r="F205" s="211" t="s">
        <v>857</v>
      </c>
      <c r="G205" s="212" t="s">
        <v>275</v>
      </c>
      <c r="H205" s="213">
        <v>11.51</v>
      </c>
      <c r="I205" s="214"/>
      <c r="J205" s="213">
        <f>ROUND(I205*H205,2)</f>
        <v>0</v>
      </c>
      <c r="K205" s="211" t="s">
        <v>258</v>
      </c>
      <c r="L205" s="40"/>
      <c r="M205" s="215" t="s">
        <v>1</v>
      </c>
      <c r="N205" s="216" t="s">
        <v>45</v>
      </c>
      <c r="O205" s="72"/>
      <c r="P205" s="217">
        <f>O205*H205</f>
        <v>0</v>
      </c>
      <c r="Q205" s="217">
        <v>0</v>
      </c>
      <c r="R205" s="217">
        <f>Q205*H205</f>
        <v>0</v>
      </c>
      <c r="S205" s="217">
        <v>0</v>
      </c>
      <c r="T205" s="218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19" t="s">
        <v>259</v>
      </c>
      <c r="AT205" s="219" t="s">
        <v>254</v>
      </c>
      <c r="AU205" s="219" t="s">
        <v>90</v>
      </c>
      <c r="AY205" s="18" t="s">
        <v>252</v>
      </c>
      <c r="BE205" s="220">
        <f>IF(N205="základní",J205,0)</f>
        <v>0</v>
      </c>
      <c r="BF205" s="220">
        <f>IF(N205="snížená",J205,0)</f>
        <v>0</v>
      </c>
      <c r="BG205" s="220">
        <f>IF(N205="zákl. přenesená",J205,0)</f>
        <v>0</v>
      </c>
      <c r="BH205" s="220">
        <f>IF(N205="sníž. přenesená",J205,0)</f>
        <v>0</v>
      </c>
      <c r="BI205" s="220">
        <f>IF(N205="nulová",J205,0)</f>
        <v>0</v>
      </c>
      <c r="BJ205" s="18" t="s">
        <v>87</v>
      </c>
      <c r="BK205" s="220">
        <f>ROUND(I205*H205,2)</f>
        <v>0</v>
      </c>
      <c r="BL205" s="18" t="s">
        <v>259</v>
      </c>
      <c r="BM205" s="219" t="s">
        <v>1812</v>
      </c>
    </row>
    <row r="206" spans="1:65" s="14" customFormat="1" ht="11.25">
      <c r="B206" s="233"/>
      <c r="C206" s="234"/>
      <c r="D206" s="223" t="s">
        <v>261</v>
      </c>
      <c r="E206" s="235" t="s">
        <v>1</v>
      </c>
      <c r="F206" s="236" t="s">
        <v>686</v>
      </c>
      <c r="G206" s="234"/>
      <c r="H206" s="235" t="s">
        <v>1</v>
      </c>
      <c r="I206" s="237"/>
      <c r="J206" s="234"/>
      <c r="K206" s="234"/>
      <c r="L206" s="238"/>
      <c r="M206" s="239"/>
      <c r="N206" s="240"/>
      <c r="O206" s="240"/>
      <c r="P206" s="240"/>
      <c r="Q206" s="240"/>
      <c r="R206" s="240"/>
      <c r="S206" s="240"/>
      <c r="T206" s="241"/>
      <c r="AT206" s="242" t="s">
        <v>261</v>
      </c>
      <c r="AU206" s="242" t="s">
        <v>90</v>
      </c>
      <c r="AV206" s="14" t="s">
        <v>87</v>
      </c>
      <c r="AW206" s="14" t="s">
        <v>35</v>
      </c>
      <c r="AX206" s="14" t="s">
        <v>80</v>
      </c>
      <c r="AY206" s="242" t="s">
        <v>252</v>
      </c>
    </row>
    <row r="207" spans="1:65" s="14" customFormat="1" ht="11.25">
      <c r="B207" s="233"/>
      <c r="C207" s="234"/>
      <c r="D207" s="223" t="s">
        <v>261</v>
      </c>
      <c r="E207" s="235" t="s">
        <v>1</v>
      </c>
      <c r="F207" s="236" t="s">
        <v>754</v>
      </c>
      <c r="G207" s="234"/>
      <c r="H207" s="235" t="s">
        <v>1</v>
      </c>
      <c r="I207" s="237"/>
      <c r="J207" s="234"/>
      <c r="K207" s="234"/>
      <c r="L207" s="238"/>
      <c r="M207" s="239"/>
      <c r="N207" s="240"/>
      <c r="O207" s="240"/>
      <c r="P207" s="240"/>
      <c r="Q207" s="240"/>
      <c r="R207" s="240"/>
      <c r="S207" s="240"/>
      <c r="T207" s="241"/>
      <c r="AT207" s="242" t="s">
        <v>261</v>
      </c>
      <c r="AU207" s="242" t="s">
        <v>90</v>
      </c>
      <c r="AV207" s="14" t="s">
        <v>87</v>
      </c>
      <c r="AW207" s="14" t="s">
        <v>35</v>
      </c>
      <c r="AX207" s="14" t="s">
        <v>80</v>
      </c>
      <c r="AY207" s="242" t="s">
        <v>252</v>
      </c>
    </row>
    <row r="208" spans="1:65" s="13" customFormat="1" ht="11.25">
      <c r="B208" s="221"/>
      <c r="C208" s="222"/>
      <c r="D208" s="223" t="s">
        <v>261</v>
      </c>
      <c r="E208" s="224" t="s">
        <v>1</v>
      </c>
      <c r="F208" s="225" t="s">
        <v>1813</v>
      </c>
      <c r="G208" s="222"/>
      <c r="H208" s="226">
        <v>12.6</v>
      </c>
      <c r="I208" s="227"/>
      <c r="J208" s="222"/>
      <c r="K208" s="222"/>
      <c r="L208" s="228"/>
      <c r="M208" s="229"/>
      <c r="N208" s="230"/>
      <c r="O208" s="230"/>
      <c r="P208" s="230"/>
      <c r="Q208" s="230"/>
      <c r="R208" s="230"/>
      <c r="S208" s="230"/>
      <c r="T208" s="231"/>
      <c r="AT208" s="232" t="s">
        <v>261</v>
      </c>
      <c r="AU208" s="232" t="s">
        <v>90</v>
      </c>
      <c r="AV208" s="13" t="s">
        <v>90</v>
      </c>
      <c r="AW208" s="13" t="s">
        <v>35</v>
      </c>
      <c r="AX208" s="13" t="s">
        <v>80</v>
      </c>
      <c r="AY208" s="232" t="s">
        <v>252</v>
      </c>
    </row>
    <row r="209" spans="1:65" s="13" customFormat="1" ht="11.25">
      <c r="B209" s="221"/>
      <c r="C209" s="222"/>
      <c r="D209" s="223" t="s">
        <v>261</v>
      </c>
      <c r="E209" s="224" t="s">
        <v>1</v>
      </c>
      <c r="F209" s="225" t="s">
        <v>1814</v>
      </c>
      <c r="G209" s="222"/>
      <c r="H209" s="226">
        <v>-1.0900000000000001</v>
      </c>
      <c r="I209" s="227"/>
      <c r="J209" s="222"/>
      <c r="K209" s="222"/>
      <c r="L209" s="228"/>
      <c r="M209" s="229"/>
      <c r="N209" s="230"/>
      <c r="O209" s="230"/>
      <c r="P209" s="230"/>
      <c r="Q209" s="230"/>
      <c r="R209" s="230"/>
      <c r="S209" s="230"/>
      <c r="T209" s="231"/>
      <c r="AT209" s="232" t="s">
        <v>261</v>
      </c>
      <c r="AU209" s="232" t="s">
        <v>90</v>
      </c>
      <c r="AV209" s="13" t="s">
        <v>90</v>
      </c>
      <c r="AW209" s="13" t="s">
        <v>35</v>
      </c>
      <c r="AX209" s="13" t="s">
        <v>80</v>
      </c>
      <c r="AY209" s="232" t="s">
        <v>252</v>
      </c>
    </row>
    <row r="210" spans="1:65" s="15" customFormat="1" ht="11.25">
      <c r="B210" s="246"/>
      <c r="C210" s="247"/>
      <c r="D210" s="223" t="s">
        <v>261</v>
      </c>
      <c r="E210" s="248" t="s">
        <v>1</v>
      </c>
      <c r="F210" s="249" t="s">
        <v>302</v>
      </c>
      <c r="G210" s="247"/>
      <c r="H210" s="250">
        <v>11.51</v>
      </c>
      <c r="I210" s="251"/>
      <c r="J210" s="247"/>
      <c r="K210" s="247"/>
      <c r="L210" s="252"/>
      <c r="M210" s="253"/>
      <c r="N210" s="254"/>
      <c r="O210" s="254"/>
      <c r="P210" s="254"/>
      <c r="Q210" s="254"/>
      <c r="R210" s="254"/>
      <c r="S210" s="254"/>
      <c r="T210" s="255"/>
      <c r="AT210" s="256" t="s">
        <v>261</v>
      </c>
      <c r="AU210" s="256" t="s">
        <v>90</v>
      </c>
      <c r="AV210" s="15" t="s">
        <v>259</v>
      </c>
      <c r="AW210" s="15" t="s">
        <v>35</v>
      </c>
      <c r="AX210" s="15" t="s">
        <v>87</v>
      </c>
      <c r="AY210" s="256" t="s">
        <v>252</v>
      </c>
    </row>
    <row r="211" spans="1:65" s="2" customFormat="1" ht="16.5" customHeight="1">
      <c r="A211" s="35"/>
      <c r="B211" s="36"/>
      <c r="C211" s="257" t="s">
        <v>368</v>
      </c>
      <c r="D211" s="257" t="s">
        <v>375</v>
      </c>
      <c r="E211" s="258" t="s">
        <v>861</v>
      </c>
      <c r="F211" s="259" t="s">
        <v>862</v>
      </c>
      <c r="G211" s="260" t="s">
        <v>584</v>
      </c>
      <c r="H211" s="261">
        <v>23.02</v>
      </c>
      <c r="I211" s="262"/>
      <c r="J211" s="261">
        <f>ROUND(I211*H211,2)</f>
        <v>0</v>
      </c>
      <c r="K211" s="259" t="s">
        <v>258</v>
      </c>
      <c r="L211" s="263"/>
      <c r="M211" s="264" t="s">
        <v>1</v>
      </c>
      <c r="N211" s="265" t="s">
        <v>45</v>
      </c>
      <c r="O211" s="72"/>
      <c r="P211" s="217">
        <f>O211*H211</f>
        <v>0</v>
      </c>
      <c r="Q211" s="217">
        <v>1</v>
      </c>
      <c r="R211" s="217">
        <f>Q211*H211</f>
        <v>23.02</v>
      </c>
      <c r="S211" s="217">
        <v>0</v>
      </c>
      <c r="T211" s="218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19" t="s">
        <v>296</v>
      </c>
      <c r="AT211" s="219" t="s">
        <v>375</v>
      </c>
      <c r="AU211" s="219" t="s">
        <v>90</v>
      </c>
      <c r="AY211" s="18" t="s">
        <v>252</v>
      </c>
      <c r="BE211" s="220">
        <f>IF(N211="základní",J211,0)</f>
        <v>0</v>
      </c>
      <c r="BF211" s="220">
        <f>IF(N211="snížená",J211,0)</f>
        <v>0</v>
      </c>
      <c r="BG211" s="220">
        <f>IF(N211="zákl. přenesená",J211,0)</f>
        <v>0</v>
      </c>
      <c r="BH211" s="220">
        <f>IF(N211="sníž. přenesená",J211,0)</f>
        <v>0</v>
      </c>
      <c r="BI211" s="220">
        <f>IF(N211="nulová",J211,0)</f>
        <v>0</v>
      </c>
      <c r="BJ211" s="18" t="s">
        <v>87</v>
      </c>
      <c r="BK211" s="220">
        <f>ROUND(I211*H211,2)</f>
        <v>0</v>
      </c>
      <c r="BL211" s="18" t="s">
        <v>259</v>
      </c>
      <c r="BM211" s="219" t="s">
        <v>1815</v>
      </c>
    </row>
    <row r="212" spans="1:65" s="2" customFormat="1" ht="19.5">
      <c r="A212" s="35"/>
      <c r="B212" s="36"/>
      <c r="C212" s="37"/>
      <c r="D212" s="223" t="s">
        <v>293</v>
      </c>
      <c r="E212" s="37"/>
      <c r="F212" s="243" t="s">
        <v>851</v>
      </c>
      <c r="G212" s="37"/>
      <c r="H212" s="37"/>
      <c r="I212" s="123"/>
      <c r="J212" s="37"/>
      <c r="K212" s="37"/>
      <c r="L212" s="40"/>
      <c r="M212" s="244"/>
      <c r="N212" s="245"/>
      <c r="O212" s="72"/>
      <c r="P212" s="72"/>
      <c r="Q212" s="72"/>
      <c r="R212" s="72"/>
      <c r="S212" s="72"/>
      <c r="T212" s="73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T212" s="18" t="s">
        <v>293</v>
      </c>
      <c r="AU212" s="18" t="s">
        <v>90</v>
      </c>
    </row>
    <row r="213" spans="1:65" s="13" customFormat="1" ht="11.25">
      <c r="B213" s="221"/>
      <c r="C213" s="222"/>
      <c r="D213" s="223" t="s">
        <v>261</v>
      </c>
      <c r="E213" s="222"/>
      <c r="F213" s="225" t="s">
        <v>1816</v>
      </c>
      <c r="G213" s="222"/>
      <c r="H213" s="226">
        <v>23.02</v>
      </c>
      <c r="I213" s="227"/>
      <c r="J213" s="222"/>
      <c r="K213" s="222"/>
      <c r="L213" s="228"/>
      <c r="M213" s="229"/>
      <c r="N213" s="230"/>
      <c r="O213" s="230"/>
      <c r="P213" s="230"/>
      <c r="Q213" s="230"/>
      <c r="R213" s="230"/>
      <c r="S213" s="230"/>
      <c r="T213" s="231"/>
      <c r="AT213" s="232" t="s">
        <v>261</v>
      </c>
      <c r="AU213" s="232" t="s">
        <v>90</v>
      </c>
      <c r="AV213" s="13" t="s">
        <v>90</v>
      </c>
      <c r="AW213" s="13" t="s">
        <v>4</v>
      </c>
      <c r="AX213" s="13" t="s">
        <v>87</v>
      </c>
      <c r="AY213" s="232" t="s">
        <v>252</v>
      </c>
    </row>
    <row r="214" spans="1:65" s="2" customFormat="1" ht="48" customHeight="1">
      <c r="A214" s="35"/>
      <c r="B214" s="36"/>
      <c r="C214" s="209" t="s">
        <v>374</v>
      </c>
      <c r="D214" s="209" t="s">
        <v>254</v>
      </c>
      <c r="E214" s="210" t="s">
        <v>865</v>
      </c>
      <c r="F214" s="211" t="s">
        <v>866</v>
      </c>
      <c r="G214" s="212" t="s">
        <v>317</v>
      </c>
      <c r="H214" s="213">
        <v>19.2</v>
      </c>
      <c r="I214" s="214"/>
      <c r="J214" s="213">
        <f>ROUND(I214*H214,2)</f>
        <v>0</v>
      </c>
      <c r="K214" s="211" t="s">
        <v>258</v>
      </c>
      <c r="L214" s="40"/>
      <c r="M214" s="215" t="s">
        <v>1</v>
      </c>
      <c r="N214" s="216" t="s">
        <v>45</v>
      </c>
      <c r="O214" s="72"/>
      <c r="P214" s="217">
        <f>O214*H214</f>
        <v>0</v>
      </c>
      <c r="Q214" s="217">
        <v>0</v>
      </c>
      <c r="R214" s="217">
        <f>Q214*H214</f>
        <v>0</v>
      </c>
      <c r="S214" s="217">
        <v>0</v>
      </c>
      <c r="T214" s="218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19" t="s">
        <v>259</v>
      </c>
      <c r="AT214" s="219" t="s">
        <v>254</v>
      </c>
      <c r="AU214" s="219" t="s">
        <v>90</v>
      </c>
      <c r="AY214" s="18" t="s">
        <v>252</v>
      </c>
      <c r="BE214" s="220">
        <f>IF(N214="základní",J214,0)</f>
        <v>0</v>
      </c>
      <c r="BF214" s="220">
        <f>IF(N214="snížená",J214,0)</f>
        <v>0</v>
      </c>
      <c r="BG214" s="220">
        <f>IF(N214="zákl. přenesená",J214,0)</f>
        <v>0</v>
      </c>
      <c r="BH214" s="220">
        <f>IF(N214="sníž. přenesená",J214,0)</f>
        <v>0</v>
      </c>
      <c r="BI214" s="220">
        <f>IF(N214="nulová",J214,0)</f>
        <v>0</v>
      </c>
      <c r="BJ214" s="18" t="s">
        <v>87</v>
      </c>
      <c r="BK214" s="220">
        <f>ROUND(I214*H214,2)</f>
        <v>0</v>
      </c>
      <c r="BL214" s="18" t="s">
        <v>259</v>
      </c>
      <c r="BM214" s="219" t="s">
        <v>1817</v>
      </c>
    </row>
    <row r="215" spans="1:65" s="13" customFormat="1" ht="11.25">
      <c r="B215" s="221"/>
      <c r="C215" s="222"/>
      <c r="D215" s="223" t="s">
        <v>261</v>
      </c>
      <c r="E215" s="224" t="s">
        <v>1</v>
      </c>
      <c r="F215" s="225" t="s">
        <v>1818</v>
      </c>
      <c r="G215" s="222"/>
      <c r="H215" s="226">
        <v>19.2</v>
      </c>
      <c r="I215" s="227"/>
      <c r="J215" s="222"/>
      <c r="K215" s="222"/>
      <c r="L215" s="228"/>
      <c r="M215" s="229"/>
      <c r="N215" s="230"/>
      <c r="O215" s="230"/>
      <c r="P215" s="230"/>
      <c r="Q215" s="230"/>
      <c r="R215" s="230"/>
      <c r="S215" s="230"/>
      <c r="T215" s="231"/>
      <c r="AT215" s="232" t="s">
        <v>261</v>
      </c>
      <c r="AU215" s="232" t="s">
        <v>90</v>
      </c>
      <c r="AV215" s="13" t="s">
        <v>90</v>
      </c>
      <c r="AW215" s="13" t="s">
        <v>35</v>
      </c>
      <c r="AX215" s="13" t="s">
        <v>87</v>
      </c>
      <c r="AY215" s="232" t="s">
        <v>252</v>
      </c>
    </row>
    <row r="216" spans="1:65" s="2" customFormat="1" ht="36" customHeight="1">
      <c r="A216" s="35"/>
      <c r="B216" s="36"/>
      <c r="C216" s="209" t="s">
        <v>7</v>
      </c>
      <c r="D216" s="209" t="s">
        <v>254</v>
      </c>
      <c r="E216" s="210" t="s">
        <v>362</v>
      </c>
      <c r="F216" s="211" t="s">
        <v>363</v>
      </c>
      <c r="G216" s="212" t="s">
        <v>317</v>
      </c>
      <c r="H216" s="213">
        <v>21.12</v>
      </c>
      <c r="I216" s="214"/>
      <c r="J216" s="213">
        <f>ROUND(I216*H216,2)</f>
        <v>0</v>
      </c>
      <c r="K216" s="211" t="s">
        <v>258</v>
      </c>
      <c r="L216" s="40"/>
      <c r="M216" s="215" t="s">
        <v>1</v>
      </c>
      <c r="N216" s="216" t="s">
        <v>45</v>
      </c>
      <c r="O216" s="72"/>
      <c r="P216" s="217">
        <f>O216*H216</f>
        <v>0</v>
      </c>
      <c r="Q216" s="217">
        <v>0</v>
      </c>
      <c r="R216" s="217">
        <f>Q216*H216</f>
        <v>0</v>
      </c>
      <c r="S216" s="217">
        <v>0</v>
      </c>
      <c r="T216" s="218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19" t="s">
        <v>259</v>
      </c>
      <c r="AT216" s="219" t="s">
        <v>254</v>
      </c>
      <c r="AU216" s="219" t="s">
        <v>90</v>
      </c>
      <c r="AY216" s="18" t="s">
        <v>252</v>
      </c>
      <c r="BE216" s="220">
        <f>IF(N216="základní",J216,0)</f>
        <v>0</v>
      </c>
      <c r="BF216" s="220">
        <f>IF(N216="snížená",J216,0)</f>
        <v>0</v>
      </c>
      <c r="BG216" s="220">
        <f>IF(N216="zákl. přenesená",J216,0)</f>
        <v>0</v>
      </c>
      <c r="BH216" s="220">
        <f>IF(N216="sníž. přenesená",J216,0)</f>
        <v>0</v>
      </c>
      <c r="BI216" s="220">
        <f>IF(N216="nulová",J216,0)</f>
        <v>0</v>
      </c>
      <c r="BJ216" s="18" t="s">
        <v>87</v>
      </c>
      <c r="BK216" s="220">
        <f>ROUND(I216*H216,2)</f>
        <v>0</v>
      </c>
      <c r="BL216" s="18" t="s">
        <v>259</v>
      </c>
      <c r="BM216" s="219" t="s">
        <v>1819</v>
      </c>
    </row>
    <row r="217" spans="1:65" s="14" customFormat="1" ht="11.25">
      <c r="B217" s="233"/>
      <c r="C217" s="234"/>
      <c r="D217" s="223" t="s">
        <v>261</v>
      </c>
      <c r="E217" s="235" t="s">
        <v>1</v>
      </c>
      <c r="F217" s="236" t="s">
        <v>365</v>
      </c>
      <c r="G217" s="234"/>
      <c r="H217" s="235" t="s">
        <v>1</v>
      </c>
      <c r="I217" s="237"/>
      <c r="J217" s="234"/>
      <c r="K217" s="234"/>
      <c r="L217" s="238"/>
      <c r="M217" s="239"/>
      <c r="N217" s="240"/>
      <c r="O217" s="240"/>
      <c r="P217" s="240"/>
      <c r="Q217" s="240"/>
      <c r="R217" s="240"/>
      <c r="S217" s="240"/>
      <c r="T217" s="241"/>
      <c r="AT217" s="242" t="s">
        <v>261</v>
      </c>
      <c r="AU217" s="242" t="s">
        <v>90</v>
      </c>
      <c r="AV217" s="14" t="s">
        <v>87</v>
      </c>
      <c r="AW217" s="14" t="s">
        <v>35</v>
      </c>
      <c r="AX217" s="14" t="s">
        <v>80</v>
      </c>
      <c r="AY217" s="242" t="s">
        <v>252</v>
      </c>
    </row>
    <row r="218" spans="1:65" s="13" customFormat="1" ht="11.25">
      <c r="B218" s="221"/>
      <c r="C218" s="222"/>
      <c r="D218" s="223" t="s">
        <v>261</v>
      </c>
      <c r="E218" s="224" t="s">
        <v>1</v>
      </c>
      <c r="F218" s="225" t="s">
        <v>1787</v>
      </c>
      <c r="G218" s="222"/>
      <c r="H218" s="226">
        <v>21.12</v>
      </c>
      <c r="I218" s="227"/>
      <c r="J218" s="222"/>
      <c r="K218" s="222"/>
      <c r="L218" s="228"/>
      <c r="M218" s="229"/>
      <c r="N218" s="230"/>
      <c r="O218" s="230"/>
      <c r="P218" s="230"/>
      <c r="Q218" s="230"/>
      <c r="R218" s="230"/>
      <c r="S218" s="230"/>
      <c r="T218" s="231"/>
      <c r="AT218" s="232" t="s">
        <v>261</v>
      </c>
      <c r="AU218" s="232" t="s">
        <v>90</v>
      </c>
      <c r="AV218" s="13" t="s">
        <v>90</v>
      </c>
      <c r="AW218" s="13" t="s">
        <v>35</v>
      </c>
      <c r="AX218" s="13" t="s">
        <v>87</v>
      </c>
      <c r="AY218" s="232" t="s">
        <v>252</v>
      </c>
    </row>
    <row r="219" spans="1:65" s="2" customFormat="1" ht="36" customHeight="1">
      <c r="A219" s="35"/>
      <c r="B219" s="36"/>
      <c r="C219" s="209" t="s">
        <v>385</v>
      </c>
      <c r="D219" s="209" t="s">
        <v>254</v>
      </c>
      <c r="E219" s="210" t="s">
        <v>873</v>
      </c>
      <c r="F219" s="211" t="s">
        <v>874</v>
      </c>
      <c r="G219" s="212" t="s">
        <v>317</v>
      </c>
      <c r="H219" s="213">
        <v>40.32</v>
      </c>
      <c r="I219" s="214"/>
      <c r="J219" s="213">
        <f>ROUND(I219*H219,2)</f>
        <v>0</v>
      </c>
      <c r="K219" s="211" t="s">
        <v>258</v>
      </c>
      <c r="L219" s="40"/>
      <c r="M219" s="215" t="s">
        <v>1</v>
      </c>
      <c r="N219" s="216" t="s">
        <v>45</v>
      </c>
      <c r="O219" s="72"/>
      <c r="P219" s="217">
        <f>O219*H219</f>
        <v>0</v>
      </c>
      <c r="Q219" s="217">
        <v>0</v>
      </c>
      <c r="R219" s="217">
        <f>Q219*H219</f>
        <v>0</v>
      </c>
      <c r="S219" s="217">
        <v>0</v>
      </c>
      <c r="T219" s="218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19" t="s">
        <v>259</v>
      </c>
      <c r="AT219" s="219" t="s">
        <v>254</v>
      </c>
      <c r="AU219" s="219" t="s">
        <v>90</v>
      </c>
      <c r="AY219" s="18" t="s">
        <v>252</v>
      </c>
      <c r="BE219" s="220">
        <f>IF(N219="základní",J219,0)</f>
        <v>0</v>
      </c>
      <c r="BF219" s="220">
        <f>IF(N219="snížená",J219,0)</f>
        <v>0</v>
      </c>
      <c r="BG219" s="220">
        <f>IF(N219="zákl. přenesená",J219,0)</f>
        <v>0</v>
      </c>
      <c r="BH219" s="220">
        <f>IF(N219="sníž. přenesená",J219,0)</f>
        <v>0</v>
      </c>
      <c r="BI219" s="220">
        <f>IF(N219="nulová",J219,0)</f>
        <v>0</v>
      </c>
      <c r="BJ219" s="18" t="s">
        <v>87</v>
      </c>
      <c r="BK219" s="220">
        <f>ROUND(I219*H219,2)</f>
        <v>0</v>
      </c>
      <c r="BL219" s="18" t="s">
        <v>259</v>
      </c>
      <c r="BM219" s="219" t="s">
        <v>1820</v>
      </c>
    </row>
    <row r="220" spans="1:65" s="13" customFormat="1" ht="11.25">
      <c r="B220" s="221"/>
      <c r="C220" s="222"/>
      <c r="D220" s="223" t="s">
        <v>261</v>
      </c>
      <c r="E220" s="224" t="s">
        <v>1</v>
      </c>
      <c r="F220" s="225" t="s">
        <v>1821</v>
      </c>
      <c r="G220" s="222"/>
      <c r="H220" s="226">
        <v>40.32</v>
      </c>
      <c r="I220" s="227"/>
      <c r="J220" s="222"/>
      <c r="K220" s="222"/>
      <c r="L220" s="228"/>
      <c r="M220" s="229"/>
      <c r="N220" s="230"/>
      <c r="O220" s="230"/>
      <c r="P220" s="230"/>
      <c r="Q220" s="230"/>
      <c r="R220" s="230"/>
      <c r="S220" s="230"/>
      <c r="T220" s="231"/>
      <c r="AT220" s="232" t="s">
        <v>261</v>
      </c>
      <c r="AU220" s="232" t="s">
        <v>90</v>
      </c>
      <c r="AV220" s="13" t="s">
        <v>90</v>
      </c>
      <c r="AW220" s="13" t="s">
        <v>35</v>
      </c>
      <c r="AX220" s="13" t="s">
        <v>87</v>
      </c>
      <c r="AY220" s="232" t="s">
        <v>252</v>
      </c>
    </row>
    <row r="221" spans="1:65" s="2" customFormat="1" ht="16.5" customHeight="1">
      <c r="A221" s="35"/>
      <c r="B221" s="36"/>
      <c r="C221" s="257" t="s">
        <v>392</v>
      </c>
      <c r="D221" s="257" t="s">
        <v>375</v>
      </c>
      <c r="E221" s="258" t="s">
        <v>877</v>
      </c>
      <c r="F221" s="259" t="s">
        <v>878</v>
      </c>
      <c r="G221" s="260" t="s">
        <v>457</v>
      </c>
      <c r="H221" s="261">
        <v>0.81</v>
      </c>
      <c r="I221" s="262"/>
      <c r="J221" s="261">
        <f>ROUND(I221*H221,2)</f>
        <v>0</v>
      </c>
      <c r="K221" s="259" t="s">
        <v>258</v>
      </c>
      <c r="L221" s="263"/>
      <c r="M221" s="264" t="s">
        <v>1</v>
      </c>
      <c r="N221" s="265" t="s">
        <v>45</v>
      </c>
      <c r="O221" s="72"/>
      <c r="P221" s="217">
        <f>O221*H221</f>
        <v>0</v>
      </c>
      <c r="Q221" s="217">
        <v>1E-3</v>
      </c>
      <c r="R221" s="217">
        <f>Q221*H221</f>
        <v>8.1000000000000006E-4</v>
      </c>
      <c r="S221" s="217">
        <v>0</v>
      </c>
      <c r="T221" s="218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19" t="s">
        <v>296</v>
      </c>
      <c r="AT221" s="219" t="s">
        <v>375</v>
      </c>
      <c r="AU221" s="219" t="s">
        <v>90</v>
      </c>
      <c r="AY221" s="18" t="s">
        <v>252</v>
      </c>
      <c r="BE221" s="220">
        <f>IF(N221="základní",J221,0)</f>
        <v>0</v>
      </c>
      <c r="BF221" s="220">
        <f>IF(N221="snížená",J221,0)</f>
        <v>0</v>
      </c>
      <c r="BG221" s="220">
        <f>IF(N221="zákl. přenesená",J221,0)</f>
        <v>0</v>
      </c>
      <c r="BH221" s="220">
        <f>IF(N221="sníž. přenesená",J221,0)</f>
        <v>0</v>
      </c>
      <c r="BI221" s="220">
        <f>IF(N221="nulová",J221,0)</f>
        <v>0</v>
      </c>
      <c r="BJ221" s="18" t="s">
        <v>87</v>
      </c>
      <c r="BK221" s="220">
        <f>ROUND(I221*H221,2)</f>
        <v>0</v>
      </c>
      <c r="BL221" s="18" t="s">
        <v>259</v>
      </c>
      <c r="BM221" s="219" t="s">
        <v>1822</v>
      </c>
    </row>
    <row r="222" spans="1:65" s="13" customFormat="1" ht="11.25">
      <c r="B222" s="221"/>
      <c r="C222" s="222"/>
      <c r="D222" s="223" t="s">
        <v>261</v>
      </c>
      <c r="E222" s="224" t="s">
        <v>1</v>
      </c>
      <c r="F222" s="225" t="s">
        <v>1823</v>
      </c>
      <c r="G222" s="222"/>
      <c r="H222" s="226">
        <v>0.81</v>
      </c>
      <c r="I222" s="227"/>
      <c r="J222" s="222"/>
      <c r="K222" s="222"/>
      <c r="L222" s="228"/>
      <c r="M222" s="229"/>
      <c r="N222" s="230"/>
      <c r="O222" s="230"/>
      <c r="P222" s="230"/>
      <c r="Q222" s="230"/>
      <c r="R222" s="230"/>
      <c r="S222" s="230"/>
      <c r="T222" s="231"/>
      <c r="AT222" s="232" t="s">
        <v>261</v>
      </c>
      <c r="AU222" s="232" t="s">
        <v>90</v>
      </c>
      <c r="AV222" s="13" t="s">
        <v>90</v>
      </c>
      <c r="AW222" s="13" t="s">
        <v>35</v>
      </c>
      <c r="AX222" s="13" t="s">
        <v>87</v>
      </c>
      <c r="AY222" s="232" t="s">
        <v>252</v>
      </c>
    </row>
    <row r="223" spans="1:65" s="12" customFormat="1" ht="22.9" customHeight="1">
      <c r="B223" s="193"/>
      <c r="C223" s="194"/>
      <c r="D223" s="195" t="s">
        <v>79</v>
      </c>
      <c r="E223" s="207" t="s">
        <v>90</v>
      </c>
      <c r="F223" s="207" t="s">
        <v>881</v>
      </c>
      <c r="G223" s="194"/>
      <c r="H223" s="194"/>
      <c r="I223" s="197"/>
      <c r="J223" s="208">
        <f>BK223</f>
        <v>0</v>
      </c>
      <c r="K223" s="194"/>
      <c r="L223" s="199"/>
      <c r="M223" s="200"/>
      <c r="N223" s="201"/>
      <c r="O223" s="201"/>
      <c r="P223" s="202">
        <f>SUM(P224:P227)</f>
        <v>0</v>
      </c>
      <c r="Q223" s="201"/>
      <c r="R223" s="202">
        <f>SUM(R224:R227)</f>
        <v>1.6059999999999998E-2</v>
      </c>
      <c r="S223" s="201"/>
      <c r="T223" s="203">
        <f>SUM(T224:T227)</f>
        <v>0</v>
      </c>
      <c r="AR223" s="204" t="s">
        <v>87</v>
      </c>
      <c r="AT223" s="205" t="s">
        <v>79</v>
      </c>
      <c r="AU223" s="205" t="s">
        <v>87</v>
      </c>
      <c r="AY223" s="204" t="s">
        <v>252</v>
      </c>
      <c r="BK223" s="206">
        <f>SUM(BK224:BK227)</f>
        <v>0</v>
      </c>
    </row>
    <row r="224" spans="1:65" s="2" customFormat="1" ht="36" customHeight="1">
      <c r="A224" s="35"/>
      <c r="B224" s="36"/>
      <c r="C224" s="209" t="s">
        <v>397</v>
      </c>
      <c r="D224" s="209" t="s">
        <v>254</v>
      </c>
      <c r="E224" s="210" t="s">
        <v>882</v>
      </c>
      <c r="F224" s="211" t="s">
        <v>883</v>
      </c>
      <c r="G224" s="212" t="s">
        <v>275</v>
      </c>
      <c r="H224" s="213">
        <v>3.63</v>
      </c>
      <c r="I224" s="214"/>
      <c r="J224" s="213">
        <f>ROUND(I224*H224,2)</f>
        <v>0</v>
      </c>
      <c r="K224" s="211" t="s">
        <v>258</v>
      </c>
      <c r="L224" s="40"/>
      <c r="M224" s="215" t="s">
        <v>1</v>
      </c>
      <c r="N224" s="216" t="s">
        <v>45</v>
      </c>
      <c r="O224" s="72"/>
      <c r="P224" s="217">
        <f>O224*H224</f>
        <v>0</v>
      </c>
      <c r="Q224" s="217">
        <v>0</v>
      </c>
      <c r="R224" s="217">
        <f>Q224*H224</f>
        <v>0</v>
      </c>
      <c r="S224" s="217">
        <v>0</v>
      </c>
      <c r="T224" s="218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19" t="s">
        <v>259</v>
      </c>
      <c r="AT224" s="219" t="s">
        <v>254</v>
      </c>
      <c r="AU224" s="219" t="s">
        <v>90</v>
      </c>
      <c r="AY224" s="18" t="s">
        <v>252</v>
      </c>
      <c r="BE224" s="220">
        <f>IF(N224="základní",J224,0)</f>
        <v>0</v>
      </c>
      <c r="BF224" s="220">
        <f>IF(N224="snížená",J224,0)</f>
        <v>0</v>
      </c>
      <c r="BG224" s="220">
        <f>IF(N224="zákl. přenesená",J224,0)</f>
        <v>0</v>
      </c>
      <c r="BH224" s="220">
        <f>IF(N224="sníž. přenesená",J224,0)</f>
        <v>0</v>
      </c>
      <c r="BI224" s="220">
        <f>IF(N224="nulová",J224,0)</f>
        <v>0</v>
      </c>
      <c r="BJ224" s="18" t="s">
        <v>87</v>
      </c>
      <c r="BK224" s="220">
        <f>ROUND(I224*H224,2)</f>
        <v>0</v>
      </c>
      <c r="BL224" s="18" t="s">
        <v>259</v>
      </c>
      <c r="BM224" s="219" t="s">
        <v>1824</v>
      </c>
    </row>
    <row r="225" spans="1:65" s="14" customFormat="1" ht="11.25">
      <c r="B225" s="233"/>
      <c r="C225" s="234"/>
      <c r="D225" s="223" t="s">
        <v>261</v>
      </c>
      <c r="E225" s="235" t="s">
        <v>1</v>
      </c>
      <c r="F225" s="236" t="s">
        <v>686</v>
      </c>
      <c r="G225" s="234"/>
      <c r="H225" s="235" t="s">
        <v>1</v>
      </c>
      <c r="I225" s="237"/>
      <c r="J225" s="234"/>
      <c r="K225" s="234"/>
      <c r="L225" s="238"/>
      <c r="M225" s="239"/>
      <c r="N225" s="240"/>
      <c r="O225" s="240"/>
      <c r="P225" s="240"/>
      <c r="Q225" s="240"/>
      <c r="R225" s="240"/>
      <c r="S225" s="240"/>
      <c r="T225" s="241"/>
      <c r="AT225" s="242" t="s">
        <v>261</v>
      </c>
      <c r="AU225" s="242" t="s">
        <v>90</v>
      </c>
      <c r="AV225" s="14" t="s">
        <v>87</v>
      </c>
      <c r="AW225" s="14" t="s">
        <v>35</v>
      </c>
      <c r="AX225" s="14" t="s">
        <v>80</v>
      </c>
      <c r="AY225" s="242" t="s">
        <v>252</v>
      </c>
    </row>
    <row r="226" spans="1:65" s="13" customFormat="1" ht="11.25">
      <c r="B226" s="221"/>
      <c r="C226" s="222"/>
      <c r="D226" s="223" t="s">
        <v>261</v>
      </c>
      <c r="E226" s="224" t="s">
        <v>1</v>
      </c>
      <c r="F226" s="225" t="s">
        <v>1795</v>
      </c>
      <c r="G226" s="222"/>
      <c r="H226" s="226">
        <v>3.63</v>
      </c>
      <c r="I226" s="227"/>
      <c r="J226" s="222"/>
      <c r="K226" s="222"/>
      <c r="L226" s="228"/>
      <c r="M226" s="229"/>
      <c r="N226" s="230"/>
      <c r="O226" s="230"/>
      <c r="P226" s="230"/>
      <c r="Q226" s="230"/>
      <c r="R226" s="230"/>
      <c r="S226" s="230"/>
      <c r="T226" s="231"/>
      <c r="AT226" s="232" t="s">
        <v>261</v>
      </c>
      <c r="AU226" s="232" t="s">
        <v>90</v>
      </c>
      <c r="AV226" s="13" t="s">
        <v>90</v>
      </c>
      <c r="AW226" s="13" t="s">
        <v>35</v>
      </c>
      <c r="AX226" s="13" t="s">
        <v>87</v>
      </c>
      <c r="AY226" s="232" t="s">
        <v>252</v>
      </c>
    </row>
    <row r="227" spans="1:65" s="2" customFormat="1" ht="24" customHeight="1">
      <c r="A227" s="35"/>
      <c r="B227" s="36"/>
      <c r="C227" s="209" t="s">
        <v>403</v>
      </c>
      <c r="D227" s="209" t="s">
        <v>254</v>
      </c>
      <c r="E227" s="210" t="s">
        <v>886</v>
      </c>
      <c r="F227" s="211" t="s">
        <v>887</v>
      </c>
      <c r="G227" s="212" t="s">
        <v>265</v>
      </c>
      <c r="H227" s="213">
        <v>22</v>
      </c>
      <c r="I227" s="214"/>
      <c r="J227" s="213">
        <f>ROUND(I227*H227,2)</f>
        <v>0</v>
      </c>
      <c r="K227" s="211" t="s">
        <v>258</v>
      </c>
      <c r="L227" s="40"/>
      <c r="M227" s="215" t="s">
        <v>1</v>
      </c>
      <c r="N227" s="216" t="s">
        <v>45</v>
      </c>
      <c r="O227" s="72"/>
      <c r="P227" s="217">
        <f>O227*H227</f>
        <v>0</v>
      </c>
      <c r="Q227" s="217">
        <v>7.2999999999999996E-4</v>
      </c>
      <c r="R227" s="217">
        <f>Q227*H227</f>
        <v>1.6059999999999998E-2</v>
      </c>
      <c r="S227" s="217">
        <v>0</v>
      </c>
      <c r="T227" s="218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19" t="s">
        <v>259</v>
      </c>
      <c r="AT227" s="219" t="s">
        <v>254</v>
      </c>
      <c r="AU227" s="219" t="s">
        <v>90</v>
      </c>
      <c r="AY227" s="18" t="s">
        <v>252</v>
      </c>
      <c r="BE227" s="220">
        <f>IF(N227="základní",J227,0)</f>
        <v>0</v>
      </c>
      <c r="BF227" s="220">
        <f>IF(N227="snížená",J227,0)</f>
        <v>0</v>
      </c>
      <c r="BG227" s="220">
        <f>IF(N227="zákl. přenesená",J227,0)</f>
        <v>0</v>
      </c>
      <c r="BH227" s="220">
        <f>IF(N227="sníž. přenesená",J227,0)</f>
        <v>0</v>
      </c>
      <c r="BI227" s="220">
        <f>IF(N227="nulová",J227,0)</f>
        <v>0</v>
      </c>
      <c r="BJ227" s="18" t="s">
        <v>87</v>
      </c>
      <c r="BK227" s="220">
        <f>ROUND(I227*H227,2)</f>
        <v>0</v>
      </c>
      <c r="BL227" s="18" t="s">
        <v>259</v>
      </c>
      <c r="BM227" s="219" t="s">
        <v>1825</v>
      </c>
    </row>
    <row r="228" spans="1:65" s="12" customFormat="1" ht="22.9" customHeight="1">
      <c r="B228" s="193"/>
      <c r="C228" s="194"/>
      <c r="D228" s="195" t="s">
        <v>79</v>
      </c>
      <c r="E228" s="207" t="s">
        <v>259</v>
      </c>
      <c r="F228" s="207" t="s">
        <v>423</v>
      </c>
      <c r="G228" s="194"/>
      <c r="H228" s="194"/>
      <c r="I228" s="197"/>
      <c r="J228" s="208">
        <f>BK228</f>
        <v>0</v>
      </c>
      <c r="K228" s="194"/>
      <c r="L228" s="199"/>
      <c r="M228" s="200"/>
      <c r="N228" s="201"/>
      <c r="O228" s="201"/>
      <c r="P228" s="202">
        <f>SUM(P229:P248)</f>
        <v>0</v>
      </c>
      <c r="Q228" s="201"/>
      <c r="R228" s="202">
        <f>SUM(R229:R248)</f>
        <v>9.820000000000001E-2</v>
      </c>
      <c r="S228" s="201"/>
      <c r="T228" s="203">
        <f>SUM(T229:T248)</f>
        <v>0</v>
      </c>
      <c r="AR228" s="204" t="s">
        <v>87</v>
      </c>
      <c r="AT228" s="205" t="s">
        <v>79</v>
      </c>
      <c r="AU228" s="205" t="s">
        <v>87</v>
      </c>
      <c r="AY228" s="204" t="s">
        <v>252</v>
      </c>
      <c r="BK228" s="206">
        <f>SUM(BK229:BK248)</f>
        <v>0</v>
      </c>
    </row>
    <row r="229" spans="1:65" s="2" customFormat="1" ht="24" customHeight="1">
      <c r="A229" s="35"/>
      <c r="B229" s="36"/>
      <c r="C229" s="209" t="s">
        <v>409</v>
      </c>
      <c r="D229" s="209" t="s">
        <v>254</v>
      </c>
      <c r="E229" s="210" t="s">
        <v>919</v>
      </c>
      <c r="F229" s="211" t="s">
        <v>920</v>
      </c>
      <c r="G229" s="212" t="s">
        <v>275</v>
      </c>
      <c r="H229" s="213">
        <v>0.13</v>
      </c>
      <c r="I229" s="214"/>
      <c r="J229" s="213">
        <f>ROUND(I229*H229,2)</f>
        <v>0</v>
      </c>
      <c r="K229" s="211" t="s">
        <v>258</v>
      </c>
      <c r="L229" s="40"/>
      <c r="M229" s="215" t="s">
        <v>1</v>
      </c>
      <c r="N229" s="216" t="s">
        <v>45</v>
      </c>
      <c r="O229" s="72"/>
      <c r="P229" s="217">
        <f>O229*H229</f>
        <v>0</v>
      </c>
      <c r="Q229" s="217">
        <v>0</v>
      </c>
      <c r="R229" s="217">
        <f>Q229*H229</f>
        <v>0</v>
      </c>
      <c r="S229" s="217">
        <v>0</v>
      </c>
      <c r="T229" s="218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19" t="s">
        <v>259</v>
      </c>
      <c r="AT229" s="219" t="s">
        <v>254</v>
      </c>
      <c r="AU229" s="219" t="s">
        <v>90</v>
      </c>
      <c r="AY229" s="18" t="s">
        <v>252</v>
      </c>
      <c r="BE229" s="220">
        <f>IF(N229="základní",J229,0)</f>
        <v>0</v>
      </c>
      <c r="BF229" s="220">
        <f>IF(N229="snížená",J229,0)</f>
        <v>0</v>
      </c>
      <c r="BG229" s="220">
        <f>IF(N229="zákl. přenesená",J229,0)</f>
        <v>0</v>
      </c>
      <c r="BH229" s="220">
        <f>IF(N229="sníž. přenesená",J229,0)</f>
        <v>0</v>
      </c>
      <c r="BI229" s="220">
        <f>IF(N229="nulová",J229,0)</f>
        <v>0</v>
      </c>
      <c r="BJ229" s="18" t="s">
        <v>87</v>
      </c>
      <c r="BK229" s="220">
        <f>ROUND(I229*H229,2)</f>
        <v>0</v>
      </c>
      <c r="BL229" s="18" t="s">
        <v>259</v>
      </c>
      <c r="BM229" s="219" t="s">
        <v>1826</v>
      </c>
    </row>
    <row r="230" spans="1:65" s="14" customFormat="1" ht="11.25">
      <c r="B230" s="233"/>
      <c r="C230" s="234"/>
      <c r="D230" s="223" t="s">
        <v>261</v>
      </c>
      <c r="E230" s="235" t="s">
        <v>1</v>
      </c>
      <c r="F230" s="236" t="s">
        <v>1674</v>
      </c>
      <c r="G230" s="234"/>
      <c r="H230" s="235" t="s">
        <v>1</v>
      </c>
      <c r="I230" s="237"/>
      <c r="J230" s="234"/>
      <c r="K230" s="234"/>
      <c r="L230" s="238"/>
      <c r="M230" s="239"/>
      <c r="N230" s="240"/>
      <c r="O230" s="240"/>
      <c r="P230" s="240"/>
      <c r="Q230" s="240"/>
      <c r="R230" s="240"/>
      <c r="S230" s="240"/>
      <c r="T230" s="241"/>
      <c r="AT230" s="242" t="s">
        <v>261</v>
      </c>
      <c r="AU230" s="242" t="s">
        <v>90</v>
      </c>
      <c r="AV230" s="14" t="s">
        <v>87</v>
      </c>
      <c r="AW230" s="14" t="s">
        <v>35</v>
      </c>
      <c r="AX230" s="14" t="s">
        <v>80</v>
      </c>
      <c r="AY230" s="242" t="s">
        <v>252</v>
      </c>
    </row>
    <row r="231" spans="1:65" s="14" customFormat="1" ht="11.25">
      <c r="B231" s="233"/>
      <c r="C231" s="234"/>
      <c r="D231" s="223" t="s">
        <v>261</v>
      </c>
      <c r="E231" s="235" t="s">
        <v>1</v>
      </c>
      <c r="F231" s="236" t="s">
        <v>1675</v>
      </c>
      <c r="G231" s="234"/>
      <c r="H231" s="235" t="s">
        <v>1</v>
      </c>
      <c r="I231" s="237"/>
      <c r="J231" s="234"/>
      <c r="K231" s="234"/>
      <c r="L231" s="238"/>
      <c r="M231" s="239"/>
      <c r="N231" s="240"/>
      <c r="O231" s="240"/>
      <c r="P231" s="240"/>
      <c r="Q231" s="240"/>
      <c r="R231" s="240"/>
      <c r="S231" s="240"/>
      <c r="T231" s="241"/>
      <c r="AT231" s="242" t="s">
        <v>261</v>
      </c>
      <c r="AU231" s="242" t="s">
        <v>90</v>
      </c>
      <c r="AV231" s="14" t="s">
        <v>87</v>
      </c>
      <c r="AW231" s="14" t="s">
        <v>35</v>
      </c>
      <c r="AX231" s="14" t="s">
        <v>80</v>
      </c>
      <c r="AY231" s="242" t="s">
        <v>252</v>
      </c>
    </row>
    <row r="232" spans="1:65" s="13" customFormat="1" ht="11.25">
      <c r="B232" s="221"/>
      <c r="C232" s="222"/>
      <c r="D232" s="223" t="s">
        <v>261</v>
      </c>
      <c r="E232" s="224" t="s">
        <v>1</v>
      </c>
      <c r="F232" s="225" t="s">
        <v>1827</v>
      </c>
      <c r="G232" s="222"/>
      <c r="H232" s="226">
        <v>0.13</v>
      </c>
      <c r="I232" s="227"/>
      <c r="J232" s="222"/>
      <c r="K232" s="222"/>
      <c r="L232" s="228"/>
      <c r="M232" s="229"/>
      <c r="N232" s="230"/>
      <c r="O232" s="230"/>
      <c r="P232" s="230"/>
      <c r="Q232" s="230"/>
      <c r="R232" s="230"/>
      <c r="S232" s="230"/>
      <c r="T232" s="231"/>
      <c r="AT232" s="232" t="s">
        <v>261</v>
      </c>
      <c r="AU232" s="232" t="s">
        <v>90</v>
      </c>
      <c r="AV232" s="13" t="s">
        <v>90</v>
      </c>
      <c r="AW232" s="13" t="s">
        <v>35</v>
      </c>
      <c r="AX232" s="13" t="s">
        <v>87</v>
      </c>
      <c r="AY232" s="232" t="s">
        <v>252</v>
      </c>
    </row>
    <row r="233" spans="1:65" s="2" customFormat="1" ht="24" customHeight="1">
      <c r="A233" s="35"/>
      <c r="B233" s="36"/>
      <c r="C233" s="209" t="s">
        <v>415</v>
      </c>
      <c r="D233" s="209" t="s">
        <v>254</v>
      </c>
      <c r="E233" s="210" t="s">
        <v>924</v>
      </c>
      <c r="F233" s="211" t="s">
        <v>925</v>
      </c>
      <c r="G233" s="212" t="s">
        <v>476</v>
      </c>
      <c r="H233" s="213">
        <v>2</v>
      </c>
      <c r="I233" s="214"/>
      <c r="J233" s="213">
        <f>ROUND(I233*H233,2)</f>
        <v>0</v>
      </c>
      <c r="K233" s="211" t="s">
        <v>258</v>
      </c>
      <c r="L233" s="40"/>
      <c r="M233" s="215" t="s">
        <v>1</v>
      </c>
      <c r="N233" s="216" t="s">
        <v>45</v>
      </c>
      <c r="O233" s="72"/>
      <c r="P233" s="217">
        <f>O233*H233</f>
        <v>0</v>
      </c>
      <c r="Q233" s="217">
        <v>6.6E-3</v>
      </c>
      <c r="R233" s="217">
        <f>Q233*H233</f>
        <v>1.32E-2</v>
      </c>
      <c r="S233" s="217">
        <v>0</v>
      </c>
      <c r="T233" s="218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19" t="s">
        <v>259</v>
      </c>
      <c r="AT233" s="219" t="s">
        <v>254</v>
      </c>
      <c r="AU233" s="219" t="s">
        <v>90</v>
      </c>
      <c r="AY233" s="18" t="s">
        <v>252</v>
      </c>
      <c r="BE233" s="220">
        <f>IF(N233="základní",J233,0)</f>
        <v>0</v>
      </c>
      <c r="BF233" s="220">
        <f>IF(N233="snížená",J233,0)</f>
        <v>0</v>
      </c>
      <c r="BG233" s="220">
        <f>IF(N233="zákl. přenesená",J233,0)</f>
        <v>0</v>
      </c>
      <c r="BH233" s="220">
        <f>IF(N233="sníž. přenesená",J233,0)</f>
        <v>0</v>
      </c>
      <c r="BI233" s="220">
        <f>IF(N233="nulová",J233,0)</f>
        <v>0</v>
      </c>
      <c r="BJ233" s="18" t="s">
        <v>87</v>
      </c>
      <c r="BK233" s="220">
        <f>ROUND(I233*H233,2)</f>
        <v>0</v>
      </c>
      <c r="BL233" s="18" t="s">
        <v>259</v>
      </c>
      <c r="BM233" s="219" t="s">
        <v>1828</v>
      </c>
    </row>
    <row r="234" spans="1:65" s="14" customFormat="1" ht="11.25">
      <c r="B234" s="233"/>
      <c r="C234" s="234"/>
      <c r="D234" s="223" t="s">
        <v>261</v>
      </c>
      <c r="E234" s="235" t="s">
        <v>1</v>
      </c>
      <c r="F234" s="236" t="s">
        <v>927</v>
      </c>
      <c r="G234" s="234"/>
      <c r="H234" s="235" t="s">
        <v>1</v>
      </c>
      <c r="I234" s="237"/>
      <c r="J234" s="234"/>
      <c r="K234" s="234"/>
      <c r="L234" s="238"/>
      <c r="M234" s="239"/>
      <c r="N234" s="240"/>
      <c r="O234" s="240"/>
      <c r="P234" s="240"/>
      <c r="Q234" s="240"/>
      <c r="R234" s="240"/>
      <c r="S234" s="240"/>
      <c r="T234" s="241"/>
      <c r="AT234" s="242" t="s">
        <v>261</v>
      </c>
      <c r="AU234" s="242" t="s">
        <v>90</v>
      </c>
      <c r="AV234" s="14" t="s">
        <v>87</v>
      </c>
      <c r="AW234" s="14" t="s">
        <v>35</v>
      </c>
      <c r="AX234" s="14" t="s">
        <v>80</v>
      </c>
      <c r="AY234" s="242" t="s">
        <v>252</v>
      </c>
    </row>
    <row r="235" spans="1:65" s="13" customFormat="1" ht="11.25">
      <c r="B235" s="221"/>
      <c r="C235" s="222"/>
      <c r="D235" s="223" t="s">
        <v>261</v>
      </c>
      <c r="E235" s="224" t="s">
        <v>1</v>
      </c>
      <c r="F235" s="225" t="s">
        <v>928</v>
      </c>
      <c r="G235" s="222"/>
      <c r="H235" s="226">
        <v>2</v>
      </c>
      <c r="I235" s="227"/>
      <c r="J235" s="222"/>
      <c r="K235" s="222"/>
      <c r="L235" s="228"/>
      <c r="M235" s="229"/>
      <c r="N235" s="230"/>
      <c r="O235" s="230"/>
      <c r="P235" s="230"/>
      <c r="Q235" s="230"/>
      <c r="R235" s="230"/>
      <c r="S235" s="230"/>
      <c r="T235" s="231"/>
      <c r="AT235" s="232" t="s">
        <v>261</v>
      </c>
      <c r="AU235" s="232" t="s">
        <v>90</v>
      </c>
      <c r="AV235" s="13" t="s">
        <v>90</v>
      </c>
      <c r="AW235" s="13" t="s">
        <v>35</v>
      </c>
      <c r="AX235" s="13" t="s">
        <v>87</v>
      </c>
      <c r="AY235" s="232" t="s">
        <v>252</v>
      </c>
    </row>
    <row r="236" spans="1:65" s="2" customFormat="1" ht="24" customHeight="1">
      <c r="A236" s="35"/>
      <c r="B236" s="36"/>
      <c r="C236" s="257" t="s">
        <v>424</v>
      </c>
      <c r="D236" s="257" t="s">
        <v>375</v>
      </c>
      <c r="E236" s="258" t="s">
        <v>932</v>
      </c>
      <c r="F236" s="259" t="s">
        <v>933</v>
      </c>
      <c r="G236" s="260" t="s">
        <v>476</v>
      </c>
      <c r="H236" s="261">
        <v>1</v>
      </c>
      <c r="I236" s="262"/>
      <c r="J236" s="261">
        <f>ROUND(I236*H236,2)</f>
        <v>0</v>
      </c>
      <c r="K236" s="259" t="s">
        <v>1</v>
      </c>
      <c r="L236" s="263"/>
      <c r="M236" s="264" t="s">
        <v>1</v>
      </c>
      <c r="N236" s="265" t="s">
        <v>45</v>
      </c>
      <c r="O236" s="72"/>
      <c r="P236" s="217">
        <f>O236*H236</f>
        <v>0</v>
      </c>
      <c r="Q236" s="217">
        <v>3.2000000000000001E-2</v>
      </c>
      <c r="R236" s="217">
        <f>Q236*H236</f>
        <v>3.2000000000000001E-2</v>
      </c>
      <c r="S236" s="217">
        <v>0</v>
      </c>
      <c r="T236" s="218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19" t="s">
        <v>296</v>
      </c>
      <c r="AT236" s="219" t="s">
        <v>375</v>
      </c>
      <c r="AU236" s="219" t="s">
        <v>90</v>
      </c>
      <c r="AY236" s="18" t="s">
        <v>252</v>
      </c>
      <c r="BE236" s="220">
        <f>IF(N236="základní",J236,0)</f>
        <v>0</v>
      </c>
      <c r="BF236" s="220">
        <f>IF(N236="snížená",J236,0)</f>
        <v>0</v>
      </c>
      <c r="BG236" s="220">
        <f>IF(N236="zákl. přenesená",J236,0)</f>
        <v>0</v>
      </c>
      <c r="BH236" s="220">
        <f>IF(N236="sníž. přenesená",J236,0)</f>
        <v>0</v>
      </c>
      <c r="BI236" s="220">
        <f>IF(N236="nulová",J236,0)</f>
        <v>0</v>
      </c>
      <c r="BJ236" s="18" t="s">
        <v>87</v>
      </c>
      <c r="BK236" s="220">
        <f>ROUND(I236*H236,2)</f>
        <v>0</v>
      </c>
      <c r="BL236" s="18" t="s">
        <v>259</v>
      </c>
      <c r="BM236" s="219" t="s">
        <v>1829</v>
      </c>
    </row>
    <row r="237" spans="1:65" s="2" customFormat="1" ht="24" customHeight="1">
      <c r="A237" s="35"/>
      <c r="B237" s="36"/>
      <c r="C237" s="257" t="s">
        <v>431</v>
      </c>
      <c r="D237" s="257" t="s">
        <v>375</v>
      </c>
      <c r="E237" s="258" t="s">
        <v>1685</v>
      </c>
      <c r="F237" s="259" t="s">
        <v>1686</v>
      </c>
      <c r="G237" s="260" t="s">
        <v>476</v>
      </c>
      <c r="H237" s="261">
        <v>1</v>
      </c>
      <c r="I237" s="262"/>
      <c r="J237" s="261">
        <f>ROUND(I237*H237,2)</f>
        <v>0</v>
      </c>
      <c r="K237" s="259" t="s">
        <v>258</v>
      </c>
      <c r="L237" s="263"/>
      <c r="M237" s="264" t="s">
        <v>1</v>
      </c>
      <c r="N237" s="265" t="s">
        <v>45</v>
      </c>
      <c r="O237" s="72"/>
      <c r="P237" s="217">
        <f>O237*H237</f>
        <v>0</v>
      </c>
      <c r="Q237" s="217">
        <v>5.2999999999999999E-2</v>
      </c>
      <c r="R237" s="217">
        <f>Q237*H237</f>
        <v>5.2999999999999999E-2</v>
      </c>
      <c r="S237" s="217">
        <v>0</v>
      </c>
      <c r="T237" s="218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19" t="s">
        <v>296</v>
      </c>
      <c r="AT237" s="219" t="s">
        <v>375</v>
      </c>
      <c r="AU237" s="219" t="s">
        <v>90</v>
      </c>
      <c r="AY237" s="18" t="s">
        <v>252</v>
      </c>
      <c r="BE237" s="220">
        <f>IF(N237="základní",J237,0)</f>
        <v>0</v>
      </c>
      <c r="BF237" s="220">
        <f>IF(N237="snížená",J237,0)</f>
        <v>0</v>
      </c>
      <c r="BG237" s="220">
        <f>IF(N237="zákl. přenesená",J237,0)</f>
        <v>0</v>
      </c>
      <c r="BH237" s="220">
        <f>IF(N237="sníž. přenesená",J237,0)</f>
        <v>0</v>
      </c>
      <c r="BI237" s="220">
        <f>IF(N237="nulová",J237,0)</f>
        <v>0</v>
      </c>
      <c r="BJ237" s="18" t="s">
        <v>87</v>
      </c>
      <c r="BK237" s="220">
        <f>ROUND(I237*H237,2)</f>
        <v>0</v>
      </c>
      <c r="BL237" s="18" t="s">
        <v>259</v>
      </c>
      <c r="BM237" s="219" t="s">
        <v>1830</v>
      </c>
    </row>
    <row r="238" spans="1:65" s="2" customFormat="1" ht="36" customHeight="1">
      <c r="A238" s="35"/>
      <c r="B238" s="36"/>
      <c r="C238" s="209" t="s">
        <v>438</v>
      </c>
      <c r="D238" s="209" t="s">
        <v>254</v>
      </c>
      <c r="E238" s="210" t="s">
        <v>425</v>
      </c>
      <c r="F238" s="211" t="s">
        <v>426</v>
      </c>
      <c r="G238" s="212" t="s">
        <v>275</v>
      </c>
      <c r="H238" s="213">
        <v>12.8</v>
      </c>
      <c r="I238" s="214"/>
      <c r="J238" s="213">
        <f>ROUND(I238*H238,2)</f>
        <v>0</v>
      </c>
      <c r="K238" s="211" t="s">
        <v>258</v>
      </c>
      <c r="L238" s="40"/>
      <c r="M238" s="215" t="s">
        <v>1</v>
      </c>
      <c r="N238" s="216" t="s">
        <v>45</v>
      </c>
      <c r="O238" s="72"/>
      <c r="P238" s="217">
        <f>O238*H238</f>
        <v>0</v>
      </c>
      <c r="Q238" s="217">
        <v>0</v>
      </c>
      <c r="R238" s="217">
        <f>Q238*H238</f>
        <v>0</v>
      </c>
      <c r="S238" s="217">
        <v>0</v>
      </c>
      <c r="T238" s="218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19" t="s">
        <v>259</v>
      </c>
      <c r="AT238" s="219" t="s">
        <v>254</v>
      </c>
      <c r="AU238" s="219" t="s">
        <v>90</v>
      </c>
      <c r="AY238" s="18" t="s">
        <v>252</v>
      </c>
      <c r="BE238" s="220">
        <f>IF(N238="základní",J238,0)</f>
        <v>0</v>
      </c>
      <c r="BF238" s="220">
        <f>IF(N238="snížená",J238,0)</f>
        <v>0</v>
      </c>
      <c r="BG238" s="220">
        <f>IF(N238="zákl. přenesená",J238,0)</f>
        <v>0</v>
      </c>
      <c r="BH238" s="220">
        <f>IF(N238="sníž. přenesená",J238,0)</f>
        <v>0</v>
      </c>
      <c r="BI238" s="220">
        <f>IF(N238="nulová",J238,0)</f>
        <v>0</v>
      </c>
      <c r="BJ238" s="18" t="s">
        <v>87</v>
      </c>
      <c r="BK238" s="220">
        <f>ROUND(I238*H238,2)</f>
        <v>0</v>
      </c>
      <c r="BL238" s="18" t="s">
        <v>259</v>
      </c>
      <c r="BM238" s="219" t="s">
        <v>1831</v>
      </c>
    </row>
    <row r="239" spans="1:65" s="14" customFormat="1" ht="11.25">
      <c r="B239" s="233"/>
      <c r="C239" s="234"/>
      <c r="D239" s="223" t="s">
        <v>261</v>
      </c>
      <c r="E239" s="235" t="s">
        <v>1</v>
      </c>
      <c r="F239" s="236" t="s">
        <v>686</v>
      </c>
      <c r="G239" s="234"/>
      <c r="H239" s="235" t="s">
        <v>1</v>
      </c>
      <c r="I239" s="237"/>
      <c r="J239" s="234"/>
      <c r="K239" s="234"/>
      <c r="L239" s="238"/>
      <c r="M239" s="239"/>
      <c r="N239" s="240"/>
      <c r="O239" s="240"/>
      <c r="P239" s="240"/>
      <c r="Q239" s="240"/>
      <c r="R239" s="240"/>
      <c r="S239" s="240"/>
      <c r="T239" s="241"/>
      <c r="AT239" s="242" t="s">
        <v>261</v>
      </c>
      <c r="AU239" s="242" t="s">
        <v>90</v>
      </c>
      <c r="AV239" s="14" t="s">
        <v>87</v>
      </c>
      <c r="AW239" s="14" t="s">
        <v>35</v>
      </c>
      <c r="AX239" s="14" t="s">
        <v>80</v>
      </c>
      <c r="AY239" s="242" t="s">
        <v>252</v>
      </c>
    </row>
    <row r="240" spans="1:65" s="14" customFormat="1" ht="11.25">
      <c r="B240" s="233"/>
      <c r="C240" s="234"/>
      <c r="D240" s="223" t="s">
        <v>261</v>
      </c>
      <c r="E240" s="235" t="s">
        <v>1</v>
      </c>
      <c r="F240" s="236" t="s">
        <v>754</v>
      </c>
      <c r="G240" s="234"/>
      <c r="H240" s="235" t="s">
        <v>1</v>
      </c>
      <c r="I240" s="237"/>
      <c r="J240" s="234"/>
      <c r="K240" s="234"/>
      <c r="L240" s="238"/>
      <c r="M240" s="239"/>
      <c r="N240" s="240"/>
      <c r="O240" s="240"/>
      <c r="P240" s="240"/>
      <c r="Q240" s="240"/>
      <c r="R240" s="240"/>
      <c r="S240" s="240"/>
      <c r="T240" s="241"/>
      <c r="AT240" s="242" t="s">
        <v>261</v>
      </c>
      <c r="AU240" s="242" t="s">
        <v>90</v>
      </c>
      <c r="AV240" s="14" t="s">
        <v>87</v>
      </c>
      <c r="AW240" s="14" t="s">
        <v>35</v>
      </c>
      <c r="AX240" s="14" t="s">
        <v>80</v>
      </c>
      <c r="AY240" s="242" t="s">
        <v>252</v>
      </c>
    </row>
    <row r="241" spans="1:65" s="13" customFormat="1" ht="11.25">
      <c r="B241" s="221"/>
      <c r="C241" s="222"/>
      <c r="D241" s="223" t="s">
        <v>261</v>
      </c>
      <c r="E241" s="224" t="s">
        <v>1</v>
      </c>
      <c r="F241" s="225" t="s">
        <v>1832</v>
      </c>
      <c r="G241" s="222"/>
      <c r="H241" s="226">
        <v>12.6</v>
      </c>
      <c r="I241" s="227"/>
      <c r="J241" s="222"/>
      <c r="K241" s="222"/>
      <c r="L241" s="228"/>
      <c r="M241" s="229"/>
      <c r="N241" s="230"/>
      <c r="O241" s="230"/>
      <c r="P241" s="230"/>
      <c r="Q241" s="230"/>
      <c r="R241" s="230"/>
      <c r="S241" s="230"/>
      <c r="T241" s="231"/>
      <c r="AT241" s="232" t="s">
        <v>261</v>
      </c>
      <c r="AU241" s="232" t="s">
        <v>90</v>
      </c>
      <c r="AV241" s="13" t="s">
        <v>90</v>
      </c>
      <c r="AW241" s="13" t="s">
        <v>35</v>
      </c>
      <c r="AX241" s="13" t="s">
        <v>80</v>
      </c>
      <c r="AY241" s="232" t="s">
        <v>252</v>
      </c>
    </row>
    <row r="242" spans="1:65" s="14" customFormat="1" ht="11.25">
      <c r="B242" s="233"/>
      <c r="C242" s="234"/>
      <c r="D242" s="223" t="s">
        <v>261</v>
      </c>
      <c r="E242" s="235" t="s">
        <v>1</v>
      </c>
      <c r="F242" s="236" t="s">
        <v>1692</v>
      </c>
      <c r="G242" s="234"/>
      <c r="H242" s="235" t="s">
        <v>1</v>
      </c>
      <c r="I242" s="237"/>
      <c r="J242" s="234"/>
      <c r="K242" s="234"/>
      <c r="L242" s="238"/>
      <c r="M242" s="239"/>
      <c r="N242" s="240"/>
      <c r="O242" s="240"/>
      <c r="P242" s="240"/>
      <c r="Q242" s="240"/>
      <c r="R242" s="240"/>
      <c r="S242" s="240"/>
      <c r="T242" s="241"/>
      <c r="AT242" s="242" t="s">
        <v>261</v>
      </c>
      <c r="AU242" s="242" t="s">
        <v>90</v>
      </c>
      <c r="AV242" s="14" t="s">
        <v>87</v>
      </c>
      <c r="AW242" s="14" t="s">
        <v>35</v>
      </c>
      <c r="AX242" s="14" t="s">
        <v>80</v>
      </c>
      <c r="AY242" s="242" t="s">
        <v>252</v>
      </c>
    </row>
    <row r="243" spans="1:65" s="14" customFormat="1" ht="11.25">
      <c r="B243" s="233"/>
      <c r="C243" s="234"/>
      <c r="D243" s="223" t="s">
        <v>261</v>
      </c>
      <c r="E243" s="235" t="s">
        <v>1</v>
      </c>
      <c r="F243" s="236" t="s">
        <v>942</v>
      </c>
      <c r="G243" s="234"/>
      <c r="H243" s="235" t="s">
        <v>1</v>
      </c>
      <c r="I243" s="237"/>
      <c r="J243" s="234"/>
      <c r="K243" s="234"/>
      <c r="L243" s="238"/>
      <c r="M243" s="239"/>
      <c r="N243" s="240"/>
      <c r="O243" s="240"/>
      <c r="P243" s="240"/>
      <c r="Q243" s="240"/>
      <c r="R243" s="240"/>
      <c r="S243" s="240"/>
      <c r="T243" s="241"/>
      <c r="AT243" s="242" t="s">
        <v>261</v>
      </c>
      <c r="AU243" s="242" t="s">
        <v>90</v>
      </c>
      <c r="AV243" s="14" t="s">
        <v>87</v>
      </c>
      <c r="AW243" s="14" t="s">
        <v>35</v>
      </c>
      <c r="AX243" s="14" t="s">
        <v>80</v>
      </c>
      <c r="AY243" s="242" t="s">
        <v>252</v>
      </c>
    </row>
    <row r="244" spans="1:65" s="13" customFormat="1" ht="11.25">
      <c r="B244" s="221"/>
      <c r="C244" s="222"/>
      <c r="D244" s="223" t="s">
        <v>261</v>
      </c>
      <c r="E244" s="224" t="s">
        <v>1</v>
      </c>
      <c r="F244" s="225" t="s">
        <v>1833</v>
      </c>
      <c r="G244" s="222"/>
      <c r="H244" s="226">
        <v>0.2</v>
      </c>
      <c r="I244" s="227"/>
      <c r="J244" s="222"/>
      <c r="K244" s="222"/>
      <c r="L244" s="228"/>
      <c r="M244" s="229"/>
      <c r="N244" s="230"/>
      <c r="O244" s="230"/>
      <c r="P244" s="230"/>
      <c r="Q244" s="230"/>
      <c r="R244" s="230"/>
      <c r="S244" s="230"/>
      <c r="T244" s="231"/>
      <c r="AT244" s="232" t="s">
        <v>261</v>
      </c>
      <c r="AU244" s="232" t="s">
        <v>90</v>
      </c>
      <c r="AV244" s="13" t="s">
        <v>90</v>
      </c>
      <c r="AW244" s="13" t="s">
        <v>35</v>
      </c>
      <c r="AX244" s="13" t="s">
        <v>80</v>
      </c>
      <c r="AY244" s="232" t="s">
        <v>252</v>
      </c>
    </row>
    <row r="245" spans="1:65" s="15" customFormat="1" ht="11.25">
      <c r="B245" s="246"/>
      <c r="C245" s="247"/>
      <c r="D245" s="223" t="s">
        <v>261</v>
      </c>
      <c r="E245" s="248" t="s">
        <v>1</v>
      </c>
      <c r="F245" s="249" t="s">
        <v>302</v>
      </c>
      <c r="G245" s="247"/>
      <c r="H245" s="250">
        <v>12.8</v>
      </c>
      <c r="I245" s="251"/>
      <c r="J245" s="247"/>
      <c r="K245" s="247"/>
      <c r="L245" s="252"/>
      <c r="M245" s="253"/>
      <c r="N245" s="254"/>
      <c r="O245" s="254"/>
      <c r="P245" s="254"/>
      <c r="Q245" s="254"/>
      <c r="R245" s="254"/>
      <c r="S245" s="254"/>
      <c r="T245" s="255"/>
      <c r="AT245" s="256" t="s">
        <v>261</v>
      </c>
      <c r="AU245" s="256" t="s">
        <v>90</v>
      </c>
      <c r="AV245" s="15" t="s">
        <v>259</v>
      </c>
      <c r="AW245" s="15" t="s">
        <v>35</v>
      </c>
      <c r="AX245" s="15" t="s">
        <v>87</v>
      </c>
      <c r="AY245" s="256" t="s">
        <v>252</v>
      </c>
    </row>
    <row r="246" spans="1:65" s="2" customFormat="1" ht="36" customHeight="1">
      <c r="A246" s="35"/>
      <c r="B246" s="36"/>
      <c r="C246" s="209" t="s">
        <v>445</v>
      </c>
      <c r="D246" s="209" t="s">
        <v>254</v>
      </c>
      <c r="E246" s="210" t="s">
        <v>1694</v>
      </c>
      <c r="F246" s="211" t="s">
        <v>1695</v>
      </c>
      <c r="G246" s="212" t="s">
        <v>275</v>
      </c>
      <c r="H246" s="213">
        <v>1.0900000000000001</v>
      </c>
      <c r="I246" s="214"/>
      <c r="J246" s="213">
        <f>ROUND(I246*H246,2)</f>
        <v>0</v>
      </c>
      <c r="K246" s="211" t="s">
        <v>258</v>
      </c>
      <c r="L246" s="40"/>
      <c r="M246" s="215" t="s">
        <v>1</v>
      </c>
      <c r="N246" s="216" t="s">
        <v>45</v>
      </c>
      <c r="O246" s="72"/>
      <c r="P246" s="217">
        <f>O246*H246</f>
        <v>0</v>
      </c>
      <c r="Q246" s="217">
        <v>0</v>
      </c>
      <c r="R246" s="217">
        <f>Q246*H246</f>
        <v>0</v>
      </c>
      <c r="S246" s="217">
        <v>0</v>
      </c>
      <c r="T246" s="218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19" t="s">
        <v>259</v>
      </c>
      <c r="AT246" s="219" t="s">
        <v>254</v>
      </c>
      <c r="AU246" s="219" t="s">
        <v>90</v>
      </c>
      <c r="AY246" s="18" t="s">
        <v>252</v>
      </c>
      <c r="BE246" s="220">
        <f>IF(N246="základní",J246,0)</f>
        <v>0</v>
      </c>
      <c r="BF246" s="220">
        <f>IF(N246="snížená",J246,0)</f>
        <v>0</v>
      </c>
      <c r="BG246" s="220">
        <f>IF(N246="zákl. přenesená",J246,0)</f>
        <v>0</v>
      </c>
      <c r="BH246" s="220">
        <f>IF(N246="sníž. přenesená",J246,0)</f>
        <v>0</v>
      </c>
      <c r="BI246" s="220">
        <f>IF(N246="nulová",J246,0)</f>
        <v>0</v>
      </c>
      <c r="BJ246" s="18" t="s">
        <v>87</v>
      </c>
      <c r="BK246" s="220">
        <f>ROUND(I246*H246,2)</f>
        <v>0</v>
      </c>
      <c r="BL246" s="18" t="s">
        <v>259</v>
      </c>
      <c r="BM246" s="219" t="s">
        <v>1834</v>
      </c>
    </row>
    <row r="247" spans="1:65" s="14" customFormat="1" ht="11.25">
      <c r="B247" s="233"/>
      <c r="C247" s="234"/>
      <c r="D247" s="223" t="s">
        <v>261</v>
      </c>
      <c r="E247" s="235" t="s">
        <v>1</v>
      </c>
      <c r="F247" s="236" t="s">
        <v>686</v>
      </c>
      <c r="G247" s="234"/>
      <c r="H247" s="235" t="s">
        <v>1</v>
      </c>
      <c r="I247" s="237"/>
      <c r="J247" s="234"/>
      <c r="K247" s="234"/>
      <c r="L247" s="238"/>
      <c r="M247" s="239"/>
      <c r="N247" s="240"/>
      <c r="O247" s="240"/>
      <c r="P247" s="240"/>
      <c r="Q247" s="240"/>
      <c r="R247" s="240"/>
      <c r="S247" s="240"/>
      <c r="T247" s="241"/>
      <c r="AT247" s="242" t="s">
        <v>261</v>
      </c>
      <c r="AU247" s="242" t="s">
        <v>90</v>
      </c>
      <c r="AV247" s="14" t="s">
        <v>87</v>
      </c>
      <c r="AW247" s="14" t="s">
        <v>35</v>
      </c>
      <c r="AX247" s="14" t="s">
        <v>80</v>
      </c>
      <c r="AY247" s="242" t="s">
        <v>252</v>
      </c>
    </row>
    <row r="248" spans="1:65" s="13" customFormat="1" ht="11.25">
      <c r="B248" s="221"/>
      <c r="C248" s="222"/>
      <c r="D248" s="223" t="s">
        <v>261</v>
      </c>
      <c r="E248" s="224" t="s">
        <v>1</v>
      </c>
      <c r="F248" s="225" t="s">
        <v>1835</v>
      </c>
      <c r="G248" s="222"/>
      <c r="H248" s="226">
        <v>1.0900000000000001</v>
      </c>
      <c r="I248" s="227"/>
      <c r="J248" s="222"/>
      <c r="K248" s="222"/>
      <c r="L248" s="228"/>
      <c r="M248" s="229"/>
      <c r="N248" s="230"/>
      <c r="O248" s="230"/>
      <c r="P248" s="230"/>
      <c r="Q248" s="230"/>
      <c r="R248" s="230"/>
      <c r="S248" s="230"/>
      <c r="T248" s="231"/>
      <c r="AT248" s="232" t="s">
        <v>261</v>
      </c>
      <c r="AU248" s="232" t="s">
        <v>90</v>
      </c>
      <c r="AV248" s="13" t="s">
        <v>90</v>
      </c>
      <c r="AW248" s="13" t="s">
        <v>35</v>
      </c>
      <c r="AX248" s="13" t="s">
        <v>87</v>
      </c>
      <c r="AY248" s="232" t="s">
        <v>252</v>
      </c>
    </row>
    <row r="249" spans="1:65" s="12" customFormat="1" ht="22.9" customHeight="1">
      <c r="B249" s="193"/>
      <c r="C249" s="194"/>
      <c r="D249" s="195" t="s">
        <v>79</v>
      </c>
      <c r="E249" s="207" t="s">
        <v>279</v>
      </c>
      <c r="F249" s="207" t="s">
        <v>955</v>
      </c>
      <c r="G249" s="194"/>
      <c r="H249" s="194"/>
      <c r="I249" s="197"/>
      <c r="J249" s="208">
        <f>BK249</f>
        <v>0</v>
      </c>
      <c r="K249" s="194"/>
      <c r="L249" s="199"/>
      <c r="M249" s="200"/>
      <c r="N249" s="201"/>
      <c r="O249" s="201"/>
      <c r="P249" s="202">
        <f>SUM(P250:P262)</f>
        <v>0</v>
      </c>
      <c r="Q249" s="201"/>
      <c r="R249" s="202">
        <f>SUM(R250:R262)</f>
        <v>0</v>
      </c>
      <c r="S249" s="201"/>
      <c r="T249" s="203">
        <f>SUM(T250:T262)</f>
        <v>0</v>
      </c>
      <c r="AR249" s="204" t="s">
        <v>87</v>
      </c>
      <c r="AT249" s="205" t="s">
        <v>79</v>
      </c>
      <c r="AU249" s="205" t="s">
        <v>87</v>
      </c>
      <c r="AY249" s="204" t="s">
        <v>252</v>
      </c>
      <c r="BK249" s="206">
        <f>SUM(BK250:BK262)</f>
        <v>0</v>
      </c>
    </row>
    <row r="250" spans="1:65" s="2" customFormat="1" ht="24" customHeight="1">
      <c r="A250" s="35"/>
      <c r="B250" s="36"/>
      <c r="C250" s="209" t="s">
        <v>454</v>
      </c>
      <c r="D250" s="209" t="s">
        <v>254</v>
      </c>
      <c r="E250" s="210" t="s">
        <v>977</v>
      </c>
      <c r="F250" s="211" t="s">
        <v>978</v>
      </c>
      <c r="G250" s="212" t="s">
        <v>317</v>
      </c>
      <c r="H250" s="213">
        <v>3.08</v>
      </c>
      <c r="I250" s="214"/>
      <c r="J250" s="213">
        <f>ROUND(I250*H250,2)</f>
        <v>0</v>
      </c>
      <c r="K250" s="211" t="s">
        <v>258</v>
      </c>
      <c r="L250" s="40"/>
      <c r="M250" s="215" t="s">
        <v>1</v>
      </c>
      <c r="N250" s="216" t="s">
        <v>45</v>
      </c>
      <c r="O250" s="72"/>
      <c r="P250" s="217">
        <f>O250*H250</f>
        <v>0</v>
      </c>
      <c r="Q250" s="217">
        <v>0</v>
      </c>
      <c r="R250" s="217">
        <f>Q250*H250</f>
        <v>0</v>
      </c>
      <c r="S250" s="217">
        <v>0</v>
      </c>
      <c r="T250" s="218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19" t="s">
        <v>259</v>
      </c>
      <c r="AT250" s="219" t="s">
        <v>254</v>
      </c>
      <c r="AU250" s="219" t="s">
        <v>90</v>
      </c>
      <c r="AY250" s="18" t="s">
        <v>252</v>
      </c>
      <c r="BE250" s="220">
        <f>IF(N250="základní",J250,0)</f>
        <v>0</v>
      </c>
      <c r="BF250" s="220">
        <f>IF(N250="snížená",J250,0)</f>
        <v>0</v>
      </c>
      <c r="BG250" s="220">
        <f>IF(N250="zákl. přenesená",J250,0)</f>
        <v>0</v>
      </c>
      <c r="BH250" s="220">
        <f>IF(N250="sníž. přenesená",J250,0)</f>
        <v>0</v>
      </c>
      <c r="BI250" s="220">
        <f>IF(N250="nulová",J250,0)</f>
        <v>0</v>
      </c>
      <c r="BJ250" s="18" t="s">
        <v>87</v>
      </c>
      <c r="BK250" s="220">
        <f>ROUND(I250*H250,2)</f>
        <v>0</v>
      </c>
      <c r="BL250" s="18" t="s">
        <v>259</v>
      </c>
      <c r="BM250" s="219" t="s">
        <v>1836</v>
      </c>
    </row>
    <row r="251" spans="1:65" s="14" customFormat="1" ht="11.25">
      <c r="B251" s="233"/>
      <c r="C251" s="234"/>
      <c r="D251" s="223" t="s">
        <v>261</v>
      </c>
      <c r="E251" s="235" t="s">
        <v>1</v>
      </c>
      <c r="F251" s="236" t="s">
        <v>686</v>
      </c>
      <c r="G251" s="234"/>
      <c r="H251" s="235" t="s">
        <v>1</v>
      </c>
      <c r="I251" s="237"/>
      <c r="J251" s="234"/>
      <c r="K251" s="234"/>
      <c r="L251" s="238"/>
      <c r="M251" s="239"/>
      <c r="N251" s="240"/>
      <c r="O251" s="240"/>
      <c r="P251" s="240"/>
      <c r="Q251" s="240"/>
      <c r="R251" s="240"/>
      <c r="S251" s="240"/>
      <c r="T251" s="241"/>
      <c r="AT251" s="242" t="s">
        <v>261</v>
      </c>
      <c r="AU251" s="242" t="s">
        <v>90</v>
      </c>
      <c r="AV251" s="14" t="s">
        <v>87</v>
      </c>
      <c r="AW251" s="14" t="s">
        <v>35</v>
      </c>
      <c r="AX251" s="14" t="s">
        <v>80</v>
      </c>
      <c r="AY251" s="242" t="s">
        <v>252</v>
      </c>
    </row>
    <row r="252" spans="1:65" s="14" customFormat="1" ht="11.25">
      <c r="B252" s="233"/>
      <c r="C252" s="234"/>
      <c r="D252" s="223" t="s">
        <v>261</v>
      </c>
      <c r="E252" s="235" t="s">
        <v>1</v>
      </c>
      <c r="F252" s="236" t="s">
        <v>663</v>
      </c>
      <c r="G252" s="234"/>
      <c r="H252" s="235" t="s">
        <v>1</v>
      </c>
      <c r="I252" s="237"/>
      <c r="J252" s="234"/>
      <c r="K252" s="234"/>
      <c r="L252" s="238"/>
      <c r="M252" s="239"/>
      <c r="N252" s="240"/>
      <c r="O252" s="240"/>
      <c r="P252" s="240"/>
      <c r="Q252" s="240"/>
      <c r="R252" s="240"/>
      <c r="S252" s="240"/>
      <c r="T252" s="241"/>
      <c r="AT252" s="242" t="s">
        <v>261</v>
      </c>
      <c r="AU252" s="242" t="s">
        <v>90</v>
      </c>
      <c r="AV252" s="14" t="s">
        <v>87</v>
      </c>
      <c r="AW252" s="14" t="s">
        <v>35</v>
      </c>
      <c r="AX252" s="14" t="s">
        <v>80</v>
      </c>
      <c r="AY252" s="242" t="s">
        <v>252</v>
      </c>
    </row>
    <row r="253" spans="1:65" s="14" customFormat="1" ht="11.25">
      <c r="B253" s="233"/>
      <c r="C253" s="234"/>
      <c r="D253" s="223" t="s">
        <v>261</v>
      </c>
      <c r="E253" s="235" t="s">
        <v>1</v>
      </c>
      <c r="F253" s="236" t="s">
        <v>980</v>
      </c>
      <c r="G253" s="234"/>
      <c r="H253" s="235" t="s">
        <v>1</v>
      </c>
      <c r="I253" s="237"/>
      <c r="J253" s="234"/>
      <c r="K253" s="234"/>
      <c r="L253" s="238"/>
      <c r="M253" s="239"/>
      <c r="N253" s="240"/>
      <c r="O253" s="240"/>
      <c r="P253" s="240"/>
      <c r="Q253" s="240"/>
      <c r="R253" s="240"/>
      <c r="S253" s="240"/>
      <c r="T253" s="241"/>
      <c r="AT253" s="242" t="s">
        <v>261</v>
      </c>
      <c r="AU253" s="242" t="s">
        <v>90</v>
      </c>
      <c r="AV253" s="14" t="s">
        <v>87</v>
      </c>
      <c r="AW253" s="14" t="s">
        <v>35</v>
      </c>
      <c r="AX253" s="14" t="s">
        <v>80</v>
      </c>
      <c r="AY253" s="242" t="s">
        <v>252</v>
      </c>
    </row>
    <row r="254" spans="1:65" s="13" customFormat="1" ht="11.25">
      <c r="B254" s="221"/>
      <c r="C254" s="222"/>
      <c r="D254" s="223" t="s">
        <v>261</v>
      </c>
      <c r="E254" s="224" t="s">
        <v>1</v>
      </c>
      <c r="F254" s="225" t="s">
        <v>1779</v>
      </c>
      <c r="G254" s="222"/>
      <c r="H254" s="226">
        <v>3.08</v>
      </c>
      <c r="I254" s="227"/>
      <c r="J254" s="222"/>
      <c r="K254" s="222"/>
      <c r="L254" s="228"/>
      <c r="M254" s="229"/>
      <c r="N254" s="230"/>
      <c r="O254" s="230"/>
      <c r="P254" s="230"/>
      <c r="Q254" s="230"/>
      <c r="R254" s="230"/>
      <c r="S254" s="230"/>
      <c r="T254" s="231"/>
      <c r="AT254" s="232" t="s">
        <v>261</v>
      </c>
      <c r="AU254" s="232" t="s">
        <v>90</v>
      </c>
      <c r="AV254" s="13" t="s">
        <v>90</v>
      </c>
      <c r="AW254" s="13" t="s">
        <v>35</v>
      </c>
      <c r="AX254" s="13" t="s">
        <v>87</v>
      </c>
      <c r="AY254" s="232" t="s">
        <v>252</v>
      </c>
    </row>
    <row r="255" spans="1:65" s="2" customFormat="1" ht="24" customHeight="1">
      <c r="A255" s="35"/>
      <c r="B255" s="36"/>
      <c r="C255" s="209" t="s">
        <v>462</v>
      </c>
      <c r="D255" s="209" t="s">
        <v>254</v>
      </c>
      <c r="E255" s="210" t="s">
        <v>990</v>
      </c>
      <c r="F255" s="211" t="s">
        <v>991</v>
      </c>
      <c r="G255" s="212" t="s">
        <v>317</v>
      </c>
      <c r="H255" s="213">
        <v>3.08</v>
      </c>
      <c r="I255" s="214"/>
      <c r="J255" s="213">
        <f>ROUND(I255*H255,2)</f>
        <v>0</v>
      </c>
      <c r="K255" s="211" t="s">
        <v>258</v>
      </c>
      <c r="L255" s="40"/>
      <c r="M255" s="215" t="s">
        <v>1</v>
      </c>
      <c r="N255" s="216" t="s">
        <v>45</v>
      </c>
      <c r="O255" s="72"/>
      <c r="P255" s="217">
        <f>O255*H255</f>
        <v>0</v>
      </c>
      <c r="Q255" s="217">
        <v>0</v>
      </c>
      <c r="R255" s="217">
        <f>Q255*H255</f>
        <v>0</v>
      </c>
      <c r="S255" s="217">
        <v>0</v>
      </c>
      <c r="T255" s="218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19" t="s">
        <v>259</v>
      </c>
      <c r="AT255" s="219" t="s">
        <v>254</v>
      </c>
      <c r="AU255" s="219" t="s">
        <v>90</v>
      </c>
      <c r="AY255" s="18" t="s">
        <v>252</v>
      </c>
      <c r="BE255" s="220">
        <f>IF(N255="základní",J255,0)</f>
        <v>0</v>
      </c>
      <c r="BF255" s="220">
        <f>IF(N255="snížená",J255,0)</f>
        <v>0</v>
      </c>
      <c r="BG255" s="220">
        <f>IF(N255="zákl. přenesená",J255,0)</f>
        <v>0</v>
      </c>
      <c r="BH255" s="220">
        <f>IF(N255="sníž. přenesená",J255,0)</f>
        <v>0</v>
      </c>
      <c r="BI255" s="220">
        <f>IF(N255="nulová",J255,0)</f>
        <v>0</v>
      </c>
      <c r="BJ255" s="18" t="s">
        <v>87</v>
      </c>
      <c r="BK255" s="220">
        <f>ROUND(I255*H255,2)</f>
        <v>0</v>
      </c>
      <c r="BL255" s="18" t="s">
        <v>259</v>
      </c>
      <c r="BM255" s="219" t="s">
        <v>1837</v>
      </c>
    </row>
    <row r="256" spans="1:65" s="14" customFormat="1" ht="11.25">
      <c r="B256" s="233"/>
      <c r="C256" s="234"/>
      <c r="D256" s="223" t="s">
        <v>261</v>
      </c>
      <c r="E256" s="235" t="s">
        <v>1</v>
      </c>
      <c r="F256" s="236" t="s">
        <v>686</v>
      </c>
      <c r="G256" s="234"/>
      <c r="H256" s="235" t="s">
        <v>1</v>
      </c>
      <c r="I256" s="237"/>
      <c r="J256" s="234"/>
      <c r="K256" s="234"/>
      <c r="L256" s="238"/>
      <c r="M256" s="239"/>
      <c r="N256" s="240"/>
      <c r="O256" s="240"/>
      <c r="P256" s="240"/>
      <c r="Q256" s="240"/>
      <c r="R256" s="240"/>
      <c r="S256" s="240"/>
      <c r="T256" s="241"/>
      <c r="AT256" s="242" t="s">
        <v>261</v>
      </c>
      <c r="AU256" s="242" t="s">
        <v>90</v>
      </c>
      <c r="AV256" s="14" t="s">
        <v>87</v>
      </c>
      <c r="AW256" s="14" t="s">
        <v>35</v>
      </c>
      <c r="AX256" s="14" t="s">
        <v>80</v>
      </c>
      <c r="AY256" s="242" t="s">
        <v>252</v>
      </c>
    </row>
    <row r="257" spans="1:65" s="14" customFormat="1" ht="11.25">
      <c r="B257" s="233"/>
      <c r="C257" s="234"/>
      <c r="D257" s="223" t="s">
        <v>261</v>
      </c>
      <c r="E257" s="235" t="s">
        <v>1</v>
      </c>
      <c r="F257" s="236" t="s">
        <v>663</v>
      </c>
      <c r="G257" s="234"/>
      <c r="H257" s="235" t="s">
        <v>1</v>
      </c>
      <c r="I257" s="237"/>
      <c r="J257" s="234"/>
      <c r="K257" s="234"/>
      <c r="L257" s="238"/>
      <c r="M257" s="239"/>
      <c r="N257" s="240"/>
      <c r="O257" s="240"/>
      <c r="P257" s="240"/>
      <c r="Q257" s="240"/>
      <c r="R257" s="240"/>
      <c r="S257" s="240"/>
      <c r="T257" s="241"/>
      <c r="AT257" s="242" t="s">
        <v>261</v>
      </c>
      <c r="AU257" s="242" t="s">
        <v>90</v>
      </c>
      <c r="AV257" s="14" t="s">
        <v>87</v>
      </c>
      <c r="AW257" s="14" t="s">
        <v>35</v>
      </c>
      <c r="AX257" s="14" t="s">
        <v>80</v>
      </c>
      <c r="AY257" s="242" t="s">
        <v>252</v>
      </c>
    </row>
    <row r="258" spans="1:65" s="13" customFormat="1" ht="11.25">
      <c r="B258" s="221"/>
      <c r="C258" s="222"/>
      <c r="D258" s="223" t="s">
        <v>261</v>
      </c>
      <c r="E258" s="224" t="s">
        <v>1</v>
      </c>
      <c r="F258" s="225" t="s">
        <v>1779</v>
      </c>
      <c r="G258" s="222"/>
      <c r="H258" s="226">
        <v>3.08</v>
      </c>
      <c r="I258" s="227"/>
      <c r="J258" s="222"/>
      <c r="K258" s="222"/>
      <c r="L258" s="228"/>
      <c r="M258" s="229"/>
      <c r="N258" s="230"/>
      <c r="O258" s="230"/>
      <c r="P258" s="230"/>
      <c r="Q258" s="230"/>
      <c r="R258" s="230"/>
      <c r="S258" s="230"/>
      <c r="T258" s="231"/>
      <c r="AT258" s="232" t="s">
        <v>261</v>
      </c>
      <c r="AU258" s="232" t="s">
        <v>90</v>
      </c>
      <c r="AV258" s="13" t="s">
        <v>90</v>
      </c>
      <c r="AW258" s="13" t="s">
        <v>35</v>
      </c>
      <c r="AX258" s="13" t="s">
        <v>87</v>
      </c>
      <c r="AY258" s="232" t="s">
        <v>252</v>
      </c>
    </row>
    <row r="259" spans="1:65" s="2" customFormat="1" ht="24" customHeight="1">
      <c r="A259" s="35"/>
      <c r="B259" s="36"/>
      <c r="C259" s="209" t="s">
        <v>468</v>
      </c>
      <c r="D259" s="209" t="s">
        <v>254</v>
      </c>
      <c r="E259" s="210" t="s">
        <v>994</v>
      </c>
      <c r="F259" s="211" t="s">
        <v>995</v>
      </c>
      <c r="G259" s="212" t="s">
        <v>317</v>
      </c>
      <c r="H259" s="213">
        <v>3.08</v>
      </c>
      <c r="I259" s="214"/>
      <c r="J259" s="213">
        <f>ROUND(I259*H259,2)</f>
        <v>0</v>
      </c>
      <c r="K259" s="211" t="s">
        <v>258</v>
      </c>
      <c r="L259" s="40"/>
      <c r="M259" s="215" t="s">
        <v>1</v>
      </c>
      <c r="N259" s="216" t="s">
        <v>45</v>
      </c>
      <c r="O259" s="72"/>
      <c r="P259" s="217">
        <f>O259*H259</f>
        <v>0</v>
      </c>
      <c r="Q259" s="217">
        <v>0</v>
      </c>
      <c r="R259" s="217">
        <f>Q259*H259</f>
        <v>0</v>
      </c>
      <c r="S259" s="217">
        <v>0</v>
      </c>
      <c r="T259" s="218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19" t="s">
        <v>259</v>
      </c>
      <c r="AT259" s="219" t="s">
        <v>254</v>
      </c>
      <c r="AU259" s="219" t="s">
        <v>90</v>
      </c>
      <c r="AY259" s="18" t="s">
        <v>252</v>
      </c>
      <c r="BE259" s="220">
        <f>IF(N259="základní",J259,0)</f>
        <v>0</v>
      </c>
      <c r="BF259" s="220">
        <f>IF(N259="snížená",J259,0)</f>
        <v>0</v>
      </c>
      <c r="BG259" s="220">
        <f>IF(N259="zákl. přenesená",J259,0)</f>
        <v>0</v>
      </c>
      <c r="BH259" s="220">
        <f>IF(N259="sníž. přenesená",J259,0)</f>
        <v>0</v>
      </c>
      <c r="BI259" s="220">
        <f>IF(N259="nulová",J259,0)</f>
        <v>0</v>
      </c>
      <c r="BJ259" s="18" t="s">
        <v>87</v>
      </c>
      <c r="BK259" s="220">
        <f>ROUND(I259*H259,2)</f>
        <v>0</v>
      </c>
      <c r="BL259" s="18" t="s">
        <v>259</v>
      </c>
      <c r="BM259" s="219" t="s">
        <v>1838</v>
      </c>
    </row>
    <row r="260" spans="1:65" s="14" customFormat="1" ht="11.25">
      <c r="B260" s="233"/>
      <c r="C260" s="234"/>
      <c r="D260" s="223" t="s">
        <v>261</v>
      </c>
      <c r="E260" s="235" t="s">
        <v>1</v>
      </c>
      <c r="F260" s="236" t="s">
        <v>686</v>
      </c>
      <c r="G260" s="234"/>
      <c r="H260" s="235" t="s">
        <v>1</v>
      </c>
      <c r="I260" s="237"/>
      <c r="J260" s="234"/>
      <c r="K260" s="234"/>
      <c r="L260" s="238"/>
      <c r="M260" s="239"/>
      <c r="N260" s="240"/>
      <c r="O260" s="240"/>
      <c r="P260" s="240"/>
      <c r="Q260" s="240"/>
      <c r="R260" s="240"/>
      <c r="S260" s="240"/>
      <c r="T260" s="241"/>
      <c r="AT260" s="242" t="s">
        <v>261</v>
      </c>
      <c r="AU260" s="242" t="s">
        <v>90</v>
      </c>
      <c r="AV260" s="14" t="s">
        <v>87</v>
      </c>
      <c r="AW260" s="14" t="s">
        <v>35</v>
      </c>
      <c r="AX260" s="14" t="s">
        <v>80</v>
      </c>
      <c r="AY260" s="242" t="s">
        <v>252</v>
      </c>
    </row>
    <row r="261" spans="1:65" s="14" customFormat="1" ht="11.25">
      <c r="B261" s="233"/>
      <c r="C261" s="234"/>
      <c r="D261" s="223" t="s">
        <v>261</v>
      </c>
      <c r="E261" s="235" t="s">
        <v>1</v>
      </c>
      <c r="F261" s="236" t="s">
        <v>663</v>
      </c>
      <c r="G261" s="234"/>
      <c r="H261" s="235" t="s">
        <v>1</v>
      </c>
      <c r="I261" s="237"/>
      <c r="J261" s="234"/>
      <c r="K261" s="234"/>
      <c r="L261" s="238"/>
      <c r="M261" s="239"/>
      <c r="N261" s="240"/>
      <c r="O261" s="240"/>
      <c r="P261" s="240"/>
      <c r="Q261" s="240"/>
      <c r="R261" s="240"/>
      <c r="S261" s="240"/>
      <c r="T261" s="241"/>
      <c r="AT261" s="242" t="s">
        <v>261</v>
      </c>
      <c r="AU261" s="242" t="s">
        <v>90</v>
      </c>
      <c r="AV261" s="14" t="s">
        <v>87</v>
      </c>
      <c r="AW261" s="14" t="s">
        <v>35</v>
      </c>
      <c r="AX261" s="14" t="s">
        <v>80</v>
      </c>
      <c r="AY261" s="242" t="s">
        <v>252</v>
      </c>
    </row>
    <row r="262" spans="1:65" s="13" customFormat="1" ht="11.25">
      <c r="B262" s="221"/>
      <c r="C262" s="222"/>
      <c r="D262" s="223" t="s">
        <v>261</v>
      </c>
      <c r="E262" s="224" t="s">
        <v>1</v>
      </c>
      <c r="F262" s="225" t="s">
        <v>1779</v>
      </c>
      <c r="G262" s="222"/>
      <c r="H262" s="226">
        <v>3.08</v>
      </c>
      <c r="I262" s="227"/>
      <c r="J262" s="222"/>
      <c r="K262" s="222"/>
      <c r="L262" s="228"/>
      <c r="M262" s="229"/>
      <c r="N262" s="230"/>
      <c r="O262" s="230"/>
      <c r="P262" s="230"/>
      <c r="Q262" s="230"/>
      <c r="R262" s="230"/>
      <c r="S262" s="230"/>
      <c r="T262" s="231"/>
      <c r="AT262" s="232" t="s">
        <v>261</v>
      </c>
      <c r="AU262" s="232" t="s">
        <v>90</v>
      </c>
      <c r="AV262" s="13" t="s">
        <v>90</v>
      </c>
      <c r="AW262" s="13" t="s">
        <v>35</v>
      </c>
      <c r="AX262" s="13" t="s">
        <v>87</v>
      </c>
      <c r="AY262" s="232" t="s">
        <v>252</v>
      </c>
    </row>
    <row r="263" spans="1:65" s="12" customFormat="1" ht="22.9" customHeight="1">
      <c r="B263" s="193"/>
      <c r="C263" s="194"/>
      <c r="D263" s="195" t="s">
        <v>79</v>
      </c>
      <c r="E263" s="207" t="s">
        <v>296</v>
      </c>
      <c r="F263" s="207" t="s">
        <v>461</v>
      </c>
      <c r="G263" s="194"/>
      <c r="H263" s="194"/>
      <c r="I263" s="197"/>
      <c r="J263" s="208">
        <f>BK263</f>
        <v>0</v>
      </c>
      <c r="K263" s="194"/>
      <c r="L263" s="199"/>
      <c r="M263" s="200"/>
      <c r="N263" s="201"/>
      <c r="O263" s="201"/>
      <c r="P263" s="202">
        <f>SUM(P264:P296)</f>
        <v>0</v>
      </c>
      <c r="Q263" s="201"/>
      <c r="R263" s="202">
        <f>SUM(R264:R296)</f>
        <v>4.6684959999999993</v>
      </c>
      <c r="S263" s="201"/>
      <c r="T263" s="203">
        <f>SUM(T264:T296)</f>
        <v>0</v>
      </c>
      <c r="AR263" s="204" t="s">
        <v>87</v>
      </c>
      <c r="AT263" s="205" t="s">
        <v>79</v>
      </c>
      <c r="AU263" s="205" t="s">
        <v>87</v>
      </c>
      <c r="AY263" s="204" t="s">
        <v>252</v>
      </c>
      <c r="BK263" s="206">
        <f>SUM(BK264:BK296)</f>
        <v>0</v>
      </c>
    </row>
    <row r="264" spans="1:65" s="2" customFormat="1" ht="36" customHeight="1">
      <c r="A264" s="35"/>
      <c r="B264" s="36"/>
      <c r="C264" s="209" t="s">
        <v>473</v>
      </c>
      <c r="D264" s="209" t="s">
        <v>254</v>
      </c>
      <c r="E264" s="210" t="s">
        <v>1701</v>
      </c>
      <c r="F264" s="211" t="s">
        <v>1702</v>
      </c>
      <c r="G264" s="212" t="s">
        <v>265</v>
      </c>
      <c r="H264" s="213">
        <v>21</v>
      </c>
      <c r="I264" s="214"/>
      <c r="J264" s="213">
        <f>ROUND(I264*H264,2)</f>
        <v>0</v>
      </c>
      <c r="K264" s="211" t="s">
        <v>258</v>
      </c>
      <c r="L264" s="40"/>
      <c r="M264" s="215" t="s">
        <v>1</v>
      </c>
      <c r="N264" s="216" t="s">
        <v>45</v>
      </c>
      <c r="O264" s="72"/>
      <c r="P264" s="217">
        <f>O264*H264</f>
        <v>0</v>
      </c>
      <c r="Q264" s="217">
        <v>5.0000000000000002E-5</v>
      </c>
      <c r="R264" s="217">
        <f>Q264*H264</f>
        <v>1.0500000000000002E-3</v>
      </c>
      <c r="S264" s="217">
        <v>0</v>
      </c>
      <c r="T264" s="218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19" t="s">
        <v>259</v>
      </c>
      <c r="AT264" s="219" t="s">
        <v>254</v>
      </c>
      <c r="AU264" s="219" t="s">
        <v>90</v>
      </c>
      <c r="AY264" s="18" t="s">
        <v>252</v>
      </c>
      <c r="BE264" s="220">
        <f>IF(N264="základní",J264,0)</f>
        <v>0</v>
      </c>
      <c r="BF264" s="220">
        <f>IF(N264="snížená",J264,0)</f>
        <v>0</v>
      </c>
      <c r="BG264" s="220">
        <f>IF(N264="zákl. přenesená",J264,0)</f>
        <v>0</v>
      </c>
      <c r="BH264" s="220">
        <f>IF(N264="sníž. přenesená",J264,0)</f>
        <v>0</v>
      </c>
      <c r="BI264" s="220">
        <f>IF(N264="nulová",J264,0)</f>
        <v>0</v>
      </c>
      <c r="BJ264" s="18" t="s">
        <v>87</v>
      </c>
      <c r="BK264" s="220">
        <f>ROUND(I264*H264,2)</f>
        <v>0</v>
      </c>
      <c r="BL264" s="18" t="s">
        <v>259</v>
      </c>
      <c r="BM264" s="219" t="s">
        <v>1839</v>
      </c>
    </row>
    <row r="265" spans="1:65" s="14" customFormat="1" ht="11.25">
      <c r="B265" s="233"/>
      <c r="C265" s="234"/>
      <c r="D265" s="223" t="s">
        <v>261</v>
      </c>
      <c r="E265" s="235" t="s">
        <v>1</v>
      </c>
      <c r="F265" s="236" t="s">
        <v>500</v>
      </c>
      <c r="G265" s="234"/>
      <c r="H265" s="235" t="s">
        <v>1</v>
      </c>
      <c r="I265" s="237"/>
      <c r="J265" s="234"/>
      <c r="K265" s="234"/>
      <c r="L265" s="238"/>
      <c r="M265" s="239"/>
      <c r="N265" s="240"/>
      <c r="O265" s="240"/>
      <c r="P265" s="240"/>
      <c r="Q265" s="240"/>
      <c r="R265" s="240"/>
      <c r="S265" s="240"/>
      <c r="T265" s="241"/>
      <c r="AT265" s="242" t="s">
        <v>261</v>
      </c>
      <c r="AU265" s="242" t="s">
        <v>90</v>
      </c>
      <c r="AV265" s="14" t="s">
        <v>87</v>
      </c>
      <c r="AW265" s="14" t="s">
        <v>35</v>
      </c>
      <c r="AX265" s="14" t="s">
        <v>80</v>
      </c>
      <c r="AY265" s="242" t="s">
        <v>252</v>
      </c>
    </row>
    <row r="266" spans="1:65" s="13" customFormat="1" ht="11.25">
      <c r="B266" s="221"/>
      <c r="C266" s="222"/>
      <c r="D266" s="223" t="s">
        <v>261</v>
      </c>
      <c r="E266" s="224" t="s">
        <v>1</v>
      </c>
      <c r="F266" s="225" t="s">
        <v>1840</v>
      </c>
      <c r="G266" s="222"/>
      <c r="H266" s="226">
        <v>22</v>
      </c>
      <c r="I266" s="227"/>
      <c r="J266" s="222"/>
      <c r="K266" s="222"/>
      <c r="L266" s="228"/>
      <c r="M266" s="229"/>
      <c r="N266" s="230"/>
      <c r="O266" s="230"/>
      <c r="P266" s="230"/>
      <c r="Q266" s="230"/>
      <c r="R266" s="230"/>
      <c r="S266" s="230"/>
      <c r="T266" s="231"/>
      <c r="AT266" s="232" t="s">
        <v>261</v>
      </c>
      <c r="AU266" s="232" t="s">
        <v>90</v>
      </c>
      <c r="AV266" s="13" t="s">
        <v>90</v>
      </c>
      <c r="AW266" s="13" t="s">
        <v>35</v>
      </c>
      <c r="AX266" s="13" t="s">
        <v>80</v>
      </c>
      <c r="AY266" s="232" t="s">
        <v>252</v>
      </c>
    </row>
    <row r="267" spans="1:65" s="13" customFormat="1" ht="11.25">
      <c r="B267" s="221"/>
      <c r="C267" s="222"/>
      <c r="D267" s="223" t="s">
        <v>261</v>
      </c>
      <c r="E267" s="224" t="s">
        <v>1</v>
      </c>
      <c r="F267" s="225" t="s">
        <v>1841</v>
      </c>
      <c r="G267" s="222"/>
      <c r="H267" s="226">
        <v>-1</v>
      </c>
      <c r="I267" s="227"/>
      <c r="J267" s="222"/>
      <c r="K267" s="222"/>
      <c r="L267" s="228"/>
      <c r="M267" s="229"/>
      <c r="N267" s="230"/>
      <c r="O267" s="230"/>
      <c r="P267" s="230"/>
      <c r="Q267" s="230"/>
      <c r="R267" s="230"/>
      <c r="S267" s="230"/>
      <c r="T267" s="231"/>
      <c r="AT267" s="232" t="s">
        <v>261</v>
      </c>
      <c r="AU267" s="232" t="s">
        <v>90</v>
      </c>
      <c r="AV267" s="13" t="s">
        <v>90</v>
      </c>
      <c r="AW267" s="13" t="s">
        <v>35</v>
      </c>
      <c r="AX267" s="13" t="s">
        <v>80</v>
      </c>
      <c r="AY267" s="232" t="s">
        <v>252</v>
      </c>
    </row>
    <row r="268" spans="1:65" s="15" customFormat="1" ht="11.25">
      <c r="B268" s="246"/>
      <c r="C268" s="247"/>
      <c r="D268" s="223" t="s">
        <v>261</v>
      </c>
      <c r="E268" s="248" t="s">
        <v>1</v>
      </c>
      <c r="F268" s="249" t="s">
        <v>302</v>
      </c>
      <c r="G268" s="247"/>
      <c r="H268" s="250">
        <v>21</v>
      </c>
      <c r="I268" s="251"/>
      <c r="J268" s="247"/>
      <c r="K268" s="247"/>
      <c r="L268" s="252"/>
      <c r="M268" s="253"/>
      <c r="N268" s="254"/>
      <c r="O268" s="254"/>
      <c r="P268" s="254"/>
      <c r="Q268" s="254"/>
      <c r="R268" s="254"/>
      <c r="S268" s="254"/>
      <c r="T268" s="255"/>
      <c r="AT268" s="256" t="s">
        <v>261</v>
      </c>
      <c r="AU268" s="256" t="s">
        <v>90</v>
      </c>
      <c r="AV268" s="15" t="s">
        <v>259</v>
      </c>
      <c r="AW268" s="15" t="s">
        <v>35</v>
      </c>
      <c r="AX268" s="15" t="s">
        <v>87</v>
      </c>
      <c r="AY268" s="256" t="s">
        <v>252</v>
      </c>
    </row>
    <row r="269" spans="1:65" s="2" customFormat="1" ht="24" customHeight="1">
      <c r="A269" s="35"/>
      <c r="B269" s="36"/>
      <c r="C269" s="257" t="s">
        <v>478</v>
      </c>
      <c r="D269" s="257" t="s">
        <v>375</v>
      </c>
      <c r="E269" s="258" t="s">
        <v>1707</v>
      </c>
      <c r="F269" s="259" t="s">
        <v>1708</v>
      </c>
      <c r="G269" s="260" t="s">
        <v>265</v>
      </c>
      <c r="H269" s="261">
        <v>19.8</v>
      </c>
      <c r="I269" s="262"/>
      <c r="J269" s="261">
        <f>ROUND(I269*H269,2)</f>
        <v>0</v>
      </c>
      <c r="K269" s="259" t="s">
        <v>258</v>
      </c>
      <c r="L269" s="263"/>
      <c r="M269" s="264" t="s">
        <v>1</v>
      </c>
      <c r="N269" s="265" t="s">
        <v>45</v>
      </c>
      <c r="O269" s="72"/>
      <c r="P269" s="217">
        <f>O269*H269</f>
        <v>0</v>
      </c>
      <c r="Q269" s="217">
        <v>5.2999999999999999E-2</v>
      </c>
      <c r="R269" s="217">
        <f>Q269*H269</f>
        <v>1.0494000000000001</v>
      </c>
      <c r="S269" s="217">
        <v>0</v>
      </c>
      <c r="T269" s="218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19" t="s">
        <v>296</v>
      </c>
      <c r="AT269" s="219" t="s">
        <v>375</v>
      </c>
      <c r="AU269" s="219" t="s">
        <v>90</v>
      </c>
      <c r="AY269" s="18" t="s">
        <v>252</v>
      </c>
      <c r="BE269" s="220">
        <f>IF(N269="základní",J269,0)</f>
        <v>0</v>
      </c>
      <c r="BF269" s="220">
        <f>IF(N269="snížená",J269,0)</f>
        <v>0</v>
      </c>
      <c r="BG269" s="220">
        <f>IF(N269="zákl. přenesená",J269,0)</f>
        <v>0</v>
      </c>
      <c r="BH269" s="220">
        <f>IF(N269="sníž. přenesená",J269,0)</f>
        <v>0</v>
      </c>
      <c r="BI269" s="220">
        <f>IF(N269="nulová",J269,0)</f>
        <v>0</v>
      </c>
      <c r="BJ269" s="18" t="s">
        <v>87</v>
      </c>
      <c r="BK269" s="220">
        <f>ROUND(I269*H269,2)</f>
        <v>0</v>
      </c>
      <c r="BL269" s="18" t="s">
        <v>259</v>
      </c>
      <c r="BM269" s="219" t="s">
        <v>1842</v>
      </c>
    </row>
    <row r="270" spans="1:65" s="13" customFormat="1" ht="11.25">
      <c r="B270" s="221"/>
      <c r="C270" s="222"/>
      <c r="D270" s="223" t="s">
        <v>261</v>
      </c>
      <c r="E270" s="224" t="s">
        <v>1</v>
      </c>
      <c r="F270" s="225" t="s">
        <v>1843</v>
      </c>
      <c r="G270" s="222"/>
      <c r="H270" s="226">
        <v>19.8</v>
      </c>
      <c r="I270" s="227"/>
      <c r="J270" s="222"/>
      <c r="K270" s="222"/>
      <c r="L270" s="228"/>
      <c r="M270" s="229"/>
      <c r="N270" s="230"/>
      <c r="O270" s="230"/>
      <c r="P270" s="230"/>
      <c r="Q270" s="230"/>
      <c r="R270" s="230"/>
      <c r="S270" s="230"/>
      <c r="T270" s="231"/>
      <c r="AT270" s="232" t="s">
        <v>261</v>
      </c>
      <c r="AU270" s="232" t="s">
        <v>90</v>
      </c>
      <c r="AV270" s="13" t="s">
        <v>90</v>
      </c>
      <c r="AW270" s="13" t="s">
        <v>35</v>
      </c>
      <c r="AX270" s="13" t="s">
        <v>87</v>
      </c>
      <c r="AY270" s="232" t="s">
        <v>252</v>
      </c>
    </row>
    <row r="271" spans="1:65" s="2" customFormat="1" ht="24" customHeight="1">
      <c r="A271" s="35"/>
      <c r="B271" s="36"/>
      <c r="C271" s="257" t="s">
        <v>482</v>
      </c>
      <c r="D271" s="257" t="s">
        <v>375</v>
      </c>
      <c r="E271" s="258" t="s">
        <v>1711</v>
      </c>
      <c r="F271" s="259" t="s">
        <v>1712</v>
      </c>
      <c r="G271" s="260" t="s">
        <v>265</v>
      </c>
      <c r="H271" s="261">
        <v>0.6</v>
      </c>
      <c r="I271" s="262"/>
      <c r="J271" s="261">
        <f>ROUND(I271*H271,2)</f>
        <v>0</v>
      </c>
      <c r="K271" s="259" t="s">
        <v>258</v>
      </c>
      <c r="L271" s="263"/>
      <c r="M271" s="264" t="s">
        <v>1</v>
      </c>
      <c r="N271" s="265" t="s">
        <v>45</v>
      </c>
      <c r="O271" s="72"/>
      <c r="P271" s="217">
        <f>O271*H271</f>
        <v>0</v>
      </c>
      <c r="Q271" s="217">
        <v>5.6680000000000001E-2</v>
      </c>
      <c r="R271" s="217">
        <f>Q271*H271</f>
        <v>3.4007999999999997E-2</v>
      </c>
      <c r="S271" s="217">
        <v>0</v>
      </c>
      <c r="T271" s="218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19" t="s">
        <v>296</v>
      </c>
      <c r="AT271" s="219" t="s">
        <v>375</v>
      </c>
      <c r="AU271" s="219" t="s">
        <v>90</v>
      </c>
      <c r="AY271" s="18" t="s">
        <v>252</v>
      </c>
      <c r="BE271" s="220">
        <f>IF(N271="základní",J271,0)</f>
        <v>0</v>
      </c>
      <c r="BF271" s="220">
        <f>IF(N271="snížená",J271,0)</f>
        <v>0</v>
      </c>
      <c r="BG271" s="220">
        <f>IF(N271="zákl. přenesená",J271,0)</f>
        <v>0</v>
      </c>
      <c r="BH271" s="220">
        <f>IF(N271="sníž. přenesená",J271,0)</f>
        <v>0</v>
      </c>
      <c r="BI271" s="220">
        <f>IF(N271="nulová",J271,0)</f>
        <v>0</v>
      </c>
      <c r="BJ271" s="18" t="s">
        <v>87</v>
      </c>
      <c r="BK271" s="220">
        <f>ROUND(I271*H271,2)</f>
        <v>0</v>
      </c>
      <c r="BL271" s="18" t="s">
        <v>259</v>
      </c>
      <c r="BM271" s="219" t="s">
        <v>1844</v>
      </c>
    </row>
    <row r="272" spans="1:65" s="13" customFormat="1" ht="11.25">
      <c r="B272" s="221"/>
      <c r="C272" s="222"/>
      <c r="D272" s="223" t="s">
        <v>261</v>
      </c>
      <c r="E272" s="224" t="s">
        <v>1</v>
      </c>
      <c r="F272" s="225" t="s">
        <v>1845</v>
      </c>
      <c r="G272" s="222"/>
      <c r="H272" s="226">
        <v>0.6</v>
      </c>
      <c r="I272" s="227"/>
      <c r="J272" s="222"/>
      <c r="K272" s="222"/>
      <c r="L272" s="228"/>
      <c r="M272" s="229"/>
      <c r="N272" s="230"/>
      <c r="O272" s="230"/>
      <c r="P272" s="230"/>
      <c r="Q272" s="230"/>
      <c r="R272" s="230"/>
      <c r="S272" s="230"/>
      <c r="T272" s="231"/>
      <c r="AT272" s="232" t="s">
        <v>261</v>
      </c>
      <c r="AU272" s="232" t="s">
        <v>90</v>
      </c>
      <c r="AV272" s="13" t="s">
        <v>90</v>
      </c>
      <c r="AW272" s="13" t="s">
        <v>35</v>
      </c>
      <c r="AX272" s="13" t="s">
        <v>87</v>
      </c>
      <c r="AY272" s="232" t="s">
        <v>252</v>
      </c>
    </row>
    <row r="273" spans="1:65" s="2" customFormat="1" ht="24" customHeight="1">
      <c r="A273" s="35"/>
      <c r="B273" s="36"/>
      <c r="C273" s="257" t="s">
        <v>486</v>
      </c>
      <c r="D273" s="257" t="s">
        <v>375</v>
      </c>
      <c r="E273" s="258" t="s">
        <v>1715</v>
      </c>
      <c r="F273" s="259" t="s">
        <v>1716</v>
      </c>
      <c r="G273" s="260" t="s">
        <v>265</v>
      </c>
      <c r="H273" s="261">
        <v>0.6</v>
      </c>
      <c r="I273" s="262"/>
      <c r="J273" s="261">
        <f>ROUND(I273*H273,2)</f>
        <v>0</v>
      </c>
      <c r="K273" s="259" t="s">
        <v>258</v>
      </c>
      <c r="L273" s="263"/>
      <c r="M273" s="264" t="s">
        <v>1</v>
      </c>
      <c r="N273" s="265" t="s">
        <v>45</v>
      </c>
      <c r="O273" s="72"/>
      <c r="P273" s="217">
        <f>O273*H273</f>
        <v>0</v>
      </c>
      <c r="Q273" s="217">
        <v>6.8349999999999994E-2</v>
      </c>
      <c r="R273" s="217">
        <f>Q273*H273</f>
        <v>4.1009999999999998E-2</v>
      </c>
      <c r="S273" s="217">
        <v>0</v>
      </c>
      <c r="T273" s="218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19" t="s">
        <v>296</v>
      </c>
      <c r="AT273" s="219" t="s">
        <v>375</v>
      </c>
      <c r="AU273" s="219" t="s">
        <v>90</v>
      </c>
      <c r="AY273" s="18" t="s">
        <v>252</v>
      </c>
      <c r="BE273" s="220">
        <f>IF(N273="základní",J273,0)</f>
        <v>0</v>
      </c>
      <c r="BF273" s="220">
        <f>IF(N273="snížená",J273,0)</f>
        <v>0</v>
      </c>
      <c r="BG273" s="220">
        <f>IF(N273="zákl. přenesená",J273,0)</f>
        <v>0</v>
      </c>
      <c r="BH273" s="220">
        <f>IF(N273="sníž. přenesená",J273,0)</f>
        <v>0</v>
      </c>
      <c r="BI273" s="220">
        <f>IF(N273="nulová",J273,0)</f>
        <v>0</v>
      </c>
      <c r="BJ273" s="18" t="s">
        <v>87</v>
      </c>
      <c r="BK273" s="220">
        <f>ROUND(I273*H273,2)</f>
        <v>0</v>
      </c>
      <c r="BL273" s="18" t="s">
        <v>259</v>
      </c>
      <c r="BM273" s="219" t="s">
        <v>1846</v>
      </c>
    </row>
    <row r="274" spans="1:65" s="13" customFormat="1" ht="11.25">
      <c r="B274" s="221"/>
      <c r="C274" s="222"/>
      <c r="D274" s="223" t="s">
        <v>261</v>
      </c>
      <c r="E274" s="224" t="s">
        <v>1</v>
      </c>
      <c r="F274" s="225" t="s">
        <v>1845</v>
      </c>
      <c r="G274" s="222"/>
      <c r="H274" s="226">
        <v>0.6</v>
      </c>
      <c r="I274" s="227"/>
      <c r="J274" s="222"/>
      <c r="K274" s="222"/>
      <c r="L274" s="228"/>
      <c r="M274" s="229"/>
      <c r="N274" s="230"/>
      <c r="O274" s="230"/>
      <c r="P274" s="230"/>
      <c r="Q274" s="230"/>
      <c r="R274" s="230"/>
      <c r="S274" s="230"/>
      <c r="T274" s="231"/>
      <c r="AT274" s="232" t="s">
        <v>261</v>
      </c>
      <c r="AU274" s="232" t="s">
        <v>90</v>
      </c>
      <c r="AV274" s="13" t="s">
        <v>90</v>
      </c>
      <c r="AW274" s="13" t="s">
        <v>35</v>
      </c>
      <c r="AX274" s="13" t="s">
        <v>87</v>
      </c>
      <c r="AY274" s="232" t="s">
        <v>252</v>
      </c>
    </row>
    <row r="275" spans="1:65" s="2" customFormat="1" ht="24" customHeight="1">
      <c r="A275" s="35"/>
      <c r="B275" s="36"/>
      <c r="C275" s="209" t="s">
        <v>492</v>
      </c>
      <c r="D275" s="209" t="s">
        <v>254</v>
      </c>
      <c r="E275" s="210" t="s">
        <v>1744</v>
      </c>
      <c r="F275" s="211" t="s">
        <v>1745</v>
      </c>
      <c r="G275" s="212" t="s">
        <v>1742</v>
      </c>
      <c r="H275" s="213">
        <v>1</v>
      </c>
      <c r="I275" s="214"/>
      <c r="J275" s="213">
        <f>ROUND(I275*H275,2)</f>
        <v>0</v>
      </c>
      <c r="K275" s="211" t="s">
        <v>258</v>
      </c>
      <c r="L275" s="40"/>
      <c r="M275" s="215" t="s">
        <v>1</v>
      </c>
      <c r="N275" s="216" t="s">
        <v>45</v>
      </c>
      <c r="O275" s="72"/>
      <c r="P275" s="217">
        <f>O275*H275</f>
        <v>0</v>
      </c>
      <c r="Q275" s="217">
        <v>3.1E-4</v>
      </c>
      <c r="R275" s="217">
        <f>Q275*H275</f>
        <v>3.1E-4</v>
      </c>
      <c r="S275" s="217">
        <v>0</v>
      </c>
      <c r="T275" s="218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19" t="s">
        <v>259</v>
      </c>
      <c r="AT275" s="219" t="s">
        <v>254</v>
      </c>
      <c r="AU275" s="219" t="s">
        <v>90</v>
      </c>
      <c r="AY275" s="18" t="s">
        <v>252</v>
      </c>
      <c r="BE275" s="220">
        <f>IF(N275="základní",J275,0)</f>
        <v>0</v>
      </c>
      <c r="BF275" s="220">
        <f>IF(N275="snížená",J275,0)</f>
        <v>0</v>
      </c>
      <c r="BG275" s="220">
        <f>IF(N275="zákl. přenesená",J275,0)</f>
        <v>0</v>
      </c>
      <c r="BH275" s="220">
        <f>IF(N275="sníž. přenesená",J275,0)</f>
        <v>0</v>
      </c>
      <c r="BI275" s="220">
        <f>IF(N275="nulová",J275,0)</f>
        <v>0</v>
      </c>
      <c r="BJ275" s="18" t="s">
        <v>87</v>
      </c>
      <c r="BK275" s="220">
        <f>ROUND(I275*H275,2)</f>
        <v>0</v>
      </c>
      <c r="BL275" s="18" t="s">
        <v>259</v>
      </c>
      <c r="BM275" s="219" t="s">
        <v>1847</v>
      </c>
    </row>
    <row r="276" spans="1:65" s="14" customFormat="1" ht="11.25">
      <c r="B276" s="233"/>
      <c r="C276" s="234"/>
      <c r="D276" s="223" t="s">
        <v>261</v>
      </c>
      <c r="E276" s="235" t="s">
        <v>1</v>
      </c>
      <c r="F276" s="236" t="s">
        <v>1784</v>
      </c>
      <c r="G276" s="234"/>
      <c r="H276" s="235" t="s">
        <v>1</v>
      </c>
      <c r="I276" s="237"/>
      <c r="J276" s="234"/>
      <c r="K276" s="234"/>
      <c r="L276" s="238"/>
      <c r="M276" s="239"/>
      <c r="N276" s="240"/>
      <c r="O276" s="240"/>
      <c r="P276" s="240"/>
      <c r="Q276" s="240"/>
      <c r="R276" s="240"/>
      <c r="S276" s="240"/>
      <c r="T276" s="241"/>
      <c r="AT276" s="242" t="s">
        <v>261</v>
      </c>
      <c r="AU276" s="242" t="s">
        <v>90</v>
      </c>
      <c r="AV276" s="14" t="s">
        <v>87</v>
      </c>
      <c r="AW276" s="14" t="s">
        <v>35</v>
      </c>
      <c r="AX276" s="14" t="s">
        <v>80</v>
      </c>
      <c r="AY276" s="242" t="s">
        <v>252</v>
      </c>
    </row>
    <row r="277" spans="1:65" s="13" customFormat="1" ht="11.25">
      <c r="B277" s="221"/>
      <c r="C277" s="222"/>
      <c r="D277" s="223" t="s">
        <v>261</v>
      </c>
      <c r="E277" s="224" t="s">
        <v>1</v>
      </c>
      <c r="F277" s="225" t="s">
        <v>87</v>
      </c>
      <c r="G277" s="222"/>
      <c r="H277" s="226">
        <v>1</v>
      </c>
      <c r="I277" s="227"/>
      <c r="J277" s="222"/>
      <c r="K277" s="222"/>
      <c r="L277" s="228"/>
      <c r="M277" s="229"/>
      <c r="N277" s="230"/>
      <c r="O277" s="230"/>
      <c r="P277" s="230"/>
      <c r="Q277" s="230"/>
      <c r="R277" s="230"/>
      <c r="S277" s="230"/>
      <c r="T277" s="231"/>
      <c r="AT277" s="232" t="s">
        <v>261</v>
      </c>
      <c r="AU277" s="232" t="s">
        <v>90</v>
      </c>
      <c r="AV277" s="13" t="s">
        <v>90</v>
      </c>
      <c r="AW277" s="13" t="s">
        <v>35</v>
      </c>
      <c r="AX277" s="13" t="s">
        <v>87</v>
      </c>
      <c r="AY277" s="232" t="s">
        <v>252</v>
      </c>
    </row>
    <row r="278" spans="1:65" s="2" customFormat="1" ht="24" customHeight="1">
      <c r="A278" s="35"/>
      <c r="B278" s="36"/>
      <c r="C278" s="209" t="s">
        <v>496</v>
      </c>
      <c r="D278" s="209" t="s">
        <v>254</v>
      </c>
      <c r="E278" s="210" t="s">
        <v>1747</v>
      </c>
      <c r="F278" s="211" t="s">
        <v>1748</v>
      </c>
      <c r="G278" s="212" t="s">
        <v>476</v>
      </c>
      <c r="H278" s="213">
        <v>1</v>
      </c>
      <c r="I278" s="214"/>
      <c r="J278" s="213">
        <f>ROUND(I278*H278,2)</f>
        <v>0</v>
      </c>
      <c r="K278" s="211" t="s">
        <v>1</v>
      </c>
      <c r="L278" s="40"/>
      <c r="M278" s="215" t="s">
        <v>1</v>
      </c>
      <c r="N278" s="216" t="s">
        <v>45</v>
      </c>
      <c r="O278" s="72"/>
      <c r="P278" s="217">
        <f>O278*H278</f>
        <v>0</v>
      </c>
      <c r="Q278" s="217">
        <v>1.2199999999999999E-3</v>
      </c>
      <c r="R278" s="217">
        <f>Q278*H278</f>
        <v>1.2199999999999999E-3</v>
      </c>
      <c r="S278" s="217">
        <v>0</v>
      </c>
      <c r="T278" s="218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19" t="s">
        <v>259</v>
      </c>
      <c r="AT278" s="219" t="s">
        <v>254</v>
      </c>
      <c r="AU278" s="219" t="s">
        <v>90</v>
      </c>
      <c r="AY278" s="18" t="s">
        <v>252</v>
      </c>
      <c r="BE278" s="220">
        <f>IF(N278="základní",J278,0)</f>
        <v>0</v>
      </c>
      <c r="BF278" s="220">
        <f>IF(N278="snížená",J278,0)</f>
        <v>0</v>
      </c>
      <c r="BG278" s="220">
        <f>IF(N278="zákl. přenesená",J278,0)</f>
        <v>0</v>
      </c>
      <c r="BH278" s="220">
        <f>IF(N278="sníž. přenesená",J278,0)</f>
        <v>0</v>
      </c>
      <c r="BI278" s="220">
        <f>IF(N278="nulová",J278,0)</f>
        <v>0</v>
      </c>
      <c r="BJ278" s="18" t="s">
        <v>87</v>
      </c>
      <c r="BK278" s="220">
        <f>ROUND(I278*H278,2)</f>
        <v>0</v>
      </c>
      <c r="BL278" s="18" t="s">
        <v>259</v>
      </c>
      <c r="BM278" s="219" t="s">
        <v>1848</v>
      </c>
    </row>
    <row r="279" spans="1:65" s="2" customFormat="1" ht="24" customHeight="1">
      <c r="A279" s="35"/>
      <c r="B279" s="36"/>
      <c r="C279" s="209" t="s">
        <v>501</v>
      </c>
      <c r="D279" s="209" t="s">
        <v>254</v>
      </c>
      <c r="E279" s="210" t="s">
        <v>487</v>
      </c>
      <c r="F279" s="211" t="s">
        <v>488</v>
      </c>
      <c r="G279" s="212" t="s">
        <v>476</v>
      </c>
      <c r="H279" s="213">
        <v>1</v>
      </c>
      <c r="I279" s="214"/>
      <c r="J279" s="213">
        <f>ROUND(I279*H279,2)</f>
        <v>0</v>
      </c>
      <c r="K279" s="211" t="s">
        <v>258</v>
      </c>
      <c r="L279" s="40"/>
      <c r="M279" s="215" t="s">
        <v>1</v>
      </c>
      <c r="N279" s="216" t="s">
        <v>45</v>
      </c>
      <c r="O279" s="72"/>
      <c r="P279" s="217">
        <f>O279*H279</f>
        <v>0</v>
      </c>
      <c r="Q279" s="217">
        <v>9.1800000000000007E-3</v>
      </c>
      <c r="R279" s="217">
        <f>Q279*H279</f>
        <v>9.1800000000000007E-3</v>
      </c>
      <c r="S279" s="217">
        <v>0</v>
      </c>
      <c r="T279" s="218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19" t="s">
        <v>259</v>
      </c>
      <c r="AT279" s="219" t="s">
        <v>254</v>
      </c>
      <c r="AU279" s="219" t="s">
        <v>90</v>
      </c>
      <c r="AY279" s="18" t="s">
        <v>252</v>
      </c>
      <c r="BE279" s="220">
        <f>IF(N279="základní",J279,0)</f>
        <v>0</v>
      </c>
      <c r="BF279" s="220">
        <f>IF(N279="snížená",J279,0)</f>
        <v>0</v>
      </c>
      <c r="BG279" s="220">
        <f>IF(N279="zákl. přenesená",J279,0)</f>
        <v>0</v>
      </c>
      <c r="BH279" s="220">
        <f>IF(N279="sníž. přenesená",J279,0)</f>
        <v>0</v>
      </c>
      <c r="BI279" s="220">
        <f>IF(N279="nulová",J279,0)</f>
        <v>0</v>
      </c>
      <c r="BJ279" s="18" t="s">
        <v>87</v>
      </c>
      <c r="BK279" s="220">
        <f>ROUND(I279*H279,2)</f>
        <v>0</v>
      </c>
      <c r="BL279" s="18" t="s">
        <v>259</v>
      </c>
      <c r="BM279" s="219" t="s">
        <v>1849</v>
      </c>
    </row>
    <row r="280" spans="1:65" s="14" customFormat="1" ht="11.25">
      <c r="B280" s="233"/>
      <c r="C280" s="234"/>
      <c r="D280" s="223" t="s">
        <v>261</v>
      </c>
      <c r="E280" s="235" t="s">
        <v>1</v>
      </c>
      <c r="F280" s="236" t="s">
        <v>927</v>
      </c>
      <c r="G280" s="234"/>
      <c r="H280" s="235" t="s">
        <v>1</v>
      </c>
      <c r="I280" s="237"/>
      <c r="J280" s="234"/>
      <c r="K280" s="234"/>
      <c r="L280" s="238"/>
      <c r="M280" s="239"/>
      <c r="N280" s="240"/>
      <c r="O280" s="240"/>
      <c r="P280" s="240"/>
      <c r="Q280" s="240"/>
      <c r="R280" s="240"/>
      <c r="S280" s="240"/>
      <c r="T280" s="241"/>
      <c r="AT280" s="242" t="s">
        <v>261</v>
      </c>
      <c r="AU280" s="242" t="s">
        <v>90</v>
      </c>
      <c r="AV280" s="14" t="s">
        <v>87</v>
      </c>
      <c r="AW280" s="14" t="s">
        <v>35</v>
      </c>
      <c r="AX280" s="14" t="s">
        <v>80</v>
      </c>
      <c r="AY280" s="242" t="s">
        <v>252</v>
      </c>
    </row>
    <row r="281" spans="1:65" s="13" customFormat="1" ht="11.25">
      <c r="B281" s="221"/>
      <c r="C281" s="222"/>
      <c r="D281" s="223" t="s">
        <v>261</v>
      </c>
      <c r="E281" s="224" t="s">
        <v>1</v>
      </c>
      <c r="F281" s="225" t="s">
        <v>87</v>
      </c>
      <c r="G281" s="222"/>
      <c r="H281" s="226">
        <v>1</v>
      </c>
      <c r="I281" s="227"/>
      <c r="J281" s="222"/>
      <c r="K281" s="222"/>
      <c r="L281" s="228"/>
      <c r="M281" s="229"/>
      <c r="N281" s="230"/>
      <c r="O281" s="230"/>
      <c r="P281" s="230"/>
      <c r="Q281" s="230"/>
      <c r="R281" s="230"/>
      <c r="S281" s="230"/>
      <c r="T281" s="231"/>
      <c r="AT281" s="232" t="s">
        <v>261</v>
      </c>
      <c r="AU281" s="232" t="s">
        <v>90</v>
      </c>
      <c r="AV281" s="13" t="s">
        <v>90</v>
      </c>
      <c r="AW281" s="13" t="s">
        <v>35</v>
      </c>
      <c r="AX281" s="13" t="s">
        <v>87</v>
      </c>
      <c r="AY281" s="232" t="s">
        <v>252</v>
      </c>
    </row>
    <row r="282" spans="1:65" s="2" customFormat="1" ht="24" customHeight="1">
      <c r="A282" s="35"/>
      <c r="B282" s="36"/>
      <c r="C282" s="257" t="s">
        <v>505</v>
      </c>
      <c r="D282" s="257" t="s">
        <v>375</v>
      </c>
      <c r="E282" s="258" t="s">
        <v>1235</v>
      </c>
      <c r="F282" s="259" t="s">
        <v>1236</v>
      </c>
      <c r="G282" s="260" t="s">
        <v>476</v>
      </c>
      <c r="H282" s="261">
        <v>1</v>
      </c>
      <c r="I282" s="262"/>
      <c r="J282" s="261">
        <f>ROUND(I282*H282,2)</f>
        <v>0</v>
      </c>
      <c r="K282" s="259" t="s">
        <v>258</v>
      </c>
      <c r="L282" s="263"/>
      <c r="M282" s="264" t="s">
        <v>1</v>
      </c>
      <c r="N282" s="265" t="s">
        <v>45</v>
      </c>
      <c r="O282" s="72"/>
      <c r="P282" s="217">
        <f>O282*H282</f>
        <v>0</v>
      </c>
      <c r="Q282" s="217">
        <v>0.50600000000000001</v>
      </c>
      <c r="R282" s="217">
        <f>Q282*H282</f>
        <v>0.50600000000000001</v>
      </c>
      <c r="S282" s="217">
        <v>0</v>
      </c>
      <c r="T282" s="218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19" t="s">
        <v>296</v>
      </c>
      <c r="AT282" s="219" t="s">
        <v>375</v>
      </c>
      <c r="AU282" s="219" t="s">
        <v>90</v>
      </c>
      <c r="AY282" s="18" t="s">
        <v>252</v>
      </c>
      <c r="BE282" s="220">
        <f>IF(N282="základní",J282,0)</f>
        <v>0</v>
      </c>
      <c r="BF282" s="220">
        <f>IF(N282="snížená",J282,0)</f>
        <v>0</v>
      </c>
      <c r="BG282" s="220">
        <f>IF(N282="zákl. přenesená",J282,0)</f>
        <v>0</v>
      </c>
      <c r="BH282" s="220">
        <f>IF(N282="sníž. přenesená",J282,0)</f>
        <v>0</v>
      </c>
      <c r="BI282" s="220">
        <f>IF(N282="nulová",J282,0)</f>
        <v>0</v>
      </c>
      <c r="BJ282" s="18" t="s">
        <v>87</v>
      </c>
      <c r="BK282" s="220">
        <f>ROUND(I282*H282,2)</f>
        <v>0</v>
      </c>
      <c r="BL282" s="18" t="s">
        <v>259</v>
      </c>
      <c r="BM282" s="219" t="s">
        <v>1850</v>
      </c>
    </row>
    <row r="283" spans="1:65" s="2" customFormat="1" ht="24" customHeight="1">
      <c r="A283" s="35"/>
      <c r="B283" s="36"/>
      <c r="C283" s="209" t="s">
        <v>509</v>
      </c>
      <c r="D283" s="209" t="s">
        <v>254</v>
      </c>
      <c r="E283" s="210" t="s">
        <v>1243</v>
      </c>
      <c r="F283" s="211" t="s">
        <v>1244</v>
      </c>
      <c r="G283" s="212" t="s">
        <v>476</v>
      </c>
      <c r="H283" s="213">
        <v>1</v>
      </c>
      <c r="I283" s="214"/>
      <c r="J283" s="213">
        <f>ROUND(I283*H283,2)</f>
        <v>0</v>
      </c>
      <c r="K283" s="211" t="s">
        <v>258</v>
      </c>
      <c r="L283" s="40"/>
      <c r="M283" s="215" t="s">
        <v>1</v>
      </c>
      <c r="N283" s="216" t="s">
        <v>45</v>
      </c>
      <c r="O283" s="72"/>
      <c r="P283" s="217">
        <f>O283*H283</f>
        <v>0</v>
      </c>
      <c r="Q283" s="217">
        <v>1.1469999999999999E-2</v>
      </c>
      <c r="R283" s="217">
        <f>Q283*H283</f>
        <v>1.1469999999999999E-2</v>
      </c>
      <c r="S283" s="217">
        <v>0</v>
      </c>
      <c r="T283" s="218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19" t="s">
        <v>259</v>
      </c>
      <c r="AT283" s="219" t="s">
        <v>254</v>
      </c>
      <c r="AU283" s="219" t="s">
        <v>90</v>
      </c>
      <c r="AY283" s="18" t="s">
        <v>252</v>
      </c>
      <c r="BE283" s="220">
        <f>IF(N283="základní",J283,0)</f>
        <v>0</v>
      </c>
      <c r="BF283" s="220">
        <f>IF(N283="snížená",J283,0)</f>
        <v>0</v>
      </c>
      <c r="BG283" s="220">
        <f>IF(N283="zákl. přenesená",J283,0)</f>
        <v>0</v>
      </c>
      <c r="BH283" s="220">
        <f>IF(N283="sníž. přenesená",J283,0)</f>
        <v>0</v>
      </c>
      <c r="BI283" s="220">
        <f>IF(N283="nulová",J283,0)</f>
        <v>0</v>
      </c>
      <c r="BJ283" s="18" t="s">
        <v>87</v>
      </c>
      <c r="BK283" s="220">
        <f>ROUND(I283*H283,2)</f>
        <v>0</v>
      </c>
      <c r="BL283" s="18" t="s">
        <v>259</v>
      </c>
      <c r="BM283" s="219" t="s">
        <v>1851</v>
      </c>
    </row>
    <row r="284" spans="1:65" s="14" customFormat="1" ht="11.25">
      <c r="B284" s="233"/>
      <c r="C284" s="234"/>
      <c r="D284" s="223" t="s">
        <v>261</v>
      </c>
      <c r="E284" s="235" t="s">
        <v>1</v>
      </c>
      <c r="F284" s="236" t="s">
        <v>927</v>
      </c>
      <c r="G284" s="234"/>
      <c r="H284" s="235" t="s">
        <v>1</v>
      </c>
      <c r="I284" s="237"/>
      <c r="J284" s="234"/>
      <c r="K284" s="234"/>
      <c r="L284" s="238"/>
      <c r="M284" s="239"/>
      <c r="N284" s="240"/>
      <c r="O284" s="240"/>
      <c r="P284" s="240"/>
      <c r="Q284" s="240"/>
      <c r="R284" s="240"/>
      <c r="S284" s="240"/>
      <c r="T284" s="241"/>
      <c r="AT284" s="242" t="s">
        <v>261</v>
      </c>
      <c r="AU284" s="242" t="s">
        <v>90</v>
      </c>
      <c r="AV284" s="14" t="s">
        <v>87</v>
      </c>
      <c r="AW284" s="14" t="s">
        <v>35</v>
      </c>
      <c r="AX284" s="14" t="s">
        <v>80</v>
      </c>
      <c r="AY284" s="242" t="s">
        <v>252</v>
      </c>
    </row>
    <row r="285" spans="1:65" s="13" customFormat="1" ht="11.25">
      <c r="B285" s="221"/>
      <c r="C285" s="222"/>
      <c r="D285" s="223" t="s">
        <v>261</v>
      </c>
      <c r="E285" s="224" t="s">
        <v>1</v>
      </c>
      <c r="F285" s="225" t="s">
        <v>87</v>
      </c>
      <c r="G285" s="222"/>
      <c r="H285" s="226">
        <v>1</v>
      </c>
      <c r="I285" s="227"/>
      <c r="J285" s="222"/>
      <c r="K285" s="222"/>
      <c r="L285" s="228"/>
      <c r="M285" s="229"/>
      <c r="N285" s="230"/>
      <c r="O285" s="230"/>
      <c r="P285" s="230"/>
      <c r="Q285" s="230"/>
      <c r="R285" s="230"/>
      <c r="S285" s="230"/>
      <c r="T285" s="231"/>
      <c r="AT285" s="232" t="s">
        <v>261</v>
      </c>
      <c r="AU285" s="232" t="s">
        <v>90</v>
      </c>
      <c r="AV285" s="13" t="s">
        <v>90</v>
      </c>
      <c r="AW285" s="13" t="s">
        <v>35</v>
      </c>
      <c r="AX285" s="13" t="s">
        <v>87</v>
      </c>
      <c r="AY285" s="232" t="s">
        <v>252</v>
      </c>
    </row>
    <row r="286" spans="1:65" s="2" customFormat="1" ht="24" customHeight="1">
      <c r="A286" s="35"/>
      <c r="B286" s="36"/>
      <c r="C286" s="257" t="s">
        <v>514</v>
      </c>
      <c r="D286" s="257" t="s">
        <v>375</v>
      </c>
      <c r="E286" s="258" t="s">
        <v>1248</v>
      </c>
      <c r="F286" s="259" t="s">
        <v>1249</v>
      </c>
      <c r="G286" s="260" t="s">
        <v>476</v>
      </c>
      <c r="H286" s="261">
        <v>1</v>
      </c>
      <c r="I286" s="262"/>
      <c r="J286" s="261">
        <f>ROUND(I286*H286,2)</f>
        <v>0</v>
      </c>
      <c r="K286" s="259" t="s">
        <v>258</v>
      </c>
      <c r="L286" s="263"/>
      <c r="M286" s="264" t="s">
        <v>1</v>
      </c>
      <c r="N286" s="265" t="s">
        <v>45</v>
      </c>
      <c r="O286" s="72"/>
      <c r="P286" s="217">
        <f>O286*H286</f>
        <v>0</v>
      </c>
      <c r="Q286" s="217">
        <v>0.58499999999999996</v>
      </c>
      <c r="R286" s="217">
        <f>Q286*H286</f>
        <v>0.58499999999999996</v>
      </c>
      <c r="S286" s="217">
        <v>0</v>
      </c>
      <c r="T286" s="218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219" t="s">
        <v>296</v>
      </c>
      <c r="AT286" s="219" t="s">
        <v>375</v>
      </c>
      <c r="AU286" s="219" t="s">
        <v>90</v>
      </c>
      <c r="AY286" s="18" t="s">
        <v>252</v>
      </c>
      <c r="BE286" s="220">
        <f>IF(N286="základní",J286,0)</f>
        <v>0</v>
      </c>
      <c r="BF286" s="220">
        <f>IF(N286="snížená",J286,0)</f>
        <v>0</v>
      </c>
      <c r="BG286" s="220">
        <f>IF(N286="zákl. přenesená",J286,0)</f>
        <v>0</v>
      </c>
      <c r="BH286" s="220">
        <f>IF(N286="sníž. přenesená",J286,0)</f>
        <v>0</v>
      </c>
      <c r="BI286" s="220">
        <f>IF(N286="nulová",J286,0)</f>
        <v>0</v>
      </c>
      <c r="BJ286" s="18" t="s">
        <v>87</v>
      </c>
      <c r="BK286" s="220">
        <f>ROUND(I286*H286,2)</f>
        <v>0</v>
      </c>
      <c r="BL286" s="18" t="s">
        <v>259</v>
      </c>
      <c r="BM286" s="219" t="s">
        <v>1852</v>
      </c>
    </row>
    <row r="287" spans="1:65" s="2" customFormat="1" ht="24" customHeight="1">
      <c r="A287" s="35"/>
      <c r="B287" s="36"/>
      <c r="C287" s="209" t="s">
        <v>521</v>
      </c>
      <c r="D287" s="209" t="s">
        <v>254</v>
      </c>
      <c r="E287" s="210" t="s">
        <v>1256</v>
      </c>
      <c r="F287" s="211" t="s">
        <v>1257</v>
      </c>
      <c r="G287" s="212" t="s">
        <v>476</v>
      </c>
      <c r="H287" s="213">
        <v>1</v>
      </c>
      <c r="I287" s="214"/>
      <c r="J287" s="213">
        <f>ROUND(I287*H287,2)</f>
        <v>0</v>
      </c>
      <c r="K287" s="211" t="s">
        <v>258</v>
      </c>
      <c r="L287" s="40"/>
      <c r="M287" s="215" t="s">
        <v>1</v>
      </c>
      <c r="N287" s="216" t="s">
        <v>45</v>
      </c>
      <c r="O287" s="72"/>
      <c r="P287" s="217">
        <f>O287*H287</f>
        <v>0</v>
      </c>
      <c r="Q287" s="217">
        <v>2.7529999999999999E-2</v>
      </c>
      <c r="R287" s="217">
        <f>Q287*H287</f>
        <v>2.7529999999999999E-2</v>
      </c>
      <c r="S287" s="217">
        <v>0</v>
      </c>
      <c r="T287" s="218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19" t="s">
        <v>259</v>
      </c>
      <c r="AT287" s="219" t="s">
        <v>254</v>
      </c>
      <c r="AU287" s="219" t="s">
        <v>90</v>
      </c>
      <c r="AY287" s="18" t="s">
        <v>252</v>
      </c>
      <c r="BE287" s="220">
        <f>IF(N287="základní",J287,0)</f>
        <v>0</v>
      </c>
      <c r="BF287" s="220">
        <f>IF(N287="snížená",J287,0)</f>
        <v>0</v>
      </c>
      <c r="BG287" s="220">
        <f>IF(N287="zákl. přenesená",J287,0)</f>
        <v>0</v>
      </c>
      <c r="BH287" s="220">
        <f>IF(N287="sníž. přenesená",J287,0)</f>
        <v>0</v>
      </c>
      <c r="BI287" s="220">
        <f>IF(N287="nulová",J287,0)</f>
        <v>0</v>
      </c>
      <c r="BJ287" s="18" t="s">
        <v>87</v>
      </c>
      <c r="BK287" s="220">
        <f>ROUND(I287*H287,2)</f>
        <v>0</v>
      </c>
      <c r="BL287" s="18" t="s">
        <v>259</v>
      </c>
      <c r="BM287" s="219" t="s">
        <v>1853</v>
      </c>
    </row>
    <row r="288" spans="1:65" s="14" customFormat="1" ht="11.25">
      <c r="B288" s="233"/>
      <c r="C288" s="234"/>
      <c r="D288" s="223" t="s">
        <v>261</v>
      </c>
      <c r="E288" s="235" t="s">
        <v>1</v>
      </c>
      <c r="F288" s="236" t="s">
        <v>927</v>
      </c>
      <c r="G288" s="234"/>
      <c r="H288" s="235" t="s">
        <v>1</v>
      </c>
      <c r="I288" s="237"/>
      <c r="J288" s="234"/>
      <c r="K288" s="234"/>
      <c r="L288" s="238"/>
      <c r="M288" s="239"/>
      <c r="N288" s="240"/>
      <c r="O288" s="240"/>
      <c r="P288" s="240"/>
      <c r="Q288" s="240"/>
      <c r="R288" s="240"/>
      <c r="S288" s="240"/>
      <c r="T288" s="241"/>
      <c r="AT288" s="242" t="s">
        <v>261</v>
      </c>
      <c r="AU288" s="242" t="s">
        <v>90</v>
      </c>
      <c r="AV288" s="14" t="s">
        <v>87</v>
      </c>
      <c r="AW288" s="14" t="s">
        <v>35</v>
      </c>
      <c r="AX288" s="14" t="s">
        <v>80</v>
      </c>
      <c r="AY288" s="242" t="s">
        <v>252</v>
      </c>
    </row>
    <row r="289" spans="1:65" s="13" customFormat="1" ht="11.25">
      <c r="B289" s="221"/>
      <c r="C289" s="222"/>
      <c r="D289" s="223" t="s">
        <v>261</v>
      </c>
      <c r="E289" s="224" t="s">
        <v>1</v>
      </c>
      <c r="F289" s="225" t="s">
        <v>87</v>
      </c>
      <c r="G289" s="222"/>
      <c r="H289" s="226">
        <v>1</v>
      </c>
      <c r="I289" s="227"/>
      <c r="J289" s="222"/>
      <c r="K289" s="222"/>
      <c r="L289" s="228"/>
      <c r="M289" s="229"/>
      <c r="N289" s="230"/>
      <c r="O289" s="230"/>
      <c r="P289" s="230"/>
      <c r="Q289" s="230"/>
      <c r="R289" s="230"/>
      <c r="S289" s="230"/>
      <c r="T289" s="231"/>
      <c r="AT289" s="232" t="s">
        <v>261</v>
      </c>
      <c r="AU289" s="232" t="s">
        <v>90</v>
      </c>
      <c r="AV289" s="13" t="s">
        <v>90</v>
      </c>
      <c r="AW289" s="13" t="s">
        <v>35</v>
      </c>
      <c r="AX289" s="13" t="s">
        <v>87</v>
      </c>
      <c r="AY289" s="232" t="s">
        <v>252</v>
      </c>
    </row>
    <row r="290" spans="1:65" s="2" customFormat="1" ht="24" customHeight="1">
      <c r="A290" s="35"/>
      <c r="B290" s="36"/>
      <c r="C290" s="257" t="s">
        <v>527</v>
      </c>
      <c r="D290" s="257" t="s">
        <v>375</v>
      </c>
      <c r="E290" s="258" t="s">
        <v>1758</v>
      </c>
      <c r="F290" s="259" t="s">
        <v>1759</v>
      </c>
      <c r="G290" s="260" t="s">
        <v>476</v>
      </c>
      <c r="H290" s="261">
        <v>1</v>
      </c>
      <c r="I290" s="262"/>
      <c r="J290" s="261">
        <f>ROUND(I290*H290,2)</f>
        <v>0</v>
      </c>
      <c r="K290" s="259" t="s">
        <v>1</v>
      </c>
      <c r="L290" s="263"/>
      <c r="M290" s="264" t="s">
        <v>1</v>
      </c>
      <c r="N290" s="265" t="s">
        <v>45</v>
      </c>
      <c r="O290" s="72"/>
      <c r="P290" s="217">
        <f>O290*H290</f>
        <v>0</v>
      </c>
      <c r="Q290" s="217">
        <v>2.1</v>
      </c>
      <c r="R290" s="217">
        <f>Q290*H290</f>
        <v>2.1</v>
      </c>
      <c r="S290" s="217">
        <v>0</v>
      </c>
      <c r="T290" s="218">
        <f>S290*H290</f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219" t="s">
        <v>296</v>
      </c>
      <c r="AT290" s="219" t="s">
        <v>375</v>
      </c>
      <c r="AU290" s="219" t="s">
        <v>90</v>
      </c>
      <c r="AY290" s="18" t="s">
        <v>252</v>
      </c>
      <c r="BE290" s="220">
        <f>IF(N290="základní",J290,0)</f>
        <v>0</v>
      </c>
      <c r="BF290" s="220">
        <f>IF(N290="snížená",J290,0)</f>
        <v>0</v>
      </c>
      <c r="BG290" s="220">
        <f>IF(N290="zákl. přenesená",J290,0)</f>
        <v>0</v>
      </c>
      <c r="BH290" s="220">
        <f>IF(N290="sníž. přenesená",J290,0)</f>
        <v>0</v>
      </c>
      <c r="BI290" s="220">
        <f>IF(N290="nulová",J290,0)</f>
        <v>0</v>
      </c>
      <c r="BJ290" s="18" t="s">
        <v>87</v>
      </c>
      <c r="BK290" s="220">
        <f>ROUND(I290*H290,2)</f>
        <v>0</v>
      </c>
      <c r="BL290" s="18" t="s">
        <v>259</v>
      </c>
      <c r="BM290" s="219" t="s">
        <v>1854</v>
      </c>
    </row>
    <row r="291" spans="1:65" s="2" customFormat="1" ht="24" customHeight="1">
      <c r="A291" s="35"/>
      <c r="B291" s="36"/>
      <c r="C291" s="257" t="s">
        <v>531</v>
      </c>
      <c r="D291" s="257" t="s">
        <v>375</v>
      </c>
      <c r="E291" s="258" t="s">
        <v>1268</v>
      </c>
      <c r="F291" s="259" t="s">
        <v>1269</v>
      </c>
      <c r="G291" s="260" t="s">
        <v>476</v>
      </c>
      <c r="H291" s="261">
        <v>2</v>
      </c>
      <c r="I291" s="262"/>
      <c r="J291" s="261">
        <f>ROUND(I291*H291,2)</f>
        <v>0</v>
      </c>
      <c r="K291" s="259" t="s">
        <v>258</v>
      </c>
      <c r="L291" s="263"/>
      <c r="M291" s="264" t="s">
        <v>1</v>
      </c>
      <c r="N291" s="265" t="s">
        <v>45</v>
      </c>
      <c r="O291" s="72"/>
      <c r="P291" s="217">
        <f>O291*H291</f>
        <v>0</v>
      </c>
      <c r="Q291" s="217">
        <v>2E-3</v>
      </c>
      <c r="R291" s="217">
        <f>Q291*H291</f>
        <v>4.0000000000000001E-3</v>
      </c>
      <c r="S291" s="217">
        <v>0</v>
      </c>
      <c r="T291" s="218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19" t="s">
        <v>296</v>
      </c>
      <c r="AT291" s="219" t="s">
        <v>375</v>
      </c>
      <c r="AU291" s="219" t="s">
        <v>90</v>
      </c>
      <c r="AY291" s="18" t="s">
        <v>252</v>
      </c>
      <c r="BE291" s="220">
        <f>IF(N291="základní",J291,0)</f>
        <v>0</v>
      </c>
      <c r="BF291" s="220">
        <f>IF(N291="snížená",J291,0)</f>
        <v>0</v>
      </c>
      <c r="BG291" s="220">
        <f>IF(N291="zákl. přenesená",J291,0)</f>
        <v>0</v>
      </c>
      <c r="BH291" s="220">
        <f>IF(N291="sníž. přenesená",J291,0)</f>
        <v>0</v>
      </c>
      <c r="BI291" s="220">
        <f>IF(N291="nulová",J291,0)</f>
        <v>0</v>
      </c>
      <c r="BJ291" s="18" t="s">
        <v>87</v>
      </c>
      <c r="BK291" s="220">
        <f>ROUND(I291*H291,2)</f>
        <v>0</v>
      </c>
      <c r="BL291" s="18" t="s">
        <v>259</v>
      </c>
      <c r="BM291" s="219" t="s">
        <v>1855</v>
      </c>
    </row>
    <row r="292" spans="1:65" s="2" customFormat="1" ht="24" customHeight="1">
      <c r="A292" s="35"/>
      <c r="B292" s="36"/>
      <c r="C292" s="209" t="s">
        <v>540</v>
      </c>
      <c r="D292" s="209" t="s">
        <v>254</v>
      </c>
      <c r="E292" s="210" t="s">
        <v>1284</v>
      </c>
      <c r="F292" s="211" t="s">
        <v>1285</v>
      </c>
      <c r="G292" s="212" t="s">
        <v>476</v>
      </c>
      <c r="H292" s="213">
        <v>1</v>
      </c>
      <c r="I292" s="214"/>
      <c r="J292" s="213">
        <f>ROUND(I292*H292,2)</f>
        <v>0</v>
      </c>
      <c r="K292" s="211" t="s">
        <v>258</v>
      </c>
      <c r="L292" s="40"/>
      <c r="M292" s="215" t="s">
        <v>1</v>
      </c>
      <c r="N292" s="216" t="s">
        <v>45</v>
      </c>
      <c r="O292" s="72"/>
      <c r="P292" s="217">
        <f>O292*H292</f>
        <v>0</v>
      </c>
      <c r="Q292" s="217">
        <v>0.217338</v>
      </c>
      <c r="R292" s="217">
        <f>Q292*H292</f>
        <v>0.217338</v>
      </c>
      <c r="S292" s="217">
        <v>0</v>
      </c>
      <c r="T292" s="218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19" t="s">
        <v>259</v>
      </c>
      <c r="AT292" s="219" t="s">
        <v>254</v>
      </c>
      <c r="AU292" s="219" t="s">
        <v>90</v>
      </c>
      <c r="AY292" s="18" t="s">
        <v>252</v>
      </c>
      <c r="BE292" s="220">
        <f>IF(N292="základní",J292,0)</f>
        <v>0</v>
      </c>
      <c r="BF292" s="220">
        <f>IF(N292="snížená",J292,0)</f>
        <v>0</v>
      </c>
      <c r="BG292" s="220">
        <f>IF(N292="zákl. přenesená",J292,0)</f>
        <v>0</v>
      </c>
      <c r="BH292" s="220">
        <f>IF(N292="sníž. přenesená",J292,0)</f>
        <v>0</v>
      </c>
      <c r="BI292" s="220">
        <f>IF(N292="nulová",J292,0)</f>
        <v>0</v>
      </c>
      <c r="BJ292" s="18" t="s">
        <v>87</v>
      </c>
      <c r="BK292" s="220">
        <f>ROUND(I292*H292,2)</f>
        <v>0</v>
      </c>
      <c r="BL292" s="18" t="s">
        <v>259</v>
      </c>
      <c r="BM292" s="219" t="s">
        <v>1856</v>
      </c>
    </row>
    <row r="293" spans="1:65" s="14" customFormat="1" ht="11.25">
      <c r="B293" s="233"/>
      <c r="C293" s="234"/>
      <c r="D293" s="223" t="s">
        <v>261</v>
      </c>
      <c r="E293" s="235" t="s">
        <v>1</v>
      </c>
      <c r="F293" s="236" t="s">
        <v>927</v>
      </c>
      <c r="G293" s="234"/>
      <c r="H293" s="235" t="s">
        <v>1</v>
      </c>
      <c r="I293" s="237"/>
      <c r="J293" s="234"/>
      <c r="K293" s="234"/>
      <c r="L293" s="238"/>
      <c r="M293" s="239"/>
      <c r="N293" s="240"/>
      <c r="O293" s="240"/>
      <c r="P293" s="240"/>
      <c r="Q293" s="240"/>
      <c r="R293" s="240"/>
      <c r="S293" s="240"/>
      <c r="T293" s="241"/>
      <c r="AT293" s="242" t="s">
        <v>261</v>
      </c>
      <c r="AU293" s="242" t="s">
        <v>90</v>
      </c>
      <c r="AV293" s="14" t="s">
        <v>87</v>
      </c>
      <c r="AW293" s="14" t="s">
        <v>35</v>
      </c>
      <c r="AX293" s="14" t="s">
        <v>80</v>
      </c>
      <c r="AY293" s="242" t="s">
        <v>252</v>
      </c>
    </row>
    <row r="294" spans="1:65" s="13" customFormat="1" ht="11.25">
      <c r="B294" s="221"/>
      <c r="C294" s="222"/>
      <c r="D294" s="223" t="s">
        <v>261</v>
      </c>
      <c r="E294" s="224" t="s">
        <v>1</v>
      </c>
      <c r="F294" s="225" t="s">
        <v>87</v>
      </c>
      <c r="G294" s="222"/>
      <c r="H294" s="226">
        <v>1</v>
      </c>
      <c r="I294" s="227"/>
      <c r="J294" s="222"/>
      <c r="K294" s="222"/>
      <c r="L294" s="228"/>
      <c r="M294" s="229"/>
      <c r="N294" s="230"/>
      <c r="O294" s="230"/>
      <c r="P294" s="230"/>
      <c r="Q294" s="230"/>
      <c r="R294" s="230"/>
      <c r="S294" s="230"/>
      <c r="T294" s="231"/>
      <c r="AT294" s="232" t="s">
        <v>261</v>
      </c>
      <c r="AU294" s="232" t="s">
        <v>90</v>
      </c>
      <c r="AV294" s="13" t="s">
        <v>90</v>
      </c>
      <c r="AW294" s="13" t="s">
        <v>35</v>
      </c>
      <c r="AX294" s="13" t="s">
        <v>87</v>
      </c>
      <c r="AY294" s="232" t="s">
        <v>252</v>
      </c>
    </row>
    <row r="295" spans="1:65" s="2" customFormat="1" ht="24" customHeight="1">
      <c r="A295" s="35"/>
      <c r="B295" s="36"/>
      <c r="C295" s="257" t="s">
        <v>545</v>
      </c>
      <c r="D295" s="257" t="s">
        <v>375</v>
      </c>
      <c r="E295" s="258" t="s">
        <v>1764</v>
      </c>
      <c r="F295" s="259" t="s">
        <v>1765</v>
      </c>
      <c r="G295" s="260" t="s">
        <v>476</v>
      </c>
      <c r="H295" s="261">
        <v>1</v>
      </c>
      <c r="I295" s="262"/>
      <c r="J295" s="261">
        <f>ROUND(I295*H295,2)</f>
        <v>0</v>
      </c>
      <c r="K295" s="259" t="s">
        <v>1</v>
      </c>
      <c r="L295" s="263"/>
      <c r="M295" s="264" t="s">
        <v>1</v>
      </c>
      <c r="N295" s="265" t="s">
        <v>45</v>
      </c>
      <c r="O295" s="72"/>
      <c r="P295" s="217">
        <f>O295*H295</f>
        <v>0</v>
      </c>
      <c r="Q295" s="217">
        <v>7.9000000000000001E-2</v>
      </c>
      <c r="R295" s="217">
        <f>Q295*H295</f>
        <v>7.9000000000000001E-2</v>
      </c>
      <c r="S295" s="217">
        <v>0</v>
      </c>
      <c r="T295" s="218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19" t="s">
        <v>296</v>
      </c>
      <c r="AT295" s="219" t="s">
        <v>375</v>
      </c>
      <c r="AU295" s="219" t="s">
        <v>90</v>
      </c>
      <c r="AY295" s="18" t="s">
        <v>252</v>
      </c>
      <c r="BE295" s="220">
        <f>IF(N295="základní",J295,0)</f>
        <v>0</v>
      </c>
      <c r="BF295" s="220">
        <f>IF(N295="snížená",J295,0)</f>
        <v>0</v>
      </c>
      <c r="BG295" s="220">
        <f>IF(N295="zákl. přenesená",J295,0)</f>
        <v>0</v>
      </c>
      <c r="BH295" s="220">
        <f>IF(N295="sníž. přenesená",J295,0)</f>
        <v>0</v>
      </c>
      <c r="BI295" s="220">
        <f>IF(N295="nulová",J295,0)</f>
        <v>0</v>
      </c>
      <c r="BJ295" s="18" t="s">
        <v>87</v>
      </c>
      <c r="BK295" s="220">
        <f>ROUND(I295*H295,2)</f>
        <v>0</v>
      </c>
      <c r="BL295" s="18" t="s">
        <v>259</v>
      </c>
      <c r="BM295" s="219" t="s">
        <v>1857</v>
      </c>
    </row>
    <row r="296" spans="1:65" s="2" customFormat="1" ht="16.5" customHeight="1">
      <c r="A296" s="35"/>
      <c r="B296" s="36"/>
      <c r="C296" s="209" t="s">
        <v>550</v>
      </c>
      <c r="D296" s="209" t="s">
        <v>254</v>
      </c>
      <c r="E296" s="210" t="s">
        <v>1320</v>
      </c>
      <c r="F296" s="211" t="s">
        <v>1321</v>
      </c>
      <c r="G296" s="212" t="s">
        <v>265</v>
      </c>
      <c r="H296" s="213">
        <v>22</v>
      </c>
      <c r="I296" s="214"/>
      <c r="J296" s="213">
        <f>ROUND(I296*H296,2)</f>
        <v>0</v>
      </c>
      <c r="K296" s="211" t="s">
        <v>258</v>
      </c>
      <c r="L296" s="40"/>
      <c r="M296" s="215" t="s">
        <v>1</v>
      </c>
      <c r="N296" s="216" t="s">
        <v>45</v>
      </c>
      <c r="O296" s="72"/>
      <c r="P296" s="217">
        <f>O296*H296</f>
        <v>0</v>
      </c>
      <c r="Q296" s="217">
        <v>9.0000000000000006E-5</v>
      </c>
      <c r="R296" s="217">
        <f>Q296*H296</f>
        <v>1.98E-3</v>
      </c>
      <c r="S296" s="217">
        <v>0</v>
      </c>
      <c r="T296" s="218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19" t="s">
        <v>259</v>
      </c>
      <c r="AT296" s="219" t="s">
        <v>254</v>
      </c>
      <c r="AU296" s="219" t="s">
        <v>90</v>
      </c>
      <c r="AY296" s="18" t="s">
        <v>252</v>
      </c>
      <c r="BE296" s="220">
        <f>IF(N296="základní",J296,0)</f>
        <v>0</v>
      </c>
      <c r="BF296" s="220">
        <f>IF(N296="snížená",J296,0)</f>
        <v>0</v>
      </c>
      <c r="BG296" s="220">
        <f>IF(N296="zákl. přenesená",J296,0)</f>
        <v>0</v>
      </c>
      <c r="BH296" s="220">
        <f>IF(N296="sníž. přenesená",J296,0)</f>
        <v>0</v>
      </c>
      <c r="BI296" s="220">
        <f>IF(N296="nulová",J296,0)</f>
        <v>0</v>
      </c>
      <c r="BJ296" s="18" t="s">
        <v>87</v>
      </c>
      <c r="BK296" s="220">
        <f>ROUND(I296*H296,2)</f>
        <v>0</v>
      </c>
      <c r="BL296" s="18" t="s">
        <v>259</v>
      </c>
      <c r="BM296" s="219" t="s">
        <v>1858</v>
      </c>
    </row>
    <row r="297" spans="1:65" s="12" customFormat="1" ht="22.9" customHeight="1">
      <c r="B297" s="193"/>
      <c r="C297" s="194"/>
      <c r="D297" s="195" t="s">
        <v>79</v>
      </c>
      <c r="E297" s="207" t="s">
        <v>1356</v>
      </c>
      <c r="F297" s="207" t="s">
        <v>1357</v>
      </c>
      <c r="G297" s="194"/>
      <c r="H297" s="194"/>
      <c r="I297" s="197"/>
      <c r="J297" s="208">
        <f>BK297</f>
        <v>0</v>
      </c>
      <c r="K297" s="194"/>
      <c r="L297" s="199"/>
      <c r="M297" s="200"/>
      <c r="N297" s="201"/>
      <c r="O297" s="201"/>
      <c r="P297" s="202">
        <f>SUM(P298:P303)</f>
        <v>0</v>
      </c>
      <c r="Q297" s="201"/>
      <c r="R297" s="202">
        <f>SUM(R298:R303)</f>
        <v>0</v>
      </c>
      <c r="S297" s="201"/>
      <c r="T297" s="203">
        <f>SUM(T298:T303)</f>
        <v>0</v>
      </c>
      <c r="AR297" s="204" t="s">
        <v>87</v>
      </c>
      <c r="AT297" s="205" t="s">
        <v>79</v>
      </c>
      <c r="AU297" s="205" t="s">
        <v>87</v>
      </c>
      <c r="AY297" s="204" t="s">
        <v>252</v>
      </c>
      <c r="BK297" s="206">
        <f>SUM(BK298:BK303)</f>
        <v>0</v>
      </c>
    </row>
    <row r="298" spans="1:65" s="2" customFormat="1" ht="24" customHeight="1">
      <c r="A298" s="35"/>
      <c r="B298" s="36"/>
      <c r="C298" s="209" t="s">
        <v>555</v>
      </c>
      <c r="D298" s="209" t="s">
        <v>254</v>
      </c>
      <c r="E298" s="210" t="s">
        <v>1359</v>
      </c>
      <c r="F298" s="211" t="s">
        <v>1360</v>
      </c>
      <c r="G298" s="212" t="s">
        <v>584</v>
      </c>
      <c r="H298" s="213">
        <v>2.31</v>
      </c>
      <c r="I298" s="214"/>
      <c r="J298" s="213">
        <f>ROUND(I298*H298,2)</f>
        <v>0</v>
      </c>
      <c r="K298" s="211" t="s">
        <v>1</v>
      </c>
      <c r="L298" s="40"/>
      <c r="M298" s="215" t="s">
        <v>1</v>
      </c>
      <c r="N298" s="216" t="s">
        <v>45</v>
      </c>
      <c r="O298" s="72"/>
      <c r="P298" s="217">
        <f>O298*H298</f>
        <v>0</v>
      </c>
      <c r="Q298" s="217">
        <v>0</v>
      </c>
      <c r="R298" s="217">
        <f>Q298*H298</f>
        <v>0</v>
      </c>
      <c r="S298" s="217">
        <v>0</v>
      </c>
      <c r="T298" s="218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19" t="s">
        <v>259</v>
      </c>
      <c r="AT298" s="219" t="s">
        <v>254</v>
      </c>
      <c r="AU298" s="219" t="s">
        <v>90</v>
      </c>
      <c r="AY298" s="18" t="s">
        <v>252</v>
      </c>
      <c r="BE298" s="220">
        <f>IF(N298="základní",J298,0)</f>
        <v>0</v>
      </c>
      <c r="BF298" s="220">
        <f>IF(N298="snížená",J298,0)</f>
        <v>0</v>
      </c>
      <c r="BG298" s="220">
        <f>IF(N298="zákl. přenesená",J298,0)</f>
        <v>0</v>
      </c>
      <c r="BH298" s="220">
        <f>IF(N298="sníž. přenesená",J298,0)</f>
        <v>0</v>
      </c>
      <c r="BI298" s="220">
        <f>IF(N298="nulová",J298,0)</f>
        <v>0</v>
      </c>
      <c r="BJ298" s="18" t="s">
        <v>87</v>
      </c>
      <c r="BK298" s="220">
        <f>ROUND(I298*H298,2)</f>
        <v>0</v>
      </c>
      <c r="BL298" s="18" t="s">
        <v>259</v>
      </c>
      <c r="BM298" s="219" t="s">
        <v>1859</v>
      </c>
    </row>
    <row r="299" spans="1:65" s="14" customFormat="1" ht="11.25">
      <c r="B299" s="233"/>
      <c r="C299" s="234"/>
      <c r="D299" s="223" t="s">
        <v>261</v>
      </c>
      <c r="E299" s="235" t="s">
        <v>1</v>
      </c>
      <c r="F299" s="236" t="s">
        <v>1576</v>
      </c>
      <c r="G299" s="234"/>
      <c r="H299" s="235" t="s">
        <v>1</v>
      </c>
      <c r="I299" s="237"/>
      <c r="J299" s="234"/>
      <c r="K299" s="234"/>
      <c r="L299" s="238"/>
      <c r="M299" s="239"/>
      <c r="N299" s="240"/>
      <c r="O299" s="240"/>
      <c r="P299" s="240"/>
      <c r="Q299" s="240"/>
      <c r="R299" s="240"/>
      <c r="S299" s="240"/>
      <c r="T299" s="241"/>
      <c r="AT299" s="242" t="s">
        <v>261</v>
      </c>
      <c r="AU299" s="242" t="s">
        <v>90</v>
      </c>
      <c r="AV299" s="14" t="s">
        <v>87</v>
      </c>
      <c r="AW299" s="14" t="s">
        <v>35</v>
      </c>
      <c r="AX299" s="14" t="s">
        <v>80</v>
      </c>
      <c r="AY299" s="242" t="s">
        <v>252</v>
      </c>
    </row>
    <row r="300" spans="1:65" s="14" customFormat="1" ht="11.25">
      <c r="B300" s="233"/>
      <c r="C300" s="234"/>
      <c r="D300" s="223" t="s">
        <v>261</v>
      </c>
      <c r="E300" s="235" t="s">
        <v>1</v>
      </c>
      <c r="F300" s="236" t="s">
        <v>349</v>
      </c>
      <c r="G300" s="234"/>
      <c r="H300" s="235" t="s">
        <v>1</v>
      </c>
      <c r="I300" s="237"/>
      <c r="J300" s="234"/>
      <c r="K300" s="234"/>
      <c r="L300" s="238"/>
      <c r="M300" s="239"/>
      <c r="N300" s="240"/>
      <c r="O300" s="240"/>
      <c r="P300" s="240"/>
      <c r="Q300" s="240"/>
      <c r="R300" s="240"/>
      <c r="S300" s="240"/>
      <c r="T300" s="241"/>
      <c r="AT300" s="242" t="s">
        <v>261</v>
      </c>
      <c r="AU300" s="242" t="s">
        <v>90</v>
      </c>
      <c r="AV300" s="14" t="s">
        <v>87</v>
      </c>
      <c r="AW300" s="14" t="s">
        <v>35</v>
      </c>
      <c r="AX300" s="14" t="s">
        <v>80</v>
      </c>
      <c r="AY300" s="242" t="s">
        <v>252</v>
      </c>
    </row>
    <row r="301" spans="1:65" s="13" customFormat="1" ht="22.5">
      <c r="B301" s="221"/>
      <c r="C301" s="222"/>
      <c r="D301" s="223" t="s">
        <v>261</v>
      </c>
      <c r="E301" s="224" t="s">
        <v>1</v>
      </c>
      <c r="F301" s="225" t="s">
        <v>1860</v>
      </c>
      <c r="G301" s="222"/>
      <c r="H301" s="226">
        <v>0.52</v>
      </c>
      <c r="I301" s="227"/>
      <c r="J301" s="222"/>
      <c r="K301" s="222"/>
      <c r="L301" s="228"/>
      <c r="M301" s="229"/>
      <c r="N301" s="230"/>
      <c r="O301" s="230"/>
      <c r="P301" s="230"/>
      <c r="Q301" s="230"/>
      <c r="R301" s="230"/>
      <c r="S301" s="230"/>
      <c r="T301" s="231"/>
      <c r="AT301" s="232" t="s">
        <v>261</v>
      </c>
      <c r="AU301" s="232" t="s">
        <v>90</v>
      </c>
      <c r="AV301" s="13" t="s">
        <v>90</v>
      </c>
      <c r="AW301" s="13" t="s">
        <v>35</v>
      </c>
      <c r="AX301" s="13" t="s">
        <v>80</v>
      </c>
      <c r="AY301" s="232" t="s">
        <v>252</v>
      </c>
    </row>
    <row r="302" spans="1:65" s="13" customFormat="1" ht="22.5">
      <c r="B302" s="221"/>
      <c r="C302" s="222"/>
      <c r="D302" s="223" t="s">
        <v>261</v>
      </c>
      <c r="E302" s="224" t="s">
        <v>1</v>
      </c>
      <c r="F302" s="225" t="s">
        <v>1861</v>
      </c>
      <c r="G302" s="222"/>
      <c r="H302" s="226">
        <v>1.79</v>
      </c>
      <c r="I302" s="227"/>
      <c r="J302" s="222"/>
      <c r="K302" s="222"/>
      <c r="L302" s="228"/>
      <c r="M302" s="229"/>
      <c r="N302" s="230"/>
      <c r="O302" s="230"/>
      <c r="P302" s="230"/>
      <c r="Q302" s="230"/>
      <c r="R302" s="230"/>
      <c r="S302" s="230"/>
      <c r="T302" s="231"/>
      <c r="AT302" s="232" t="s">
        <v>261</v>
      </c>
      <c r="AU302" s="232" t="s">
        <v>90</v>
      </c>
      <c r="AV302" s="13" t="s">
        <v>90</v>
      </c>
      <c r="AW302" s="13" t="s">
        <v>35</v>
      </c>
      <c r="AX302" s="13" t="s">
        <v>80</v>
      </c>
      <c r="AY302" s="232" t="s">
        <v>252</v>
      </c>
    </row>
    <row r="303" spans="1:65" s="15" customFormat="1" ht="11.25">
      <c r="B303" s="246"/>
      <c r="C303" s="247"/>
      <c r="D303" s="223" t="s">
        <v>261</v>
      </c>
      <c r="E303" s="248" t="s">
        <v>1</v>
      </c>
      <c r="F303" s="249" t="s">
        <v>302</v>
      </c>
      <c r="G303" s="247"/>
      <c r="H303" s="250">
        <v>2.31</v>
      </c>
      <c r="I303" s="251"/>
      <c r="J303" s="247"/>
      <c r="K303" s="247"/>
      <c r="L303" s="252"/>
      <c r="M303" s="253"/>
      <c r="N303" s="254"/>
      <c r="O303" s="254"/>
      <c r="P303" s="254"/>
      <c r="Q303" s="254"/>
      <c r="R303" s="254"/>
      <c r="S303" s="254"/>
      <c r="T303" s="255"/>
      <c r="AT303" s="256" t="s">
        <v>261</v>
      </c>
      <c r="AU303" s="256" t="s">
        <v>90</v>
      </c>
      <c r="AV303" s="15" t="s">
        <v>259</v>
      </c>
      <c r="AW303" s="15" t="s">
        <v>35</v>
      </c>
      <c r="AX303" s="15" t="s">
        <v>87</v>
      </c>
      <c r="AY303" s="256" t="s">
        <v>252</v>
      </c>
    </row>
    <row r="304" spans="1:65" s="12" customFormat="1" ht="22.9" customHeight="1">
      <c r="B304" s="193"/>
      <c r="C304" s="194"/>
      <c r="D304" s="195" t="s">
        <v>79</v>
      </c>
      <c r="E304" s="207" t="s">
        <v>579</v>
      </c>
      <c r="F304" s="207" t="s">
        <v>580</v>
      </c>
      <c r="G304" s="194"/>
      <c r="H304" s="194"/>
      <c r="I304" s="197"/>
      <c r="J304" s="208">
        <f>BK304</f>
        <v>0</v>
      </c>
      <c r="K304" s="194"/>
      <c r="L304" s="199"/>
      <c r="M304" s="200"/>
      <c r="N304" s="201"/>
      <c r="O304" s="201"/>
      <c r="P304" s="202">
        <f>P305</f>
        <v>0</v>
      </c>
      <c r="Q304" s="201"/>
      <c r="R304" s="202">
        <f>R305</f>
        <v>0</v>
      </c>
      <c r="S304" s="201"/>
      <c r="T304" s="203">
        <f>T305</f>
        <v>0</v>
      </c>
      <c r="AR304" s="204" t="s">
        <v>87</v>
      </c>
      <c r="AT304" s="205" t="s">
        <v>79</v>
      </c>
      <c r="AU304" s="205" t="s">
        <v>87</v>
      </c>
      <c r="AY304" s="204" t="s">
        <v>252</v>
      </c>
      <c r="BK304" s="206">
        <f>BK305</f>
        <v>0</v>
      </c>
    </row>
    <row r="305" spans="1:65" s="2" customFormat="1" ht="36" customHeight="1">
      <c r="A305" s="35"/>
      <c r="B305" s="36"/>
      <c r="C305" s="209" t="s">
        <v>559</v>
      </c>
      <c r="D305" s="209" t="s">
        <v>254</v>
      </c>
      <c r="E305" s="210" t="s">
        <v>1771</v>
      </c>
      <c r="F305" s="211" t="s">
        <v>1772</v>
      </c>
      <c r="G305" s="212" t="s">
        <v>584</v>
      </c>
      <c r="H305" s="213">
        <v>27.9</v>
      </c>
      <c r="I305" s="214"/>
      <c r="J305" s="213">
        <f>ROUND(I305*H305,2)</f>
        <v>0</v>
      </c>
      <c r="K305" s="211" t="s">
        <v>258</v>
      </c>
      <c r="L305" s="40"/>
      <c r="M305" s="215" t="s">
        <v>1</v>
      </c>
      <c r="N305" s="216" t="s">
        <v>45</v>
      </c>
      <c r="O305" s="72"/>
      <c r="P305" s="217">
        <f>O305*H305</f>
        <v>0</v>
      </c>
      <c r="Q305" s="217">
        <v>0</v>
      </c>
      <c r="R305" s="217">
        <f>Q305*H305</f>
        <v>0</v>
      </c>
      <c r="S305" s="217">
        <v>0</v>
      </c>
      <c r="T305" s="218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19" t="s">
        <v>259</v>
      </c>
      <c r="AT305" s="219" t="s">
        <v>254</v>
      </c>
      <c r="AU305" s="219" t="s">
        <v>90</v>
      </c>
      <c r="AY305" s="18" t="s">
        <v>252</v>
      </c>
      <c r="BE305" s="220">
        <f>IF(N305="základní",J305,0)</f>
        <v>0</v>
      </c>
      <c r="BF305" s="220">
        <f>IF(N305="snížená",J305,0)</f>
        <v>0</v>
      </c>
      <c r="BG305" s="220">
        <f>IF(N305="zákl. přenesená",J305,0)</f>
        <v>0</v>
      </c>
      <c r="BH305" s="220">
        <f>IF(N305="sníž. přenesená",J305,0)</f>
        <v>0</v>
      </c>
      <c r="BI305" s="220">
        <f>IF(N305="nulová",J305,0)</f>
        <v>0</v>
      </c>
      <c r="BJ305" s="18" t="s">
        <v>87</v>
      </c>
      <c r="BK305" s="220">
        <f>ROUND(I305*H305,2)</f>
        <v>0</v>
      </c>
      <c r="BL305" s="18" t="s">
        <v>259</v>
      </c>
      <c r="BM305" s="219" t="s">
        <v>1862</v>
      </c>
    </row>
    <row r="306" spans="1:65" s="12" customFormat="1" ht="25.9" customHeight="1">
      <c r="B306" s="193"/>
      <c r="C306" s="194"/>
      <c r="D306" s="195" t="s">
        <v>79</v>
      </c>
      <c r="E306" s="196" t="s">
        <v>1386</v>
      </c>
      <c r="F306" s="196" t="s">
        <v>1387</v>
      </c>
      <c r="G306" s="194"/>
      <c r="H306" s="194"/>
      <c r="I306" s="197"/>
      <c r="J306" s="198">
        <f>BK306</f>
        <v>0</v>
      </c>
      <c r="K306" s="194"/>
      <c r="L306" s="199"/>
      <c r="M306" s="200"/>
      <c r="N306" s="201"/>
      <c r="O306" s="201"/>
      <c r="P306" s="202">
        <f>P307</f>
        <v>0</v>
      </c>
      <c r="Q306" s="201"/>
      <c r="R306" s="202">
        <f>R307</f>
        <v>0</v>
      </c>
      <c r="S306" s="201"/>
      <c r="T306" s="203">
        <f>T307</f>
        <v>0</v>
      </c>
      <c r="AR306" s="204" t="s">
        <v>259</v>
      </c>
      <c r="AT306" s="205" t="s">
        <v>79</v>
      </c>
      <c r="AU306" s="205" t="s">
        <v>80</v>
      </c>
      <c r="AY306" s="204" t="s">
        <v>252</v>
      </c>
      <c r="BK306" s="206">
        <f>BK307</f>
        <v>0</v>
      </c>
    </row>
    <row r="307" spans="1:65" s="2" customFormat="1" ht="24" customHeight="1">
      <c r="A307" s="35"/>
      <c r="B307" s="36"/>
      <c r="C307" s="209" t="s">
        <v>563</v>
      </c>
      <c r="D307" s="209" t="s">
        <v>254</v>
      </c>
      <c r="E307" s="210" t="s">
        <v>1774</v>
      </c>
      <c r="F307" s="211" t="s">
        <v>1775</v>
      </c>
      <c r="G307" s="212" t="s">
        <v>265</v>
      </c>
      <c r="H307" s="213">
        <v>21</v>
      </c>
      <c r="I307" s="214"/>
      <c r="J307" s="213">
        <f>ROUND(I307*H307,2)</f>
        <v>0</v>
      </c>
      <c r="K307" s="211" t="s">
        <v>1</v>
      </c>
      <c r="L307" s="40"/>
      <c r="M307" s="277" t="s">
        <v>1</v>
      </c>
      <c r="N307" s="278" t="s">
        <v>45</v>
      </c>
      <c r="O307" s="279"/>
      <c r="P307" s="280">
        <f>O307*H307</f>
        <v>0</v>
      </c>
      <c r="Q307" s="280">
        <v>0</v>
      </c>
      <c r="R307" s="280">
        <f>Q307*H307</f>
        <v>0</v>
      </c>
      <c r="S307" s="280">
        <v>0</v>
      </c>
      <c r="T307" s="281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219" t="s">
        <v>344</v>
      </c>
      <c r="AT307" s="219" t="s">
        <v>254</v>
      </c>
      <c r="AU307" s="219" t="s">
        <v>87</v>
      </c>
      <c r="AY307" s="18" t="s">
        <v>252</v>
      </c>
      <c r="BE307" s="220">
        <f>IF(N307="základní",J307,0)</f>
        <v>0</v>
      </c>
      <c r="BF307" s="220">
        <f>IF(N307="snížená",J307,0)</f>
        <v>0</v>
      </c>
      <c r="BG307" s="220">
        <f>IF(N307="zákl. přenesená",J307,0)</f>
        <v>0</v>
      </c>
      <c r="BH307" s="220">
        <f>IF(N307="sníž. přenesená",J307,0)</f>
        <v>0</v>
      </c>
      <c r="BI307" s="220">
        <f>IF(N307="nulová",J307,0)</f>
        <v>0</v>
      </c>
      <c r="BJ307" s="18" t="s">
        <v>87</v>
      </c>
      <c r="BK307" s="220">
        <f>ROUND(I307*H307,2)</f>
        <v>0</v>
      </c>
      <c r="BL307" s="18" t="s">
        <v>344</v>
      </c>
      <c r="BM307" s="219" t="s">
        <v>1863</v>
      </c>
    </row>
    <row r="308" spans="1:65" s="2" customFormat="1" ht="6.95" customHeight="1">
      <c r="A308" s="35"/>
      <c r="B308" s="55"/>
      <c r="C308" s="56"/>
      <c r="D308" s="56"/>
      <c r="E308" s="56"/>
      <c r="F308" s="56"/>
      <c r="G308" s="56"/>
      <c r="H308" s="56"/>
      <c r="I308" s="159"/>
      <c r="J308" s="56"/>
      <c r="K308" s="56"/>
      <c r="L308" s="40"/>
      <c r="M308" s="35"/>
      <c r="O308" s="35"/>
      <c r="P308" s="35"/>
      <c r="Q308" s="35"/>
      <c r="R308" s="35"/>
      <c r="S308" s="35"/>
      <c r="T308" s="35"/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</row>
  </sheetData>
  <sheetProtection algorithmName="SHA-512" hashValue="zCRRh+dTRFyKJ5phsnzvBm8ggcUuT9nMa15qKt3B9y1nS9ikVVo22yR0emeFWd/O7l9t8RH7SeZMEtsfGX0sGA==" saltValue="w9YqeT6WYaNJRfE6pwLZ/4z6Bnm/JKaQBPUtKEDyGUHThR0EaIgHSZTkYm1r1++RfFIjWI9MYo9xJis+kSEBtA==" spinCount="100000" sheet="1" objects="1" scenarios="1" formatColumns="0" formatRows="0" autoFilter="0"/>
  <autoFilter ref="C132:K307" xr:uid="{00000000-0009-0000-0000-00000A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42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132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1864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ROUND(J134,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ROUND((SUM(BE134:BE421)),  2)</f>
        <v>0</v>
      </c>
      <c r="G37" s="35"/>
      <c r="H37" s="35"/>
      <c r="I37" s="138">
        <v>0.21</v>
      </c>
      <c r="J37" s="137">
        <f>ROUND(((SUM(BE134:BE421))*I37),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ROUND((SUM(BF134:BF421)),  2)</f>
        <v>0</v>
      </c>
      <c r="G38" s="35"/>
      <c r="H38" s="35"/>
      <c r="I38" s="138">
        <v>0.15</v>
      </c>
      <c r="J38" s="137">
        <f>ROUND(((SUM(BF134:BF421))*I38),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ROUND((SUM(BG134:BG421)),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ROUND((SUM(BH134:BH421)),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ROUND((SUM(BI134:BI421)),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01.3. - Stoka B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J134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J135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J136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647</v>
      </c>
      <c r="E103" s="177"/>
      <c r="F103" s="177"/>
      <c r="G103" s="177"/>
      <c r="H103" s="177"/>
      <c r="I103" s="178"/>
      <c r="J103" s="179">
        <f>J260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230</v>
      </c>
      <c r="E104" s="177"/>
      <c r="F104" s="177"/>
      <c r="G104" s="177"/>
      <c r="H104" s="177"/>
      <c r="I104" s="178"/>
      <c r="J104" s="179">
        <f>J265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648</v>
      </c>
      <c r="E105" s="177"/>
      <c r="F105" s="177"/>
      <c r="G105" s="177"/>
      <c r="H105" s="177"/>
      <c r="I105" s="178"/>
      <c r="J105" s="179">
        <f>J294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231</v>
      </c>
      <c r="E106" s="177"/>
      <c r="F106" s="177"/>
      <c r="G106" s="177"/>
      <c r="H106" s="177"/>
      <c r="I106" s="178"/>
      <c r="J106" s="179">
        <f>J324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232</v>
      </c>
      <c r="E107" s="177"/>
      <c r="F107" s="177"/>
      <c r="G107" s="177"/>
      <c r="H107" s="177"/>
      <c r="I107" s="178"/>
      <c r="J107" s="179">
        <f>J392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649</v>
      </c>
      <c r="E108" s="177"/>
      <c r="F108" s="177"/>
      <c r="G108" s="177"/>
      <c r="H108" s="177"/>
      <c r="I108" s="178"/>
      <c r="J108" s="179">
        <f>J409</f>
        <v>0</v>
      </c>
      <c r="K108" s="104"/>
      <c r="L108" s="180"/>
    </row>
    <row r="109" spans="1:47" s="10" customFormat="1" ht="19.899999999999999" customHeight="1">
      <c r="B109" s="175"/>
      <c r="C109" s="104"/>
      <c r="D109" s="176" t="s">
        <v>233</v>
      </c>
      <c r="E109" s="177"/>
      <c r="F109" s="177"/>
      <c r="G109" s="177"/>
      <c r="H109" s="177"/>
      <c r="I109" s="178"/>
      <c r="J109" s="179">
        <f>J418</f>
        <v>0</v>
      </c>
      <c r="K109" s="104"/>
      <c r="L109" s="180"/>
    </row>
    <row r="110" spans="1:47" s="9" customFormat="1" ht="24.95" customHeight="1">
      <c r="B110" s="168"/>
      <c r="C110" s="169"/>
      <c r="D110" s="170" t="s">
        <v>650</v>
      </c>
      <c r="E110" s="171"/>
      <c r="F110" s="171"/>
      <c r="G110" s="171"/>
      <c r="H110" s="171"/>
      <c r="I110" s="172"/>
      <c r="J110" s="173">
        <f>J420</f>
        <v>0</v>
      </c>
      <c r="K110" s="169"/>
      <c r="L110" s="174"/>
    </row>
    <row r="111" spans="1:47" s="2" customFormat="1" ht="21.75" customHeight="1">
      <c r="A111" s="35"/>
      <c r="B111" s="36"/>
      <c r="C111" s="37"/>
      <c r="D111" s="37"/>
      <c r="E111" s="37"/>
      <c r="F111" s="37"/>
      <c r="G111" s="37"/>
      <c r="H111" s="37"/>
      <c r="I111" s="123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55"/>
      <c r="C112" s="56"/>
      <c r="D112" s="56"/>
      <c r="E112" s="56"/>
      <c r="F112" s="56"/>
      <c r="G112" s="56"/>
      <c r="H112" s="56"/>
      <c r="I112" s="159"/>
      <c r="J112" s="56"/>
      <c r="K112" s="56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pans="1:31" s="2" customFormat="1" ht="6.95" customHeight="1">
      <c r="A116" s="35"/>
      <c r="B116" s="57"/>
      <c r="C116" s="58"/>
      <c r="D116" s="58"/>
      <c r="E116" s="58"/>
      <c r="F116" s="58"/>
      <c r="G116" s="58"/>
      <c r="H116" s="58"/>
      <c r="I116" s="162"/>
      <c r="J116" s="58"/>
      <c r="K116" s="58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4.95" customHeight="1">
      <c r="A117" s="35"/>
      <c r="B117" s="36"/>
      <c r="C117" s="24" t="s">
        <v>237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2" customHeight="1">
      <c r="A119" s="35"/>
      <c r="B119" s="36"/>
      <c r="C119" s="30" t="s">
        <v>15</v>
      </c>
      <c r="D119" s="37"/>
      <c r="E119" s="37"/>
      <c r="F119" s="37"/>
      <c r="G119" s="37"/>
      <c r="H119" s="37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6.5" customHeight="1">
      <c r="A120" s="35"/>
      <c r="B120" s="36"/>
      <c r="C120" s="37"/>
      <c r="D120" s="37"/>
      <c r="E120" s="338" t="str">
        <f>E7</f>
        <v>Výstavba kanalizace Horní Stakory - DPS - uznatelné náklady</v>
      </c>
      <c r="F120" s="339"/>
      <c r="G120" s="339"/>
      <c r="H120" s="339"/>
      <c r="I120" s="123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1" customFormat="1" ht="12" customHeight="1">
      <c r="B121" s="22"/>
      <c r="C121" s="30" t="s">
        <v>218</v>
      </c>
      <c r="D121" s="23"/>
      <c r="E121" s="23"/>
      <c r="F121" s="23"/>
      <c r="G121" s="23"/>
      <c r="H121" s="23"/>
      <c r="I121" s="116"/>
      <c r="J121" s="23"/>
      <c r="K121" s="23"/>
      <c r="L121" s="21"/>
    </row>
    <row r="122" spans="1:31" s="1" customFormat="1" ht="16.5" customHeight="1">
      <c r="B122" s="22"/>
      <c r="C122" s="23"/>
      <c r="D122" s="23"/>
      <c r="E122" s="338" t="s">
        <v>1607</v>
      </c>
      <c r="F122" s="312"/>
      <c r="G122" s="312"/>
      <c r="H122" s="312"/>
      <c r="I122" s="116"/>
      <c r="J122" s="23"/>
      <c r="K122" s="23"/>
      <c r="L122" s="21"/>
    </row>
    <row r="123" spans="1:31" s="1" customFormat="1" ht="12" customHeight="1">
      <c r="B123" s="22"/>
      <c r="C123" s="30" t="s">
        <v>220</v>
      </c>
      <c r="D123" s="23"/>
      <c r="E123" s="23"/>
      <c r="F123" s="23"/>
      <c r="G123" s="23"/>
      <c r="H123" s="23"/>
      <c r="I123" s="116"/>
      <c r="J123" s="23"/>
      <c r="K123" s="23"/>
      <c r="L123" s="21"/>
    </row>
    <row r="124" spans="1:31" s="2" customFormat="1" ht="16.5" customHeight="1">
      <c r="A124" s="35"/>
      <c r="B124" s="36"/>
      <c r="C124" s="37"/>
      <c r="D124" s="37"/>
      <c r="E124" s="342" t="s">
        <v>1608</v>
      </c>
      <c r="F124" s="340"/>
      <c r="G124" s="340"/>
      <c r="H124" s="340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645</v>
      </c>
      <c r="D125" s="37"/>
      <c r="E125" s="37"/>
      <c r="F125" s="37"/>
      <c r="G125" s="37"/>
      <c r="H125" s="37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6.5" customHeight="1">
      <c r="A126" s="35"/>
      <c r="B126" s="36"/>
      <c r="C126" s="37"/>
      <c r="D126" s="37"/>
      <c r="E126" s="297" t="str">
        <f>E13</f>
        <v>SO 01.3. - Stoka B</v>
      </c>
      <c r="F126" s="340"/>
      <c r="G126" s="340"/>
      <c r="H126" s="340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123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>
      <c r="A128" s="35"/>
      <c r="B128" s="36"/>
      <c r="C128" s="30" t="s">
        <v>19</v>
      </c>
      <c r="D128" s="37"/>
      <c r="E128" s="37"/>
      <c r="F128" s="28" t="str">
        <f>F16</f>
        <v>Horní Stakory</v>
      </c>
      <c r="G128" s="37"/>
      <c r="H128" s="37"/>
      <c r="I128" s="124" t="s">
        <v>21</v>
      </c>
      <c r="J128" s="67" t="str">
        <f>IF(J16="","",J16)</f>
        <v>1. 2. 2019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6.95" customHeight="1">
      <c r="A129" s="35"/>
      <c r="B129" s="36"/>
      <c r="C129" s="37"/>
      <c r="D129" s="37"/>
      <c r="E129" s="37"/>
      <c r="F129" s="37"/>
      <c r="G129" s="37"/>
      <c r="H129" s="37"/>
      <c r="I129" s="123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23</v>
      </c>
      <c r="D130" s="37"/>
      <c r="E130" s="37"/>
      <c r="F130" s="28" t="str">
        <f>E19</f>
        <v>Vodovody a kanalizace Mladá Boleslav, a.s.</v>
      </c>
      <c r="G130" s="37"/>
      <c r="H130" s="37"/>
      <c r="I130" s="124" t="s">
        <v>31</v>
      </c>
      <c r="J130" s="33" t="str">
        <f>E25</f>
        <v>ŠINDLAR s.r.o.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5.2" customHeight="1">
      <c r="A131" s="35"/>
      <c r="B131" s="36"/>
      <c r="C131" s="30" t="s">
        <v>29</v>
      </c>
      <c r="D131" s="37"/>
      <c r="E131" s="37"/>
      <c r="F131" s="28" t="str">
        <f>IF(E22="","",E22)</f>
        <v>Vyplň údaj</v>
      </c>
      <c r="G131" s="37"/>
      <c r="H131" s="37"/>
      <c r="I131" s="124" t="s">
        <v>36</v>
      </c>
      <c r="J131" s="33" t="str">
        <f>E28</f>
        <v>Roman Bárta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0.35" customHeight="1">
      <c r="A132" s="35"/>
      <c r="B132" s="36"/>
      <c r="C132" s="37"/>
      <c r="D132" s="37"/>
      <c r="E132" s="37"/>
      <c r="F132" s="37"/>
      <c r="G132" s="37"/>
      <c r="H132" s="37"/>
      <c r="I132" s="123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11" customFormat="1" ht="29.25" customHeight="1">
      <c r="A133" s="181"/>
      <c r="B133" s="182"/>
      <c r="C133" s="183" t="s">
        <v>238</v>
      </c>
      <c r="D133" s="184" t="s">
        <v>65</v>
      </c>
      <c r="E133" s="184" t="s">
        <v>61</v>
      </c>
      <c r="F133" s="184" t="s">
        <v>62</v>
      </c>
      <c r="G133" s="184" t="s">
        <v>239</v>
      </c>
      <c r="H133" s="184" t="s">
        <v>240</v>
      </c>
      <c r="I133" s="185" t="s">
        <v>241</v>
      </c>
      <c r="J133" s="184" t="s">
        <v>224</v>
      </c>
      <c r="K133" s="186" t="s">
        <v>242</v>
      </c>
      <c r="L133" s="187"/>
      <c r="M133" s="76" t="s">
        <v>1</v>
      </c>
      <c r="N133" s="77" t="s">
        <v>44</v>
      </c>
      <c r="O133" s="77" t="s">
        <v>243</v>
      </c>
      <c r="P133" s="77" t="s">
        <v>244</v>
      </c>
      <c r="Q133" s="77" t="s">
        <v>245</v>
      </c>
      <c r="R133" s="77" t="s">
        <v>246</v>
      </c>
      <c r="S133" s="77" t="s">
        <v>247</v>
      </c>
      <c r="T133" s="78" t="s">
        <v>248</v>
      </c>
      <c r="U133" s="181"/>
      <c r="V133" s="181"/>
      <c r="W133" s="181"/>
      <c r="X133" s="181"/>
      <c r="Y133" s="181"/>
      <c r="Z133" s="181"/>
      <c r="AA133" s="181"/>
      <c r="AB133" s="181"/>
      <c r="AC133" s="181"/>
      <c r="AD133" s="181"/>
      <c r="AE133" s="181"/>
    </row>
    <row r="134" spans="1:65" s="2" customFormat="1" ht="22.9" customHeight="1">
      <c r="A134" s="35"/>
      <c r="B134" s="36"/>
      <c r="C134" s="83" t="s">
        <v>249</v>
      </c>
      <c r="D134" s="37"/>
      <c r="E134" s="37"/>
      <c r="F134" s="37"/>
      <c r="G134" s="37"/>
      <c r="H134" s="37"/>
      <c r="I134" s="123"/>
      <c r="J134" s="188">
        <f>BK134</f>
        <v>0</v>
      </c>
      <c r="K134" s="37"/>
      <c r="L134" s="40"/>
      <c r="M134" s="79"/>
      <c r="N134" s="189"/>
      <c r="O134" s="80"/>
      <c r="P134" s="190">
        <f>P135+P420</f>
        <v>0</v>
      </c>
      <c r="Q134" s="80"/>
      <c r="R134" s="190">
        <f>R135+R420</f>
        <v>426.88784755759997</v>
      </c>
      <c r="S134" s="80"/>
      <c r="T134" s="191">
        <f>T135+T420</f>
        <v>249.62543999999997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79</v>
      </c>
      <c r="AU134" s="18" t="s">
        <v>226</v>
      </c>
      <c r="BK134" s="192">
        <f>BK135+BK420</f>
        <v>0</v>
      </c>
    </row>
    <row r="135" spans="1:65" s="12" customFormat="1" ht="25.9" customHeight="1">
      <c r="B135" s="193"/>
      <c r="C135" s="194"/>
      <c r="D135" s="195" t="s">
        <v>79</v>
      </c>
      <c r="E135" s="196" t="s">
        <v>250</v>
      </c>
      <c r="F135" s="196" t="s">
        <v>251</v>
      </c>
      <c r="G135" s="194"/>
      <c r="H135" s="194"/>
      <c r="I135" s="197"/>
      <c r="J135" s="198">
        <f>BK135</f>
        <v>0</v>
      </c>
      <c r="K135" s="194"/>
      <c r="L135" s="199"/>
      <c r="M135" s="200"/>
      <c r="N135" s="201"/>
      <c r="O135" s="201"/>
      <c r="P135" s="202">
        <f>P136+P260+P265+P294+P324+P392+P409+P418</f>
        <v>0</v>
      </c>
      <c r="Q135" s="201"/>
      <c r="R135" s="202">
        <f>R136+R260+R265+R294+R324+R392+R409+R418</f>
        <v>426.88784755759997</v>
      </c>
      <c r="S135" s="201"/>
      <c r="T135" s="203">
        <f>T136+T260+T265+T294+T324+T392+T409+T418</f>
        <v>249.62543999999997</v>
      </c>
      <c r="AR135" s="204" t="s">
        <v>87</v>
      </c>
      <c r="AT135" s="205" t="s">
        <v>79</v>
      </c>
      <c r="AU135" s="205" t="s">
        <v>80</v>
      </c>
      <c r="AY135" s="204" t="s">
        <v>252</v>
      </c>
      <c r="BK135" s="206">
        <f>BK136+BK260+BK265+BK294+BK324+BK392+BK409+BK418</f>
        <v>0</v>
      </c>
    </row>
    <row r="136" spans="1:65" s="12" customFormat="1" ht="22.9" customHeight="1">
      <c r="B136" s="193"/>
      <c r="C136" s="194"/>
      <c r="D136" s="195" t="s">
        <v>79</v>
      </c>
      <c r="E136" s="207" t="s">
        <v>87</v>
      </c>
      <c r="F136" s="207" t="s">
        <v>253</v>
      </c>
      <c r="G136" s="194"/>
      <c r="H136" s="194"/>
      <c r="I136" s="197"/>
      <c r="J136" s="208">
        <f>BK136</f>
        <v>0</v>
      </c>
      <c r="K136" s="194"/>
      <c r="L136" s="199"/>
      <c r="M136" s="200"/>
      <c r="N136" s="201"/>
      <c r="O136" s="201"/>
      <c r="P136" s="202">
        <f>SUM(P137:P259)</f>
        <v>0</v>
      </c>
      <c r="Q136" s="201"/>
      <c r="R136" s="202">
        <f>SUM(R137:R259)</f>
        <v>338.19519415759999</v>
      </c>
      <c r="S136" s="201"/>
      <c r="T136" s="203">
        <f>SUM(T137:T259)</f>
        <v>249.62543999999997</v>
      </c>
      <c r="AR136" s="204" t="s">
        <v>87</v>
      </c>
      <c r="AT136" s="205" t="s">
        <v>79</v>
      </c>
      <c r="AU136" s="205" t="s">
        <v>87</v>
      </c>
      <c r="AY136" s="204" t="s">
        <v>252</v>
      </c>
      <c r="BK136" s="206">
        <f>SUM(BK137:BK259)</f>
        <v>0</v>
      </c>
    </row>
    <row r="137" spans="1:65" s="2" customFormat="1" ht="60" customHeight="1">
      <c r="A137" s="35"/>
      <c r="B137" s="36"/>
      <c r="C137" s="209" t="s">
        <v>87</v>
      </c>
      <c r="D137" s="209" t="s">
        <v>254</v>
      </c>
      <c r="E137" s="210" t="s">
        <v>666</v>
      </c>
      <c r="F137" s="211" t="s">
        <v>667</v>
      </c>
      <c r="G137" s="212" t="s">
        <v>317</v>
      </c>
      <c r="H137" s="213">
        <v>182.16</v>
      </c>
      <c r="I137" s="214"/>
      <c r="J137" s="213">
        <f>ROUND(I137*H137,2)</f>
        <v>0</v>
      </c>
      <c r="K137" s="211" t="s">
        <v>258</v>
      </c>
      <c r="L137" s="40"/>
      <c r="M137" s="215" t="s">
        <v>1</v>
      </c>
      <c r="N137" s="216" t="s">
        <v>45</v>
      </c>
      <c r="O137" s="72"/>
      <c r="P137" s="217">
        <f>O137*H137</f>
        <v>0</v>
      </c>
      <c r="Q137" s="217">
        <v>0</v>
      </c>
      <c r="R137" s="217">
        <f>Q137*H137</f>
        <v>0</v>
      </c>
      <c r="S137" s="217">
        <v>0.28999999999999998</v>
      </c>
      <c r="T137" s="218">
        <f>S137*H137</f>
        <v>52.826399999999992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19" t="s">
        <v>259</v>
      </c>
      <c r="AT137" s="219" t="s">
        <v>254</v>
      </c>
      <c r="AU137" s="219" t="s">
        <v>90</v>
      </c>
      <c r="AY137" s="18" t="s">
        <v>252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87</v>
      </c>
      <c r="BK137" s="220">
        <f>ROUND(I137*H137,2)</f>
        <v>0</v>
      </c>
      <c r="BL137" s="18" t="s">
        <v>259</v>
      </c>
      <c r="BM137" s="219" t="s">
        <v>1865</v>
      </c>
    </row>
    <row r="138" spans="1:65" s="2" customFormat="1" ht="19.5">
      <c r="A138" s="35"/>
      <c r="B138" s="36"/>
      <c r="C138" s="37"/>
      <c r="D138" s="223" t="s">
        <v>293</v>
      </c>
      <c r="E138" s="37"/>
      <c r="F138" s="243" t="s">
        <v>669</v>
      </c>
      <c r="G138" s="37"/>
      <c r="H138" s="37"/>
      <c r="I138" s="123"/>
      <c r="J138" s="37"/>
      <c r="K138" s="37"/>
      <c r="L138" s="40"/>
      <c r="M138" s="244"/>
      <c r="N138" s="245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293</v>
      </c>
      <c r="AU138" s="18" t="s">
        <v>90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686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4" customFormat="1" ht="11.25">
      <c r="B140" s="233"/>
      <c r="C140" s="234"/>
      <c r="D140" s="223" t="s">
        <v>261</v>
      </c>
      <c r="E140" s="235" t="s">
        <v>1</v>
      </c>
      <c r="F140" s="236" t="s">
        <v>663</v>
      </c>
      <c r="G140" s="234"/>
      <c r="H140" s="235" t="s">
        <v>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261</v>
      </c>
      <c r="AU140" s="242" t="s">
        <v>90</v>
      </c>
      <c r="AV140" s="14" t="s">
        <v>87</v>
      </c>
      <c r="AW140" s="14" t="s">
        <v>35</v>
      </c>
      <c r="AX140" s="14" t="s">
        <v>80</v>
      </c>
      <c r="AY140" s="242" t="s">
        <v>252</v>
      </c>
    </row>
    <row r="141" spans="1:65" s="14" customFormat="1" ht="11.25">
      <c r="B141" s="233"/>
      <c r="C141" s="234"/>
      <c r="D141" s="223" t="s">
        <v>261</v>
      </c>
      <c r="E141" s="235" t="s">
        <v>1</v>
      </c>
      <c r="F141" s="236" t="s">
        <v>671</v>
      </c>
      <c r="G141" s="234"/>
      <c r="H141" s="235" t="s">
        <v>1</v>
      </c>
      <c r="I141" s="237"/>
      <c r="J141" s="234"/>
      <c r="K141" s="234"/>
      <c r="L141" s="238"/>
      <c r="M141" s="239"/>
      <c r="N141" s="240"/>
      <c r="O141" s="240"/>
      <c r="P141" s="240"/>
      <c r="Q141" s="240"/>
      <c r="R141" s="240"/>
      <c r="S141" s="240"/>
      <c r="T141" s="241"/>
      <c r="AT141" s="242" t="s">
        <v>261</v>
      </c>
      <c r="AU141" s="242" t="s">
        <v>90</v>
      </c>
      <c r="AV141" s="14" t="s">
        <v>87</v>
      </c>
      <c r="AW141" s="14" t="s">
        <v>35</v>
      </c>
      <c r="AX141" s="14" t="s">
        <v>80</v>
      </c>
      <c r="AY141" s="242" t="s">
        <v>252</v>
      </c>
    </row>
    <row r="142" spans="1:65" s="13" customFormat="1" ht="11.25">
      <c r="B142" s="221"/>
      <c r="C142" s="222"/>
      <c r="D142" s="223" t="s">
        <v>261</v>
      </c>
      <c r="E142" s="224" t="s">
        <v>1</v>
      </c>
      <c r="F142" s="225" t="s">
        <v>1866</v>
      </c>
      <c r="G142" s="222"/>
      <c r="H142" s="226">
        <v>182.16</v>
      </c>
      <c r="I142" s="227"/>
      <c r="J142" s="222"/>
      <c r="K142" s="222"/>
      <c r="L142" s="228"/>
      <c r="M142" s="229"/>
      <c r="N142" s="230"/>
      <c r="O142" s="230"/>
      <c r="P142" s="230"/>
      <c r="Q142" s="230"/>
      <c r="R142" s="230"/>
      <c r="S142" s="230"/>
      <c r="T142" s="231"/>
      <c r="AT142" s="232" t="s">
        <v>261</v>
      </c>
      <c r="AU142" s="232" t="s">
        <v>90</v>
      </c>
      <c r="AV142" s="13" t="s">
        <v>90</v>
      </c>
      <c r="AW142" s="13" t="s">
        <v>35</v>
      </c>
      <c r="AX142" s="13" t="s">
        <v>87</v>
      </c>
      <c r="AY142" s="232" t="s">
        <v>252</v>
      </c>
    </row>
    <row r="143" spans="1:65" s="2" customFormat="1" ht="60" customHeight="1">
      <c r="A143" s="35"/>
      <c r="B143" s="36"/>
      <c r="C143" s="209" t="s">
        <v>90</v>
      </c>
      <c r="D143" s="209" t="s">
        <v>254</v>
      </c>
      <c r="E143" s="210" t="s">
        <v>679</v>
      </c>
      <c r="F143" s="211" t="s">
        <v>680</v>
      </c>
      <c r="G143" s="212" t="s">
        <v>317</v>
      </c>
      <c r="H143" s="213">
        <v>182.16</v>
      </c>
      <c r="I143" s="214"/>
      <c r="J143" s="213">
        <f>ROUND(I143*H143,2)</f>
        <v>0</v>
      </c>
      <c r="K143" s="211" t="s">
        <v>258</v>
      </c>
      <c r="L143" s="40"/>
      <c r="M143" s="215" t="s">
        <v>1</v>
      </c>
      <c r="N143" s="216" t="s">
        <v>45</v>
      </c>
      <c r="O143" s="72"/>
      <c r="P143" s="217">
        <f>O143*H143</f>
        <v>0</v>
      </c>
      <c r="Q143" s="217">
        <v>0</v>
      </c>
      <c r="R143" s="217">
        <f>Q143*H143</f>
        <v>0</v>
      </c>
      <c r="S143" s="217">
        <v>0.57999999999999996</v>
      </c>
      <c r="T143" s="218">
        <f>S143*H143</f>
        <v>105.65279999999998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19" t="s">
        <v>259</v>
      </c>
      <c r="AT143" s="219" t="s">
        <v>254</v>
      </c>
      <c r="AU143" s="219" t="s">
        <v>90</v>
      </c>
      <c r="AY143" s="18" t="s">
        <v>252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87</v>
      </c>
      <c r="BK143" s="220">
        <f>ROUND(I143*H143,2)</f>
        <v>0</v>
      </c>
      <c r="BL143" s="18" t="s">
        <v>259</v>
      </c>
      <c r="BM143" s="219" t="s">
        <v>1867</v>
      </c>
    </row>
    <row r="144" spans="1:65" s="2" customFormat="1" ht="19.5">
      <c r="A144" s="35"/>
      <c r="B144" s="36"/>
      <c r="C144" s="37"/>
      <c r="D144" s="223" t="s">
        <v>293</v>
      </c>
      <c r="E144" s="37"/>
      <c r="F144" s="243" t="s">
        <v>682</v>
      </c>
      <c r="G144" s="37"/>
      <c r="H144" s="37"/>
      <c r="I144" s="123"/>
      <c r="J144" s="37"/>
      <c r="K144" s="37"/>
      <c r="L144" s="40"/>
      <c r="M144" s="244"/>
      <c r="N144" s="245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293</v>
      </c>
      <c r="AU144" s="18" t="s">
        <v>90</v>
      </c>
    </row>
    <row r="145" spans="1:65" s="14" customFormat="1" ht="11.25">
      <c r="B145" s="233"/>
      <c r="C145" s="234"/>
      <c r="D145" s="223" t="s">
        <v>261</v>
      </c>
      <c r="E145" s="235" t="s">
        <v>1</v>
      </c>
      <c r="F145" s="236" t="s">
        <v>686</v>
      </c>
      <c r="G145" s="234"/>
      <c r="H145" s="235" t="s">
        <v>1</v>
      </c>
      <c r="I145" s="237"/>
      <c r="J145" s="234"/>
      <c r="K145" s="234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261</v>
      </c>
      <c r="AU145" s="242" t="s">
        <v>90</v>
      </c>
      <c r="AV145" s="14" t="s">
        <v>87</v>
      </c>
      <c r="AW145" s="14" t="s">
        <v>35</v>
      </c>
      <c r="AX145" s="14" t="s">
        <v>80</v>
      </c>
      <c r="AY145" s="242" t="s">
        <v>252</v>
      </c>
    </row>
    <row r="146" spans="1:65" s="14" customFormat="1" ht="11.25">
      <c r="B146" s="233"/>
      <c r="C146" s="234"/>
      <c r="D146" s="223" t="s">
        <v>261</v>
      </c>
      <c r="E146" s="235" t="s">
        <v>1</v>
      </c>
      <c r="F146" s="236" t="s">
        <v>663</v>
      </c>
      <c r="G146" s="234"/>
      <c r="H146" s="235" t="s">
        <v>1</v>
      </c>
      <c r="I146" s="237"/>
      <c r="J146" s="234"/>
      <c r="K146" s="234"/>
      <c r="L146" s="238"/>
      <c r="M146" s="239"/>
      <c r="N146" s="240"/>
      <c r="O146" s="240"/>
      <c r="P146" s="240"/>
      <c r="Q146" s="240"/>
      <c r="R146" s="240"/>
      <c r="S146" s="240"/>
      <c r="T146" s="241"/>
      <c r="AT146" s="242" t="s">
        <v>261</v>
      </c>
      <c r="AU146" s="242" t="s">
        <v>90</v>
      </c>
      <c r="AV146" s="14" t="s">
        <v>87</v>
      </c>
      <c r="AW146" s="14" t="s">
        <v>35</v>
      </c>
      <c r="AX146" s="14" t="s">
        <v>80</v>
      </c>
      <c r="AY146" s="242" t="s">
        <v>252</v>
      </c>
    </row>
    <row r="147" spans="1:65" s="13" customFormat="1" ht="11.25">
      <c r="B147" s="221"/>
      <c r="C147" s="222"/>
      <c r="D147" s="223" t="s">
        <v>261</v>
      </c>
      <c r="E147" s="224" t="s">
        <v>1</v>
      </c>
      <c r="F147" s="225" t="s">
        <v>1868</v>
      </c>
      <c r="G147" s="222"/>
      <c r="H147" s="226">
        <v>182.16</v>
      </c>
      <c r="I147" s="227"/>
      <c r="J147" s="222"/>
      <c r="K147" s="222"/>
      <c r="L147" s="228"/>
      <c r="M147" s="229"/>
      <c r="N147" s="230"/>
      <c r="O147" s="230"/>
      <c r="P147" s="230"/>
      <c r="Q147" s="230"/>
      <c r="R147" s="230"/>
      <c r="S147" s="230"/>
      <c r="T147" s="231"/>
      <c r="AT147" s="232" t="s">
        <v>261</v>
      </c>
      <c r="AU147" s="232" t="s">
        <v>90</v>
      </c>
      <c r="AV147" s="13" t="s">
        <v>90</v>
      </c>
      <c r="AW147" s="13" t="s">
        <v>35</v>
      </c>
      <c r="AX147" s="13" t="s">
        <v>87</v>
      </c>
      <c r="AY147" s="232" t="s">
        <v>252</v>
      </c>
    </row>
    <row r="148" spans="1:65" s="2" customFormat="1" ht="48" customHeight="1">
      <c r="A148" s="35"/>
      <c r="B148" s="36"/>
      <c r="C148" s="209" t="s">
        <v>96</v>
      </c>
      <c r="D148" s="209" t="s">
        <v>254</v>
      </c>
      <c r="E148" s="210" t="s">
        <v>694</v>
      </c>
      <c r="F148" s="211" t="s">
        <v>695</v>
      </c>
      <c r="G148" s="212" t="s">
        <v>317</v>
      </c>
      <c r="H148" s="213">
        <v>165.6</v>
      </c>
      <c r="I148" s="214"/>
      <c r="J148" s="213">
        <f>ROUND(I148*H148,2)</f>
        <v>0</v>
      </c>
      <c r="K148" s="211" t="s">
        <v>258</v>
      </c>
      <c r="L148" s="40"/>
      <c r="M148" s="215" t="s">
        <v>1</v>
      </c>
      <c r="N148" s="216" t="s">
        <v>45</v>
      </c>
      <c r="O148" s="72"/>
      <c r="P148" s="217">
        <f>O148*H148</f>
        <v>0</v>
      </c>
      <c r="Q148" s="217">
        <v>6.0000000000000002E-5</v>
      </c>
      <c r="R148" s="217">
        <f>Q148*H148</f>
        <v>9.9360000000000004E-3</v>
      </c>
      <c r="S148" s="217">
        <v>0.128</v>
      </c>
      <c r="T148" s="218">
        <f>S148*H148</f>
        <v>21.1968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19" t="s">
        <v>259</v>
      </c>
      <c r="AT148" s="219" t="s">
        <v>254</v>
      </c>
      <c r="AU148" s="219" t="s">
        <v>90</v>
      </c>
      <c r="AY148" s="18" t="s">
        <v>252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87</v>
      </c>
      <c r="BK148" s="220">
        <f>ROUND(I148*H148,2)</f>
        <v>0</v>
      </c>
      <c r="BL148" s="18" t="s">
        <v>259</v>
      </c>
      <c r="BM148" s="219" t="s">
        <v>1869</v>
      </c>
    </row>
    <row r="149" spans="1:65" s="2" customFormat="1" ht="19.5">
      <c r="A149" s="35"/>
      <c r="B149" s="36"/>
      <c r="C149" s="37"/>
      <c r="D149" s="223" t="s">
        <v>293</v>
      </c>
      <c r="E149" s="37"/>
      <c r="F149" s="243" t="s">
        <v>697</v>
      </c>
      <c r="G149" s="37"/>
      <c r="H149" s="37"/>
      <c r="I149" s="123"/>
      <c r="J149" s="37"/>
      <c r="K149" s="37"/>
      <c r="L149" s="40"/>
      <c r="M149" s="244"/>
      <c r="N149" s="245"/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293</v>
      </c>
      <c r="AU149" s="18" t="s">
        <v>90</v>
      </c>
    </row>
    <row r="150" spans="1:65" s="14" customFormat="1" ht="11.25">
      <c r="B150" s="233"/>
      <c r="C150" s="234"/>
      <c r="D150" s="223" t="s">
        <v>261</v>
      </c>
      <c r="E150" s="235" t="s">
        <v>1</v>
      </c>
      <c r="F150" s="236" t="s">
        <v>686</v>
      </c>
      <c r="G150" s="234"/>
      <c r="H150" s="235" t="s">
        <v>1</v>
      </c>
      <c r="I150" s="237"/>
      <c r="J150" s="234"/>
      <c r="K150" s="234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261</v>
      </c>
      <c r="AU150" s="242" t="s">
        <v>90</v>
      </c>
      <c r="AV150" s="14" t="s">
        <v>87</v>
      </c>
      <c r="AW150" s="14" t="s">
        <v>35</v>
      </c>
      <c r="AX150" s="14" t="s">
        <v>80</v>
      </c>
      <c r="AY150" s="242" t="s">
        <v>252</v>
      </c>
    </row>
    <row r="151" spans="1:65" s="14" customFormat="1" ht="11.25">
      <c r="B151" s="233"/>
      <c r="C151" s="234"/>
      <c r="D151" s="223" t="s">
        <v>261</v>
      </c>
      <c r="E151" s="235" t="s">
        <v>1</v>
      </c>
      <c r="F151" s="236" t="s">
        <v>663</v>
      </c>
      <c r="G151" s="234"/>
      <c r="H151" s="235" t="s">
        <v>1</v>
      </c>
      <c r="I151" s="237"/>
      <c r="J151" s="234"/>
      <c r="K151" s="234"/>
      <c r="L151" s="238"/>
      <c r="M151" s="239"/>
      <c r="N151" s="240"/>
      <c r="O151" s="240"/>
      <c r="P151" s="240"/>
      <c r="Q151" s="240"/>
      <c r="R151" s="240"/>
      <c r="S151" s="240"/>
      <c r="T151" s="241"/>
      <c r="AT151" s="242" t="s">
        <v>261</v>
      </c>
      <c r="AU151" s="242" t="s">
        <v>90</v>
      </c>
      <c r="AV151" s="14" t="s">
        <v>87</v>
      </c>
      <c r="AW151" s="14" t="s">
        <v>35</v>
      </c>
      <c r="AX151" s="14" t="s">
        <v>80</v>
      </c>
      <c r="AY151" s="242" t="s">
        <v>252</v>
      </c>
    </row>
    <row r="152" spans="1:65" s="13" customFormat="1" ht="11.25">
      <c r="B152" s="221"/>
      <c r="C152" s="222"/>
      <c r="D152" s="223" t="s">
        <v>261</v>
      </c>
      <c r="E152" s="224" t="s">
        <v>1</v>
      </c>
      <c r="F152" s="225" t="s">
        <v>1870</v>
      </c>
      <c r="G152" s="222"/>
      <c r="H152" s="226">
        <v>165.6</v>
      </c>
      <c r="I152" s="227"/>
      <c r="J152" s="222"/>
      <c r="K152" s="222"/>
      <c r="L152" s="228"/>
      <c r="M152" s="229"/>
      <c r="N152" s="230"/>
      <c r="O152" s="230"/>
      <c r="P152" s="230"/>
      <c r="Q152" s="230"/>
      <c r="R152" s="230"/>
      <c r="S152" s="230"/>
      <c r="T152" s="231"/>
      <c r="AT152" s="232" t="s">
        <v>261</v>
      </c>
      <c r="AU152" s="232" t="s">
        <v>90</v>
      </c>
      <c r="AV152" s="13" t="s">
        <v>90</v>
      </c>
      <c r="AW152" s="13" t="s">
        <v>35</v>
      </c>
      <c r="AX152" s="13" t="s">
        <v>87</v>
      </c>
      <c r="AY152" s="232" t="s">
        <v>252</v>
      </c>
    </row>
    <row r="153" spans="1:65" s="2" customFormat="1" ht="48" customHeight="1">
      <c r="A153" s="35"/>
      <c r="B153" s="36"/>
      <c r="C153" s="209" t="s">
        <v>259</v>
      </c>
      <c r="D153" s="209" t="s">
        <v>254</v>
      </c>
      <c r="E153" s="210" t="s">
        <v>704</v>
      </c>
      <c r="F153" s="211" t="s">
        <v>705</v>
      </c>
      <c r="G153" s="212" t="s">
        <v>317</v>
      </c>
      <c r="H153" s="213">
        <v>182.16</v>
      </c>
      <c r="I153" s="214"/>
      <c r="J153" s="213">
        <f>ROUND(I153*H153,2)</f>
        <v>0</v>
      </c>
      <c r="K153" s="211" t="s">
        <v>1</v>
      </c>
      <c r="L153" s="40"/>
      <c r="M153" s="215" t="s">
        <v>1</v>
      </c>
      <c r="N153" s="216" t="s">
        <v>45</v>
      </c>
      <c r="O153" s="72"/>
      <c r="P153" s="217">
        <f>O153*H153</f>
        <v>0</v>
      </c>
      <c r="Q153" s="217">
        <v>2.9999999999999997E-4</v>
      </c>
      <c r="R153" s="217">
        <f>Q153*H153</f>
        <v>5.4647999999999995E-2</v>
      </c>
      <c r="S153" s="217">
        <v>0.38400000000000001</v>
      </c>
      <c r="T153" s="218">
        <f>S153*H153</f>
        <v>69.949439999999996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19" t="s">
        <v>259</v>
      </c>
      <c r="AT153" s="219" t="s">
        <v>254</v>
      </c>
      <c r="AU153" s="219" t="s">
        <v>90</v>
      </c>
      <c r="AY153" s="18" t="s">
        <v>252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87</v>
      </c>
      <c r="BK153" s="220">
        <f>ROUND(I153*H153,2)</f>
        <v>0</v>
      </c>
      <c r="BL153" s="18" t="s">
        <v>259</v>
      </c>
      <c r="BM153" s="219" t="s">
        <v>1871</v>
      </c>
    </row>
    <row r="154" spans="1:65" s="2" customFormat="1" ht="19.5">
      <c r="A154" s="35"/>
      <c r="B154" s="36"/>
      <c r="C154" s="37"/>
      <c r="D154" s="223" t="s">
        <v>293</v>
      </c>
      <c r="E154" s="37"/>
      <c r="F154" s="243" t="s">
        <v>707</v>
      </c>
      <c r="G154" s="37"/>
      <c r="H154" s="37"/>
      <c r="I154" s="123"/>
      <c r="J154" s="37"/>
      <c r="K154" s="37"/>
      <c r="L154" s="40"/>
      <c r="M154" s="244"/>
      <c r="N154" s="245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293</v>
      </c>
      <c r="AU154" s="18" t="s">
        <v>90</v>
      </c>
    </row>
    <row r="155" spans="1:65" s="14" customFormat="1" ht="11.25">
      <c r="B155" s="233"/>
      <c r="C155" s="234"/>
      <c r="D155" s="223" t="s">
        <v>261</v>
      </c>
      <c r="E155" s="235" t="s">
        <v>1</v>
      </c>
      <c r="F155" s="236" t="s">
        <v>686</v>
      </c>
      <c r="G155" s="234"/>
      <c r="H155" s="235" t="s">
        <v>1</v>
      </c>
      <c r="I155" s="237"/>
      <c r="J155" s="234"/>
      <c r="K155" s="234"/>
      <c r="L155" s="238"/>
      <c r="M155" s="239"/>
      <c r="N155" s="240"/>
      <c r="O155" s="240"/>
      <c r="P155" s="240"/>
      <c r="Q155" s="240"/>
      <c r="R155" s="240"/>
      <c r="S155" s="240"/>
      <c r="T155" s="241"/>
      <c r="AT155" s="242" t="s">
        <v>261</v>
      </c>
      <c r="AU155" s="242" t="s">
        <v>90</v>
      </c>
      <c r="AV155" s="14" t="s">
        <v>87</v>
      </c>
      <c r="AW155" s="14" t="s">
        <v>35</v>
      </c>
      <c r="AX155" s="14" t="s">
        <v>80</v>
      </c>
      <c r="AY155" s="242" t="s">
        <v>252</v>
      </c>
    </row>
    <row r="156" spans="1:65" s="14" customFormat="1" ht="11.25">
      <c r="B156" s="233"/>
      <c r="C156" s="234"/>
      <c r="D156" s="223" t="s">
        <v>261</v>
      </c>
      <c r="E156" s="235" t="s">
        <v>1</v>
      </c>
      <c r="F156" s="236" t="s">
        <v>663</v>
      </c>
      <c r="G156" s="234"/>
      <c r="H156" s="235" t="s">
        <v>1</v>
      </c>
      <c r="I156" s="237"/>
      <c r="J156" s="234"/>
      <c r="K156" s="234"/>
      <c r="L156" s="238"/>
      <c r="M156" s="239"/>
      <c r="N156" s="240"/>
      <c r="O156" s="240"/>
      <c r="P156" s="240"/>
      <c r="Q156" s="240"/>
      <c r="R156" s="240"/>
      <c r="S156" s="240"/>
      <c r="T156" s="241"/>
      <c r="AT156" s="242" t="s">
        <v>261</v>
      </c>
      <c r="AU156" s="242" t="s">
        <v>90</v>
      </c>
      <c r="AV156" s="14" t="s">
        <v>87</v>
      </c>
      <c r="AW156" s="14" t="s">
        <v>35</v>
      </c>
      <c r="AX156" s="14" t="s">
        <v>80</v>
      </c>
      <c r="AY156" s="242" t="s">
        <v>252</v>
      </c>
    </row>
    <row r="157" spans="1:65" s="13" customFormat="1" ht="11.25">
      <c r="B157" s="221"/>
      <c r="C157" s="222"/>
      <c r="D157" s="223" t="s">
        <v>261</v>
      </c>
      <c r="E157" s="224" t="s">
        <v>1</v>
      </c>
      <c r="F157" s="225" t="s">
        <v>1872</v>
      </c>
      <c r="G157" s="222"/>
      <c r="H157" s="226">
        <v>182.16</v>
      </c>
      <c r="I157" s="227"/>
      <c r="J157" s="222"/>
      <c r="K157" s="222"/>
      <c r="L157" s="228"/>
      <c r="M157" s="229"/>
      <c r="N157" s="230"/>
      <c r="O157" s="230"/>
      <c r="P157" s="230"/>
      <c r="Q157" s="230"/>
      <c r="R157" s="230"/>
      <c r="S157" s="230"/>
      <c r="T157" s="231"/>
      <c r="AT157" s="232" t="s">
        <v>261</v>
      </c>
      <c r="AU157" s="232" t="s">
        <v>90</v>
      </c>
      <c r="AV157" s="13" t="s">
        <v>90</v>
      </c>
      <c r="AW157" s="13" t="s">
        <v>35</v>
      </c>
      <c r="AX157" s="13" t="s">
        <v>87</v>
      </c>
      <c r="AY157" s="232" t="s">
        <v>252</v>
      </c>
    </row>
    <row r="158" spans="1:65" s="2" customFormat="1" ht="24" customHeight="1">
      <c r="A158" s="35"/>
      <c r="B158" s="36"/>
      <c r="C158" s="209" t="s">
        <v>279</v>
      </c>
      <c r="D158" s="209" t="s">
        <v>254</v>
      </c>
      <c r="E158" s="210" t="s">
        <v>255</v>
      </c>
      <c r="F158" s="211" t="s">
        <v>256</v>
      </c>
      <c r="G158" s="212" t="s">
        <v>257</v>
      </c>
      <c r="H158" s="213">
        <v>1339.2</v>
      </c>
      <c r="I158" s="214"/>
      <c r="J158" s="213">
        <f>ROUND(I158*H158,2)</f>
        <v>0</v>
      </c>
      <c r="K158" s="211" t="s">
        <v>258</v>
      </c>
      <c r="L158" s="40"/>
      <c r="M158" s="215" t="s">
        <v>1</v>
      </c>
      <c r="N158" s="216" t="s">
        <v>45</v>
      </c>
      <c r="O158" s="72"/>
      <c r="P158" s="217">
        <f>O158*H158</f>
        <v>0</v>
      </c>
      <c r="Q158" s="217">
        <v>0</v>
      </c>
      <c r="R158" s="217">
        <f>Q158*H158</f>
        <v>0</v>
      </c>
      <c r="S158" s="217">
        <v>0</v>
      </c>
      <c r="T158" s="218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19" t="s">
        <v>259</v>
      </c>
      <c r="AT158" s="219" t="s">
        <v>254</v>
      </c>
      <c r="AU158" s="219" t="s">
        <v>90</v>
      </c>
      <c r="AY158" s="18" t="s">
        <v>252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87</v>
      </c>
      <c r="BK158" s="220">
        <f>ROUND(I158*H158,2)</f>
        <v>0</v>
      </c>
      <c r="BL158" s="18" t="s">
        <v>259</v>
      </c>
      <c r="BM158" s="219" t="s">
        <v>1873</v>
      </c>
    </row>
    <row r="159" spans="1:65" s="2" customFormat="1" ht="19.5">
      <c r="A159" s="35"/>
      <c r="B159" s="36"/>
      <c r="C159" s="37"/>
      <c r="D159" s="223" t="s">
        <v>293</v>
      </c>
      <c r="E159" s="37"/>
      <c r="F159" s="243" t="s">
        <v>1614</v>
      </c>
      <c r="G159" s="37"/>
      <c r="H159" s="37"/>
      <c r="I159" s="123"/>
      <c r="J159" s="37"/>
      <c r="K159" s="37"/>
      <c r="L159" s="40"/>
      <c r="M159" s="244"/>
      <c r="N159" s="245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293</v>
      </c>
      <c r="AU159" s="18" t="s">
        <v>90</v>
      </c>
    </row>
    <row r="160" spans="1:65" s="13" customFormat="1" ht="11.25">
      <c r="B160" s="221"/>
      <c r="C160" s="222"/>
      <c r="D160" s="223" t="s">
        <v>261</v>
      </c>
      <c r="E160" s="224" t="s">
        <v>1</v>
      </c>
      <c r="F160" s="225" t="s">
        <v>1874</v>
      </c>
      <c r="G160" s="222"/>
      <c r="H160" s="226">
        <v>1339.2</v>
      </c>
      <c r="I160" s="227"/>
      <c r="J160" s="222"/>
      <c r="K160" s="222"/>
      <c r="L160" s="228"/>
      <c r="M160" s="229"/>
      <c r="N160" s="230"/>
      <c r="O160" s="230"/>
      <c r="P160" s="230"/>
      <c r="Q160" s="230"/>
      <c r="R160" s="230"/>
      <c r="S160" s="230"/>
      <c r="T160" s="231"/>
      <c r="AT160" s="232" t="s">
        <v>261</v>
      </c>
      <c r="AU160" s="232" t="s">
        <v>90</v>
      </c>
      <c r="AV160" s="13" t="s">
        <v>90</v>
      </c>
      <c r="AW160" s="13" t="s">
        <v>35</v>
      </c>
      <c r="AX160" s="13" t="s">
        <v>87</v>
      </c>
      <c r="AY160" s="232" t="s">
        <v>252</v>
      </c>
    </row>
    <row r="161" spans="1:65" s="2" customFormat="1" ht="84" customHeight="1">
      <c r="A161" s="35"/>
      <c r="B161" s="36"/>
      <c r="C161" s="209" t="s">
        <v>284</v>
      </c>
      <c r="D161" s="209" t="s">
        <v>254</v>
      </c>
      <c r="E161" s="210" t="s">
        <v>716</v>
      </c>
      <c r="F161" s="211" t="s">
        <v>717</v>
      </c>
      <c r="G161" s="212" t="s">
        <v>265</v>
      </c>
      <c r="H161" s="213">
        <v>9.9</v>
      </c>
      <c r="I161" s="214"/>
      <c r="J161" s="213">
        <f>ROUND(I161*H161,2)</f>
        <v>0</v>
      </c>
      <c r="K161" s="211" t="s">
        <v>258</v>
      </c>
      <c r="L161" s="40"/>
      <c r="M161" s="215" t="s">
        <v>1</v>
      </c>
      <c r="N161" s="216" t="s">
        <v>45</v>
      </c>
      <c r="O161" s="72"/>
      <c r="P161" s="217">
        <f>O161*H161</f>
        <v>0</v>
      </c>
      <c r="Q161" s="217">
        <v>8.6800000000000002E-3</v>
      </c>
      <c r="R161" s="217">
        <f>Q161*H161</f>
        <v>8.5932000000000008E-2</v>
      </c>
      <c r="S161" s="217">
        <v>0</v>
      </c>
      <c r="T161" s="218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19" t="s">
        <v>259</v>
      </c>
      <c r="AT161" s="219" t="s">
        <v>254</v>
      </c>
      <c r="AU161" s="219" t="s">
        <v>90</v>
      </c>
      <c r="AY161" s="18" t="s">
        <v>252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87</v>
      </c>
      <c r="BK161" s="220">
        <f>ROUND(I161*H161,2)</f>
        <v>0</v>
      </c>
      <c r="BL161" s="18" t="s">
        <v>259</v>
      </c>
      <c r="BM161" s="219" t="s">
        <v>1875</v>
      </c>
    </row>
    <row r="162" spans="1:65" s="14" customFormat="1" ht="11.25">
      <c r="B162" s="233"/>
      <c r="C162" s="234"/>
      <c r="D162" s="223" t="s">
        <v>261</v>
      </c>
      <c r="E162" s="235" t="s">
        <v>1</v>
      </c>
      <c r="F162" s="236" t="s">
        <v>1876</v>
      </c>
      <c r="G162" s="234"/>
      <c r="H162" s="235" t="s">
        <v>1</v>
      </c>
      <c r="I162" s="237"/>
      <c r="J162" s="234"/>
      <c r="K162" s="234"/>
      <c r="L162" s="238"/>
      <c r="M162" s="239"/>
      <c r="N162" s="240"/>
      <c r="O162" s="240"/>
      <c r="P162" s="240"/>
      <c r="Q162" s="240"/>
      <c r="R162" s="240"/>
      <c r="S162" s="240"/>
      <c r="T162" s="241"/>
      <c r="AT162" s="242" t="s">
        <v>261</v>
      </c>
      <c r="AU162" s="242" t="s">
        <v>90</v>
      </c>
      <c r="AV162" s="14" t="s">
        <v>87</v>
      </c>
      <c r="AW162" s="14" t="s">
        <v>35</v>
      </c>
      <c r="AX162" s="14" t="s">
        <v>80</v>
      </c>
      <c r="AY162" s="242" t="s">
        <v>252</v>
      </c>
    </row>
    <row r="163" spans="1:65" s="13" customFormat="1" ht="11.25">
      <c r="B163" s="221"/>
      <c r="C163" s="222"/>
      <c r="D163" s="223" t="s">
        <v>261</v>
      </c>
      <c r="E163" s="224" t="s">
        <v>1</v>
      </c>
      <c r="F163" s="225" t="s">
        <v>1877</v>
      </c>
      <c r="G163" s="222"/>
      <c r="H163" s="226">
        <v>9.9</v>
      </c>
      <c r="I163" s="227"/>
      <c r="J163" s="222"/>
      <c r="K163" s="222"/>
      <c r="L163" s="228"/>
      <c r="M163" s="229"/>
      <c r="N163" s="230"/>
      <c r="O163" s="230"/>
      <c r="P163" s="230"/>
      <c r="Q163" s="230"/>
      <c r="R163" s="230"/>
      <c r="S163" s="230"/>
      <c r="T163" s="231"/>
      <c r="AT163" s="232" t="s">
        <v>261</v>
      </c>
      <c r="AU163" s="232" t="s">
        <v>90</v>
      </c>
      <c r="AV163" s="13" t="s">
        <v>90</v>
      </c>
      <c r="AW163" s="13" t="s">
        <v>35</v>
      </c>
      <c r="AX163" s="13" t="s">
        <v>87</v>
      </c>
      <c r="AY163" s="232" t="s">
        <v>252</v>
      </c>
    </row>
    <row r="164" spans="1:65" s="2" customFormat="1" ht="84" customHeight="1">
      <c r="A164" s="35"/>
      <c r="B164" s="36"/>
      <c r="C164" s="209" t="s">
        <v>289</v>
      </c>
      <c r="D164" s="209" t="s">
        <v>254</v>
      </c>
      <c r="E164" s="210" t="s">
        <v>725</v>
      </c>
      <c r="F164" s="211" t="s">
        <v>726</v>
      </c>
      <c r="G164" s="212" t="s">
        <v>265</v>
      </c>
      <c r="H164" s="213">
        <v>5.5</v>
      </c>
      <c r="I164" s="214"/>
      <c r="J164" s="213">
        <f>ROUND(I164*H164,2)</f>
        <v>0</v>
      </c>
      <c r="K164" s="211" t="s">
        <v>258</v>
      </c>
      <c r="L164" s="40"/>
      <c r="M164" s="215" t="s">
        <v>1</v>
      </c>
      <c r="N164" s="216" t="s">
        <v>45</v>
      </c>
      <c r="O164" s="72"/>
      <c r="P164" s="217">
        <f>O164*H164</f>
        <v>0</v>
      </c>
      <c r="Q164" s="217">
        <v>1.269E-2</v>
      </c>
      <c r="R164" s="217">
        <f>Q164*H164</f>
        <v>6.9794999999999996E-2</v>
      </c>
      <c r="S164" s="217">
        <v>0</v>
      </c>
      <c r="T164" s="218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19" t="s">
        <v>259</v>
      </c>
      <c r="AT164" s="219" t="s">
        <v>254</v>
      </c>
      <c r="AU164" s="219" t="s">
        <v>90</v>
      </c>
      <c r="AY164" s="18" t="s">
        <v>252</v>
      </c>
      <c r="BE164" s="220">
        <f>IF(N164="základní",J164,0)</f>
        <v>0</v>
      </c>
      <c r="BF164" s="220">
        <f>IF(N164="snížená",J164,0)</f>
        <v>0</v>
      </c>
      <c r="BG164" s="220">
        <f>IF(N164="zákl. přenesená",J164,0)</f>
        <v>0</v>
      </c>
      <c r="BH164" s="220">
        <f>IF(N164="sníž. přenesená",J164,0)</f>
        <v>0</v>
      </c>
      <c r="BI164" s="220">
        <f>IF(N164="nulová",J164,0)</f>
        <v>0</v>
      </c>
      <c r="BJ164" s="18" t="s">
        <v>87</v>
      </c>
      <c r="BK164" s="220">
        <f>ROUND(I164*H164,2)</f>
        <v>0</v>
      </c>
      <c r="BL164" s="18" t="s">
        <v>259</v>
      </c>
      <c r="BM164" s="219" t="s">
        <v>1878</v>
      </c>
    </row>
    <row r="165" spans="1:65" s="14" customFormat="1" ht="11.25">
      <c r="B165" s="233"/>
      <c r="C165" s="234"/>
      <c r="D165" s="223" t="s">
        <v>261</v>
      </c>
      <c r="E165" s="235" t="s">
        <v>1</v>
      </c>
      <c r="F165" s="236" t="s">
        <v>1876</v>
      </c>
      <c r="G165" s="234"/>
      <c r="H165" s="235" t="s">
        <v>1</v>
      </c>
      <c r="I165" s="237"/>
      <c r="J165" s="234"/>
      <c r="K165" s="234"/>
      <c r="L165" s="238"/>
      <c r="M165" s="239"/>
      <c r="N165" s="240"/>
      <c r="O165" s="240"/>
      <c r="P165" s="240"/>
      <c r="Q165" s="240"/>
      <c r="R165" s="240"/>
      <c r="S165" s="240"/>
      <c r="T165" s="241"/>
      <c r="AT165" s="242" t="s">
        <v>261</v>
      </c>
      <c r="AU165" s="242" t="s">
        <v>90</v>
      </c>
      <c r="AV165" s="14" t="s">
        <v>87</v>
      </c>
      <c r="AW165" s="14" t="s">
        <v>35</v>
      </c>
      <c r="AX165" s="14" t="s">
        <v>80</v>
      </c>
      <c r="AY165" s="242" t="s">
        <v>252</v>
      </c>
    </row>
    <row r="166" spans="1:65" s="13" customFormat="1" ht="11.25">
      <c r="B166" s="221"/>
      <c r="C166" s="222"/>
      <c r="D166" s="223" t="s">
        <v>261</v>
      </c>
      <c r="E166" s="224" t="s">
        <v>1</v>
      </c>
      <c r="F166" s="225" t="s">
        <v>1618</v>
      </c>
      <c r="G166" s="222"/>
      <c r="H166" s="226">
        <v>5.5</v>
      </c>
      <c r="I166" s="227"/>
      <c r="J166" s="222"/>
      <c r="K166" s="222"/>
      <c r="L166" s="228"/>
      <c r="M166" s="229"/>
      <c r="N166" s="230"/>
      <c r="O166" s="230"/>
      <c r="P166" s="230"/>
      <c r="Q166" s="230"/>
      <c r="R166" s="230"/>
      <c r="S166" s="230"/>
      <c r="T166" s="231"/>
      <c r="AT166" s="232" t="s">
        <v>261</v>
      </c>
      <c r="AU166" s="232" t="s">
        <v>90</v>
      </c>
      <c r="AV166" s="13" t="s">
        <v>90</v>
      </c>
      <c r="AW166" s="13" t="s">
        <v>35</v>
      </c>
      <c r="AX166" s="13" t="s">
        <v>87</v>
      </c>
      <c r="AY166" s="232" t="s">
        <v>252</v>
      </c>
    </row>
    <row r="167" spans="1:65" s="2" customFormat="1" ht="84" customHeight="1">
      <c r="A167" s="35"/>
      <c r="B167" s="36"/>
      <c r="C167" s="209" t="s">
        <v>296</v>
      </c>
      <c r="D167" s="209" t="s">
        <v>254</v>
      </c>
      <c r="E167" s="210" t="s">
        <v>732</v>
      </c>
      <c r="F167" s="211" t="s">
        <v>733</v>
      </c>
      <c r="G167" s="212" t="s">
        <v>265</v>
      </c>
      <c r="H167" s="213">
        <v>1.1000000000000001</v>
      </c>
      <c r="I167" s="214"/>
      <c r="J167" s="213">
        <f>ROUND(I167*H167,2)</f>
        <v>0</v>
      </c>
      <c r="K167" s="211" t="s">
        <v>258</v>
      </c>
      <c r="L167" s="40"/>
      <c r="M167" s="215" t="s">
        <v>1</v>
      </c>
      <c r="N167" s="216" t="s">
        <v>45</v>
      </c>
      <c r="O167" s="72"/>
      <c r="P167" s="217">
        <f>O167*H167</f>
        <v>0</v>
      </c>
      <c r="Q167" s="217">
        <v>3.6900000000000002E-2</v>
      </c>
      <c r="R167" s="217">
        <f>Q167*H167</f>
        <v>4.0590000000000008E-2</v>
      </c>
      <c r="S167" s="217">
        <v>0</v>
      </c>
      <c r="T167" s="218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19" t="s">
        <v>259</v>
      </c>
      <c r="AT167" s="219" t="s">
        <v>254</v>
      </c>
      <c r="AU167" s="219" t="s">
        <v>90</v>
      </c>
      <c r="AY167" s="18" t="s">
        <v>252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87</v>
      </c>
      <c r="BK167" s="220">
        <f>ROUND(I167*H167,2)</f>
        <v>0</v>
      </c>
      <c r="BL167" s="18" t="s">
        <v>259</v>
      </c>
      <c r="BM167" s="219" t="s">
        <v>1879</v>
      </c>
    </row>
    <row r="168" spans="1:65" s="14" customFormat="1" ht="11.25">
      <c r="B168" s="233"/>
      <c r="C168" s="234"/>
      <c r="D168" s="223" t="s">
        <v>261</v>
      </c>
      <c r="E168" s="235" t="s">
        <v>1</v>
      </c>
      <c r="F168" s="236" t="s">
        <v>1876</v>
      </c>
      <c r="G168" s="234"/>
      <c r="H168" s="235" t="s">
        <v>1</v>
      </c>
      <c r="I168" s="237"/>
      <c r="J168" s="234"/>
      <c r="K168" s="234"/>
      <c r="L168" s="238"/>
      <c r="M168" s="239"/>
      <c r="N168" s="240"/>
      <c r="O168" s="240"/>
      <c r="P168" s="240"/>
      <c r="Q168" s="240"/>
      <c r="R168" s="240"/>
      <c r="S168" s="240"/>
      <c r="T168" s="241"/>
      <c r="AT168" s="242" t="s">
        <v>261</v>
      </c>
      <c r="AU168" s="242" t="s">
        <v>90</v>
      </c>
      <c r="AV168" s="14" t="s">
        <v>87</v>
      </c>
      <c r="AW168" s="14" t="s">
        <v>35</v>
      </c>
      <c r="AX168" s="14" t="s">
        <v>80</v>
      </c>
      <c r="AY168" s="242" t="s">
        <v>252</v>
      </c>
    </row>
    <row r="169" spans="1:65" s="13" customFormat="1" ht="11.25">
      <c r="B169" s="221"/>
      <c r="C169" s="222"/>
      <c r="D169" s="223" t="s">
        <v>261</v>
      </c>
      <c r="E169" s="224" t="s">
        <v>1</v>
      </c>
      <c r="F169" s="225" t="s">
        <v>1622</v>
      </c>
      <c r="G169" s="222"/>
      <c r="H169" s="226">
        <v>1.1000000000000001</v>
      </c>
      <c r="I169" s="227"/>
      <c r="J169" s="222"/>
      <c r="K169" s="222"/>
      <c r="L169" s="228"/>
      <c r="M169" s="229"/>
      <c r="N169" s="230"/>
      <c r="O169" s="230"/>
      <c r="P169" s="230"/>
      <c r="Q169" s="230"/>
      <c r="R169" s="230"/>
      <c r="S169" s="230"/>
      <c r="T169" s="231"/>
      <c r="AT169" s="232" t="s">
        <v>261</v>
      </c>
      <c r="AU169" s="232" t="s">
        <v>90</v>
      </c>
      <c r="AV169" s="13" t="s">
        <v>90</v>
      </c>
      <c r="AW169" s="13" t="s">
        <v>35</v>
      </c>
      <c r="AX169" s="13" t="s">
        <v>87</v>
      </c>
      <c r="AY169" s="232" t="s">
        <v>252</v>
      </c>
    </row>
    <row r="170" spans="1:65" s="2" customFormat="1" ht="48" customHeight="1">
      <c r="A170" s="35"/>
      <c r="B170" s="36"/>
      <c r="C170" s="209" t="s">
        <v>303</v>
      </c>
      <c r="D170" s="209" t="s">
        <v>254</v>
      </c>
      <c r="E170" s="210" t="s">
        <v>273</v>
      </c>
      <c r="F170" s="211" t="s">
        <v>274</v>
      </c>
      <c r="G170" s="212" t="s">
        <v>275</v>
      </c>
      <c r="H170" s="213">
        <v>251.53</v>
      </c>
      <c r="I170" s="214"/>
      <c r="J170" s="213">
        <f>ROUND(I170*H170,2)</f>
        <v>0</v>
      </c>
      <c r="K170" s="211" t="s">
        <v>258</v>
      </c>
      <c r="L170" s="40"/>
      <c r="M170" s="215" t="s">
        <v>1</v>
      </c>
      <c r="N170" s="216" t="s">
        <v>45</v>
      </c>
      <c r="O170" s="72"/>
      <c r="P170" s="217">
        <f>O170*H170</f>
        <v>0</v>
      </c>
      <c r="Q170" s="217">
        <v>0</v>
      </c>
      <c r="R170" s="217">
        <f>Q170*H170</f>
        <v>0</v>
      </c>
      <c r="S170" s="217">
        <v>0</v>
      </c>
      <c r="T170" s="218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19" t="s">
        <v>259</v>
      </c>
      <c r="AT170" s="219" t="s">
        <v>254</v>
      </c>
      <c r="AU170" s="219" t="s">
        <v>90</v>
      </c>
      <c r="AY170" s="18" t="s">
        <v>252</v>
      </c>
      <c r="BE170" s="220">
        <f>IF(N170="základní",J170,0)</f>
        <v>0</v>
      </c>
      <c r="BF170" s="220">
        <f>IF(N170="snížená",J170,0)</f>
        <v>0</v>
      </c>
      <c r="BG170" s="220">
        <f>IF(N170="zákl. přenesená",J170,0)</f>
        <v>0</v>
      </c>
      <c r="BH170" s="220">
        <f>IF(N170="sníž. přenesená",J170,0)</f>
        <v>0</v>
      </c>
      <c r="BI170" s="220">
        <f>IF(N170="nulová",J170,0)</f>
        <v>0</v>
      </c>
      <c r="BJ170" s="18" t="s">
        <v>87</v>
      </c>
      <c r="BK170" s="220">
        <f>ROUND(I170*H170,2)</f>
        <v>0</v>
      </c>
      <c r="BL170" s="18" t="s">
        <v>259</v>
      </c>
      <c r="BM170" s="219" t="s">
        <v>1880</v>
      </c>
    </row>
    <row r="171" spans="1:65" s="14" customFormat="1" ht="11.25">
      <c r="B171" s="233"/>
      <c r="C171" s="234"/>
      <c r="D171" s="223" t="s">
        <v>261</v>
      </c>
      <c r="E171" s="235" t="s">
        <v>1</v>
      </c>
      <c r="F171" s="236" t="s">
        <v>686</v>
      </c>
      <c r="G171" s="234"/>
      <c r="H171" s="235" t="s">
        <v>1</v>
      </c>
      <c r="I171" s="237"/>
      <c r="J171" s="234"/>
      <c r="K171" s="234"/>
      <c r="L171" s="238"/>
      <c r="M171" s="239"/>
      <c r="N171" s="240"/>
      <c r="O171" s="240"/>
      <c r="P171" s="240"/>
      <c r="Q171" s="240"/>
      <c r="R171" s="240"/>
      <c r="S171" s="240"/>
      <c r="T171" s="241"/>
      <c r="AT171" s="242" t="s">
        <v>261</v>
      </c>
      <c r="AU171" s="242" t="s">
        <v>90</v>
      </c>
      <c r="AV171" s="14" t="s">
        <v>87</v>
      </c>
      <c r="AW171" s="14" t="s">
        <v>35</v>
      </c>
      <c r="AX171" s="14" t="s">
        <v>80</v>
      </c>
      <c r="AY171" s="242" t="s">
        <v>252</v>
      </c>
    </row>
    <row r="172" spans="1:65" s="14" customFormat="1" ht="11.25">
      <c r="B172" s="233"/>
      <c r="C172" s="234"/>
      <c r="D172" s="223" t="s">
        <v>261</v>
      </c>
      <c r="E172" s="235" t="s">
        <v>1</v>
      </c>
      <c r="F172" s="236" t="s">
        <v>737</v>
      </c>
      <c r="G172" s="234"/>
      <c r="H172" s="235" t="s">
        <v>1</v>
      </c>
      <c r="I172" s="237"/>
      <c r="J172" s="234"/>
      <c r="K172" s="234"/>
      <c r="L172" s="238"/>
      <c r="M172" s="239"/>
      <c r="N172" s="240"/>
      <c r="O172" s="240"/>
      <c r="P172" s="240"/>
      <c r="Q172" s="240"/>
      <c r="R172" s="240"/>
      <c r="S172" s="240"/>
      <c r="T172" s="241"/>
      <c r="AT172" s="242" t="s">
        <v>261</v>
      </c>
      <c r="AU172" s="242" t="s">
        <v>90</v>
      </c>
      <c r="AV172" s="14" t="s">
        <v>87</v>
      </c>
      <c r="AW172" s="14" t="s">
        <v>35</v>
      </c>
      <c r="AX172" s="14" t="s">
        <v>80</v>
      </c>
      <c r="AY172" s="242" t="s">
        <v>252</v>
      </c>
    </row>
    <row r="173" spans="1:65" s="13" customFormat="1" ht="11.25">
      <c r="B173" s="221"/>
      <c r="C173" s="222"/>
      <c r="D173" s="223" t="s">
        <v>261</v>
      </c>
      <c r="E173" s="224" t="s">
        <v>1</v>
      </c>
      <c r="F173" s="225" t="s">
        <v>1881</v>
      </c>
      <c r="G173" s="222"/>
      <c r="H173" s="226">
        <v>54.25</v>
      </c>
      <c r="I173" s="227"/>
      <c r="J173" s="222"/>
      <c r="K173" s="222"/>
      <c r="L173" s="228"/>
      <c r="M173" s="229"/>
      <c r="N173" s="230"/>
      <c r="O173" s="230"/>
      <c r="P173" s="230"/>
      <c r="Q173" s="230"/>
      <c r="R173" s="230"/>
      <c r="S173" s="230"/>
      <c r="T173" s="231"/>
      <c r="AT173" s="232" t="s">
        <v>261</v>
      </c>
      <c r="AU173" s="232" t="s">
        <v>90</v>
      </c>
      <c r="AV173" s="13" t="s">
        <v>90</v>
      </c>
      <c r="AW173" s="13" t="s">
        <v>35</v>
      </c>
      <c r="AX173" s="13" t="s">
        <v>80</v>
      </c>
      <c r="AY173" s="232" t="s">
        <v>252</v>
      </c>
    </row>
    <row r="174" spans="1:65" s="13" customFormat="1" ht="11.25">
      <c r="B174" s="221"/>
      <c r="C174" s="222"/>
      <c r="D174" s="223" t="s">
        <v>261</v>
      </c>
      <c r="E174" s="224" t="s">
        <v>1</v>
      </c>
      <c r="F174" s="225" t="s">
        <v>1882</v>
      </c>
      <c r="G174" s="222"/>
      <c r="H174" s="226">
        <v>197.28</v>
      </c>
      <c r="I174" s="227"/>
      <c r="J174" s="222"/>
      <c r="K174" s="222"/>
      <c r="L174" s="228"/>
      <c r="M174" s="229"/>
      <c r="N174" s="230"/>
      <c r="O174" s="230"/>
      <c r="P174" s="230"/>
      <c r="Q174" s="230"/>
      <c r="R174" s="230"/>
      <c r="S174" s="230"/>
      <c r="T174" s="231"/>
      <c r="AT174" s="232" t="s">
        <v>261</v>
      </c>
      <c r="AU174" s="232" t="s">
        <v>90</v>
      </c>
      <c r="AV174" s="13" t="s">
        <v>90</v>
      </c>
      <c r="AW174" s="13" t="s">
        <v>35</v>
      </c>
      <c r="AX174" s="13" t="s">
        <v>80</v>
      </c>
      <c r="AY174" s="232" t="s">
        <v>252</v>
      </c>
    </row>
    <row r="175" spans="1:65" s="15" customFormat="1" ht="11.25">
      <c r="B175" s="246"/>
      <c r="C175" s="247"/>
      <c r="D175" s="223" t="s">
        <v>261</v>
      </c>
      <c r="E175" s="248" t="s">
        <v>1</v>
      </c>
      <c r="F175" s="249" t="s">
        <v>302</v>
      </c>
      <c r="G175" s="247"/>
      <c r="H175" s="250">
        <v>251.53</v>
      </c>
      <c r="I175" s="251"/>
      <c r="J175" s="247"/>
      <c r="K175" s="247"/>
      <c r="L175" s="252"/>
      <c r="M175" s="253"/>
      <c r="N175" s="254"/>
      <c r="O175" s="254"/>
      <c r="P175" s="254"/>
      <c r="Q175" s="254"/>
      <c r="R175" s="254"/>
      <c r="S175" s="254"/>
      <c r="T175" s="255"/>
      <c r="AT175" s="256" t="s">
        <v>261</v>
      </c>
      <c r="AU175" s="256" t="s">
        <v>90</v>
      </c>
      <c r="AV175" s="15" t="s">
        <v>259</v>
      </c>
      <c r="AW175" s="15" t="s">
        <v>35</v>
      </c>
      <c r="AX175" s="15" t="s">
        <v>87</v>
      </c>
      <c r="AY175" s="256" t="s">
        <v>252</v>
      </c>
    </row>
    <row r="176" spans="1:65" s="2" customFormat="1" ht="36" customHeight="1">
      <c r="A176" s="35"/>
      <c r="B176" s="36"/>
      <c r="C176" s="209" t="s">
        <v>308</v>
      </c>
      <c r="D176" s="209" t="s">
        <v>254</v>
      </c>
      <c r="E176" s="210" t="s">
        <v>747</v>
      </c>
      <c r="F176" s="211" t="s">
        <v>748</v>
      </c>
      <c r="G176" s="212" t="s">
        <v>275</v>
      </c>
      <c r="H176" s="213">
        <v>51.32</v>
      </c>
      <c r="I176" s="214"/>
      <c r="J176" s="213">
        <f>ROUND(I176*H176,2)</f>
        <v>0</v>
      </c>
      <c r="K176" s="211" t="s">
        <v>258</v>
      </c>
      <c r="L176" s="40"/>
      <c r="M176" s="215" t="s">
        <v>1</v>
      </c>
      <c r="N176" s="216" t="s">
        <v>45</v>
      </c>
      <c r="O176" s="72"/>
      <c r="P176" s="217">
        <f>O176*H176</f>
        <v>0</v>
      </c>
      <c r="Q176" s="217">
        <v>0</v>
      </c>
      <c r="R176" s="217">
        <f>Q176*H176</f>
        <v>0</v>
      </c>
      <c r="S176" s="217">
        <v>0</v>
      </c>
      <c r="T176" s="218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19" t="s">
        <v>259</v>
      </c>
      <c r="AT176" s="219" t="s">
        <v>254</v>
      </c>
      <c r="AU176" s="219" t="s">
        <v>90</v>
      </c>
      <c r="AY176" s="18" t="s">
        <v>252</v>
      </c>
      <c r="BE176" s="220">
        <f>IF(N176="základní",J176,0)</f>
        <v>0</v>
      </c>
      <c r="BF176" s="220">
        <f>IF(N176="snížená",J176,0)</f>
        <v>0</v>
      </c>
      <c r="BG176" s="220">
        <f>IF(N176="zákl. přenesená",J176,0)</f>
        <v>0</v>
      </c>
      <c r="BH176" s="220">
        <f>IF(N176="sníž. přenesená",J176,0)</f>
        <v>0</v>
      </c>
      <c r="BI176" s="220">
        <f>IF(N176="nulová",J176,0)</f>
        <v>0</v>
      </c>
      <c r="BJ176" s="18" t="s">
        <v>87</v>
      </c>
      <c r="BK176" s="220">
        <f>ROUND(I176*H176,2)</f>
        <v>0</v>
      </c>
      <c r="BL176" s="18" t="s">
        <v>259</v>
      </c>
      <c r="BM176" s="219" t="s">
        <v>1883</v>
      </c>
    </row>
    <row r="177" spans="1:65" s="13" customFormat="1" ht="11.25">
      <c r="B177" s="221"/>
      <c r="C177" s="222"/>
      <c r="D177" s="223" t="s">
        <v>261</v>
      </c>
      <c r="E177" s="224" t="s">
        <v>1</v>
      </c>
      <c r="F177" s="225" t="s">
        <v>1884</v>
      </c>
      <c r="G177" s="222"/>
      <c r="H177" s="226">
        <v>51.32</v>
      </c>
      <c r="I177" s="227"/>
      <c r="J177" s="222"/>
      <c r="K177" s="222"/>
      <c r="L177" s="228"/>
      <c r="M177" s="229"/>
      <c r="N177" s="230"/>
      <c r="O177" s="230"/>
      <c r="P177" s="230"/>
      <c r="Q177" s="230"/>
      <c r="R177" s="230"/>
      <c r="S177" s="230"/>
      <c r="T177" s="231"/>
      <c r="AT177" s="232" t="s">
        <v>261</v>
      </c>
      <c r="AU177" s="232" t="s">
        <v>90</v>
      </c>
      <c r="AV177" s="13" t="s">
        <v>90</v>
      </c>
      <c r="AW177" s="13" t="s">
        <v>35</v>
      </c>
      <c r="AX177" s="13" t="s">
        <v>87</v>
      </c>
      <c r="AY177" s="232" t="s">
        <v>252</v>
      </c>
    </row>
    <row r="178" spans="1:65" s="2" customFormat="1" ht="36" customHeight="1">
      <c r="A178" s="35"/>
      <c r="B178" s="36"/>
      <c r="C178" s="209" t="s">
        <v>314</v>
      </c>
      <c r="D178" s="209" t="s">
        <v>254</v>
      </c>
      <c r="E178" s="210" t="s">
        <v>761</v>
      </c>
      <c r="F178" s="211" t="s">
        <v>762</v>
      </c>
      <c r="G178" s="212" t="s">
        <v>275</v>
      </c>
      <c r="H178" s="213">
        <v>346.86</v>
      </c>
      <c r="I178" s="214"/>
      <c r="J178" s="213">
        <f>ROUND(I178*H178,2)</f>
        <v>0</v>
      </c>
      <c r="K178" s="211" t="s">
        <v>258</v>
      </c>
      <c r="L178" s="40"/>
      <c r="M178" s="215" t="s">
        <v>1</v>
      </c>
      <c r="N178" s="216" t="s">
        <v>45</v>
      </c>
      <c r="O178" s="72"/>
      <c r="P178" s="217">
        <f>O178*H178</f>
        <v>0</v>
      </c>
      <c r="Q178" s="217">
        <v>0</v>
      </c>
      <c r="R178" s="217">
        <f>Q178*H178</f>
        <v>0</v>
      </c>
      <c r="S178" s="217">
        <v>0</v>
      </c>
      <c r="T178" s="218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19" t="s">
        <v>259</v>
      </c>
      <c r="AT178" s="219" t="s">
        <v>254</v>
      </c>
      <c r="AU178" s="219" t="s">
        <v>90</v>
      </c>
      <c r="AY178" s="18" t="s">
        <v>252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87</v>
      </c>
      <c r="BK178" s="220">
        <f>ROUND(I178*H178,2)</f>
        <v>0</v>
      </c>
      <c r="BL178" s="18" t="s">
        <v>259</v>
      </c>
      <c r="BM178" s="219" t="s">
        <v>1885</v>
      </c>
    </row>
    <row r="179" spans="1:65" s="14" customFormat="1" ht="11.25">
      <c r="B179" s="233"/>
      <c r="C179" s="234"/>
      <c r="D179" s="223" t="s">
        <v>261</v>
      </c>
      <c r="E179" s="235" t="s">
        <v>1</v>
      </c>
      <c r="F179" s="236" t="s">
        <v>686</v>
      </c>
      <c r="G179" s="234"/>
      <c r="H179" s="235" t="s">
        <v>1</v>
      </c>
      <c r="I179" s="237"/>
      <c r="J179" s="234"/>
      <c r="K179" s="234"/>
      <c r="L179" s="238"/>
      <c r="M179" s="239"/>
      <c r="N179" s="240"/>
      <c r="O179" s="240"/>
      <c r="P179" s="240"/>
      <c r="Q179" s="240"/>
      <c r="R179" s="240"/>
      <c r="S179" s="240"/>
      <c r="T179" s="241"/>
      <c r="AT179" s="242" t="s">
        <v>261</v>
      </c>
      <c r="AU179" s="242" t="s">
        <v>90</v>
      </c>
      <c r="AV179" s="14" t="s">
        <v>87</v>
      </c>
      <c r="AW179" s="14" t="s">
        <v>35</v>
      </c>
      <c r="AX179" s="14" t="s">
        <v>80</v>
      </c>
      <c r="AY179" s="242" t="s">
        <v>252</v>
      </c>
    </row>
    <row r="180" spans="1:65" s="14" customFormat="1" ht="11.25">
      <c r="B180" s="233"/>
      <c r="C180" s="234"/>
      <c r="D180" s="223" t="s">
        <v>261</v>
      </c>
      <c r="E180" s="235" t="s">
        <v>1</v>
      </c>
      <c r="F180" s="236" t="s">
        <v>754</v>
      </c>
      <c r="G180" s="234"/>
      <c r="H180" s="235" t="s">
        <v>1</v>
      </c>
      <c r="I180" s="237"/>
      <c r="J180" s="234"/>
      <c r="K180" s="234"/>
      <c r="L180" s="238"/>
      <c r="M180" s="239"/>
      <c r="N180" s="240"/>
      <c r="O180" s="240"/>
      <c r="P180" s="240"/>
      <c r="Q180" s="240"/>
      <c r="R180" s="240"/>
      <c r="S180" s="240"/>
      <c r="T180" s="241"/>
      <c r="AT180" s="242" t="s">
        <v>261</v>
      </c>
      <c r="AU180" s="242" t="s">
        <v>90</v>
      </c>
      <c r="AV180" s="14" t="s">
        <v>87</v>
      </c>
      <c r="AW180" s="14" t="s">
        <v>35</v>
      </c>
      <c r="AX180" s="14" t="s">
        <v>80</v>
      </c>
      <c r="AY180" s="242" t="s">
        <v>252</v>
      </c>
    </row>
    <row r="181" spans="1:65" s="14" customFormat="1" ht="11.25">
      <c r="B181" s="233"/>
      <c r="C181" s="234"/>
      <c r="D181" s="223" t="s">
        <v>261</v>
      </c>
      <c r="E181" s="235" t="s">
        <v>1</v>
      </c>
      <c r="F181" s="236" t="s">
        <v>1886</v>
      </c>
      <c r="G181" s="234"/>
      <c r="H181" s="235" t="s">
        <v>1</v>
      </c>
      <c r="I181" s="237"/>
      <c r="J181" s="234"/>
      <c r="K181" s="234"/>
      <c r="L181" s="238"/>
      <c r="M181" s="239"/>
      <c r="N181" s="240"/>
      <c r="O181" s="240"/>
      <c r="P181" s="240"/>
      <c r="Q181" s="240"/>
      <c r="R181" s="240"/>
      <c r="S181" s="240"/>
      <c r="T181" s="241"/>
      <c r="AT181" s="242" t="s">
        <v>261</v>
      </c>
      <c r="AU181" s="242" t="s">
        <v>90</v>
      </c>
      <c r="AV181" s="14" t="s">
        <v>87</v>
      </c>
      <c r="AW181" s="14" t="s">
        <v>35</v>
      </c>
      <c r="AX181" s="14" t="s">
        <v>80</v>
      </c>
      <c r="AY181" s="242" t="s">
        <v>252</v>
      </c>
    </row>
    <row r="182" spans="1:65" s="13" customFormat="1" ht="11.25">
      <c r="B182" s="221"/>
      <c r="C182" s="222"/>
      <c r="D182" s="223" t="s">
        <v>261</v>
      </c>
      <c r="E182" s="224" t="s">
        <v>1</v>
      </c>
      <c r="F182" s="225" t="s">
        <v>1887</v>
      </c>
      <c r="G182" s="222"/>
      <c r="H182" s="226">
        <v>346.86</v>
      </c>
      <c r="I182" s="227"/>
      <c r="J182" s="222"/>
      <c r="K182" s="222"/>
      <c r="L182" s="228"/>
      <c r="M182" s="229"/>
      <c r="N182" s="230"/>
      <c r="O182" s="230"/>
      <c r="P182" s="230"/>
      <c r="Q182" s="230"/>
      <c r="R182" s="230"/>
      <c r="S182" s="230"/>
      <c r="T182" s="231"/>
      <c r="AT182" s="232" t="s">
        <v>261</v>
      </c>
      <c r="AU182" s="232" t="s">
        <v>90</v>
      </c>
      <c r="AV182" s="13" t="s">
        <v>90</v>
      </c>
      <c r="AW182" s="13" t="s">
        <v>35</v>
      </c>
      <c r="AX182" s="13" t="s">
        <v>87</v>
      </c>
      <c r="AY182" s="232" t="s">
        <v>252</v>
      </c>
    </row>
    <row r="183" spans="1:65" s="2" customFormat="1" ht="48" customHeight="1">
      <c r="A183" s="35"/>
      <c r="B183" s="36"/>
      <c r="C183" s="209" t="s">
        <v>321</v>
      </c>
      <c r="D183" s="209" t="s">
        <v>254</v>
      </c>
      <c r="E183" s="210" t="s">
        <v>771</v>
      </c>
      <c r="F183" s="211" t="s">
        <v>772</v>
      </c>
      <c r="G183" s="212" t="s">
        <v>275</v>
      </c>
      <c r="H183" s="213">
        <v>104.06</v>
      </c>
      <c r="I183" s="214"/>
      <c r="J183" s="213">
        <f>ROUND(I183*H183,2)</f>
        <v>0</v>
      </c>
      <c r="K183" s="211" t="s">
        <v>258</v>
      </c>
      <c r="L183" s="40"/>
      <c r="M183" s="215" t="s">
        <v>1</v>
      </c>
      <c r="N183" s="216" t="s">
        <v>45</v>
      </c>
      <c r="O183" s="72"/>
      <c r="P183" s="217">
        <f>O183*H183</f>
        <v>0</v>
      </c>
      <c r="Q183" s="217">
        <v>0</v>
      </c>
      <c r="R183" s="217">
        <f>Q183*H183</f>
        <v>0</v>
      </c>
      <c r="S183" s="217">
        <v>0</v>
      </c>
      <c r="T183" s="218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19" t="s">
        <v>259</v>
      </c>
      <c r="AT183" s="219" t="s">
        <v>254</v>
      </c>
      <c r="AU183" s="219" t="s">
        <v>90</v>
      </c>
      <c r="AY183" s="18" t="s">
        <v>252</v>
      </c>
      <c r="BE183" s="220">
        <f>IF(N183="základní",J183,0)</f>
        <v>0</v>
      </c>
      <c r="BF183" s="220">
        <f>IF(N183="snížená",J183,0)</f>
        <v>0</v>
      </c>
      <c r="BG183" s="220">
        <f>IF(N183="zákl. přenesená",J183,0)</f>
        <v>0</v>
      </c>
      <c r="BH183" s="220">
        <f>IF(N183="sníž. přenesená",J183,0)</f>
        <v>0</v>
      </c>
      <c r="BI183" s="220">
        <f>IF(N183="nulová",J183,0)</f>
        <v>0</v>
      </c>
      <c r="BJ183" s="18" t="s">
        <v>87</v>
      </c>
      <c r="BK183" s="220">
        <f>ROUND(I183*H183,2)</f>
        <v>0</v>
      </c>
      <c r="BL183" s="18" t="s">
        <v>259</v>
      </c>
      <c r="BM183" s="219" t="s">
        <v>1888</v>
      </c>
    </row>
    <row r="184" spans="1:65" s="2" customFormat="1" ht="19.5">
      <c r="A184" s="35"/>
      <c r="B184" s="36"/>
      <c r="C184" s="37"/>
      <c r="D184" s="223" t="s">
        <v>293</v>
      </c>
      <c r="E184" s="37"/>
      <c r="F184" s="243" t="s">
        <v>294</v>
      </c>
      <c r="G184" s="37"/>
      <c r="H184" s="37"/>
      <c r="I184" s="123"/>
      <c r="J184" s="37"/>
      <c r="K184" s="37"/>
      <c r="L184" s="40"/>
      <c r="M184" s="244"/>
      <c r="N184" s="245"/>
      <c r="O184" s="72"/>
      <c r="P184" s="72"/>
      <c r="Q184" s="72"/>
      <c r="R184" s="72"/>
      <c r="S184" s="72"/>
      <c r="T184" s="73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8" t="s">
        <v>293</v>
      </c>
      <c r="AU184" s="18" t="s">
        <v>90</v>
      </c>
    </row>
    <row r="185" spans="1:65" s="13" customFormat="1" ht="11.25">
      <c r="B185" s="221"/>
      <c r="C185" s="222"/>
      <c r="D185" s="223" t="s">
        <v>261</v>
      </c>
      <c r="E185" s="222"/>
      <c r="F185" s="225" t="s">
        <v>1889</v>
      </c>
      <c r="G185" s="222"/>
      <c r="H185" s="226">
        <v>104.06</v>
      </c>
      <c r="I185" s="227"/>
      <c r="J185" s="222"/>
      <c r="K185" s="222"/>
      <c r="L185" s="228"/>
      <c r="M185" s="229"/>
      <c r="N185" s="230"/>
      <c r="O185" s="230"/>
      <c r="P185" s="230"/>
      <c r="Q185" s="230"/>
      <c r="R185" s="230"/>
      <c r="S185" s="230"/>
      <c r="T185" s="231"/>
      <c r="AT185" s="232" t="s">
        <v>261</v>
      </c>
      <c r="AU185" s="232" t="s">
        <v>90</v>
      </c>
      <c r="AV185" s="13" t="s">
        <v>90</v>
      </c>
      <c r="AW185" s="13" t="s">
        <v>4</v>
      </c>
      <c r="AX185" s="13" t="s">
        <v>87</v>
      </c>
      <c r="AY185" s="232" t="s">
        <v>252</v>
      </c>
    </row>
    <row r="186" spans="1:65" s="2" customFormat="1" ht="36" customHeight="1">
      <c r="A186" s="35"/>
      <c r="B186" s="36"/>
      <c r="C186" s="209" t="s">
        <v>326</v>
      </c>
      <c r="D186" s="209" t="s">
        <v>254</v>
      </c>
      <c r="E186" s="210" t="s">
        <v>775</v>
      </c>
      <c r="F186" s="211" t="s">
        <v>776</v>
      </c>
      <c r="G186" s="212" t="s">
        <v>275</v>
      </c>
      <c r="H186" s="213">
        <v>474.99</v>
      </c>
      <c r="I186" s="214"/>
      <c r="J186" s="213">
        <f>ROUND(I186*H186,2)</f>
        <v>0</v>
      </c>
      <c r="K186" s="211" t="s">
        <v>258</v>
      </c>
      <c r="L186" s="40"/>
      <c r="M186" s="215" t="s">
        <v>1</v>
      </c>
      <c r="N186" s="216" t="s">
        <v>45</v>
      </c>
      <c r="O186" s="72"/>
      <c r="P186" s="217">
        <f>O186*H186</f>
        <v>0</v>
      </c>
      <c r="Q186" s="217">
        <v>0</v>
      </c>
      <c r="R186" s="217">
        <f>Q186*H186</f>
        <v>0</v>
      </c>
      <c r="S186" s="217">
        <v>0</v>
      </c>
      <c r="T186" s="218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19" t="s">
        <v>259</v>
      </c>
      <c r="AT186" s="219" t="s">
        <v>254</v>
      </c>
      <c r="AU186" s="219" t="s">
        <v>90</v>
      </c>
      <c r="AY186" s="18" t="s">
        <v>252</v>
      </c>
      <c r="BE186" s="220">
        <f>IF(N186="základní",J186,0)</f>
        <v>0</v>
      </c>
      <c r="BF186" s="220">
        <f>IF(N186="snížená",J186,0)</f>
        <v>0</v>
      </c>
      <c r="BG186" s="220">
        <f>IF(N186="zákl. přenesená",J186,0)</f>
        <v>0</v>
      </c>
      <c r="BH186" s="220">
        <f>IF(N186="sníž. přenesená",J186,0)</f>
        <v>0</v>
      </c>
      <c r="BI186" s="220">
        <f>IF(N186="nulová",J186,0)</f>
        <v>0</v>
      </c>
      <c r="BJ186" s="18" t="s">
        <v>87</v>
      </c>
      <c r="BK186" s="220">
        <f>ROUND(I186*H186,2)</f>
        <v>0</v>
      </c>
      <c r="BL186" s="18" t="s">
        <v>259</v>
      </c>
      <c r="BM186" s="219" t="s">
        <v>1890</v>
      </c>
    </row>
    <row r="187" spans="1:65" s="14" customFormat="1" ht="11.25">
      <c r="B187" s="233"/>
      <c r="C187" s="234"/>
      <c r="D187" s="223" t="s">
        <v>261</v>
      </c>
      <c r="E187" s="235" t="s">
        <v>1</v>
      </c>
      <c r="F187" s="236" t="s">
        <v>686</v>
      </c>
      <c r="G187" s="234"/>
      <c r="H187" s="235" t="s">
        <v>1</v>
      </c>
      <c r="I187" s="237"/>
      <c r="J187" s="234"/>
      <c r="K187" s="234"/>
      <c r="L187" s="238"/>
      <c r="M187" s="239"/>
      <c r="N187" s="240"/>
      <c r="O187" s="240"/>
      <c r="P187" s="240"/>
      <c r="Q187" s="240"/>
      <c r="R187" s="240"/>
      <c r="S187" s="240"/>
      <c r="T187" s="241"/>
      <c r="AT187" s="242" t="s">
        <v>261</v>
      </c>
      <c r="AU187" s="242" t="s">
        <v>90</v>
      </c>
      <c r="AV187" s="14" t="s">
        <v>87</v>
      </c>
      <c r="AW187" s="14" t="s">
        <v>35</v>
      </c>
      <c r="AX187" s="14" t="s">
        <v>80</v>
      </c>
      <c r="AY187" s="242" t="s">
        <v>252</v>
      </c>
    </row>
    <row r="188" spans="1:65" s="14" customFormat="1" ht="11.25">
      <c r="B188" s="233"/>
      <c r="C188" s="234"/>
      <c r="D188" s="223" t="s">
        <v>261</v>
      </c>
      <c r="E188" s="235" t="s">
        <v>1</v>
      </c>
      <c r="F188" s="236" t="s">
        <v>754</v>
      </c>
      <c r="G188" s="234"/>
      <c r="H188" s="235" t="s">
        <v>1</v>
      </c>
      <c r="I188" s="237"/>
      <c r="J188" s="234"/>
      <c r="K188" s="234"/>
      <c r="L188" s="238"/>
      <c r="M188" s="239"/>
      <c r="N188" s="240"/>
      <c r="O188" s="240"/>
      <c r="P188" s="240"/>
      <c r="Q188" s="240"/>
      <c r="R188" s="240"/>
      <c r="S188" s="240"/>
      <c r="T188" s="241"/>
      <c r="AT188" s="242" t="s">
        <v>261</v>
      </c>
      <c r="AU188" s="242" t="s">
        <v>90</v>
      </c>
      <c r="AV188" s="14" t="s">
        <v>87</v>
      </c>
      <c r="AW188" s="14" t="s">
        <v>35</v>
      </c>
      <c r="AX188" s="14" t="s">
        <v>80</v>
      </c>
      <c r="AY188" s="242" t="s">
        <v>252</v>
      </c>
    </row>
    <row r="189" spans="1:65" s="14" customFormat="1" ht="11.25">
      <c r="B189" s="233"/>
      <c r="C189" s="234"/>
      <c r="D189" s="223" t="s">
        <v>261</v>
      </c>
      <c r="E189" s="235" t="s">
        <v>1</v>
      </c>
      <c r="F189" s="236" t="s">
        <v>1891</v>
      </c>
      <c r="G189" s="234"/>
      <c r="H189" s="235" t="s">
        <v>1</v>
      </c>
      <c r="I189" s="237"/>
      <c r="J189" s="234"/>
      <c r="K189" s="234"/>
      <c r="L189" s="238"/>
      <c r="M189" s="239"/>
      <c r="N189" s="240"/>
      <c r="O189" s="240"/>
      <c r="P189" s="240"/>
      <c r="Q189" s="240"/>
      <c r="R189" s="240"/>
      <c r="S189" s="240"/>
      <c r="T189" s="241"/>
      <c r="AT189" s="242" t="s">
        <v>261</v>
      </c>
      <c r="AU189" s="242" t="s">
        <v>90</v>
      </c>
      <c r="AV189" s="14" t="s">
        <v>87</v>
      </c>
      <c r="AW189" s="14" t="s">
        <v>35</v>
      </c>
      <c r="AX189" s="14" t="s">
        <v>80</v>
      </c>
      <c r="AY189" s="242" t="s">
        <v>252</v>
      </c>
    </row>
    <row r="190" spans="1:65" s="13" customFormat="1" ht="11.25">
      <c r="B190" s="221"/>
      <c r="C190" s="222"/>
      <c r="D190" s="223" t="s">
        <v>261</v>
      </c>
      <c r="E190" s="224" t="s">
        <v>1</v>
      </c>
      <c r="F190" s="225" t="s">
        <v>1892</v>
      </c>
      <c r="G190" s="222"/>
      <c r="H190" s="226">
        <v>451.97</v>
      </c>
      <c r="I190" s="227"/>
      <c r="J190" s="222"/>
      <c r="K190" s="222"/>
      <c r="L190" s="228"/>
      <c r="M190" s="229"/>
      <c r="N190" s="230"/>
      <c r="O190" s="230"/>
      <c r="P190" s="230"/>
      <c r="Q190" s="230"/>
      <c r="R190" s="230"/>
      <c r="S190" s="230"/>
      <c r="T190" s="231"/>
      <c r="AT190" s="232" t="s">
        <v>261</v>
      </c>
      <c r="AU190" s="232" t="s">
        <v>90</v>
      </c>
      <c r="AV190" s="13" t="s">
        <v>90</v>
      </c>
      <c r="AW190" s="13" t="s">
        <v>35</v>
      </c>
      <c r="AX190" s="13" t="s">
        <v>80</v>
      </c>
      <c r="AY190" s="232" t="s">
        <v>252</v>
      </c>
    </row>
    <row r="191" spans="1:65" s="14" customFormat="1" ht="11.25">
      <c r="B191" s="233"/>
      <c r="C191" s="234"/>
      <c r="D191" s="223" t="s">
        <v>261</v>
      </c>
      <c r="E191" s="235" t="s">
        <v>1</v>
      </c>
      <c r="F191" s="236" t="s">
        <v>1893</v>
      </c>
      <c r="G191" s="234"/>
      <c r="H191" s="235" t="s">
        <v>1</v>
      </c>
      <c r="I191" s="237"/>
      <c r="J191" s="234"/>
      <c r="K191" s="234"/>
      <c r="L191" s="238"/>
      <c r="M191" s="239"/>
      <c r="N191" s="240"/>
      <c r="O191" s="240"/>
      <c r="P191" s="240"/>
      <c r="Q191" s="240"/>
      <c r="R191" s="240"/>
      <c r="S191" s="240"/>
      <c r="T191" s="241"/>
      <c r="AT191" s="242" t="s">
        <v>261</v>
      </c>
      <c r="AU191" s="242" t="s">
        <v>90</v>
      </c>
      <c r="AV191" s="14" t="s">
        <v>87</v>
      </c>
      <c r="AW191" s="14" t="s">
        <v>35</v>
      </c>
      <c r="AX191" s="14" t="s">
        <v>80</v>
      </c>
      <c r="AY191" s="242" t="s">
        <v>252</v>
      </c>
    </row>
    <row r="192" spans="1:65" s="13" customFormat="1" ht="11.25">
      <c r="B192" s="221"/>
      <c r="C192" s="222"/>
      <c r="D192" s="223" t="s">
        <v>261</v>
      </c>
      <c r="E192" s="224" t="s">
        <v>1</v>
      </c>
      <c r="F192" s="225" t="s">
        <v>1894</v>
      </c>
      <c r="G192" s="222"/>
      <c r="H192" s="226">
        <v>23.02</v>
      </c>
      <c r="I192" s="227"/>
      <c r="J192" s="222"/>
      <c r="K192" s="222"/>
      <c r="L192" s="228"/>
      <c r="M192" s="229"/>
      <c r="N192" s="230"/>
      <c r="O192" s="230"/>
      <c r="P192" s="230"/>
      <c r="Q192" s="230"/>
      <c r="R192" s="230"/>
      <c r="S192" s="230"/>
      <c r="T192" s="231"/>
      <c r="AT192" s="232" t="s">
        <v>261</v>
      </c>
      <c r="AU192" s="232" t="s">
        <v>90</v>
      </c>
      <c r="AV192" s="13" t="s">
        <v>90</v>
      </c>
      <c r="AW192" s="13" t="s">
        <v>35</v>
      </c>
      <c r="AX192" s="13" t="s">
        <v>80</v>
      </c>
      <c r="AY192" s="232" t="s">
        <v>252</v>
      </c>
    </row>
    <row r="193" spans="1:65" s="15" customFormat="1" ht="11.25">
      <c r="B193" s="246"/>
      <c r="C193" s="247"/>
      <c r="D193" s="223" t="s">
        <v>261</v>
      </c>
      <c r="E193" s="248" t="s">
        <v>1</v>
      </c>
      <c r="F193" s="249" t="s">
        <v>302</v>
      </c>
      <c r="G193" s="247"/>
      <c r="H193" s="250">
        <v>474.99</v>
      </c>
      <c r="I193" s="251"/>
      <c r="J193" s="247"/>
      <c r="K193" s="247"/>
      <c r="L193" s="252"/>
      <c r="M193" s="253"/>
      <c r="N193" s="254"/>
      <c r="O193" s="254"/>
      <c r="P193" s="254"/>
      <c r="Q193" s="254"/>
      <c r="R193" s="254"/>
      <c r="S193" s="254"/>
      <c r="T193" s="255"/>
      <c r="AT193" s="256" t="s">
        <v>261</v>
      </c>
      <c r="AU193" s="256" t="s">
        <v>90</v>
      </c>
      <c r="AV193" s="15" t="s">
        <v>259</v>
      </c>
      <c r="AW193" s="15" t="s">
        <v>35</v>
      </c>
      <c r="AX193" s="15" t="s">
        <v>87</v>
      </c>
      <c r="AY193" s="256" t="s">
        <v>252</v>
      </c>
    </row>
    <row r="194" spans="1:65" s="2" customFormat="1" ht="48" customHeight="1">
      <c r="A194" s="35"/>
      <c r="B194" s="36"/>
      <c r="C194" s="209" t="s">
        <v>332</v>
      </c>
      <c r="D194" s="209" t="s">
        <v>254</v>
      </c>
      <c r="E194" s="210" t="s">
        <v>783</v>
      </c>
      <c r="F194" s="211" t="s">
        <v>784</v>
      </c>
      <c r="G194" s="212" t="s">
        <v>275</v>
      </c>
      <c r="H194" s="213">
        <v>142.5</v>
      </c>
      <c r="I194" s="214"/>
      <c r="J194" s="213">
        <f>ROUND(I194*H194,2)</f>
        <v>0</v>
      </c>
      <c r="K194" s="211" t="s">
        <v>258</v>
      </c>
      <c r="L194" s="40"/>
      <c r="M194" s="215" t="s">
        <v>1</v>
      </c>
      <c r="N194" s="216" t="s">
        <v>45</v>
      </c>
      <c r="O194" s="72"/>
      <c r="P194" s="217">
        <f>O194*H194</f>
        <v>0</v>
      </c>
      <c r="Q194" s="217">
        <v>0</v>
      </c>
      <c r="R194" s="217">
        <f>Q194*H194</f>
        <v>0</v>
      </c>
      <c r="S194" s="217">
        <v>0</v>
      </c>
      <c r="T194" s="218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19" t="s">
        <v>259</v>
      </c>
      <c r="AT194" s="219" t="s">
        <v>254</v>
      </c>
      <c r="AU194" s="219" t="s">
        <v>90</v>
      </c>
      <c r="AY194" s="18" t="s">
        <v>252</v>
      </c>
      <c r="BE194" s="220">
        <f>IF(N194="základní",J194,0)</f>
        <v>0</v>
      </c>
      <c r="BF194" s="220">
        <f>IF(N194="snížená",J194,0)</f>
        <v>0</v>
      </c>
      <c r="BG194" s="220">
        <f>IF(N194="zákl. přenesená",J194,0)</f>
        <v>0</v>
      </c>
      <c r="BH194" s="220">
        <f>IF(N194="sníž. přenesená",J194,0)</f>
        <v>0</v>
      </c>
      <c r="BI194" s="220">
        <f>IF(N194="nulová",J194,0)</f>
        <v>0</v>
      </c>
      <c r="BJ194" s="18" t="s">
        <v>87</v>
      </c>
      <c r="BK194" s="220">
        <f>ROUND(I194*H194,2)</f>
        <v>0</v>
      </c>
      <c r="BL194" s="18" t="s">
        <v>259</v>
      </c>
      <c r="BM194" s="219" t="s">
        <v>1895</v>
      </c>
    </row>
    <row r="195" spans="1:65" s="2" customFormat="1" ht="19.5">
      <c r="A195" s="35"/>
      <c r="B195" s="36"/>
      <c r="C195" s="37"/>
      <c r="D195" s="223" t="s">
        <v>293</v>
      </c>
      <c r="E195" s="37"/>
      <c r="F195" s="243" t="s">
        <v>294</v>
      </c>
      <c r="G195" s="37"/>
      <c r="H195" s="37"/>
      <c r="I195" s="123"/>
      <c r="J195" s="37"/>
      <c r="K195" s="37"/>
      <c r="L195" s="40"/>
      <c r="M195" s="244"/>
      <c r="N195" s="245"/>
      <c r="O195" s="72"/>
      <c r="P195" s="72"/>
      <c r="Q195" s="72"/>
      <c r="R195" s="72"/>
      <c r="S195" s="72"/>
      <c r="T195" s="73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T195" s="18" t="s">
        <v>293</v>
      </c>
      <c r="AU195" s="18" t="s">
        <v>90</v>
      </c>
    </row>
    <row r="196" spans="1:65" s="13" customFormat="1" ht="11.25">
      <c r="B196" s="221"/>
      <c r="C196" s="222"/>
      <c r="D196" s="223" t="s">
        <v>261</v>
      </c>
      <c r="E196" s="222"/>
      <c r="F196" s="225" t="s">
        <v>1896</v>
      </c>
      <c r="G196" s="222"/>
      <c r="H196" s="226">
        <v>142.5</v>
      </c>
      <c r="I196" s="227"/>
      <c r="J196" s="222"/>
      <c r="K196" s="222"/>
      <c r="L196" s="228"/>
      <c r="M196" s="229"/>
      <c r="N196" s="230"/>
      <c r="O196" s="230"/>
      <c r="P196" s="230"/>
      <c r="Q196" s="230"/>
      <c r="R196" s="230"/>
      <c r="S196" s="230"/>
      <c r="T196" s="231"/>
      <c r="AT196" s="232" t="s">
        <v>261</v>
      </c>
      <c r="AU196" s="232" t="s">
        <v>90</v>
      </c>
      <c r="AV196" s="13" t="s">
        <v>90</v>
      </c>
      <c r="AW196" s="13" t="s">
        <v>4</v>
      </c>
      <c r="AX196" s="13" t="s">
        <v>87</v>
      </c>
      <c r="AY196" s="232" t="s">
        <v>252</v>
      </c>
    </row>
    <row r="197" spans="1:65" s="2" customFormat="1" ht="48" customHeight="1">
      <c r="A197" s="35"/>
      <c r="B197" s="36"/>
      <c r="C197" s="209" t="s">
        <v>8</v>
      </c>
      <c r="D197" s="209" t="s">
        <v>254</v>
      </c>
      <c r="E197" s="210" t="s">
        <v>1637</v>
      </c>
      <c r="F197" s="211" t="s">
        <v>1638</v>
      </c>
      <c r="G197" s="212" t="s">
        <v>275</v>
      </c>
      <c r="H197" s="213">
        <v>275.27999999999997</v>
      </c>
      <c r="I197" s="214"/>
      <c r="J197" s="213">
        <f>ROUND(I197*H197,2)</f>
        <v>0</v>
      </c>
      <c r="K197" s="211" t="s">
        <v>1</v>
      </c>
      <c r="L197" s="40"/>
      <c r="M197" s="215" t="s">
        <v>1</v>
      </c>
      <c r="N197" s="216" t="s">
        <v>45</v>
      </c>
      <c r="O197" s="72"/>
      <c r="P197" s="217">
        <f>O197*H197</f>
        <v>0</v>
      </c>
      <c r="Q197" s="217">
        <v>4.9669999999999997E-5</v>
      </c>
      <c r="R197" s="217">
        <f>Q197*H197</f>
        <v>1.3673157599999998E-2</v>
      </c>
      <c r="S197" s="217">
        <v>0</v>
      </c>
      <c r="T197" s="218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19" t="s">
        <v>259</v>
      </c>
      <c r="AT197" s="219" t="s">
        <v>254</v>
      </c>
      <c r="AU197" s="219" t="s">
        <v>90</v>
      </c>
      <c r="AY197" s="18" t="s">
        <v>252</v>
      </c>
      <c r="BE197" s="220">
        <f>IF(N197="základní",J197,0)</f>
        <v>0</v>
      </c>
      <c r="BF197" s="220">
        <f>IF(N197="snížená",J197,0)</f>
        <v>0</v>
      </c>
      <c r="BG197" s="220">
        <f>IF(N197="zákl. přenesená",J197,0)</f>
        <v>0</v>
      </c>
      <c r="BH197" s="220">
        <f>IF(N197="sníž. přenesená",J197,0)</f>
        <v>0</v>
      </c>
      <c r="BI197" s="220">
        <f>IF(N197="nulová",J197,0)</f>
        <v>0</v>
      </c>
      <c r="BJ197" s="18" t="s">
        <v>87</v>
      </c>
      <c r="BK197" s="220">
        <f>ROUND(I197*H197,2)</f>
        <v>0</v>
      </c>
      <c r="BL197" s="18" t="s">
        <v>259</v>
      </c>
      <c r="BM197" s="219" t="s">
        <v>1897</v>
      </c>
    </row>
    <row r="198" spans="1:65" s="14" customFormat="1" ht="11.25">
      <c r="B198" s="233"/>
      <c r="C198" s="234"/>
      <c r="D198" s="223" t="s">
        <v>261</v>
      </c>
      <c r="E198" s="235" t="s">
        <v>1</v>
      </c>
      <c r="F198" s="236" t="s">
        <v>686</v>
      </c>
      <c r="G198" s="234"/>
      <c r="H198" s="235" t="s">
        <v>1</v>
      </c>
      <c r="I198" s="237"/>
      <c r="J198" s="234"/>
      <c r="K198" s="234"/>
      <c r="L198" s="238"/>
      <c r="M198" s="239"/>
      <c r="N198" s="240"/>
      <c r="O198" s="240"/>
      <c r="P198" s="240"/>
      <c r="Q198" s="240"/>
      <c r="R198" s="240"/>
      <c r="S198" s="240"/>
      <c r="T198" s="241"/>
      <c r="AT198" s="242" t="s">
        <v>261</v>
      </c>
      <c r="AU198" s="242" t="s">
        <v>90</v>
      </c>
      <c r="AV198" s="14" t="s">
        <v>87</v>
      </c>
      <c r="AW198" s="14" t="s">
        <v>35</v>
      </c>
      <c r="AX198" s="14" t="s">
        <v>80</v>
      </c>
      <c r="AY198" s="242" t="s">
        <v>252</v>
      </c>
    </row>
    <row r="199" spans="1:65" s="14" customFormat="1" ht="11.25">
      <c r="B199" s="233"/>
      <c r="C199" s="234"/>
      <c r="D199" s="223" t="s">
        <v>261</v>
      </c>
      <c r="E199" s="235" t="s">
        <v>1</v>
      </c>
      <c r="F199" s="236" t="s">
        <v>754</v>
      </c>
      <c r="G199" s="234"/>
      <c r="H199" s="235" t="s">
        <v>1</v>
      </c>
      <c r="I199" s="237"/>
      <c r="J199" s="234"/>
      <c r="K199" s="234"/>
      <c r="L199" s="238"/>
      <c r="M199" s="239"/>
      <c r="N199" s="240"/>
      <c r="O199" s="240"/>
      <c r="P199" s="240"/>
      <c r="Q199" s="240"/>
      <c r="R199" s="240"/>
      <c r="S199" s="240"/>
      <c r="T199" s="241"/>
      <c r="AT199" s="242" t="s">
        <v>261</v>
      </c>
      <c r="AU199" s="242" t="s">
        <v>90</v>
      </c>
      <c r="AV199" s="14" t="s">
        <v>87</v>
      </c>
      <c r="AW199" s="14" t="s">
        <v>35</v>
      </c>
      <c r="AX199" s="14" t="s">
        <v>80</v>
      </c>
      <c r="AY199" s="242" t="s">
        <v>252</v>
      </c>
    </row>
    <row r="200" spans="1:65" s="14" customFormat="1" ht="11.25">
      <c r="B200" s="233"/>
      <c r="C200" s="234"/>
      <c r="D200" s="223" t="s">
        <v>261</v>
      </c>
      <c r="E200" s="235" t="s">
        <v>1</v>
      </c>
      <c r="F200" s="236" t="s">
        <v>1898</v>
      </c>
      <c r="G200" s="234"/>
      <c r="H200" s="235" t="s">
        <v>1</v>
      </c>
      <c r="I200" s="237"/>
      <c r="J200" s="234"/>
      <c r="K200" s="234"/>
      <c r="L200" s="238"/>
      <c r="M200" s="239"/>
      <c r="N200" s="240"/>
      <c r="O200" s="240"/>
      <c r="P200" s="240"/>
      <c r="Q200" s="240"/>
      <c r="R200" s="240"/>
      <c r="S200" s="240"/>
      <c r="T200" s="241"/>
      <c r="AT200" s="242" t="s">
        <v>261</v>
      </c>
      <c r="AU200" s="242" t="s">
        <v>90</v>
      </c>
      <c r="AV200" s="14" t="s">
        <v>87</v>
      </c>
      <c r="AW200" s="14" t="s">
        <v>35</v>
      </c>
      <c r="AX200" s="14" t="s">
        <v>80</v>
      </c>
      <c r="AY200" s="242" t="s">
        <v>252</v>
      </c>
    </row>
    <row r="201" spans="1:65" s="13" customFormat="1" ht="11.25">
      <c r="B201" s="221"/>
      <c r="C201" s="222"/>
      <c r="D201" s="223" t="s">
        <v>261</v>
      </c>
      <c r="E201" s="224" t="s">
        <v>1</v>
      </c>
      <c r="F201" s="225" t="s">
        <v>1899</v>
      </c>
      <c r="G201" s="222"/>
      <c r="H201" s="226">
        <v>252.26</v>
      </c>
      <c r="I201" s="227"/>
      <c r="J201" s="222"/>
      <c r="K201" s="222"/>
      <c r="L201" s="228"/>
      <c r="M201" s="229"/>
      <c r="N201" s="230"/>
      <c r="O201" s="230"/>
      <c r="P201" s="230"/>
      <c r="Q201" s="230"/>
      <c r="R201" s="230"/>
      <c r="S201" s="230"/>
      <c r="T201" s="231"/>
      <c r="AT201" s="232" t="s">
        <v>261</v>
      </c>
      <c r="AU201" s="232" t="s">
        <v>90</v>
      </c>
      <c r="AV201" s="13" t="s">
        <v>90</v>
      </c>
      <c r="AW201" s="13" t="s">
        <v>35</v>
      </c>
      <c r="AX201" s="13" t="s">
        <v>80</v>
      </c>
      <c r="AY201" s="232" t="s">
        <v>252</v>
      </c>
    </row>
    <row r="202" spans="1:65" s="14" customFormat="1" ht="11.25">
      <c r="B202" s="233"/>
      <c r="C202" s="234"/>
      <c r="D202" s="223" t="s">
        <v>261</v>
      </c>
      <c r="E202" s="235" t="s">
        <v>1</v>
      </c>
      <c r="F202" s="236" t="s">
        <v>1893</v>
      </c>
      <c r="G202" s="234"/>
      <c r="H202" s="235" t="s">
        <v>1</v>
      </c>
      <c r="I202" s="237"/>
      <c r="J202" s="234"/>
      <c r="K202" s="234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261</v>
      </c>
      <c r="AU202" s="242" t="s">
        <v>90</v>
      </c>
      <c r="AV202" s="14" t="s">
        <v>87</v>
      </c>
      <c r="AW202" s="14" t="s">
        <v>35</v>
      </c>
      <c r="AX202" s="14" t="s">
        <v>80</v>
      </c>
      <c r="AY202" s="242" t="s">
        <v>252</v>
      </c>
    </row>
    <row r="203" spans="1:65" s="13" customFormat="1" ht="11.25">
      <c r="B203" s="221"/>
      <c r="C203" s="222"/>
      <c r="D203" s="223" t="s">
        <v>261</v>
      </c>
      <c r="E203" s="224" t="s">
        <v>1</v>
      </c>
      <c r="F203" s="225" t="s">
        <v>1894</v>
      </c>
      <c r="G203" s="222"/>
      <c r="H203" s="226">
        <v>23.02</v>
      </c>
      <c r="I203" s="227"/>
      <c r="J203" s="222"/>
      <c r="K203" s="222"/>
      <c r="L203" s="228"/>
      <c r="M203" s="229"/>
      <c r="N203" s="230"/>
      <c r="O203" s="230"/>
      <c r="P203" s="230"/>
      <c r="Q203" s="230"/>
      <c r="R203" s="230"/>
      <c r="S203" s="230"/>
      <c r="T203" s="231"/>
      <c r="AT203" s="232" t="s">
        <v>261</v>
      </c>
      <c r="AU203" s="232" t="s">
        <v>90</v>
      </c>
      <c r="AV203" s="13" t="s">
        <v>90</v>
      </c>
      <c r="AW203" s="13" t="s">
        <v>35</v>
      </c>
      <c r="AX203" s="13" t="s">
        <v>80</v>
      </c>
      <c r="AY203" s="232" t="s">
        <v>252</v>
      </c>
    </row>
    <row r="204" spans="1:65" s="15" customFormat="1" ht="11.25">
      <c r="B204" s="246"/>
      <c r="C204" s="247"/>
      <c r="D204" s="223" t="s">
        <v>261</v>
      </c>
      <c r="E204" s="248" t="s">
        <v>1</v>
      </c>
      <c r="F204" s="249" t="s">
        <v>302</v>
      </c>
      <c r="G204" s="247"/>
      <c r="H204" s="250">
        <v>275.27999999999997</v>
      </c>
      <c r="I204" s="251"/>
      <c r="J204" s="247"/>
      <c r="K204" s="247"/>
      <c r="L204" s="252"/>
      <c r="M204" s="253"/>
      <c r="N204" s="254"/>
      <c r="O204" s="254"/>
      <c r="P204" s="254"/>
      <c r="Q204" s="254"/>
      <c r="R204" s="254"/>
      <c r="S204" s="254"/>
      <c r="T204" s="255"/>
      <c r="AT204" s="256" t="s">
        <v>261</v>
      </c>
      <c r="AU204" s="256" t="s">
        <v>90</v>
      </c>
      <c r="AV204" s="15" t="s">
        <v>259</v>
      </c>
      <c r="AW204" s="15" t="s">
        <v>35</v>
      </c>
      <c r="AX204" s="15" t="s">
        <v>87</v>
      </c>
      <c r="AY204" s="256" t="s">
        <v>252</v>
      </c>
    </row>
    <row r="205" spans="1:65" s="2" customFormat="1" ht="36" customHeight="1">
      <c r="A205" s="35"/>
      <c r="B205" s="36"/>
      <c r="C205" s="209" t="s">
        <v>344</v>
      </c>
      <c r="D205" s="209" t="s">
        <v>254</v>
      </c>
      <c r="E205" s="210" t="s">
        <v>810</v>
      </c>
      <c r="F205" s="211" t="s">
        <v>811</v>
      </c>
      <c r="G205" s="212" t="s">
        <v>317</v>
      </c>
      <c r="H205" s="213">
        <v>1787</v>
      </c>
      <c r="I205" s="214"/>
      <c r="J205" s="213">
        <f>ROUND(I205*H205,2)</f>
        <v>0</v>
      </c>
      <c r="K205" s="211" t="s">
        <v>258</v>
      </c>
      <c r="L205" s="40"/>
      <c r="M205" s="215" t="s">
        <v>1</v>
      </c>
      <c r="N205" s="216" t="s">
        <v>45</v>
      </c>
      <c r="O205" s="72"/>
      <c r="P205" s="217">
        <f>O205*H205</f>
        <v>0</v>
      </c>
      <c r="Q205" s="217">
        <v>5.8E-4</v>
      </c>
      <c r="R205" s="217">
        <f>Q205*H205</f>
        <v>1.0364599999999999</v>
      </c>
      <c r="S205" s="217">
        <v>0</v>
      </c>
      <c r="T205" s="218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19" t="s">
        <v>259</v>
      </c>
      <c r="AT205" s="219" t="s">
        <v>254</v>
      </c>
      <c r="AU205" s="219" t="s">
        <v>90</v>
      </c>
      <c r="AY205" s="18" t="s">
        <v>252</v>
      </c>
      <c r="BE205" s="220">
        <f>IF(N205="základní",J205,0)</f>
        <v>0</v>
      </c>
      <c r="BF205" s="220">
        <f>IF(N205="snížená",J205,0)</f>
        <v>0</v>
      </c>
      <c r="BG205" s="220">
        <f>IF(N205="zákl. přenesená",J205,0)</f>
        <v>0</v>
      </c>
      <c r="BH205" s="220">
        <f>IF(N205="sníž. přenesená",J205,0)</f>
        <v>0</v>
      </c>
      <c r="BI205" s="220">
        <f>IF(N205="nulová",J205,0)</f>
        <v>0</v>
      </c>
      <c r="BJ205" s="18" t="s">
        <v>87</v>
      </c>
      <c r="BK205" s="220">
        <f>ROUND(I205*H205,2)</f>
        <v>0</v>
      </c>
      <c r="BL205" s="18" t="s">
        <v>259</v>
      </c>
      <c r="BM205" s="219" t="s">
        <v>1900</v>
      </c>
    </row>
    <row r="206" spans="1:65" s="14" customFormat="1" ht="11.25">
      <c r="B206" s="233"/>
      <c r="C206" s="234"/>
      <c r="D206" s="223" t="s">
        <v>261</v>
      </c>
      <c r="E206" s="235" t="s">
        <v>1</v>
      </c>
      <c r="F206" s="236" t="s">
        <v>686</v>
      </c>
      <c r="G206" s="234"/>
      <c r="H206" s="235" t="s">
        <v>1</v>
      </c>
      <c r="I206" s="237"/>
      <c r="J206" s="234"/>
      <c r="K206" s="234"/>
      <c r="L206" s="238"/>
      <c r="M206" s="239"/>
      <c r="N206" s="240"/>
      <c r="O206" s="240"/>
      <c r="P206" s="240"/>
      <c r="Q206" s="240"/>
      <c r="R206" s="240"/>
      <c r="S206" s="240"/>
      <c r="T206" s="241"/>
      <c r="AT206" s="242" t="s">
        <v>261</v>
      </c>
      <c r="AU206" s="242" t="s">
        <v>90</v>
      </c>
      <c r="AV206" s="14" t="s">
        <v>87</v>
      </c>
      <c r="AW206" s="14" t="s">
        <v>35</v>
      </c>
      <c r="AX206" s="14" t="s">
        <v>80</v>
      </c>
      <c r="AY206" s="242" t="s">
        <v>252</v>
      </c>
    </row>
    <row r="207" spans="1:65" s="14" customFormat="1" ht="11.25">
      <c r="B207" s="233"/>
      <c r="C207" s="234"/>
      <c r="D207" s="223" t="s">
        <v>261</v>
      </c>
      <c r="E207" s="235" t="s">
        <v>1</v>
      </c>
      <c r="F207" s="236" t="s">
        <v>754</v>
      </c>
      <c r="G207" s="234"/>
      <c r="H207" s="235" t="s">
        <v>1</v>
      </c>
      <c r="I207" s="237"/>
      <c r="J207" s="234"/>
      <c r="K207" s="234"/>
      <c r="L207" s="238"/>
      <c r="M207" s="239"/>
      <c r="N207" s="240"/>
      <c r="O207" s="240"/>
      <c r="P207" s="240"/>
      <c r="Q207" s="240"/>
      <c r="R207" s="240"/>
      <c r="S207" s="240"/>
      <c r="T207" s="241"/>
      <c r="AT207" s="242" t="s">
        <v>261</v>
      </c>
      <c r="AU207" s="242" t="s">
        <v>90</v>
      </c>
      <c r="AV207" s="14" t="s">
        <v>87</v>
      </c>
      <c r="AW207" s="14" t="s">
        <v>35</v>
      </c>
      <c r="AX207" s="14" t="s">
        <v>80</v>
      </c>
      <c r="AY207" s="242" t="s">
        <v>252</v>
      </c>
    </row>
    <row r="208" spans="1:65" s="13" customFormat="1" ht="11.25">
      <c r="B208" s="221"/>
      <c r="C208" s="222"/>
      <c r="D208" s="223" t="s">
        <v>261</v>
      </c>
      <c r="E208" s="224" t="s">
        <v>1</v>
      </c>
      <c r="F208" s="225" t="s">
        <v>1901</v>
      </c>
      <c r="G208" s="222"/>
      <c r="H208" s="226">
        <v>1787</v>
      </c>
      <c r="I208" s="227"/>
      <c r="J208" s="222"/>
      <c r="K208" s="222"/>
      <c r="L208" s="228"/>
      <c r="M208" s="229"/>
      <c r="N208" s="230"/>
      <c r="O208" s="230"/>
      <c r="P208" s="230"/>
      <c r="Q208" s="230"/>
      <c r="R208" s="230"/>
      <c r="S208" s="230"/>
      <c r="T208" s="231"/>
      <c r="AT208" s="232" t="s">
        <v>261</v>
      </c>
      <c r="AU208" s="232" t="s">
        <v>90</v>
      </c>
      <c r="AV208" s="13" t="s">
        <v>90</v>
      </c>
      <c r="AW208" s="13" t="s">
        <v>35</v>
      </c>
      <c r="AX208" s="13" t="s">
        <v>87</v>
      </c>
      <c r="AY208" s="232" t="s">
        <v>252</v>
      </c>
    </row>
    <row r="209" spans="1:65" s="2" customFormat="1" ht="36" customHeight="1">
      <c r="A209" s="35"/>
      <c r="B209" s="36"/>
      <c r="C209" s="209" t="s">
        <v>352</v>
      </c>
      <c r="D209" s="209" t="s">
        <v>254</v>
      </c>
      <c r="E209" s="210" t="s">
        <v>1902</v>
      </c>
      <c r="F209" s="211" t="s">
        <v>1903</v>
      </c>
      <c r="G209" s="212" t="s">
        <v>317</v>
      </c>
      <c r="H209" s="213">
        <v>168</v>
      </c>
      <c r="I209" s="214"/>
      <c r="J209" s="213">
        <f>ROUND(I209*H209,2)</f>
        <v>0</v>
      </c>
      <c r="K209" s="211" t="s">
        <v>258</v>
      </c>
      <c r="L209" s="40"/>
      <c r="M209" s="215" t="s">
        <v>1</v>
      </c>
      <c r="N209" s="216" t="s">
        <v>45</v>
      </c>
      <c r="O209" s="72"/>
      <c r="P209" s="217">
        <f>O209*H209</f>
        <v>0</v>
      </c>
      <c r="Q209" s="217">
        <v>6.2E-4</v>
      </c>
      <c r="R209" s="217">
        <f>Q209*H209</f>
        <v>0.10416</v>
      </c>
      <c r="S209" s="217">
        <v>0</v>
      </c>
      <c r="T209" s="218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19" t="s">
        <v>259</v>
      </c>
      <c r="AT209" s="219" t="s">
        <v>254</v>
      </c>
      <c r="AU209" s="219" t="s">
        <v>90</v>
      </c>
      <c r="AY209" s="18" t="s">
        <v>252</v>
      </c>
      <c r="BE209" s="220">
        <f>IF(N209="základní",J209,0)</f>
        <v>0</v>
      </c>
      <c r="BF209" s="220">
        <f>IF(N209="snížená",J209,0)</f>
        <v>0</v>
      </c>
      <c r="BG209" s="220">
        <f>IF(N209="zákl. přenesená",J209,0)</f>
        <v>0</v>
      </c>
      <c r="BH209" s="220">
        <f>IF(N209="sníž. přenesená",J209,0)</f>
        <v>0</v>
      </c>
      <c r="BI209" s="220">
        <f>IF(N209="nulová",J209,0)</f>
        <v>0</v>
      </c>
      <c r="BJ209" s="18" t="s">
        <v>87</v>
      </c>
      <c r="BK209" s="220">
        <f>ROUND(I209*H209,2)</f>
        <v>0</v>
      </c>
      <c r="BL209" s="18" t="s">
        <v>259</v>
      </c>
      <c r="BM209" s="219" t="s">
        <v>1904</v>
      </c>
    </row>
    <row r="210" spans="1:65" s="14" customFormat="1" ht="11.25">
      <c r="B210" s="233"/>
      <c r="C210" s="234"/>
      <c r="D210" s="223" t="s">
        <v>261</v>
      </c>
      <c r="E210" s="235" t="s">
        <v>1</v>
      </c>
      <c r="F210" s="236" t="s">
        <v>686</v>
      </c>
      <c r="G210" s="234"/>
      <c r="H210" s="235" t="s">
        <v>1</v>
      </c>
      <c r="I210" s="237"/>
      <c r="J210" s="234"/>
      <c r="K210" s="234"/>
      <c r="L210" s="238"/>
      <c r="M210" s="239"/>
      <c r="N210" s="240"/>
      <c r="O210" s="240"/>
      <c r="P210" s="240"/>
      <c r="Q210" s="240"/>
      <c r="R210" s="240"/>
      <c r="S210" s="240"/>
      <c r="T210" s="241"/>
      <c r="AT210" s="242" t="s">
        <v>261</v>
      </c>
      <c r="AU210" s="242" t="s">
        <v>90</v>
      </c>
      <c r="AV210" s="14" t="s">
        <v>87</v>
      </c>
      <c r="AW210" s="14" t="s">
        <v>35</v>
      </c>
      <c r="AX210" s="14" t="s">
        <v>80</v>
      </c>
      <c r="AY210" s="242" t="s">
        <v>252</v>
      </c>
    </row>
    <row r="211" spans="1:65" s="14" customFormat="1" ht="11.25">
      <c r="B211" s="233"/>
      <c r="C211" s="234"/>
      <c r="D211" s="223" t="s">
        <v>261</v>
      </c>
      <c r="E211" s="235" t="s">
        <v>1</v>
      </c>
      <c r="F211" s="236" t="s">
        <v>754</v>
      </c>
      <c r="G211" s="234"/>
      <c r="H211" s="235" t="s">
        <v>1</v>
      </c>
      <c r="I211" s="237"/>
      <c r="J211" s="234"/>
      <c r="K211" s="234"/>
      <c r="L211" s="238"/>
      <c r="M211" s="239"/>
      <c r="N211" s="240"/>
      <c r="O211" s="240"/>
      <c r="P211" s="240"/>
      <c r="Q211" s="240"/>
      <c r="R211" s="240"/>
      <c r="S211" s="240"/>
      <c r="T211" s="241"/>
      <c r="AT211" s="242" t="s">
        <v>261</v>
      </c>
      <c r="AU211" s="242" t="s">
        <v>90</v>
      </c>
      <c r="AV211" s="14" t="s">
        <v>87</v>
      </c>
      <c r="AW211" s="14" t="s">
        <v>35</v>
      </c>
      <c r="AX211" s="14" t="s">
        <v>80</v>
      </c>
      <c r="AY211" s="242" t="s">
        <v>252</v>
      </c>
    </row>
    <row r="212" spans="1:65" s="13" customFormat="1" ht="11.25">
      <c r="B212" s="221"/>
      <c r="C212" s="222"/>
      <c r="D212" s="223" t="s">
        <v>261</v>
      </c>
      <c r="E212" s="224" t="s">
        <v>1</v>
      </c>
      <c r="F212" s="225" t="s">
        <v>1905</v>
      </c>
      <c r="G212" s="222"/>
      <c r="H212" s="226">
        <v>168</v>
      </c>
      <c r="I212" s="227"/>
      <c r="J212" s="222"/>
      <c r="K212" s="222"/>
      <c r="L212" s="228"/>
      <c r="M212" s="229"/>
      <c r="N212" s="230"/>
      <c r="O212" s="230"/>
      <c r="P212" s="230"/>
      <c r="Q212" s="230"/>
      <c r="R212" s="230"/>
      <c r="S212" s="230"/>
      <c r="T212" s="231"/>
      <c r="AT212" s="232" t="s">
        <v>261</v>
      </c>
      <c r="AU212" s="232" t="s">
        <v>90</v>
      </c>
      <c r="AV212" s="13" t="s">
        <v>90</v>
      </c>
      <c r="AW212" s="13" t="s">
        <v>35</v>
      </c>
      <c r="AX212" s="13" t="s">
        <v>87</v>
      </c>
      <c r="AY212" s="232" t="s">
        <v>252</v>
      </c>
    </row>
    <row r="213" spans="1:65" s="2" customFormat="1" ht="36" customHeight="1">
      <c r="A213" s="35"/>
      <c r="B213" s="36"/>
      <c r="C213" s="209" t="s">
        <v>361</v>
      </c>
      <c r="D213" s="209" t="s">
        <v>254</v>
      </c>
      <c r="E213" s="210" t="s">
        <v>817</v>
      </c>
      <c r="F213" s="211" t="s">
        <v>818</v>
      </c>
      <c r="G213" s="212" t="s">
        <v>317</v>
      </c>
      <c r="H213" s="213">
        <v>1787</v>
      </c>
      <c r="I213" s="214"/>
      <c r="J213" s="213">
        <f>ROUND(I213*H213,2)</f>
        <v>0</v>
      </c>
      <c r="K213" s="211" t="s">
        <v>258</v>
      </c>
      <c r="L213" s="40"/>
      <c r="M213" s="215" t="s">
        <v>1</v>
      </c>
      <c r="N213" s="216" t="s">
        <v>45</v>
      </c>
      <c r="O213" s="72"/>
      <c r="P213" s="217">
        <f>O213*H213</f>
        <v>0</v>
      </c>
      <c r="Q213" s="217">
        <v>0</v>
      </c>
      <c r="R213" s="217">
        <f>Q213*H213</f>
        <v>0</v>
      </c>
      <c r="S213" s="217">
        <v>0</v>
      </c>
      <c r="T213" s="218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19" t="s">
        <v>259</v>
      </c>
      <c r="AT213" s="219" t="s">
        <v>254</v>
      </c>
      <c r="AU213" s="219" t="s">
        <v>90</v>
      </c>
      <c r="AY213" s="18" t="s">
        <v>252</v>
      </c>
      <c r="BE213" s="220">
        <f>IF(N213="základní",J213,0)</f>
        <v>0</v>
      </c>
      <c r="BF213" s="220">
        <f>IF(N213="snížená",J213,0)</f>
        <v>0</v>
      </c>
      <c r="BG213" s="220">
        <f>IF(N213="zákl. přenesená",J213,0)</f>
        <v>0</v>
      </c>
      <c r="BH213" s="220">
        <f>IF(N213="sníž. přenesená",J213,0)</f>
        <v>0</v>
      </c>
      <c r="BI213" s="220">
        <f>IF(N213="nulová",J213,0)</f>
        <v>0</v>
      </c>
      <c r="BJ213" s="18" t="s">
        <v>87</v>
      </c>
      <c r="BK213" s="220">
        <f>ROUND(I213*H213,2)</f>
        <v>0</v>
      </c>
      <c r="BL213" s="18" t="s">
        <v>259</v>
      </c>
      <c r="BM213" s="219" t="s">
        <v>1906</v>
      </c>
    </row>
    <row r="214" spans="1:65" s="14" customFormat="1" ht="11.25">
      <c r="B214" s="233"/>
      <c r="C214" s="234"/>
      <c r="D214" s="223" t="s">
        <v>261</v>
      </c>
      <c r="E214" s="235" t="s">
        <v>1</v>
      </c>
      <c r="F214" s="236" t="s">
        <v>272</v>
      </c>
      <c r="G214" s="234"/>
      <c r="H214" s="235" t="s">
        <v>1</v>
      </c>
      <c r="I214" s="237"/>
      <c r="J214" s="234"/>
      <c r="K214" s="234"/>
      <c r="L214" s="238"/>
      <c r="M214" s="239"/>
      <c r="N214" s="240"/>
      <c r="O214" s="240"/>
      <c r="P214" s="240"/>
      <c r="Q214" s="240"/>
      <c r="R214" s="240"/>
      <c r="S214" s="240"/>
      <c r="T214" s="241"/>
      <c r="AT214" s="242" t="s">
        <v>261</v>
      </c>
      <c r="AU214" s="242" t="s">
        <v>90</v>
      </c>
      <c r="AV214" s="14" t="s">
        <v>87</v>
      </c>
      <c r="AW214" s="14" t="s">
        <v>35</v>
      </c>
      <c r="AX214" s="14" t="s">
        <v>80</v>
      </c>
      <c r="AY214" s="242" t="s">
        <v>252</v>
      </c>
    </row>
    <row r="215" spans="1:65" s="13" customFormat="1" ht="11.25">
      <c r="B215" s="221"/>
      <c r="C215" s="222"/>
      <c r="D215" s="223" t="s">
        <v>261</v>
      </c>
      <c r="E215" s="224" t="s">
        <v>1</v>
      </c>
      <c r="F215" s="225" t="s">
        <v>1901</v>
      </c>
      <c r="G215" s="222"/>
      <c r="H215" s="226">
        <v>1787</v>
      </c>
      <c r="I215" s="227"/>
      <c r="J215" s="222"/>
      <c r="K215" s="222"/>
      <c r="L215" s="228"/>
      <c r="M215" s="229"/>
      <c r="N215" s="230"/>
      <c r="O215" s="230"/>
      <c r="P215" s="230"/>
      <c r="Q215" s="230"/>
      <c r="R215" s="230"/>
      <c r="S215" s="230"/>
      <c r="T215" s="231"/>
      <c r="AT215" s="232" t="s">
        <v>261</v>
      </c>
      <c r="AU215" s="232" t="s">
        <v>90</v>
      </c>
      <c r="AV215" s="13" t="s">
        <v>90</v>
      </c>
      <c r="AW215" s="13" t="s">
        <v>35</v>
      </c>
      <c r="AX215" s="13" t="s">
        <v>87</v>
      </c>
      <c r="AY215" s="232" t="s">
        <v>252</v>
      </c>
    </row>
    <row r="216" spans="1:65" s="2" customFormat="1" ht="36" customHeight="1">
      <c r="A216" s="35"/>
      <c r="B216" s="36"/>
      <c r="C216" s="209" t="s">
        <v>368</v>
      </c>
      <c r="D216" s="209" t="s">
        <v>254</v>
      </c>
      <c r="E216" s="210" t="s">
        <v>1907</v>
      </c>
      <c r="F216" s="211" t="s">
        <v>1908</v>
      </c>
      <c r="G216" s="212" t="s">
        <v>317</v>
      </c>
      <c r="H216" s="213">
        <v>168.5</v>
      </c>
      <c r="I216" s="214"/>
      <c r="J216" s="213">
        <f>ROUND(I216*H216,2)</f>
        <v>0</v>
      </c>
      <c r="K216" s="211" t="s">
        <v>258</v>
      </c>
      <c r="L216" s="40"/>
      <c r="M216" s="215" t="s">
        <v>1</v>
      </c>
      <c r="N216" s="216" t="s">
        <v>45</v>
      </c>
      <c r="O216" s="72"/>
      <c r="P216" s="217">
        <f>O216*H216</f>
        <v>0</v>
      </c>
      <c r="Q216" s="217">
        <v>0</v>
      </c>
      <c r="R216" s="217">
        <f>Q216*H216</f>
        <v>0</v>
      </c>
      <c r="S216" s="217">
        <v>0</v>
      </c>
      <c r="T216" s="218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19" t="s">
        <v>259</v>
      </c>
      <c r="AT216" s="219" t="s">
        <v>254</v>
      </c>
      <c r="AU216" s="219" t="s">
        <v>90</v>
      </c>
      <c r="AY216" s="18" t="s">
        <v>252</v>
      </c>
      <c r="BE216" s="220">
        <f>IF(N216="základní",J216,0)</f>
        <v>0</v>
      </c>
      <c r="BF216" s="220">
        <f>IF(N216="snížená",J216,0)</f>
        <v>0</v>
      </c>
      <c r="BG216" s="220">
        <f>IF(N216="zákl. přenesená",J216,0)</f>
        <v>0</v>
      </c>
      <c r="BH216" s="220">
        <f>IF(N216="sníž. přenesená",J216,0)</f>
        <v>0</v>
      </c>
      <c r="BI216" s="220">
        <f>IF(N216="nulová",J216,0)</f>
        <v>0</v>
      </c>
      <c r="BJ216" s="18" t="s">
        <v>87</v>
      </c>
      <c r="BK216" s="220">
        <f>ROUND(I216*H216,2)</f>
        <v>0</v>
      </c>
      <c r="BL216" s="18" t="s">
        <v>259</v>
      </c>
      <c r="BM216" s="219" t="s">
        <v>1909</v>
      </c>
    </row>
    <row r="217" spans="1:65" s="14" customFormat="1" ht="11.25">
      <c r="B217" s="233"/>
      <c r="C217" s="234"/>
      <c r="D217" s="223" t="s">
        <v>261</v>
      </c>
      <c r="E217" s="235" t="s">
        <v>1</v>
      </c>
      <c r="F217" s="236" t="s">
        <v>272</v>
      </c>
      <c r="G217" s="234"/>
      <c r="H217" s="235" t="s">
        <v>1</v>
      </c>
      <c r="I217" s="237"/>
      <c r="J217" s="234"/>
      <c r="K217" s="234"/>
      <c r="L217" s="238"/>
      <c r="M217" s="239"/>
      <c r="N217" s="240"/>
      <c r="O217" s="240"/>
      <c r="P217" s="240"/>
      <c r="Q217" s="240"/>
      <c r="R217" s="240"/>
      <c r="S217" s="240"/>
      <c r="T217" s="241"/>
      <c r="AT217" s="242" t="s">
        <v>261</v>
      </c>
      <c r="AU217" s="242" t="s">
        <v>90</v>
      </c>
      <c r="AV217" s="14" t="s">
        <v>87</v>
      </c>
      <c r="AW217" s="14" t="s">
        <v>35</v>
      </c>
      <c r="AX217" s="14" t="s">
        <v>80</v>
      </c>
      <c r="AY217" s="242" t="s">
        <v>252</v>
      </c>
    </row>
    <row r="218" spans="1:65" s="13" customFormat="1" ht="11.25">
      <c r="B218" s="221"/>
      <c r="C218" s="222"/>
      <c r="D218" s="223" t="s">
        <v>261</v>
      </c>
      <c r="E218" s="224" t="s">
        <v>1</v>
      </c>
      <c r="F218" s="225" t="s">
        <v>1910</v>
      </c>
      <c r="G218" s="222"/>
      <c r="H218" s="226">
        <v>168.5</v>
      </c>
      <c r="I218" s="227"/>
      <c r="J218" s="222"/>
      <c r="K218" s="222"/>
      <c r="L218" s="228"/>
      <c r="M218" s="229"/>
      <c r="N218" s="230"/>
      <c r="O218" s="230"/>
      <c r="P218" s="230"/>
      <c r="Q218" s="230"/>
      <c r="R218" s="230"/>
      <c r="S218" s="230"/>
      <c r="T218" s="231"/>
      <c r="AT218" s="232" t="s">
        <v>261</v>
      </c>
      <c r="AU218" s="232" t="s">
        <v>90</v>
      </c>
      <c r="AV218" s="13" t="s">
        <v>90</v>
      </c>
      <c r="AW218" s="13" t="s">
        <v>35</v>
      </c>
      <c r="AX218" s="13" t="s">
        <v>87</v>
      </c>
      <c r="AY218" s="232" t="s">
        <v>252</v>
      </c>
    </row>
    <row r="219" spans="1:65" s="2" customFormat="1" ht="48" customHeight="1">
      <c r="A219" s="35"/>
      <c r="B219" s="36"/>
      <c r="C219" s="209" t="s">
        <v>374</v>
      </c>
      <c r="D219" s="209" t="s">
        <v>254</v>
      </c>
      <c r="E219" s="210" t="s">
        <v>1647</v>
      </c>
      <c r="F219" s="211" t="s">
        <v>1648</v>
      </c>
      <c r="G219" s="212" t="s">
        <v>275</v>
      </c>
      <c r="H219" s="213">
        <v>452.02</v>
      </c>
      <c r="I219" s="214"/>
      <c r="J219" s="213">
        <f>ROUND(I219*H219,2)</f>
        <v>0</v>
      </c>
      <c r="K219" s="211" t="s">
        <v>258</v>
      </c>
      <c r="L219" s="40"/>
      <c r="M219" s="215" t="s">
        <v>1</v>
      </c>
      <c r="N219" s="216" t="s">
        <v>45</v>
      </c>
      <c r="O219" s="72"/>
      <c r="P219" s="217">
        <f>O219*H219</f>
        <v>0</v>
      </c>
      <c r="Q219" s="217">
        <v>0</v>
      </c>
      <c r="R219" s="217">
        <f>Q219*H219</f>
        <v>0</v>
      </c>
      <c r="S219" s="217">
        <v>0</v>
      </c>
      <c r="T219" s="218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19" t="s">
        <v>259</v>
      </c>
      <c r="AT219" s="219" t="s">
        <v>254</v>
      </c>
      <c r="AU219" s="219" t="s">
        <v>90</v>
      </c>
      <c r="AY219" s="18" t="s">
        <v>252</v>
      </c>
      <c r="BE219" s="220">
        <f>IF(N219="základní",J219,0)</f>
        <v>0</v>
      </c>
      <c r="BF219" s="220">
        <f>IF(N219="snížená",J219,0)</f>
        <v>0</v>
      </c>
      <c r="BG219" s="220">
        <f>IF(N219="zákl. přenesená",J219,0)</f>
        <v>0</v>
      </c>
      <c r="BH219" s="220">
        <f>IF(N219="sníž. přenesená",J219,0)</f>
        <v>0</v>
      </c>
      <c r="BI219" s="220">
        <f>IF(N219="nulová",J219,0)</f>
        <v>0</v>
      </c>
      <c r="BJ219" s="18" t="s">
        <v>87</v>
      </c>
      <c r="BK219" s="220">
        <f>ROUND(I219*H219,2)</f>
        <v>0</v>
      </c>
      <c r="BL219" s="18" t="s">
        <v>259</v>
      </c>
      <c r="BM219" s="219" t="s">
        <v>1911</v>
      </c>
    </row>
    <row r="220" spans="1:65" s="2" customFormat="1" ht="39">
      <c r="A220" s="35"/>
      <c r="B220" s="36"/>
      <c r="C220" s="37"/>
      <c r="D220" s="223" t="s">
        <v>293</v>
      </c>
      <c r="E220" s="37"/>
      <c r="F220" s="243" t="s">
        <v>1654</v>
      </c>
      <c r="G220" s="37"/>
      <c r="H220" s="37"/>
      <c r="I220" s="123"/>
      <c r="J220" s="37"/>
      <c r="K220" s="37"/>
      <c r="L220" s="40"/>
      <c r="M220" s="244"/>
      <c r="N220" s="245"/>
      <c r="O220" s="72"/>
      <c r="P220" s="72"/>
      <c r="Q220" s="72"/>
      <c r="R220" s="72"/>
      <c r="S220" s="72"/>
      <c r="T220" s="73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T220" s="18" t="s">
        <v>293</v>
      </c>
      <c r="AU220" s="18" t="s">
        <v>90</v>
      </c>
    </row>
    <row r="221" spans="1:65" s="14" customFormat="1" ht="11.25">
      <c r="B221" s="233"/>
      <c r="C221" s="234"/>
      <c r="D221" s="223" t="s">
        <v>261</v>
      </c>
      <c r="E221" s="235" t="s">
        <v>1</v>
      </c>
      <c r="F221" s="236" t="s">
        <v>1912</v>
      </c>
      <c r="G221" s="234"/>
      <c r="H221" s="235" t="s">
        <v>1</v>
      </c>
      <c r="I221" s="237"/>
      <c r="J221" s="234"/>
      <c r="K221" s="234"/>
      <c r="L221" s="238"/>
      <c r="M221" s="239"/>
      <c r="N221" s="240"/>
      <c r="O221" s="240"/>
      <c r="P221" s="240"/>
      <c r="Q221" s="240"/>
      <c r="R221" s="240"/>
      <c r="S221" s="240"/>
      <c r="T221" s="241"/>
      <c r="AT221" s="242" t="s">
        <v>261</v>
      </c>
      <c r="AU221" s="242" t="s">
        <v>90</v>
      </c>
      <c r="AV221" s="14" t="s">
        <v>87</v>
      </c>
      <c r="AW221" s="14" t="s">
        <v>35</v>
      </c>
      <c r="AX221" s="14" t="s">
        <v>80</v>
      </c>
      <c r="AY221" s="242" t="s">
        <v>252</v>
      </c>
    </row>
    <row r="222" spans="1:65" s="13" customFormat="1" ht="11.25">
      <c r="B222" s="221"/>
      <c r="C222" s="222"/>
      <c r="D222" s="223" t="s">
        <v>261</v>
      </c>
      <c r="E222" s="224" t="s">
        <v>1</v>
      </c>
      <c r="F222" s="225" t="s">
        <v>1913</v>
      </c>
      <c r="G222" s="222"/>
      <c r="H222" s="226">
        <v>452.02</v>
      </c>
      <c r="I222" s="227"/>
      <c r="J222" s="222"/>
      <c r="K222" s="222"/>
      <c r="L222" s="228"/>
      <c r="M222" s="229"/>
      <c r="N222" s="230"/>
      <c r="O222" s="230"/>
      <c r="P222" s="230"/>
      <c r="Q222" s="230"/>
      <c r="R222" s="230"/>
      <c r="S222" s="230"/>
      <c r="T222" s="231"/>
      <c r="AT222" s="232" t="s">
        <v>261</v>
      </c>
      <c r="AU222" s="232" t="s">
        <v>90</v>
      </c>
      <c r="AV222" s="13" t="s">
        <v>90</v>
      </c>
      <c r="AW222" s="13" t="s">
        <v>35</v>
      </c>
      <c r="AX222" s="13" t="s">
        <v>87</v>
      </c>
      <c r="AY222" s="232" t="s">
        <v>252</v>
      </c>
    </row>
    <row r="223" spans="1:65" s="2" customFormat="1" ht="48" customHeight="1">
      <c r="A223" s="35"/>
      <c r="B223" s="36"/>
      <c r="C223" s="209" t="s">
        <v>7</v>
      </c>
      <c r="D223" s="209" t="s">
        <v>254</v>
      </c>
      <c r="E223" s="210" t="s">
        <v>1651</v>
      </c>
      <c r="F223" s="211" t="s">
        <v>1652</v>
      </c>
      <c r="G223" s="212" t="s">
        <v>275</v>
      </c>
      <c r="H223" s="213">
        <v>151.4</v>
      </c>
      <c r="I223" s="214"/>
      <c r="J223" s="213">
        <f>ROUND(I223*H223,2)</f>
        <v>0</v>
      </c>
      <c r="K223" s="211" t="s">
        <v>258</v>
      </c>
      <c r="L223" s="40"/>
      <c r="M223" s="215" t="s">
        <v>1</v>
      </c>
      <c r="N223" s="216" t="s">
        <v>45</v>
      </c>
      <c r="O223" s="72"/>
      <c r="P223" s="217">
        <f>O223*H223</f>
        <v>0</v>
      </c>
      <c r="Q223" s="217">
        <v>0</v>
      </c>
      <c r="R223" s="217">
        <f>Q223*H223</f>
        <v>0</v>
      </c>
      <c r="S223" s="217">
        <v>0</v>
      </c>
      <c r="T223" s="218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19" t="s">
        <v>259</v>
      </c>
      <c r="AT223" s="219" t="s">
        <v>254</v>
      </c>
      <c r="AU223" s="219" t="s">
        <v>90</v>
      </c>
      <c r="AY223" s="18" t="s">
        <v>252</v>
      </c>
      <c r="BE223" s="220">
        <f>IF(N223="základní",J223,0)</f>
        <v>0</v>
      </c>
      <c r="BF223" s="220">
        <f>IF(N223="snížená",J223,0)</f>
        <v>0</v>
      </c>
      <c r="BG223" s="220">
        <f>IF(N223="zákl. přenesená",J223,0)</f>
        <v>0</v>
      </c>
      <c r="BH223" s="220">
        <f>IF(N223="sníž. přenesená",J223,0)</f>
        <v>0</v>
      </c>
      <c r="BI223" s="220">
        <f>IF(N223="nulová",J223,0)</f>
        <v>0</v>
      </c>
      <c r="BJ223" s="18" t="s">
        <v>87</v>
      </c>
      <c r="BK223" s="220">
        <f>ROUND(I223*H223,2)</f>
        <v>0</v>
      </c>
      <c r="BL223" s="18" t="s">
        <v>259</v>
      </c>
      <c r="BM223" s="219" t="s">
        <v>1914</v>
      </c>
    </row>
    <row r="224" spans="1:65" s="2" customFormat="1" ht="39">
      <c r="A224" s="35"/>
      <c r="B224" s="36"/>
      <c r="C224" s="37"/>
      <c r="D224" s="223" t="s">
        <v>293</v>
      </c>
      <c r="E224" s="37"/>
      <c r="F224" s="243" t="s">
        <v>1654</v>
      </c>
      <c r="G224" s="37"/>
      <c r="H224" s="37"/>
      <c r="I224" s="123"/>
      <c r="J224" s="37"/>
      <c r="K224" s="37"/>
      <c r="L224" s="40"/>
      <c r="M224" s="244"/>
      <c r="N224" s="245"/>
      <c r="O224" s="72"/>
      <c r="P224" s="72"/>
      <c r="Q224" s="72"/>
      <c r="R224" s="72"/>
      <c r="S224" s="72"/>
      <c r="T224" s="73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T224" s="18" t="s">
        <v>293</v>
      </c>
      <c r="AU224" s="18" t="s">
        <v>90</v>
      </c>
    </row>
    <row r="225" spans="1:65" s="14" customFormat="1" ht="11.25">
      <c r="B225" s="233"/>
      <c r="C225" s="234"/>
      <c r="D225" s="223" t="s">
        <v>261</v>
      </c>
      <c r="E225" s="235" t="s">
        <v>1</v>
      </c>
      <c r="F225" s="236" t="s">
        <v>1915</v>
      </c>
      <c r="G225" s="234"/>
      <c r="H225" s="235" t="s">
        <v>1</v>
      </c>
      <c r="I225" s="237"/>
      <c r="J225" s="234"/>
      <c r="K225" s="234"/>
      <c r="L225" s="238"/>
      <c r="M225" s="239"/>
      <c r="N225" s="240"/>
      <c r="O225" s="240"/>
      <c r="P225" s="240"/>
      <c r="Q225" s="240"/>
      <c r="R225" s="240"/>
      <c r="S225" s="240"/>
      <c r="T225" s="241"/>
      <c r="AT225" s="242" t="s">
        <v>261</v>
      </c>
      <c r="AU225" s="242" t="s">
        <v>90</v>
      </c>
      <c r="AV225" s="14" t="s">
        <v>87</v>
      </c>
      <c r="AW225" s="14" t="s">
        <v>35</v>
      </c>
      <c r="AX225" s="14" t="s">
        <v>80</v>
      </c>
      <c r="AY225" s="242" t="s">
        <v>252</v>
      </c>
    </row>
    <row r="226" spans="1:65" s="13" customFormat="1" ht="11.25">
      <c r="B226" s="221"/>
      <c r="C226" s="222"/>
      <c r="D226" s="223" t="s">
        <v>261</v>
      </c>
      <c r="E226" s="224" t="s">
        <v>1</v>
      </c>
      <c r="F226" s="225" t="s">
        <v>1916</v>
      </c>
      <c r="G226" s="222"/>
      <c r="H226" s="226">
        <v>151.4</v>
      </c>
      <c r="I226" s="227"/>
      <c r="J226" s="222"/>
      <c r="K226" s="222"/>
      <c r="L226" s="228"/>
      <c r="M226" s="229"/>
      <c r="N226" s="230"/>
      <c r="O226" s="230"/>
      <c r="P226" s="230"/>
      <c r="Q226" s="230"/>
      <c r="R226" s="230"/>
      <c r="S226" s="230"/>
      <c r="T226" s="231"/>
      <c r="AT226" s="232" t="s">
        <v>261</v>
      </c>
      <c r="AU226" s="232" t="s">
        <v>90</v>
      </c>
      <c r="AV226" s="13" t="s">
        <v>90</v>
      </c>
      <c r="AW226" s="13" t="s">
        <v>35</v>
      </c>
      <c r="AX226" s="13" t="s">
        <v>87</v>
      </c>
      <c r="AY226" s="232" t="s">
        <v>252</v>
      </c>
    </row>
    <row r="227" spans="1:65" s="2" customFormat="1" ht="16.5" customHeight="1">
      <c r="A227" s="35"/>
      <c r="B227" s="36"/>
      <c r="C227" s="209" t="s">
        <v>385</v>
      </c>
      <c r="D227" s="209" t="s">
        <v>254</v>
      </c>
      <c r="E227" s="210" t="s">
        <v>337</v>
      </c>
      <c r="F227" s="211" t="s">
        <v>338</v>
      </c>
      <c r="G227" s="212" t="s">
        <v>275</v>
      </c>
      <c r="H227" s="213">
        <v>756.4</v>
      </c>
      <c r="I227" s="214"/>
      <c r="J227" s="213">
        <f>ROUND(I227*H227,2)</f>
        <v>0</v>
      </c>
      <c r="K227" s="211" t="s">
        <v>1</v>
      </c>
      <c r="L227" s="40"/>
      <c r="M227" s="215" t="s">
        <v>1</v>
      </c>
      <c r="N227" s="216" t="s">
        <v>45</v>
      </c>
      <c r="O227" s="72"/>
      <c r="P227" s="217">
        <f>O227*H227</f>
        <v>0</v>
      </c>
      <c r="Q227" s="217">
        <v>0</v>
      </c>
      <c r="R227" s="217">
        <f>Q227*H227</f>
        <v>0</v>
      </c>
      <c r="S227" s="217">
        <v>0</v>
      </c>
      <c r="T227" s="218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19" t="s">
        <v>259</v>
      </c>
      <c r="AT227" s="219" t="s">
        <v>254</v>
      </c>
      <c r="AU227" s="219" t="s">
        <v>90</v>
      </c>
      <c r="AY227" s="18" t="s">
        <v>252</v>
      </c>
      <c r="BE227" s="220">
        <f>IF(N227="základní",J227,0)</f>
        <v>0</v>
      </c>
      <c r="BF227" s="220">
        <f>IF(N227="snížená",J227,0)</f>
        <v>0</v>
      </c>
      <c r="BG227" s="220">
        <f>IF(N227="zákl. přenesená",J227,0)</f>
        <v>0</v>
      </c>
      <c r="BH227" s="220">
        <f>IF(N227="sníž. přenesená",J227,0)</f>
        <v>0</v>
      </c>
      <c r="BI227" s="220">
        <f>IF(N227="nulová",J227,0)</f>
        <v>0</v>
      </c>
      <c r="BJ227" s="18" t="s">
        <v>87</v>
      </c>
      <c r="BK227" s="220">
        <f>ROUND(I227*H227,2)</f>
        <v>0</v>
      </c>
      <c r="BL227" s="18" t="s">
        <v>259</v>
      </c>
      <c r="BM227" s="219" t="s">
        <v>1917</v>
      </c>
    </row>
    <row r="228" spans="1:65" s="14" customFormat="1" ht="11.25">
      <c r="B228" s="233"/>
      <c r="C228" s="234"/>
      <c r="D228" s="223" t="s">
        <v>261</v>
      </c>
      <c r="E228" s="235" t="s">
        <v>1</v>
      </c>
      <c r="F228" s="236" t="s">
        <v>828</v>
      </c>
      <c r="G228" s="234"/>
      <c r="H228" s="235" t="s">
        <v>1</v>
      </c>
      <c r="I228" s="237"/>
      <c r="J228" s="234"/>
      <c r="K228" s="234"/>
      <c r="L228" s="238"/>
      <c r="M228" s="239"/>
      <c r="N228" s="240"/>
      <c r="O228" s="240"/>
      <c r="P228" s="240"/>
      <c r="Q228" s="240"/>
      <c r="R228" s="240"/>
      <c r="S228" s="240"/>
      <c r="T228" s="241"/>
      <c r="AT228" s="242" t="s">
        <v>261</v>
      </c>
      <c r="AU228" s="242" t="s">
        <v>90</v>
      </c>
      <c r="AV228" s="14" t="s">
        <v>87</v>
      </c>
      <c r="AW228" s="14" t="s">
        <v>35</v>
      </c>
      <c r="AX228" s="14" t="s">
        <v>80</v>
      </c>
      <c r="AY228" s="242" t="s">
        <v>252</v>
      </c>
    </row>
    <row r="229" spans="1:65" s="14" customFormat="1" ht="11.25">
      <c r="B229" s="233"/>
      <c r="C229" s="234"/>
      <c r="D229" s="223" t="s">
        <v>261</v>
      </c>
      <c r="E229" s="235" t="s">
        <v>1</v>
      </c>
      <c r="F229" s="236" t="s">
        <v>341</v>
      </c>
      <c r="G229" s="234"/>
      <c r="H229" s="235" t="s">
        <v>1</v>
      </c>
      <c r="I229" s="237"/>
      <c r="J229" s="234"/>
      <c r="K229" s="234"/>
      <c r="L229" s="238"/>
      <c r="M229" s="239"/>
      <c r="N229" s="240"/>
      <c r="O229" s="240"/>
      <c r="P229" s="240"/>
      <c r="Q229" s="240"/>
      <c r="R229" s="240"/>
      <c r="S229" s="240"/>
      <c r="T229" s="241"/>
      <c r="AT229" s="242" t="s">
        <v>261</v>
      </c>
      <c r="AU229" s="242" t="s">
        <v>90</v>
      </c>
      <c r="AV229" s="14" t="s">
        <v>87</v>
      </c>
      <c r="AW229" s="14" t="s">
        <v>35</v>
      </c>
      <c r="AX229" s="14" t="s">
        <v>80</v>
      </c>
      <c r="AY229" s="242" t="s">
        <v>252</v>
      </c>
    </row>
    <row r="230" spans="1:65" s="14" customFormat="1" ht="11.25">
      <c r="B230" s="233"/>
      <c r="C230" s="234"/>
      <c r="D230" s="223" t="s">
        <v>261</v>
      </c>
      <c r="E230" s="235" t="s">
        <v>1</v>
      </c>
      <c r="F230" s="236" t="s">
        <v>1918</v>
      </c>
      <c r="G230" s="234"/>
      <c r="H230" s="235" t="s">
        <v>1</v>
      </c>
      <c r="I230" s="237"/>
      <c r="J230" s="234"/>
      <c r="K230" s="234"/>
      <c r="L230" s="238"/>
      <c r="M230" s="239"/>
      <c r="N230" s="240"/>
      <c r="O230" s="240"/>
      <c r="P230" s="240"/>
      <c r="Q230" s="240"/>
      <c r="R230" s="240"/>
      <c r="S230" s="240"/>
      <c r="T230" s="241"/>
      <c r="AT230" s="242" t="s">
        <v>261</v>
      </c>
      <c r="AU230" s="242" t="s">
        <v>90</v>
      </c>
      <c r="AV230" s="14" t="s">
        <v>87</v>
      </c>
      <c r="AW230" s="14" t="s">
        <v>35</v>
      </c>
      <c r="AX230" s="14" t="s">
        <v>80</v>
      </c>
      <c r="AY230" s="242" t="s">
        <v>252</v>
      </c>
    </row>
    <row r="231" spans="1:65" s="13" customFormat="1" ht="11.25">
      <c r="B231" s="221"/>
      <c r="C231" s="222"/>
      <c r="D231" s="223" t="s">
        <v>261</v>
      </c>
      <c r="E231" s="224" t="s">
        <v>1</v>
      </c>
      <c r="F231" s="225" t="s">
        <v>1919</v>
      </c>
      <c r="G231" s="222"/>
      <c r="H231" s="226">
        <v>756.4</v>
      </c>
      <c r="I231" s="227"/>
      <c r="J231" s="222"/>
      <c r="K231" s="222"/>
      <c r="L231" s="228"/>
      <c r="M231" s="229"/>
      <c r="N231" s="230"/>
      <c r="O231" s="230"/>
      <c r="P231" s="230"/>
      <c r="Q231" s="230"/>
      <c r="R231" s="230"/>
      <c r="S231" s="230"/>
      <c r="T231" s="231"/>
      <c r="AT231" s="232" t="s">
        <v>261</v>
      </c>
      <c r="AU231" s="232" t="s">
        <v>90</v>
      </c>
      <c r="AV231" s="13" t="s">
        <v>90</v>
      </c>
      <c r="AW231" s="13" t="s">
        <v>35</v>
      </c>
      <c r="AX231" s="13" t="s">
        <v>87</v>
      </c>
      <c r="AY231" s="232" t="s">
        <v>252</v>
      </c>
    </row>
    <row r="232" spans="1:65" s="2" customFormat="1" ht="24" customHeight="1">
      <c r="A232" s="35"/>
      <c r="B232" s="36"/>
      <c r="C232" s="209" t="s">
        <v>392</v>
      </c>
      <c r="D232" s="209" t="s">
        <v>254</v>
      </c>
      <c r="E232" s="210" t="s">
        <v>345</v>
      </c>
      <c r="F232" s="211" t="s">
        <v>346</v>
      </c>
      <c r="G232" s="212" t="s">
        <v>275</v>
      </c>
      <c r="H232" s="213">
        <v>340.73</v>
      </c>
      <c r="I232" s="214"/>
      <c r="J232" s="213">
        <f>ROUND(I232*H232,2)</f>
        <v>0</v>
      </c>
      <c r="K232" s="211" t="s">
        <v>1</v>
      </c>
      <c r="L232" s="40"/>
      <c r="M232" s="215" t="s">
        <v>1</v>
      </c>
      <c r="N232" s="216" t="s">
        <v>45</v>
      </c>
      <c r="O232" s="72"/>
      <c r="P232" s="217">
        <f>O232*H232</f>
        <v>0</v>
      </c>
      <c r="Q232" s="217">
        <v>0</v>
      </c>
      <c r="R232" s="217">
        <f>Q232*H232</f>
        <v>0</v>
      </c>
      <c r="S232" s="217">
        <v>0</v>
      </c>
      <c r="T232" s="218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19" t="s">
        <v>259</v>
      </c>
      <c r="AT232" s="219" t="s">
        <v>254</v>
      </c>
      <c r="AU232" s="219" t="s">
        <v>90</v>
      </c>
      <c r="AY232" s="18" t="s">
        <v>252</v>
      </c>
      <c r="BE232" s="220">
        <f>IF(N232="základní",J232,0)</f>
        <v>0</v>
      </c>
      <c r="BF232" s="220">
        <f>IF(N232="snížená",J232,0)</f>
        <v>0</v>
      </c>
      <c r="BG232" s="220">
        <f>IF(N232="zákl. přenesená",J232,0)</f>
        <v>0</v>
      </c>
      <c r="BH232" s="220">
        <f>IF(N232="sníž. přenesená",J232,0)</f>
        <v>0</v>
      </c>
      <c r="BI232" s="220">
        <f>IF(N232="nulová",J232,0)</f>
        <v>0</v>
      </c>
      <c r="BJ232" s="18" t="s">
        <v>87</v>
      </c>
      <c r="BK232" s="220">
        <f>ROUND(I232*H232,2)</f>
        <v>0</v>
      </c>
      <c r="BL232" s="18" t="s">
        <v>259</v>
      </c>
      <c r="BM232" s="219" t="s">
        <v>1920</v>
      </c>
    </row>
    <row r="233" spans="1:65" s="14" customFormat="1" ht="11.25">
      <c r="B233" s="233"/>
      <c r="C233" s="234"/>
      <c r="D233" s="223" t="s">
        <v>261</v>
      </c>
      <c r="E233" s="235" t="s">
        <v>1</v>
      </c>
      <c r="F233" s="236" t="s">
        <v>1921</v>
      </c>
      <c r="G233" s="234"/>
      <c r="H233" s="235" t="s">
        <v>1</v>
      </c>
      <c r="I233" s="237"/>
      <c r="J233" s="234"/>
      <c r="K233" s="234"/>
      <c r="L233" s="238"/>
      <c r="M233" s="239"/>
      <c r="N233" s="240"/>
      <c r="O233" s="240"/>
      <c r="P233" s="240"/>
      <c r="Q233" s="240"/>
      <c r="R233" s="240"/>
      <c r="S233" s="240"/>
      <c r="T233" s="241"/>
      <c r="AT233" s="242" t="s">
        <v>261</v>
      </c>
      <c r="AU233" s="242" t="s">
        <v>90</v>
      </c>
      <c r="AV233" s="14" t="s">
        <v>87</v>
      </c>
      <c r="AW233" s="14" t="s">
        <v>35</v>
      </c>
      <c r="AX233" s="14" t="s">
        <v>80</v>
      </c>
      <c r="AY233" s="242" t="s">
        <v>252</v>
      </c>
    </row>
    <row r="234" spans="1:65" s="14" customFormat="1" ht="11.25">
      <c r="B234" s="233"/>
      <c r="C234" s="234"/>
      <c r="D234" s="223" t="s">
        <v>261</v>
      </c>
      <c r="E234" s="235" t="s">
        <v>1</v>
      </c>
      <c r="F234" s="236" t="s">
        <v>349</v>
      </c>
      <c r="G234" s="234"/>
      <c r="H234" s="235" t="s">
        <v>1</v>
      </c>
      <c r="I234" s="237"/>
      <c r="J234" s="234"/>
      <c r="K234" s="234"/>
      <c r="L234" s="238"/>
      <c r="M234" s="239"/>
      <c r="N234" s="240"/>
      <c r="O234" s="240"/>
      <c r="P234" s="240"/>
      <c r="Q234" s="240"/>
      <c r="R234" s="240"/>
      <c r="S234" s="240"/>
      <c r="T234" s="241"/>
      <c r="AT234" s="242" t="s">
        <v>261</v>
      </c>
      <c r="AU234" s="242" t="s">
        <v>90</v>
      </c>
      <c r="AV234" s="14" t="s">
        <v>87</v>
      </c>
      <c r="AW234" s="14" t="s">
        <v>35</v>
      </c>
      <c r="AX234" s="14" t="s">
        <v>80</v>
      </c>
      <c r="AY234" s="242" t="s">
        <v>252</v>
      </c>
    </row>
    <row r="235" spans="1:65" s="13" customFormat="1" ht="11.25">
      <c r="B235" s="221"/>
      <c r="C235" s="222"/>
      <c r="D235" s="223" t="s">
        <v>261</v>
      </c>
      <c r="E235" s="224" t="s">
        <v>1</v>
      </c>
      <c r="F235" s="225" t="s">
        <v>1922</v>
      </c>
      <c r="G235" s="222"/>
      <c r="H235" s="226">
        <v>1097.1300000000001</v>
      </c>
      <c r="I235" s="227"/>
      <c r="J235" s="222"/>
      <c r="K235" s="222"/>
      <c r="L235" s="228"/>
      <c r="M235" s="229"/>
      <c r="N235" s="230"/>
      <c r="O235" s="230"/>
      <c r="P235" s="230"/>
      <c r="Q235" s="230"/>
      <c r="R235" s="230"/>
      <c r="S235" s="230"/>
      <c r="T235" s="231"/>
      <c r="AT235" s="232" t="s">
        <v>261</v>
      </c>
      <c r="AU235" s="232" t="s">
        <v>90</v>
      </c>
      <c r="AV235" s="13" t="s">
        <v>90</v>
      </c>
      <c r="AW235" s="13" t="s">
        <v>35</v>
      </c>
      <c r="AX235" s="13" t="s">
        <v>80</v>
      </c>
      <c r="AY235" s="232" t="s">
        <v>252</v>
      </c>
    </row>
    <row r="236" spans="1:65" s="13" customFormat="1" ht="11.25">
      <c r="B236" s="221"/>
      <c r="C236" s="222"/>
      <c r="D236" s="223" t="s">
        <v>261</v>
      </c>
      <c r="E236" s="224" t="s">
        <v>1</v>
      </c>
      <c r="F236" s="225" t="s">
        <v>1923</v>
      </c>
      <c r="G236" s="222"/>
      <c r="H236" s="226">
        <v>-756.4</v>
      </c>
      <c r="I236" s="227"/>
      <c r="J236" s="222"/>
      <c r="K236" s="222"/>
      <c r="L236" s="228"/>
      <c r="M236" s="229"/>
      <c r="N236" s="230"/>
      <c r="O236" s="230"/>
      <c r="P236" s="230"/>
      <c r="Q236" s="230"/>
      <c r="R236" s="230"/>
      <c r="S236" s="230"/>
      <c r="T236" s="231"/>
      <c r="AT236" s="232" t="s">
        <v>261</v>
      </c>
      <c r="AU236" s="232" t="s">
        <v>90</v>
      </c>
      <c r="AV236" s="13" t="s">
        <v>90</v>
      </c>
      <c r="AW236" s="13" t="s">
        <v>35</v>
      </c>
      <c r="AX236" s="13" t="s">
        <v>80</v>
      </c>
      <c r="AY236" s="232" t="s">
        <v>252</v>
      </c>
    </row>
    <row r="237" spans="1:65" s="15" customFormat="1" ht="11.25">
      <c r="B237" s="246"/>
      <c r="C237" s="247"/>
      <c r="D237" s="223" t="s">
        <v>261</v>
      </c>
      <c r="E237" s="248" t="s">
        <v>1</v>
      </c>
      <c r="F237" s="249" t="s">
        <v>302</v>
      </c>
      <c r="G237" s="247"/>
      <c r="H237" s="250">
        <v>340.73</v>
      </c>
      <c r="I237" s="251"/>
      <c r="J237" s="247"/>
      <c r="K237" s="247"/>
      <c r="L237" s="252"/>
      <c r="M237" s="253"/>
      <c r="N237" s="254"/>
      <c r="O237" s="254"/>
      <c r="P237" s="254"/>
      <c r="Q237" s="254"/>
      <c r="R237" s="254"/>
      <c r="S237" s="254"/>
      <c r="T237" s="255"/>
      <c r="AT237" s="256" t="s">
        <v>261</v>
      </c>
      <c r="AU237" s="256" t="s">
        <v>90</v>
      </c>
      <c r="AV237" s="15" t="s">
        <v>259</v>
      </c>
      <c r="AW237" s="15" t="s">
        <v>35</v>
      </c>
      <c r="AX237" s="15" t="s">
        <v>87</v>
      </c>
      <c r="AY237" s="256" t="s">
        <v>252</v>
      </c>
    </row>
    <row r="238" spans="1:65" s="2" customFormat="1" ht="36" customHeight="1">
      <c r="A238" s="35"/>
      <c r="B238" s="36"/>
      <c r="C238" s="209" t="s">
        <v>397</v>
      </c>
      <c r="D238" s="209" t="s">
        <v>254</v>
      </c>
      <c r="E238" s="210" t="s">
        <v>353</v>
      </c>
      <c r="F238" s="211" t="s">
        <v>354</v>
      </c>
      <c r="G238" s="212" t="s">
        <v>275</v>
      </c>
      <c r="H238" s="213">
        <v>756.4</v>
      </c>
      <c r="I238" s="214"/>
      <c r="J238" s="213">
        <f>ROUND(I238*H238,2)</f>
        <v>0</v>
      </c>
      <c r="K238" s="211" t="s">
        <v>258</v>
      </c>
      <c r="L238" s="40"/>
      <c r="M238" s="215" t="s">
        <v>1</v>
      </c>
      <c r="N238" s="216" t="s">
        <v>45</v>
      </c>
      <c r="O238" s="72"/>
      <c r="P238" s="217">
        <f>O238*H238</f>
        <v>0</v>
      </c>
      <c r="Q238" s="217">
        <v>0</v>
      </c>
      <c r="R238" s="217">
        <f>Q238*H238</f>
        <v>0</v>
      </c>
      <c r="S238" s="217">
        <v>0</v>
      </c>
      <c r="T238" s="218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19" t="s">
        <v>259</v>
      </c>
      <c r="AT238" s="219" t="s">
        <v>254</v>
      </c>
      <c r="AU238" s="219" t="s">
        <v>90</v>
      </c>
      <c r="AY238" s="18" t="s">
        <v>252</v>
      </c>
      <c r="BE238" s="220">
        <f>IF(N238="základní",J238,0)</f>
        <v>0</v>
      </c>
      <c r="BF238" s="220">
        <f>IF(N238="snížená",J238,0)</f>
        <v>0</v>
      </c>
      <c r="BG238" s="220">
        <f>IF(N238="zákl. přenesená",J238,0)</f>
        <v>0</v>
      </c>
      <c r="BH238" s="220">
        <f>IF(N238="sníž. přenesená",J238,0)</f>
        <v>0</v>
      </c>
      <c r="BI238" s="220">
        <f>IF(N238="nulová",J238,0)</f>
        <v>0</v>
      </c>
      <c r="BJ238" s="18" t="s">
        <v>87</v>
      </c>
      <c r="BK238" s="220">
        <f>ROUND(I238*H238,2)</f>
        <v>0</v>
      </c>
      <c r="BL238" s="18" t="s">
        <v>259</v>
      </c>
      <c r="BM238" s="219" t="s">
        <v>1924</v>
      </c>
    </row>
    <row r="239" spans="1:65" s="14" customFormat="1" ht="11.25">
      <c r="B239" s="233"/>
      <c r="C239" s="234"/>
      <c r="D239" s="223" t="s">
        <v>261</v>
      </c>
      <c r="E239" s="235" t="s">
        <v>1</v>
      </c>
      <c r="F239" s="236" t="s">
        <v>686</v>
      </c>
      <c r="G239" s="234"/>
      <c r="H239" s="235" t="s">
        <v>1</v>
      </c>
      <c r="I239" s="237"/>
      <c r="J239" s="234"/>
      <c r="K239" s="234"/>
      <c r="L239" s="238"/>
      <c r="M239" s="239"/>
      <c r="N239" s="240"/>
      <c r="O239" s="240"/>
      <c r="P239" s="240"/>
      <c r="Q239" s="240"/>
      <c r="R239" s="240"/>
      <c r="S239" s="240"/>
      <c r="T239" s="241"/>
      <c r="AT239" s="242" t="s">
        <v>261</v>
      </c>
      <c r="AU239" s="242" t="s">
        <v>90</v>
      </c>
      <c r="AV239" s="14" t="s">
        <v>87</v>
      </c>
      <c r="AW239" s="14" t="s">
        <v>35</v>
      </c>
      <c r="AX239" s="14" t="s">
        <v>80</v>
      </c>
      <c r="AY239" s="242" t="s">
        <v>252</v>
      </c>
    </row>
    <row r="240" spans="1:65" s="14" customFormat="1" ht="11.25">
      <c r="B240" s="233"/>
      <c r="C240" s="234"/>
      <c r="D240" s="223" t="s">
        <v>261</v>
      </c>
      <c r="E240" s="235" t="s">
        <v>1</v>
      </c>
      <c r="F240" s="236" t="s">
        <v>754</v>
      </c>
      <c r="G240" s="234"/>
      <c r="H240" s="235" t="s">
        <v>1</v>
      </c>
      <c r="I240" s="237"/>
      <c r="J240" s="234"/>
      <c r="K240" s="234"/>
      <c r="L240" s="238"/>
      <c r="M240" s="239"/>
      <c r="N240" s="240"/>
      <c r="O240" s="240"/>
      <c r="P240" s="240"/>
      <c r="Q240" s="240"/>
      <c r="R240" s="240"/>
      <c r="S240" s="240"/>
      <c r="T240" s="241"/>
      <c r="AT240" s="242" t="s">
        <v>261</v>
      </c>
      <c r="AU240" s="242" t="s">
        <v>90</v>
      </c>
      <c r="AV240" s="14" t="s">
        <v>87</v>
      </c>
      <c r="AW240" s="14" t="s">
        <v>35</v>
      </c>
      <c r="AX240" s="14" t="s">
        <v>80</v>
      </c>
      <c r="AY240" s="242" t="s">
        <v>252</v>
      </c>
    </row>
    <row r="241" spans="1:65" s="14" customFormat="1" ht="11.25">
      <c r="B241" s="233"/>
      <c r="C241" s="234"/>
      <c r="D241" s="223" t="s">
        <v>261</v>
      </c>
      <c r="E241" s="235" t="s">
        <v>1</v>
      </c>
      <c r="F241" s="236" t="s">
        <v>356</v>
      </c>
      <c r="G241" s="234"/>
      <c r="H241" s="235" t="s">
        <v>1</v>
      </c>
      <c r="I241" s="237"/>
      <c r="J241" s="234"/>
      <c r="K241" s="234"/>
      <c r="L241" s="238"/>
      <c r="M241" s="239"/>
      <c r="N241" s="240"/>
      <c r="O241" s="240"/>
      <c r="P241" s="240"/>
      <c r="Q241" s="240"/>
      <c r="R241" s="240"/>
      <c r="S241" s="240"/>
      <c r="T241" s="241"/>
      <c r="AT241" s="242" t="s">
        <v>261</v>
      </c>
      <c r="AU241" s="242" t="s">
        <v>90</v>
      </c>
      <c r="AV241" s="14" t="s">
        <v>87</v>
      </c>
      <c r="AW241" s="14" t="s">
        <v>35</v>
      </c>
      <c r="AX241" s="14" t="s">
        <v>80</v>
      </c>
      <c r="AY241" s="242" t="s">
        <v>252</v>
      </c>
    </row>
    <row r="242" spans="1:65" s="13" customFormat="1" ht="11.25">
      <c r="B242" s="221"/>
      <c r="C242" s="222"/>
      <c r="D242" s="223" t="s">
        <v>261</v>
      </c>
      <c r="E242" s="224" t="s">
        <v>1</v>
      </c>
      <c r="F242" s="225" t="s">
        <v>1925</v>
      </c>
      <c r="G242" s="222"/>
      <c r="H242" s="226">
        <v>756.4</v>
      </c>
      <c r="I242" s="227"/>
      <c r="J242" s="222"/>
      <c r="K242" s="222"/>
      <c r="L242" s="228"/>
      <c r="M242" s="229"/>
      <c r="N242" s="230"/>
      <c r="O242" s="230"/>
      <c r="P242" s="230"/>
      <c r="Q242" s="230"/>
      <c r="R242" s="230"/>
      <c r="S242" s="230"/>
      <c r="T242" s="231"/>
      <c r="AT242" s="232" t="s">
        <v>261</v>
      </c>
      <c r="AU242" s="232" t="s">
        <v>90</v>
      </c>
      <c r="AV242" s="13" t="s">
        <v>90</v>
      </c>
      <c r="AW242" s="13" t="s">
        <v>35</v>
      </c>
      <c r="AX242" s="13" t="s">
        <v>87</v>
      </c>
      <c r="AY242" s="232" t="s">
        <v>252</v>
      </c>
    </row>
    <row r="243" spans="1:65" s="2" customFormat="1" ht="48" customHeight="1">
      <c r="A243" s="35"/>
      <c r="B243" s="36"/>
      <c r="C243" s="209" t="s">
        <v>403</v>
      </c>
      <c r="D243" s="209" t="s">
        <v>254</v>
      </c>
      <c r="E243" s="210" t="s">
        <v>853</v>
      </c>
      <c r="F243" s="211" t="s">
        <v>854</v>
      </c>
      <c r="G243" s="212" t="s">
        <v>275</v>
      </c>
      <c r="H243" s="213">
        <v>756.4</v>
      </c>
      <c r="I243" s="214"/>
      <c r="J243" s="213">
        <f>ROUND(I243*H243,2)</f>
        <v>0</v>
      </c>
      <c r="K243" s="211" t="s">
        <v>1</v>
      </c>
      <c r="L243" s="40"/>
      <c r="M243" s="215" t="s">
        <v>1</v>
      </c>
      <c r="N243" s="216" t="s">
        <v>45</v>
      </c>
      <c r="O243" s="72"/>
      <c r="P243" s="217">
        <f>O243*H243</f>
        <v>0</v>
      </c>
      <c r="Q243" s="217">
        <v>0</v>
      </c>
      <c r="R243" s="217">
        <f>Q243*H243</f>
        <v>0</v>
      </c>
      <c r="S243" s="217">
        <v>0</v>
      </c>
      <c r="T243" s="218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19" t="s">
        <v>259</v>
      </c>
      <c r="AT243" s="219" t="s">
        <v>254</v>
      </c>
      <c r="AU243" s="219" t="s">
        <v>90</v>
      </c>
      <c r="AY243" s="18" t="s">
        <v>252</v>
      </c>
      <c r="BE243" s="220">
        <f>IF(N243="základní",J243,0)</f>
        <v>0</v>
      </c>
      <c r="BF243" s="220">
        <f>IF(N243="snížená",J243,0)</f>
        <v>0</v>
      </c>
      <c r="BG243" s="220">
        <f>IF(N243="zákl. přenesená",J243,0)</f>
        <v>0</v>
      </c>
      <c r="BH243" s="220">
        <f>IF(N243="sníž. přenesená",J243,0)</f>
        <v>0</v>
      </c>
      <c r="BI243" s="220">
        <f>IF(N243="nulová",J243,0)</f>
        <v>0</v>
      </c>
      <c r="BJ243" s="18" t="s">
        <v>87</v>
      </c>
      <c r="BK243" s="220">
        <f>ROUND(I243*H243,2)</f>
        <v>0</v>
      </c>
      <c r="BL243" s="18" t="s">
        <v>259</v>
      </c>
      <c r="BM243" s="219" t="s">
        <v>1926</v>
      </c>
    </row>
    <row r="244" spans="1:65" s="2" customFormat="1" ht="60" customHeight="1">
      <c r="A244" s="35"/>
      <c r="B244" s="36"/>
      <c r="C244" s="209" t="s">
        <v>409</v>
      </c>
      <c r="D244" s="209" t="s">
        <v>254</v>
      </c>
      <c r="E244" s="210" t="s">
        <v>856</v>
      </c>
      <c r="F244" s="211" t="s">
        <v>857</v>
      </c>
      <c r="G244" s="212" t="s">
        <v>275</v>
      </c>
      <c r="H244" s="213">
        <v>168.39</v>
      </c>
      <c r="I244" s="214"/>
      <c r="J244" s="213">
        <f>ROUND(I244*H244,2)</f>
        <v>0</v>
      </c>
      <c r="K244" s="211" t="s">
        <v>258</v>
      </c>
      <c r="L244" s="40"/>
      <c r="M244" s="215" t="s">
        <v>1</v>
      </c>
      <c r="N244" s="216" t="s">
        <v>45</v>
      </c>
      <c r="O244" s="72"/>
      <c r="P244" s="217">
        <f>O244*H244</f>
        <v>0</v>
      </c>
      <c r="Q244" s="217">
        <v>0</v>
      </c>
      <c r="R244" s="217">
        <f>Q244*H244</f>
        <v>0</v>
      </c>
      <c r="S244" s="217">
        <v>0</v>
      </c>
      <c r="T244" s="218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19" t="s">
        <v>259</v>
      </c>
      <c r="AT244" s="219" t="s">
        <v>254</v>
      </c>
      <c r="AU244" s="219" t="s">
        <v>90</v>
      </c>
      <c r="AY244" s="18" t="s">
        <v>252</v>
      </c>
      <c r="BE244" s="220">
        <f>IF(N244="základní",J244,0)</f>
        <v>0</v>
      </c>
      <c r="BF244" s="220">
        <f>IF(N244="snížená",J244,0)</f>
        <v>0</v>
      </c>
      <c r="BG244" s="220">
        <f>IF(N244="zákl. přenesená",J244,0)</f>
        <v>0</v>
      </c>
      <c r="BH244" s="220">
        <f>IF(N244="sníž. přenesená",J244,0)</f>
        <v>0</v>
      </c>
      <c r="BI244" s="220">
        <f>IF(N244="nulová",J244,0)</f>
        <v>0</v>
      </c>
      <c r="BJ244" s="18" t="s">
        <v>87</v>
      </c>
      <c r="BK244" s="220">
        <f>ROUND(I244*H244,2)</f>
        <v>0</v>
      </c>
      <c r="BL244" s="18" t="s">
        <v>259</v>
      </c>
      <c r="BM244" s="219" t="s">
        <v>1927</v>
      </c>
    </row>
    <row r="245" spans="1:65" s="14" customFormat="1" ht="11.25">
      <c r="B245" s="233"/>
      <c r="C245" s="234"/>
      <c r="D245" s="223" t="s">
        <v>261</v>
      </c>
      <c r="E245" s="235" t="s">
        <v>1</v>
      </c>
      <c r="F245" s="236" t="s">
        <v>686</v>
      </c>
      <c r="G245" s="234"/>
      <c r="H245" s="235" t="s">
        <v>1</v>
      </c>
      <c r="I245" s="237"/>
      <c r="J245" s="234"/>
      <c r="K245" s="234"/>
      <c r="L245" s="238"/>
      <c r="M245" s="239"/>
      <c r="N245" s="240"/>
      <c r="O245" s="240"/>
      <c r="P245" s="240"/>
      <c r="Q245" s="240"/>
      <c r="R245" s="240"/>
      <c r="S245" s="240"/>
      <c r="T245" s="241"/>
      <c r="AT245" s="242" t="s">
        <v>261</v>
      </c>
      <c r="AU245" s="242" t="s">
        <v>90</v>
      </c>
      <c r="AV245" s="14" t="s">
        <v>87</v>
      </c>
      <c r="AW245" s="14" t="s">
        <v>35</v>
      </c>
      <c r="AX245" s="14" t="s">
        <v>80</v>
      </c>
      <c r="AY245" s="242" t="s">
        <v>252</v>
      </c>
    </row>
    <row r="246" spans="1:65" s="14" customFormat="1" ht="11.25">
      <c r="B246" s="233"/>
      <c r="C246" s="234"/>
      <c r="D246" s="223" t="s">
        <v>261</v>
      </c>
      <c r="E246" s="235" t="s">
        <v>1</v>
      </c>
      <c r="F246" s="236" t="s">
        <v>754</v>
      </c>
      <c r="G246" s="234"/>
      <c r="H246" s="235" t="s">
        <v>1</v>
      </c>
      <c r="I246" s="237"/>
      <c r="J246" s="234"/>
      <c r="K246" s="234"/>
      <c r="L246" s="238"/>
      <c r="M246" s="239"/>
      <c r="N246" s="240"/>
      <c r="O246" s="240"/>
      <c r="P246" s="240"/>
      <c r="Q246" s="240"/>
      <c r="R246" s="240"/>
      <c r="S246" s="240"/>
      <c r="T246" s="241"/>
      <c r="AT246" s="242" t="s">
        <v>261</v>
      </c>
      <c r="AU246" s="242" t="s">
        <v>90</v>
      </c>
      <c r="AV246" s="14" t="s">
        <v>87</v>
      </c>
      <c r="AW246" s="14" t="s">
        <v>35</v>
      </c>
      <c r="AX246" s="14" t="s">
        <v>80</v>
      </c>
      <c r="AY246" s="242" t="s">
        <v>252</v>
      </c>
    </row>
    <row r="247" spans="1:65" s="13" customFormat="1" ht="11.25">
      <c r="B247" s="221"/>
      <c r="C247" s="222"/>
      <c r="D247" s="223" t="s">
        <v>261</v>
      </c>
      <c r="E247" s="224" t="s">
        <v>1</v>
      </c>
      <c r="F247" s="225" t="s">
        <v>1928</v>
      </c>
      <c r="G247" s="222"/>
      <c r="H247" s="226">
        <v>185.8</v>
      </c>
      <c r="I247" s="227"/>
      <c r="J247" s="222"/>
      <c r="K247" s="222"/>
      <c r="L247" s="228"/>
      <c r="M247" s="229"/>
      <c r="N247" s="230"/>
      <c r="O247" s="230"/>
      <c r="P247" s="230"/>
      <c r="Q247" s="230"/>
      <c r="R247" s="230"/>
      <c r="S247" s="230"/>
      <c r="T247" s="231"/>
      <c r="AT247" s="232" t="s">
        <v>261</v>
      </c>
      <c r="AU247" s="232" t="s">
        <v>90</v>
      </c>
      <c r="AV247" s="13" t="s">
        <v>90</v>
      </c>
      <c r="AW247" s="13" t="s">
        <v>35</v>
      </c>
      <c r="AX247" s="13" t="s">
        <v>80</v>
      </c>
      <c r="AY247" s="232" t="s">
        <v>252</v>
      </c>
    </row>
    <row r="248" spans="1:65" s="13" customFormat="1" ht="11.25">
      <c r="B248" s="221"/>
      <c r="C248" s="222"/>
      <c r="D248" s="223" t="s">
        <v>261</v>
      </c>
      <c r="E248" s="224" t="s">
        <v>1</v>
      </c>
      <c r="F248" s="225" t="s">
        <v>1929</v>
      </c>
      <c r="G248" s="222"/>
      <c r="H248" s="226">
        <v>-17.41</v>
      </c>
      <c r="I248" s="227"/>
      <c r="J248" s="222"/>
      <c r="K248" s="222"/>
      <c r="L248" s="228"/>
      <c r="M248" s="229"/>
      <c r="N248" s="230"/>
      <c r="O248" s="230"/>
      <c r="P248" s="230"/>
      <c r="Q248" s="230"/>
      <c r="R248" s="230"/>
      <c r="S248" s="230"/>
      <c r="T248" s="231"/>
      <c r="AT248" s="232" t="s">
        <v>261</v>
      </c>
      <c r="AU248" s="232" t="s">
        <v>90</v>
      </c>
      <c r="AV248" s="13" t="s">
        <v>90</v>
      </c>
      <c r="AW248" s="13" t="s">
        <v>35</v>
      </c>
      <c r="AX248" s="13" t="s">
        <v>80</v>
      </c>
      <c r="AY248" s="232" t="s">
        <v>252</v>
      </c>
    </row>
    <row r="249" spans="1:65" s="15" customFormat="1" ht="11.25">
      <c r="B249" s="246"/>
      <c r="C249" s="247"/>
      <c r="D249" s="223" t="s">
        <v>261</v>
      </c>
      <c r="E249" s="248" t="s">
        <v>1</v>
      </c>
      <c r="F249" s="249" t="s">
        <v>302</v>
      </c>
      <c r="G249" s="247"/>
      <c r="H249" s="250">
        <v>168.39</v>
      </c>
      <c r="I249" s="251"/>
      <c r="J249" s="247"/>
      <c r="K249" s="247"/>
      <c r="L249" s="252"/>
      <c r="M249" s="253"/>
      <c r="N249" s="254"/>
      <c r="O249" s="254"/>
      <c r="P249" s="254"/>
      <c r="Q249" s="254"/>
      <c r="R249" s="254"/>
      <c r="S249" s="254"/>
      <c r="T249" s="255"/>
      <c r="AT249" s="256" t="s">
        <v>261</v>
      </c>
      <c r="AU249" s="256" t="s">
        <v>90</v>
      </c>
      <c r="AV249" s="15" t="s">
        <v>259</v>
      </c>
      <c r="AW249" s="15" t="s">
        <v>35</v>
      </c>
      <c r="AX249" s="15" t="s">
        <v>87</v>
      </c>
      <c r="AY249" s="256" t="s">
        <v>252</v>
      </c>
    </row>
    <row r="250" spans="1:65" s="2" customFormat="1" ht="16.5" customHeight="1">
      <c r="A250" s="35"/>
      <c r="B250" s="36"/>
      <c r="C250" s="257" t="s">
        <v>415</v>
      </c>
      <c r="D250" s="257" t="s">
        <v>375</v>
      </c>
      <c r="E250" s="258" t="s">
        <v>861</v>
      </c>
      <c r="F250" s="259" t="s">
        <v>862</v>
      </c>
      <c r="G250" s="260" t="s">
        <v>584</v>
      </c>
      <c r="H250" s="261">
        <v>336.78</v>
      </c>
      <c r="I250" s="262"/>
      <c r="J250" s="261">
        <f>ROUND(I250*H250,2)</f>
        <v>0</v>
      </c>
      <c r="K250" s="259" t="s">
        <v>258</v>
      </c>
      <c r="L250" s="263"/>
      <c r="M250" s="264" t="s">
        <v>1</v>
      </c>
      <c r="N250" s="265" t="s">
        <v>45</v>
      </c>
      <c r="O250" s="72"/>
      <c r="P250" s="217">
        <f>O250*H250</f>
        <v>0</v>
      </c>
      <c r="Q250" s="217">
        <v>1</v>
      </c>
      <c r="R250" s="217">
        <f>Q250*H250</f>
        <v>336.78</v>
      </c>
      <c r="S250" s="217">
        <v>0</v>
      </c>
      <c r="T250" s="218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19" t="s">
        <v>296</v>
      </c>
      <c r="AT250" s="219" t="s">
        <v>375</v>
      </c>
      <c r="AU250" s="219" t="s">
        <v>90</v>
      </c>
      <c r="AY250" s="18" t="s">
        <v>252</v>
      </c>
      <c r="BE250" s="220">
        <f>IF(N250="základní",J250,0)</f>
        <v>0</v>
      </c>
      <c r="BF250" s="220">
        <f>IF(N250="snížená",J250,0)</f>
        <v>0</v>
      </c>
      <c r="BG250" s="220">
        <f>IF(N250="zákl. přenesená",J250,0)</f>
        <v>0</v>
      </c>
      <c r="BH250" s="220">
        <f>IF(N250="sníž. přenesená",J250,0)</f>
        <v>0</v>
      </c>
      <c r="BI250" s="220">
        <f>IF(N250="nulová",J250,0)</f>
        <v>0</v>
      </c>
      <c r="BJ250" s="18" t="s">
        <v>87</v>
      </c>
      <c r="BK250" s="220">
        <f>ROUND(I250*H250,2)</f>
        <v>0</v>
      </c>
      <c r="BL250" s="18" t="s">
        <v>259</v>
      </c>
      <c r="BM250" s="219" t="s">
        <v>1930</v>
      </c>
    </row>
    <row r="251" spans="1:65" s="2" customFormat="1" ht="19.5">
      <c r="A251" s="35"/>
      <c r="B251" s="36"/>
      <c r="C251" s="37"/>
      <c r="D251" s="223" t="s">
        <v>293</v>
      </c>
      <c r="E251" s="37"/>
      <c r="F251" s="243" t="s">
        <v>851</v>
      </c>
      <c r="G251" s="37"/>
      <c r="H251" s="37"/>
      <c r="I251" s="123"/>
      <c r="J251" s="37"/>
      <c r="K251" s="37"/>
      <c r="L251" s="40"/>
      <c r="M251" s="244"/>
      <c r="N251" s="245"/>
      <c r="O251" s="72"/>
      <c r="P251" s="72"/>
      <c r="Q251" s="72"/>
      <c r="R251" s="72"/>
      <c r="S251" s="72"/>
      <c r="T251" s="73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T251" s="18" t="s">
        <v>293</v>
      </c>
      <c r="AU251" s="18" t="s">
        <v>90</v>
      </c>
    </row>
    <row r="252" spans="1:65" s="13" customFormat="1" ht="11.25">
      <c r="B252" s="221"/>
      <c r="C252" s="222"/>
      <c r="D252" s="223" t="s">
        <v>261</v>
      </c>
      <c r="E252" s="222"/>
      <c r="F252" s="225" t="s">
        <v>1931</v>
      </c>
      <c r="G252" s="222"/>
      <c r="H252" s="226">
        <v>336.78</v>
      </c>
      <c r="I252" s="227"/>
      <c r="J252" s="222"/>
      <c r="K252" s="222"/>
      <c r="L252" s="228"/>
      <c r="M252" s="229"/>
      <c r="N252" s="230"/>
      <c r="O252" s="230"/>
      <c r="P252" s="230"/>
      <c r="Q252" s="230"/>
      <c r="R252" s="230"/>
      <c r="S252" s="230"/>
      <c r="T252" s="231"/>
      <c r="AT252" s="232" t="s">
        <v>261</v>
      </c>
      <c r="AU252" s="232" t="s">
        <v>90</v>
      </c>
      <c r="AV252" s="13" t="s">
        <v>90</v>
      </c>
      <c r="AW252" s="13" t="s">
        <v>4</v>
      </c>
      <c r="AX252" s="13" t="s">
        <v>87</v>
      </c>
      <c r="AY252" s="232" t="s">
        <v>252</v>
      </c>
    </row>
    <row r="253" spans="1:65" s="2" customFormat="1" ht="48" customHeight="1">
      <c r="A253" s="35"/>
      <c r="B253" s="36"/>
      <c r="C253" s="209" t="s">
        <v>424</v>
      </c>
      <c r="D253" s="209" t="s">
        <v>254</v>
      </c>
      <c r="E253" s="210" t="s">
        <v>865</v>
      </c>
      <c r="F253" s="211" t="s">
        <v>866</v>
      </c>
      <c r="G253" s="212" t="s">
        <v>317</v>
      </c>
      <c r="H253" s="213">
        <v>657.6</v>
      </c>
      <c r="I253" s="214"/>
      <c r="J253" s="213">
        <f>ROUND(I253*H253,2)</f>
        <v>0</v>
      </c>
      <c r="K253" s="211" t="s">
        <v>258</v>
      </c>
      <c r="L253" s="40"/>
      <c r="M253" s="215" t="s">
        <v>1</v>
      </c>
      <c r="N253" s="216" t="s">
        <v>45</v>
      </c>
      <c r="O253" s="72"/>
      <c r="P253" s="217">
        <f>O253*H253</f>
        <v>0</v>
      </c>
      <c r="Q253" s="217">
        <v>0</v>
      </c>
      <c r="R253" s="217">
        <f>Q253*H253</f>
        <v>0</v>
      </c>
      <c r="S253" s="217">
        <v>0</v>
      </c>
      <c r="T253" s="218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19" t="s">
        <v>259</v>
      </c>
      <c r="AT253" s="219" t="s">
        <v>254</v>
      </c>
      <c r="AU253" s="219" t="s">
        <v>90</v>
      </c>
      <c r="AY253" s="18" t="s">
        <v>252</v>
      </c>
      <c r="BE253" s="220">
        <f>IF(N253="základní",J253,0)</f>
        <v>0</v>
      </c>
      <c r="BF253" s="220">
        <f>IF(N253="snížená",J253,0)</f>
        <v>0</v>
      </c>
      <c r="BG253" s="220">
        <f>IF(N253="zákl. přenesená",J253,0)</f>
        <v>0</v>
      </c>
      <c r="BH253" s="220">
        <f>IF(N253="sníž. přenesená",J253,0)</f>
        <v>0</v>
      </c>
      <c r="BI253" s="220">
        <f>IF(N253="nulová",J253,0)</f>
        <v>0</v>
      </c>
      <c r="BJ253" s="18" t="s">
        <v>87</v>
      </c>
      <c r="BK253" s="220">
        <f>ROUND(I253*H253,2)</f>
        <v>0</v>
      </c>
      <c r="BL253" s="18" t="s">
        <v>259</v>
      </c>
      <c r="BM253" s="219" t="s">
        <v>1932</v>
      </c>
    </row>
    <row r="254" spans="1:65" s="13" customFormat="1" ht="11.25">
      <c r="B254" s="221"/>
      <c r="C254" s="222"/>
      <c r="D254" s="223" t="s">
        <v>261</v>
      </c>
      <c r="E254" s="224" t="s">
        <v>1</v>
      </c>
      <c r="F254" s="225" t="s">
        <v>1933</v>
      </c>
      <c r="G254" s="222"/>
      <c r="H254" s="226">
        <v>657.6</v>
      </c>
      <c r="I254" s="227"/>
      <c r="J254" s="222"/>
      <c r="K254" s="222"/>
      <c r="L254" s="228"/>
      <c r="M254" s="229"/>
      <c r="N254" s="230"/>
      <c r="O254" s="230"/>
      <c r="P254" s="230"/>
      <c r="Q254" s="230"/>
      <c r="R254" s="230"/>
      <c r="S254" s="230"/>
      <c r="T254" s="231"/>
      <c r="AT254" s="232" t="s">
        <v>261</v>
      </c>
      <c r="AU254" s="232" t="s">
        <v>90</v>
      </c>
      <c r="AV254" s="13" t="s">
        <v>90</v>
      </c>
      <c r="AW254" s="13" t="s">
        <v>35</v>
      </c>
      <c r="AX254" s="13" t="s">
        <v>87</v>
      </c>
      <c r="AY254" s="232" t="s">
        <v>252</v>
      </c>
    </row>
    <row r="255" spans="1:65" s="2" customFormat="1" ht="36" customHeight="1">
      <c r="A255" s="35"/>
      <c r="B255" s="36"/>
      <c r="C255" s="209" t="s">
        <v>431</v>
      </c>
      <c r="D255" s="209" t="s">
        <v>254</v>
      </c>
      <c r="E255" s="210" t="s">
        <v>362</v>
      </c>
      <c r="F255" s="211" t="s">
        <v>363</v>
      </c>
      <c r="G255" s="212" t="s">
        <v>317</v>
      </c>
      <c r="H255" s="213">
        <v>838.44</v>
      </c>
      <c r="I255" s="214"/>
      <c r="J255" s="213">
        <f>ROUND(I255*H255,2)</f>
        <v>0</v>
      </c>
      <c r="K255" s="211" t="s">
        <v>258</v>
      </c>
      <c r="L255" s="40"/>
      <c r="M255" s="215" t="s">
        <v>1</v>
      </c>
      <c r="N255" s="216" t="s">
        <v>45</v>
      </c>
      <c r="O255" s="72"/>
      <c r="P255" s="217">
        <f>O255*H255</f>
        <v>0</v>
      </c>
      <c r="Q255" s="217">
        <v>0</v>
      </c>
      <c r="R255" s="217">
        <f>Q255*H255</f>
        <v>0</v>
      </c>
      <c r="S255" s="217">
        <v>0</v>
      </c>
      <c r="T255" s="218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19" t="s">
        <v>259</v>
      </c>
      <c r="AT255" s="219" t="s">
        <v>254</v>
      </c>
      <c r="AU255" s="219" t="s">
        <v>90</v>
      </c>
      <c r="AY255" s="18" t="s">
        <v>252</v>
      </c>
      <c r="BE255" s="220">
        <f>IF(N255="základní",J255,0)</f>
        <v>0</v>
      </c>
      <c r="BF255" s="220">
        <f>IF(N255="snížená",J255,0)</f>
        <v>0</v>
      </c>
      <c r="BG255" s="220">
        <f>IF(N255="zákl. přenesená",J255,0)</f>
        <v>0</v>
      </c>
      <c r="BH255" s="220">
        <f>IF(N255="sníž. přenesená",J255,0)</f>
        <v>0</v>
      </c>
      <c r="BI255" s="220">
        <f>IF(N255="nulová",J255,0)</f>
        <v>0</v>
      </c>
      <c r="BJ255" s="18" t="s">
        <v>87</v>
      </c>
      <c r="BK255" s="220">
        <f>ROUND(I255*H255,2)</f>
        <v>0</v>
      </c>
      <c r="BL255" s="18" t="s">
        <v>259</v>
      </c>
      <c r="BM255" s="219" t="s">
        <v>1934</v>
      </c>
    </row>
    <row r="256" spans="1:65" s="14" customFormat="1" ht="11.25">
      <c r="B256" s="233"/>
      <c r="C256" s="234"/>
      <c r="D256" s="223" t="s">
        <v>261</v>
      </c>
      <c r="E256" s="235" t="s">
        <v>1</v>
      </c>
      <c r="F256" s="236" t="s">
        <v>365</v>
      </c>
      <c r="G256" s="234"/>
      <c r="H256" s="235" t="s">
        <v>1</v>
      </c>
      <c r="I256" s="237"/>
      <c r="J256" s="234"/>
      <c r="K256" s="234"/>
      <c r="L256" s="238"/>
      <c r="M256" s="239"/>
      <c r="N256" s="240"/>
      <c r="O256" s="240"/>
      <c r="P256" s="240"/>
      <c r="Q256" s="240"/>
      <c r="R256" s="240"/>
      <c r="S256" s="240"/>
      <c r="T256" s="241"/>
      <c r="AT256" s="242" t="s">
        <v>261</v>
      </c>
      <c r="AU256" s="242" t="s">
        <v>90</v>
      </c>
      <c r="AV256" s="14" t="s">
        <v>87</v>
      </c>
      <c r="AW256" s="14" t="s">
        <v>35</v>
      </c>
      <c r="AX256" s="14" t="s">
        <v>80</v>
      </c>
      <c r="AY256" s="242" t="s">
        <v>252</v>
      </c>
    </row>
    <row r="257" spans="1:65" s="13" customFormat="1" ht="11.25">
      <c r="B257" s="221"/>
      <c r="C257" s="222"/>
      <c r="D257" s="223" t="s">
        <v>261</v>
      </c>
      <c r="E257" s="224" t="s">
        <v>1</v>
      </c>
      <c r="F257" s="225" t="s">
        <v>1935</v>
      </c>
      <c r="G257" s="222"/>
      <c r="H257" s="226">
        <v>180.84</v>
      </c>
      <c r="I257" s="227"/>
      <c r="J257" s="222"/>
      <c r="K257" s="222"/>
      <c r="L257" s="228"/>
      <c r="M257" s="229"/>
      <c r="N257" s="230"/>
      <c r="O257" s="230"/>
      <c r="P257" s="230"/>
      <c r="Q257" s="230"/>
      <c r="R257" s="230"/>
      <c r="S257" s="230"/>
      <c r="T257" s="231"/>
      <c r="AT257" s="232" t="s">
        <v>261</v>
      </c>
      <c r="AU257" s="232" t="s">
        <v>90</v>
      </c>
      <c r="AV257" s="13" t="s">
        <v>90</v>
      </c>
      <c r="AW257" s="13" t="s">
        <v>35</v>
      </c>
      <c r="AX257" s="13" t="s">
        <v>80</v>
      </c>
      <c r="AY257" s="232" t="s">
        <v>252</v>
      </c>
    </row>
    <row r="258" spans="1:65" s="13" customFormat="1" ht="11.25">
      <c r="B258" s="221"/>
      <c r="C258" s="222"/>
      <c r="D258" s="223" t="s">
        <v>261</v>
      </c>
      <c r="E258" s="224" t="s">
        <v>1</v>
      </c>
      <c r="F258" s="225" t="s">
        <v>1933</v>
      </c>
      <c r="G258" s="222"/>
      <c r="H258" s="226">
        <v>657.6</v>
      </c>
      <c r="I258" s="227"/>
      <c r="J258" s="222"/>
      <c r="K258" s="222"/>
      <c r="L258" s="228"/>
      <c r="M258" s="229"/>
      <c r="N258" s="230"/>
      <c r="O258" s="230"/>
      <c r="P258" s="230"/>
      <c r="Q258" s="230"/>
      <c r="R258" s="230"/>
      <c r="S258" s="230"/>
      <c r="T258" s="231"/>
      <c r="AT258" s="232" t="s">
        <v>261</v>
      </c>
      <c r="AU258" s="232" t="s">
        <v>90</v>
      </c>
      <c r="AV258" s="13" t="s">
        <v>90</v>
      </c>
      <c r="AW258" s="13" t="s">
        <v>35</v>
      </c>
      <c r="AX258" s="13" t="s">
        <v>80</v>
      </c>
      <c r="AY258" s="232" t="s">
        <v>252</v>
      </c>
    </row>
    <row r="259" spans="1:65" s="15" customFormat="1" ht="11.25">
      <c r="B259" s="246"/>
      <c r="C259" s="247"/>
      <c r="D259" s="223" t="s">
        <v>261</v>
      </c>
      <c r="E259" s="248" t="s">
        <v>1</v>
      </c>
      <c r="F259" s="249" t="s">
        <v>302</v>
      </c>
      <c r="G259" s="247"/>
      <c r="H259" s="250">
        <v>838.44</v>
      </c>
      <c r="I259" s="251"/>
      <c r="J259" s="247"/>
      <c r="K259" s="247"/>
      <c r="L259" s="252"/>
      <c r="M259" s="253"/>
      <c r="N259" s="254"/>
      <c r="O259" s="254"/>
      <c r="P259" s="254"/>
      <c r="Q259" s="254"/>
      <c r="R259" s="254"/>
      <c r="S259" s="254"/>
      <c r="T259" s="255"/>
      <c r="AT259" s="256" t="s">
        <v>261</v>
      </c>
      <c r="AU259" s="256" t="s">
        <v>90</v>
      </c>
      <c r="AV259" s="15" t="s">
        <v>259</v>
      </c>
      <c r="AW259" s="15" t="s">
        <v>35</v>
      </c>
      <c r="AX259" s="15" t="s">
        <v>87</v>
      </c>
      <c r="AY259" s="256" t="s">
        <v>252</v>
      </c>
    </row>
    <row r="260" spans="1:65" s="12" customFormat="1" ht="22.9" customHeight="1">
      <c r="B260" s="193"/>
      <c r="C260" s="194"/>
      <c r="D260" s="195" t="s">
        <v>79</v>
      </c>
      <c r="E260" s="207" t="s">
        <v>90</v>
      </c>
      <c r="F260" s="207" t="s">
        <v>881</v>
      </c>
      <c r="G260" s="194"/>
      <c r="H260" s="194"/>
      <c r="I260" s="197"/>
      <c r="J260" s="208">
        <f>BK260</f>
        <v>0</v>
      </c>
      <c r="K260" s="194"/>
      <c r="L260" s="199"/>
      <c r="M260" s="200"/>
      <c r="N260" s="201"/>
      <c r="O260" s="201"/>
      <c r="P260" s="202">
        <f>SUM(P261:P264)</f>
        <v>0</v>
      </c>
      <c r="Q260" s="201"/>
      <c r="R260" s="202">
        <f>SUM(R261:R264)</f>
        <v>0.20366999999999999</v>
      </c>
      <c r="S260" s="201"/>
      <c r="T260" s="203">
        <f>SUM(T261:T264)</f>
        <v>0</v>
      </c>
      <c r="AR260" s="204" t="s">
        <v>87</v>
      </c>
      <c r="AT260" s="205" t="s">
        <v>79</v>
      </c>
      <c r="AU260" s="205" t="s">
        <v>87</v>
      </c>
      <c r="AY260" s="204" t="s">
        <v>252</v>
      </c>
      <c r="BK260" s="206">
        <f>SUM(BK261:BK264)</f>
        <v>0</v>
      </c>
    </row>
    <row r="261" spans="1:65" s="2" customFormat="1" ht="36" customHeight="1">
      <c r="A261" s="35"/>
      <c r="B261" s="36"/>
      <c r="C261" s="209" t="s">
        <v>438</v>
      </c>
      <c r="D261" s="209" t="s">
        <v>254</v>
      </c>
      <c r="E261" s="210" t="s">
        <v>882</v>
      </c>
      <c r="F261" s="211" t="s">
        <v>883</v>
      </c>
      <c r="G261" s="212" t="s">
        <v>275</v>
      </c>
      <c r="H261" s="213">
        <v>46.04</v>
      </c>
      <c r="I261" s="214"/>
      <c r="J261" s="213">
        <f>ROUND(I261*H261,2)</f>
        <v>0</v>
      </c>
      <c r="K261" s="211" t="s">
        <v>258</v>
      </c>
      <c r="L261" s="40"/>
      <c r="M261" s="215" t="s">
        <v>1</v>
      </c>
      <c r="N261" s="216" t="s">
        <v>45</v>
      </c>
      <c r="O261" s="72"/>
      <c r="P261" s="217">
        <f>O261*H261</f>
        <v>0</v>
      </c>
      <c r="Q261" s="217">
        <v>0</v>
      </c>
      <c r="R261" s="217">
        <f>Q261*H261</f>
        <v>0</v>
      </c>
      <c r="S261" s="217">
        <v>0</v>
      </c>
      <c r="T261" s="218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19" t="s">
        <v>259</v>
      </c>
      <c r="AT261" s="219" t="s">
        <v>254</v>
      </c>
      <c r="AU261" s="219" t="s">
        <v>90</v>
      </c>
      <c r="AY261" s="18" t="s">
        <v>252</v>
      </c>
      <c r="BE261" s="220">
        <f>IF(N261="základní",J261,0)</f>
        <v>0</v>
      </c>
      <c r="BF261" s="220">
        <f>IF(N261="snížená",J261,0)</f>
        <v>0</v>
      </c>
      <c r="BG261" s="220">
        <f>IF(N261="zákl. přenesená",J261,0)</f>
        <v>0</v>
      </c>
      <c r="BH261" s="220">
        <f>IF(N261="sníž. přenesená",J261,0)</f>
        <v>0</v>
      </c>
      <c r="BI261" s="220">
        <f>IF(N261="nulová",J261,0)</f>
        <v>0</v>
      </c>
      <c r="BJ261" s="18" t="s">
        <v>87</v>
      </c>
      <c r="BK261" s="220">
        <f>ROUND(I261*H261,2)</f>
        <v>0</v>
      </c>
      <c r="BL261" s="18" t="s">
        <v>259</v>
      </c>
      <c r="BM261" s="219" t="s">
        <v>1936</v>
      </c>
    </row>
    <row r="262" spans="1:65" s="14" customFormat="1" ht="11.25">
      <c r="B262" s="233"/>
      <c r="C262" s="234"/>
      <c r="D262" s="223" t="s">
        <v>261</v>
      </c>
      <c r="E262" s="235" t="s">
        <v>1</v>
      </c>
      <c r="F262" s="236" t="s">
        <v>686</v>
      </c>
      <c r="G262" s="234"/>
      <c r="H262" s="235" t="s">
        <v>1</v>
      </c>
      <c r="I262" s="237"/>
      <c r="J262" s="234"/>
      <c r="K262" s="234"/>
      <c r="L262" s="238"/>
      <c r="M262" s="239"/>
      <c r="N262" s="240"/>
      <c r="O262" s="240"/>
      <c r="P262" s="240"/>
      <c r="Q262" s="240"/>
      <c r="R262" s="240"/>
      <c r="S262" s="240"/>
      <c r="T262" s="241"/>
      <c r="AT262" s="242" t="s">
        <v>261</v>
      </c>
      <c r="AU262" s="242" t="s">
        <v>90</v>
      </c>
      <c r="AV262" s="14" t="s">
        <v>87</v>
      </c>
      <c r="AW262" s="14" t="s">
        <v>35</v>
      </c>
      <c r="AX262" s="14" t="s">
        <v>80</v>
      </c>
      <c r="AY262" s="242" t="s">
        <v>252</v>
      </c>
    </row>
    <row r="263" spans="1:65" s="13" customFormat="1" ht="11.25">
      <c r="B263" s="221"/>
      <c r="C263" s="222"/>
      <c r="D263" s="223" t="s">
        <v>261</v>
      </c>
      <c r="E263" s="224" t="s">
        <v>1</v>
      </c>
      <c r="F263" s="225" t="s">
        <v>1937</v>
      </c>
      <c r="G263" s="222"/>
      <c r="H263" s="226">
        <v>46.04</v>
      </c>
      <c r="I263" s="227"/>
      <c r="J263" s="222"/>
      <c r="K263" s="222"/>
      <c r="L263" s="228"/>
      <c r="M263" s="229"/>
      <c r="N263" s="230"/>
      <c r="O263" s="230"/>
      <c r="P263" s="230"/>
      <c r="Q263" s="230"/>
      <c r="R263" s="230"/>
      <c r="S263" s="230"/>
      <c r="T263" s="231"/>
      <c r="AT263" s="232" t="s">
        <v>261</v>
      </c>
      <c r="AU263" s="232" t="s">
        <v>90</v>
      </c>
      <c r="AV263" s="13" t="s">
        <v>90</v>
      </c>
      <c r="AW263" s="13" t="s">
        <v>35</v>
      </c>
      <c r="AX263" s="13" t="s">
        <v>87</v>
      </c>
      <c r="AY263" s="232" t="s">
        <v>252</v>
      </c>
    </row>
    <row r="264" spans="1:65" s="2" customFormat="1" ht="24" customHeight="1">
      <c r="A264" s="35"/>
      <c r="B264" s="36"/>
      <c r="C264" s="209" t="s">
        <v>445</v>
      </c>
      <c r="D264" s="209" t="s">
        <v>254</v>
      </c>
      <c r="E264" s="210" t="s">
        <v>886</v>
      </c>
      <c r="F264" s="211" t="s">
        <v>887</v>
      </c>
      <c r="G264" s="212" t="s">
        <v>265</v>
      </c>
      <c r="H264" s="213">
        <v>279</v>
      </c>
      <c r="I264" s="214"/>
      <c r="J264" s="213">
        <f>ROUND(I264*H264,2)</f>
        <v>0</v>
      </c>
      <c r="K264" s="211" t="s">
        <v>258</v>
      </c>
      <c r="L264" s="40"/>
      <c r="M264" s="215" t="s">
        <v>1</v>
      </c>
      <c r="N264" s="216" t="s">
        <v>45</v>
      </c>
      <c r="O264" s="72"/>
      <c r="P264" s="217">
        <f>O264*H264</f>
        <v>0</v>
      </c>
      <c r="Q264" s="217">
        <v>7.2999999999999996E-4</v>
      </c>
      <c r="R264" s="217">
        <f>Q264*H264</f>
        <v>0.20366999999999999</v>
      </c>
      <c r="S264" s="217">
        <v>0</v>
      </c>
      <c r="T264" s="218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19" t="s">
        <v>259</v>
      </c>
      <c r="AT264" s="219" t="s">
        <v>254</v>
      </c>
      <c r="AU264" s="219" t="s">
        <v>90</v>
      </c>
      <c r="AY264" s="18" t="s">
        <v>252</v>
      </c>
      <c r="BE264" s="220">
        <f>IF(N264="základní",J264,0)</f>
        <v>0</v>
      </c>
      <c r="BF264" s="220">
        <f>IF(N264="snížená",J264,0)</f>
        <v>0</v>
      </c>
      <c r="BG264" s="220">
        <f>IF(N264="zákl. přenesená",J264,0)</f>
        <v>0</v>
      </c>
      <c r="BH264" s="220">
        <f>IF(N264="sníž. přenesená",J264,0)</f>
        <v>0</v>
      </c>
      <c r="BI264" s="220">
        <f>IF(N264="nulová",J264,0)</f>
        <v>0</v>
      </c>
      <c r="BJ264" s="18" t="s">
        <v>87</v>
      </c>
      <c r="BK264" s="220">
        <f>ROUND(I264*H264,2)</f>
        <v>0</v>
      </c>
      <c r="BL264" s="18" t="s">
        <v>259</v>
      </c>
      <c r="BM264" s="219" t="s">
        <v>1938</v>
      </c>
    </row>
    <row r="265" spans="1:65" s="12" customFormat="1" ht="22.9" customHeight="1">
      <c r="B265" s="193"/>
      <c r="C265" s="194"/>
      <c r="D265" s="195" t="s">
        <v>79</v>
      </c>
      <c r="E265" s="207" t="s">
        <v>259</v>
      </c>
      <c r="F265" s="207" t="s">
        <v>423</v>
      </c>
      <c r="G265" s="194"/>
      <c r="H265" s="194"/>
      <c r="I265" s="197"/>
      <c r="J265" s="208">
        <f>BK265</f>
        <v>0</v>
      </c>
      <c r="K265" s="194"/>
      <c r="L265" s="199"/>
      <c r="M265" s="200"/>
      <c r="N265" s="201"/>
      <c r="O265" s="201"/>
      <c r="P265" s="202">
        <f>SUM(P266:P293)</f>
        <v>0</v>
      </c>
      <c r="Q265" s="201"/>
      <c r="R265" s="202">
        <f>SUM(R266:R293)</f>
        <v>1.2694000000000001</v>
      </c>
      <c r="S265" s="201"/>
      <c r="T265" s="203">
        <f>SUM(T266:T293)</f>
        <v>0</v>
      </c>
      <c r="AR265" s="204" t="s">
        <v>87</v>
      </c>
      <c r="AT265" s="205" t="s">
        <v>79</v>
      </c>
      <c r="AU265" s="205" t="s">
        <v>87</v>
      </c>
      <c r="AY265" s="204" t="s">
        <v>252</v>
      </c>
      <c r="BK265" s="206">
        <f>SUM(BK266:BK293)</f>
        <v>0</v>
      </c>
    </row>
    <row r="266" spans="1:65" s="2" customFormat="1" ht="24" customHeight="1">
      <c r="A266" s="35"/>
      <c r="B266" s="36"/>
      <c r="C266" s="209" t="s">
        <v>454</v>
      </c>
      <c r="D266" s="209" t="s">
        <v>254</v>
      </c>
      <c r="E266" s="210" t="s">
        <v>919</v>
      </c>
      <c r="F266" s="211" t="s">
        <v>920</v>
      </c>
      <c r="G266" s="212" t="s">
        <v>275</v>
      </c>
      <c r="H266" s="213">
        <v>1.72</v>
      </c>
      <c r="I266" s="214"/>
      <c r="J266" s="213">
        <f>ROUND(I266*H266,2)</f>
        <v>0</v>
      </c>
      <c r="K266" s="211" t="s">
        <v>258</v>
      </c>
      <c r="L266" s="40"/>
      <c r="M266" s="215" t="s">
        <v>1</v>
      </c>
      <c r="N266" s="216" t="s">
        <v>45</v>
      </c>
      <c r="O266" s="72"/>
      <c r="P266" s="217">
        <f>O266*H266</f>
        <v>0</v>
      </c>
      <c r="Q266" s="217">
        <v>0</v>
      </c>
      <c r="R266" s="217">
        <f>Q266*H266</f>
        <v>0</v>
      </c>
      <c r="S266" s="217">
        <v>0</v>
      </c>
      <c r="T266" s="218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19" t="s">
        <v>259</v>
      </c>
      <c r="AT266" s="219" t="s">
        <v>254</v>
      </c>
      <c r="AU266" s="219" t="s">
        <v>90</v>
      </c>
      <c r="AY266" s="18" t="s">
        <v>252</v>
      </c>
      <c r="BE266" s="220">
        <f>IF(N266="základní",J266,0)</f>
        <v>0</v>
      </c>
      <c r="BF266" s="220">
        <f>IF(N266="snížená",J266,0)</f>
        <v>0</v>
      </c>
      <c r="BG266" s="220">
        <f>IF(N266="zákl. přenesená",J266,0)</f>
        <v>0</v>
      </c>
      <c r="BH266" s="220">
        <f>IF(N266="sníž. přenesená",J266,0)</f>
        <v>0</v>
      </c>
      <c r="BI266" s="220">
        <f>IF(N266="nulová",J266,0)</f>
        <v>0</v>
      </c>
      <c r="BJ266" s="18" t="s">
        <v>87</v>
      </c>
      <c r="BK266" s="220">
        <f>ROUND(I266*H266,2)</f>
        <v>0</v>
      </c>
      <c r="BL266" s="18" t="s">
        <v>259</v>
      </c>
      <c r="BM266" s="219" t="s">
        <v>1939</v>
      </c>
    </row>
    <row r="267" spans="1:65" s="14" customFormat="1" ht="11.25">
      <c r="B267" s="233"/>
      <c r="C267" s="234"/>
      <c r="D267" s="223" t="s">
        <v>261</v>
      </c>
      <c r="E267" s="235" t="s">
        <v>1</v>
      </c>
      <c r="F267" s="236" t="s">
        <v>1940</v>
      </c>
      <c r="G267" s="234"/>
      <c r="H267" s="235" t="s">
        <v>1</v>
      </c>
      <c r="I267" s="237"/>
      <c r="J267" s="234"/>
      <c r="K267" s="234"/>
      <c r="L267" s="238"/>
      <c r="M267" s="239"/>
      <c r="N267" s="240"/>
      <c r="O267" s="240"/>
      <c r="P267" s="240"/>
      <c r="Q267" s="240"/>
      <c r="R267" s="240"/>
      <c r="S267" s="240"/>
      <c r="T267" s="241"/>
      <c r="AT267" s="242" t="s">
        <v>261</v>
      </c>
      <c r="AU267" s="242" t="s">
        <v>90</v>
      </c>
      <c r="AV267" s="14" t="s">
        <v>87</v>
      </c>
      <c r="AW267" s="14" t="s">
        <v>35</v>
      </c>
      <c r="AX267" s="14" t="s">
        <v>80</v>
      </c>
      <c r="AY267" s="242" t="s">
        <v>252</v>
      </c>
    </row>
    <row r="268" spans="1:65" s="14" customFormat="1" ht="11.25">
      <c r="B268" s="233"/>
      <c r="C268" s="234"/>
      <c r="D268" s="223" t="s">
        <v>261</v>
      </c>
      <c r="E268" s="235" t="s">
        <v>1</v>
      </c>
      <c r="F268" s="236" t="s">
        <v>1675</v>
      </c>
      <c r="G268" s="234"/>
      <c r="H268" s="235" t="s">
        <v>1</v>
      </c>
      <c r="I268" s="237"/>
      <c r="J268" s="234"/>
      <c r="K268" s="234"/>
      <c r="L268" s="238"/>
      <c r="M268" s="239"/>
      <c r="N268" s="240"/>
      <c r="O268" s="240"/>
      <c r="P268" s="240"/>
      <c r="Q268" s="240"/>
      <c r="R268" s="240"/>
      <c r="S268" s="240"/>
      <c r="T268" s="241"/>
      <c r="AT268" s="242" t="s">
        <v>261</v>
      </c>
      <c r="AU268" s="242" t="s">
        <v>90</v>
      </c>
      <c r="AV268" s="14" t="s">
        <v>87</v>
      </c>
      <c r="AW268" s="14" t="s">
        <v>35</v>
      </c>
      <c r="AX268" s="14" t="s">
        <v>80</v>
      </c>
      <c r="AY268" s="242" t="s">
        <v>252</v>
      </c>
    </row>
    <row r="269" spans="1:65" s="13" customFormat="1" ht="11.25">
      <c r="B269" s="221"/>
      <c r="C269" s="222"/>
      <c r="D269" s="223" t="s">
        <v>261</v>
      </c>
      <c r="E269" s="224" t="s">
        <v>1</v>
      </c>
      <c r="F269" s="225" t="s">
        <v>1941</v>
      </c>
      <c r="G269" s="222"/>
      <c r="H269" s="226">
        <v>1.72</v>
      </c>
      <c r="I269" s="227"/>
      <c r="J269" s="222"/>
      <c r="K269" s="222"/>
      <c r="L269" s="228"/>
      <c r="M269" s="229"/>
      <c r="N269" s="230"/>
      <c r="O269" s="230"/>
      <c r="P269" s="230"/>
      <c r="Q269" s="230"/>
      <c r="R269" s="230"/>
      <c r="S269" s="230"/>
      <c r="T269" s="231"/>
      <c r="AT269" s="232" t="s">
        <v>261</v>
      </c>
      <c r="AU269" s="232" t="s">
        <v>90</v>
      </c>
      <c r="AV269" s="13" t="s">
        <v>90</v>
      </c>
      <c r="AW269" s="13" t="s">
        <v>35</v>
      </c>
      <c r="AX269" s="13" t="s">
        <v>87</v>
      </c>
      <c r="AY269" s="232" t="s">
        <v>252</v>
      </c>
    </row>
    <row r="270" spans="1:65" s="2" customFormat="1" ht="24" customHeight="1">
      <c r="A270" s="35"/>
      <c r="B270" s="36"/>
      <c r="C270" s="209" t="s">
        <v>462</v>
      </c>
      <c r="D270" s="209" t="s">
        <v>254</v>
      </c>
      <c r="E270" s="210" t="s">
        <v>924</v>
      </c>
      <c r="F270" s="211" t="s">
        <v>925</v>
      </c>
      <c r="G270" s="212" t="s">
        <v>476</v>
      </c>
      <c r="H270" s="213">
        <v>19</v>
      </c>
      <c r="I270" s="214"/>
      <c r="J270" s="213">
        <f>ROUND(I270*H270,2)</f>
        <v>0</v>
      </c>
      <c r="K270" s="211" t="s">
        <v>258</v>
      </c>
      <c r="L270" s="40"/>
      <c r="M270" s="215" t="s">
        <v>1</v>
      </c>
      <c r="N270" s="216" t="s">
        <v>45</v>
      </c>
      <c r="O270" s="72"/>
      <c r="P270" s="217">
        <f>O270*H270</f>
        <v>0</v>
      </c>
      <c r="Q270" s="217">
        <v>6.6E-3</v>
      </c>
      <c r="R270" s="217">
        <f>Q270*H270</f>
        <v>0.12540000000000001</v>
      </c>
      <c r="S270" s="217">
        <v>0</v>
      </c>
      <c r="T270" s="218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19" t="s">
        <v>259</v>
      </c>
      <c r="AT270" s="219" t="s">
        <v>254</v>
      </c>
      <c r="AU270" s="219" t="s">
        <v>90</v>
      </c>
      <c r="AY270" s="18" t="s">
        <v>252</v>
      </c>
      <c r="BE270" s="220">
        <f>IF(N270="základní",J270,0)</f>
        <v>0</v>
      </c>
      <c r="BF270" s="220">
        <f>IF(N270="snížená",J270,0)</f>
        <v>0</v>
      </c>
      <c r="BG270" s="220">
        <f>IF(N270="zákl. přenesená",J270,0)</f>
        <v>0</v>
      </c>
      <c r="BH270" s="220">
        <f>IF(N270="sníž. přenesená",J270,0)</f>
        <v>0</v>
      </c>
      <c r="BI270" s="220">
        <f>IF(N270="nulová",J270,0)</f>
        <v>0</v>
      </c>
      <c r="BJ270" s="18" t="s">
        <v>87</v>
      </c>
      <c r="BK270" s="220">
        <f>ROUND(I270*H270,2)</f>
        <v>0</v>
      </c>
      <c r="BL270" s="18" t="s">
        <v>259</v>
      </c>
      <c r="BM270" s="219" t="s">
        <v>1942</v>
      </c>
    </row>
    <row r="271" spans="1:65" s="14" customFormat="1" ht="11.25">
      <c r="B271" s="233"/>
      <c r="C271" s="234"/>
      <c r="D271" s="223" t="s">
        <v>261</v>
      </c>
      <c r="E271" s="235" t="s">
        <v>1</v>
      </c>
      <c r="F271" s="236" t="s">
        <v>927</v>
      </c>
      <c r="G271" s="234"/>
      <c r="H271" s="235" t="s">
        <v>1</v>
      </c>
      <c r="I271" s="237"/>
      <c r="J271" s="234"/>
      <c r="K271" s="234"/>
      <c r="L271" s="238"/>
      <c r="M271" s="239"/>
      <c r="N271" s="240"/>
      <c r="O271" s="240"/>
      <c r="P271" s="240"/>
      <c r="Q271" s="240"/>
      <c r="R271" s="240"/>
      <c r="S271" s="240"/>
      <c r="T271" s="241"/>
      <c r="AT271" s="242" t="s">
        <v>261</v>
      </c>
      <c r="AU271" s="242" t="s">
        <v>90</v>
      </c>
      <c r="AV271" s="14" t="s">
        <v>87</v>
      </c>
      <c r="AW271" s="14" t="s">
        <v>35</v>
      </c>
      <c r="AX271" s="14" t="s">
        <v>80</v>
      </c>
      <c r="AY271" s="242" t="s">
        <v>252</v>
      </c>
    </row>
    <row r="272" spans="1:65" s="13" customFormat="1" ht="11.25">
      <c r="B272" s="221"/>
      <c r="C272" s="222"/>
      <c r="D272" s="223" t="s">
        <v>261</v>
      </c>
      <c r="E272" s="224" t="s">
        <v>1</v>
      </c>
      <c r="F272" s="225" t="s">
        <v>1943</v>
      </c>
      <c r="G272" s="222"/>
      <c r="H272" s="226">
        <v>19</v>
      </c>
      <c r="I272" s="227"/>
      <c r="J272" s="222"/>
      <c r="K272" s="222"/>
      <c r="L272" s="228"/>
      <c r="M272" s="229"/>
      <c r="N272" s="230"/>
      <c r="O272" s="230"/>
      <c r="P272" s="230"/>
      <c r="Q272" s="230"/>
      <c r="R272" s="230"/>
      <c r="S272" s="230"/>
      <c r="T272" s="231"/>
      <c r="AT272" s="232" t="s">
        <v>261</v>
      </c>
      <c r="AU272" s="232" t="s">
        <v>90</v>
      </c>
      <c r="AV272" s="13" t="s">
        <v>90</v>
      </c>
      <c r="AW272" s="13" t="s">
        <v>35</v>
      </c>
      <c r="AX272" s="13" t="s">
        <v>87</v>
      </c>
      <c r="AY272" s="232" t="s">
        <v>252</v>
      </c>
    </row>
    <row r="273" spans="1:65" s="2" customFormat="1" ht="24" customHeight="1">
      <c r="A273" s="35"/>
      <c r="B273" s="36"/>
      <c r="C273" s="257" t="s">
        <v>468</v>
      </c>
      <c r="D273" s="257" t="s">
        <v>375</v>
      </c>
      <c r="E273" s="258" t="s">
        <v>929</v>
      </c>
      <c r="F273" s="259" t="s">
        <v>930</v>
      </c>
      <c r="G273" s="260" t="s">
        <v>476</v>
      </c>
      <c r="H273" s="261">
        <v>1</v>
      </c>
      <c r="I273" s="262"/>
      <c r="J273" s="261">
        <f>ROUND(I273*H273,2)</f>
        <v>0</v>
      </c>
      <c r="K273" s="259" t="s">
        <v>258</v>
      </c>
      <c r="L273" s="263"/>
      <c r="M273" s="264" t="s">
        <v>1</v>
      </c>
      <c r="N273" s="265" t="s">
        <v>45</v>
      </c>
      <c r="O273" s="72"/>
      <c r="P273" s="217">
        <f>O273*H273</f>
        <v>0</v>
      </c>
      <c r="Q273" s="217">
        <v>2.1000000000000001E-2</v>
      </c>
      <c r="R273" s="217">
        <f>Q273*H273</f>
        <v>2.1000000000000001E-2</v>
      </c>
      <c r="S273" s="217">
        <v>0</v>
      </c>
      <c r="T273" s="218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19" t="s">
        <v>296</v>
      </c>
      <c r="AT273" s="219" t="s">
        <v>375</v>
      </c>
      <c r="AU273" s="219" t="s">
        <v>90</v>
      </c>
      <c r="AY273" s="18" t="s">
        <v>252</v>
      </c>
      <c r="BE273" s="220">
        <f>IF(N273="základní",J273,0)</f>
        <v>0</v>
      </c>
      <c r="BF273" s="220">
        <f>IF(N273="snížená",J273,0)</f>
        <v>0</v>
      </c>
      <c r="BG273" s="220">
        <f>IF(N273="zákl. přenesená",J273,0)</f>
        <v>0</v>
      </c>
      <c r="BH273" s="220">
        <f>IF(N273="sníž. přenesená",J273,0)</f>
        <v>0</v>
      </c>
      <c r="BI273" s="220">
        <f>IF(N273="nulová",J273,0)</f>
        <v>0</v>
      </c>
      <c r="BJ273" s="18" t="s">
        <v>87</v>
      </c>
      <c r="BK273" s="220">
        <f>ROUND(I273*H273,2)</f>
        <v>0</v>
      </c>
      <c r="BL273" s="18" t="s">
        <v>259</v>
      </c>
      <c r="BM273" s="219" t="s">
        <v>1944</v>
      </c>
    </row>
    <row r="274" spans="1:65" s="2" customFormat="1" ht="24" customHeight="1">
      <c r="A274" s="35"/>
      <c r="B274" s="36"/>
      <c r="C274" s="257" t="s">
        <v>473</v>
      </c>
      <c r="D274" s="257" t="s">
        <v>375</v>
      </c>
      <c r="E274" s="258" t="s">
        <v>932</v>
      </c>
      <c r="F274" s="259" t="s">
        <v>933</v>
      </c>
      <c r="G274" s="260" t="s">
        <v>476</v>
      </c>
      <c r="H274" s="261">
        <v>5</v>
      </c>
      <c r="I274" s="262"/>
      <c r="J274" s="261">
        <f>ROUND(I274*H274,2)</f>
        <v>0</v>
      </c>
      <c r="K274" s="259" t="s">
        <v>1</v>
      </c>
      <c r="L274" s="263"/>
      <c r="M274" s="264" t="s">
        <v>1</v>
      </c>
      <c r="N274" s="265" t="s">
        <v>45</v>
      </c>
      <c r="O274" s="72"/>
      <c r="P274" s="217">
        <f>O274*H274</f>
        <v>0</v>
      </c>
      <c r="Q274" s="217">
        <v>3.2000000000000001E-2</v>
      </c>
      <c r="R274" s="217">
        <f>Q274*H274</f>
        <v>0.16</v>
      </c>
      <c r="S274" s="217">
        <v>0</v>
      </c>
      <c r="T274" s="218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19" t="s">
        <v>296</v>
      </c>
      <c r="AT274" s="219" t="s">
        <v>375</v>
      </c>
      <c r="AU274" s="219" t="s">
        <v>90</v>
      </c>
      <c r="AY274" s="18" t="s">
        <v>252</v>
      </c>
      <c r="BE274" s="220">
        <f>IF(N274="základní",J274,0)</f>
        <v>0</v>
      </c>
      <c r="BF274" s="220">
        <f>IF(N274="snížená",J274,0)</f>
        <v>0</v>
      </c>
      <c r="BG274" s="220">
        <f>IF(N274="zákl. přenesená",J274,0)</f>
        <v>0</v>
      </c>
      <c r="BH274" s="220">
        <f>IF(N274="sníž. přenesená",J274,0)</f>
        <v>0</v>
      </c>
      <c r="BI274" s="220">
        <f>IF(N274="nulová",J274,0)</f>
        <v>0</v>
      </c>
      <c r="BJ274" s="18" t="s">
        <v>87</v>
      </c>
      <c r="BK274" s="220">
        <f>ROUND(I274*H274,2)</f>
        <v>0</v>
      </c>
      <c r="BL274" s="18" t="s">
        <v>259</v>
      </c>
      <c r="BM274" s="219" t="s">
        <v>1945</v>
      </c>
    </row>
    <row r="275" spans="1:65" s="2" customFormat="1" ht="24" customHeight="1">
      <c r="A275" s="35"/>
      <c r="B275" s="36"/>
      <c r="C275" s="257" t="s">
        <v>478</v>
      </c>
      <c r="D275" s="257" t="s">
        <v>375</v>
      </c>
      <c r="E275" s="258" t="s">
        <v>1682</v>
      </c>
      <c r="F275" s="259" t="s">
        <v>1683</v>
      </c>
      <c r="G275" s="260" t="s">
        <v>476</v>
      </c>
      <c r="H275" s="261">
        <v>2</v>
      </c>
      <c r="I275" s="262"/>
      <c r="J275" s="261">
        <f>ROUND(I275*H275,2)</f>
        <v>0</v>
      </c>
      <c r="K275" s="259" t="s">
        <v>1</v>
      </c>
      <c r="L275" s="263"/>
      <c r="M275" s="264" t="s">
        <v>1</v>
      </c>
      <c r="N275" s="265" t="s">
        <v>45</v>
      </c>
      <c r="O275" s="72"/>
      <c r="P275" s="217">
        <f>O275*H275</f>
        <v>0</v>
      </c>
      <c r="Q275" s="217">
        <v>4.1000000000000002E-2</v>
      </c>
      <c r="R275" s="217">
        <f>Q275*H275</f>
        <v>8.2000000000000003E-2</v>
      </c>
      <c r="S275" s="217">
        <v>0</v>
      </c>
      <c r="T275" s="218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19" t="s">
        <v>296</v>
      </c>
      <c r="AT275" s="219" t="s">
        <v>375</v>
      </c>
      <c r="AU275" s="219" t="s">
        <v>90</v>
      </c>
      <c r="AY275" s="18" t="s">
        <v>252</v>
      </c>
      <c r="BE275" s="220">
        <f>IF(N275="základní",J275,0)</f>
        <v>0</v>
      </c>
      <c r="BF275" s="220">
        <f>IF(N275="snížená",J275,0)</f>
        <v>0</v>
      </c>
      <c r="BG275" s="220">
        <f>IF(N275="zákl. přenesená",J275,0)</f>
        <v>0</v>
      </c>
      <c r="BH275" s="220">
        <f>IF(N275="sníž. přenesená",J275,0)</f>
        <v>0</v>
      </c>
      <c r="BI275" s="220">
        <f>IF(N275="nulová",J275,0)</f>
        <v>0</v>
      </c>
      <c r="BJ275" s="18" t="s">
        <v>87</v>
      </c>
      <c r="BK275" s="220">
        <f>ROUND(I275*H275,2)</f>
        <v>0</v>
      </c>
      <c r="BL275" s="18" t="s">
        <v>259</v>
      </c>
      <c r="BM275" s="219" t="s">
        <v>1946</v>
      </c>
    </row>
    <row r="276" spans="1:65" s="2" customFormat="1" ht="24" customHeight="1">
      <c r="A276" s="35"/>
      <c r="B276" s="36"/>
      <c r="C276" s="257" t="s">
        <v>482</v>
      </c>
      <c r="D276" s="257" t="s">
        <v>375</v>
      </c>
      <c r="E276" s="258" t="s">
        <v>1685</v>
      </c>
      <c r="F276" s="259" t="s">
        <v>1686</v>
      </c>
      <c r="G276" s="260" t="s">
        <v>476</v>
      </c>
      <c r="H276" s="261">
        <v>11</v>
      </c>
      <c r="I276" s="262"/>
      <c r="J276" s="261">
        <f>ROUND(I276*H276,2)</f>
        <v>0</v>
      </c>
      <c r="K276" s="259" t="s">
        <v>258</v>
      </c>
      <c r="L276" s="263"/>
      <c r="M276" s="264" t="s">
        <v>1</v>
      </c>
      <c r="N276" s="265" t="s">
        <v>45</v>
      </c>
      <c r="O276" s="72"/>
      <c r="P276" s="217">
        <f>O276*H276</f>
        <v>0</v>
      </c>
      <c r="Q276" s="217">
        <v>5.2999999999999999E-2</v>
      </c>
      <c r="R276" s="217">
        <f>Q276*H276</f>
        <v>0.58299999999999996</v>
      </c>
      <c r="S276" s="217">
        <v>0</v>
      </c>
      <c r="T276" s="218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19" t="s">
        <v>296</v>
      </c>
      <c r="AT276" s="219" t="s">
        <v>375</v>
      </c>
      <c r="AU276" s="219" t="s">
        <v>90</v>
      </c>
      <c r="AY276" s="18" t="s">
        <v>252</v>
      </c>
      <c r="BE276" s="220">
        <f>IF(N276="základní",J276,0)</f>
        <v>0</v>
      </c>
      <c r="BF276" s="220">
        <f>IF(N276="snížená",J276,0)</f>
        <v>0</v>
      </c>
      <c r="BG276" s="220">
        <f>IF(N276="zákl. přenesená",J276,0)</f>
        <v>0</v>
      </c>
      <c r="BH276" s="220">
        <f>IF(N276="sníž. přenesená",J276,0)</f>
        <v>0</v>
      </c>
      <c r="BI276" s="220">
        <f>IF(N276="nulová",J276,0)</f>
        <v>0</v>
      </c>
      <c r="BJ276" s="18" t="s">
        <v>87</v>
      </c>
      <c r="BK276" s="220">
        <f>ROUND(I276*H276,2)</f>
        <v>0</v>
      </c>
      <c r="BL276" s="18" t="s">
        <v>259</v>
      </c>
      <c r="BM276" s="219" t="s">
        <v>1947</v>
      </c>
    </row>
    <row r="277" spans="1:65" s="2" customFormat="1" ht="24" customHeight="1">
      <c r="A277" s="35"/>
      <c r="B277" s="36"/>
      <c r="C277" s="209" t="s">
        <v>486</v>
      </c>
      <c r="D277" s="209" t="s">
        <v>254</v>
      </c>
      <c r="E277" s="210" t="s">
        <v>935</v>
      </c>
      <c r="F277" s="211" t="s">
        <v>936</v>
      </c>
      <c r="G277" s="212" t="s">
        <v>476</v>
      </c>
      <c r="H277" s="213">
        <v>5</v>
      </c>
      <c r="I277" s="214"/>
      <c r="J277" s="213">
        <f>ROUND(I277*H277,2)</f>
        <v>0</v>
      </c>
      <c r="K277" s="211" t="s">
        <v>258</v>
      </c>
      <c r="L277" s="40"/>
      <c r="M277" s="215" t="s">
        <v>1</v>
      </c>
      <c r="N277" s="216" t="s">
        <v>45</v>
      </c>
      <c r="O277" s="72"/>
      <c r="P277" s="217">
        <f>O277*H277</f>
        <v>0</v>
      </c>
      <c r="Q277" s="217">
        <v>6.6E-3</v>
      </c>
      <c r="R277" s="217">
        <f>Q277*H277</f>
        <v>3.3000000000000002E-2</v>
      </c>
      <c r="S277" s="217">
        <v>0</v>
      </c>
      <c r="T277" s="218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19" t="s">
        <v>259</v>
      </c>
      <c r="AT277" s="219" t="s">
        <v>254</v>
      </c>
      <c r="AU277" s="219" t="s">
        <v>90</v>
      </c>
      <c r="AY277" s="18" t="s">
        <v>252</v>
      </c>
      <c r="BE277" s="220">
        <f>IF(N277="základní",J277,0)</f>
        <v>0</v>
      </c>
      <c r="BF277" s="220">
        <f>IF(N277="snížená",J277,0)</f>
        <v>0</v>
      </c>
      <c r="BG277" s="220">
        <f>IF(N277="zákl. přenesená",J277,0)</f>
        <v>0</v>
      </c>
      <c r="BH277" s="220">
        <f>IF(N277="sníž. přenesená",J277,0)</f>
        <v>0</v>
      </c>
      <c r="BI277" s="220">
        <f>IF(N277="nulová",J277,0)</f>
        <v>0</v>
      </c>
      <c r="BJ277" s="18" t="s">
        <v>87</v>
      </c>
      <c r="BK277" s="220">
        <f>ROUND(I277*H277,2)</f>
        <v>0</v>
      </c>
      <c r="BL277" s="18" t="s">
        <v>259</v>
      </c>
      <c r="BM277" s="219" t="s">
        <v>1948</v>
      </c>
    </row>
    <row r="278" spans="1:65" s="14" customFormat="1" ht="11.25">
      <c r="B278" s="233"/>
      <c r="C278" s="234"/>
      <c r="D278" s="223" t="s">
        <v>261</v>
      </c>
      <c r="E278" s="235" t="s">
        <v>1</v>
      </c>
      <c r="F278" s="236" t="s">
        <v>927</v>
      </c>
      <c r="G278" s="234"/>
      <c r="H278" s="235" t="s">
        <v>1</v>
      </c>
      <c r="I278" s="237"/>
      <c r="J278" s="234"/>
      <c r="K278" s="234"/>
      <c r="L278" s="238"/>
      <c r="M278" s="239"/>
      <c r="N278" s="240"/>
      <c r="O278" s="240"/>
      <c r="P278" s="240"/>
      <c r="Q278" s="240"/>
      <c r="R278" s="240"/>
      <c r="S278" s="240"/>
      <c r="T278" s="241"/>
      <c r="AT278" s="242" t="s">
        <v>261</v>
      </c>
      <c r="AU278" s="242" t="s">
        <v>90</v>
      </c>
      <c r="AV278" s="14" t="s">
        <v>87</v>
      </c>
      <c r="AW278" s="14" t="s">
        <v>35</v>
      </c>
      <c r="AX278" s="14" t="s">
        <v>80</v>
      </c>
      <c r="AY278" s="242" t="s">
        <v>252</v>
      </c>
    </row>
    <row r="279" spans="1:65" s="13" customFormat="1" ht="11.25">
      <c r="B279" s="221"/>
      <c r="C279" s="222"/>
      <c r="D279" s="223" t="s">
        <v>261</v>
      </c>
      <c r="E279" s="224" t="s">
        <v>1</v>
      </c>
      <c r="F279" s="225" t="s">
        <v>279</v>
      </c>
      <c r="G279" s="222"/>
      <c r="H279" s="226">
        <v>5</v>
      </c>
      <c r="I279" s="227"/>
      <c r="J279" s="222"/>
      <c r="K279" s="222"/>
      <c r="L279" s="228"/>
      <c r="M279" s="229"/>
      <c r="N279" s="230"/>
      <c r="O279" s="230"/>
      <c r="P279" s="230"/>
      <c r="Q279" s="230"/>
      <c r="R279" s="230"/>
      <c r="S279" s="230"/>
      <c r="T279" s="231"/>
      <c r="AT279" s="232" t="s">
        <v>261</v>
      </c>
      <c r="AU279" s="232" t="s">
        <v>90</v>
      </c>
      <c r="AV279" s="13" t="s">
        <v>90</v>
      </c>
      <c r="AW279" s="13" t="s">
        <v>35</v>
      </c>
      <c r="AX279" s="13" t="s">
        <v>87</v>
      </c>
      <c r="AY279" s="232" t="s">
        <v>252</v>
      </c>
    </row>
    <row r="280" spans="1:65" s="2" customFormat="1" ht="24" customHeight="1">
      <c r="A280" s="35"/>
      <c r="B280" s="36"/>
      <c r="C280" s="257" t="s">
        <v>492</v>
      </c>
      <c r="D280" s="257" t="s">
        <v>375</v>
      </c>
      <c r="E280" s="258" t="s">
        <v>938</v>
      </c>
      <c r="F280" s="259" t="s">
        <v>939</v>
      </c>
      <c r="G280" s="260" t="s">
        <v>476</v>
      </c>
      <c r="H280" s="261">
        <v>5</v>
      </c>
      <c r="I280" s="262"/>
      <c r="J280" s="261">
        <f>ROUND(I280*H280,2)</f>
        <v>0</v>
      </c>
      <c r="K280" s="259" t="s">
        <v>1</v>
      </c>
      <c r="L280" s="263"/>
      <c r="M280" s="264" t="s">
        <v>1</v>
      </c>
      <c r="N280" s="265" t="s">
        <v>45</v>
      </c>
      <c r="O280" s="72"/>
      <c r="P280" s="217">
        <f>O280*H280</f>
        <v>0</v>
      </c>
      <c r="Q280" s="217">
        <v>5.2999999999999999E-2</v>
      </c>
      <c r="R280" s="217">
        <f>Q280*H280</f>
        <v>0.26500000000000001</v>
      </c>
      <c r="S280" s="217">
        <v>0</v>
      </c>
      <c r="T280" s="218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19" t="s">
        <v>296</v>
      </c>
      <c r="AT280" s="219" t="s">
        <v>375</v>
      </c>
      <c r="AU280" s="219" t="s">
        <v>90</v>
      </c>
      <c r="AY280" s="18" t="s">
        <v>252</v>
      </c>
      <c r="BE280" s="220">
        <f>IF(N280="základní",J280,0)</f>
        <v>0</v>
      </c>
      <c r="BF280" s="220">
        <f>IF(N280="snížená",J280,0)</f>
        <v>0</v>
      </c>
      <c r="BG280" s="220">
        <f>IF(N280="zákl. přenesená",J280,0)</f>
        <v>0</v>
      </c>
      <c r="BH280" s="220">
        <f>IF(N280="sníž. přenesená",J280,0)</f>
        <v>0</v>
      </c>
      <c r="BI280" s="220">
        <f>IF(N280="nulová",J280,0)</f>
        <v>0</v>
      </c>
      <c r="BJ280" s="18" t="s">
        <v>87</v>
      </c>
      <c r="BK280" s="220">
        <f>ROUND(I280*H280,2)</f>
        <v>0</v>
      </c>
      <c r="BL280" s="18" t="s">
        <v>259</v>
      </c>
      <c r="BM280" s="219" t="s">
        <v>1949</v>
      </c>
    </row>
    <row r="281" spans="1:65" s="2" customFormat="1" ht="36" customHeight="1">
      <c r="A281" s="35"/>
      <c r="B281" s="36"/>
      <c r="C281" s="209" t="s">
        <v>496</v>
      </c>
      <c r="D281" s="209" t="s">
        <v>254</v>
      </c>
      <c r="E281" s="210" t="s">
        <v>425</v>
      </c>
      <c r="F281" s="211" t="s">
        <v>426</v>
      </c>
      <c r="G281" s="212" t="s">
        <v>275</v>
      </c>
      <c r="H281" s="213">
        <v>37.31</v>
      </c>
      <c r="I281" s="214"/>
      <c r="J281" s="213">
        <f>ROUND(I281*H281,2)</f>
        <v>0</v>
      </c>
      <c r="K281" s="211" t="s">
        <v>258</v>
      </c>
      <c r="L281" s="40"/>
      <c r="M281" s="215" t="s">
        <v>1</v>
      </c>
      <c r="N281" s="216" t="s">
        <v>45</v>
      </c>
      <c r="O281" s="72"/>
      <c r="P281" s="217">
        <f>O281*H281</f>
        <v>0</v>
      </c>
      <c r="Q281" s="217">
        <v>0</v>
      </c>
      <c r="R281" s="217">
        <f>Q281*H281</f>
        <v>0</v>
      </c>
      <c r="S281" s="217">
        <v>0</v>
      </c>
      <c r="T281" s="218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19" t="s">
        <v>259</v>
      </c>
      <c r="AT281" s="219" t="s">
        <v>254</v>
      </c>
      <c r="AU281" s="219" t="s">
        <v>90</v>
      </c>
      <c r="AY281" s="18" t="s">
        <v>252</v>
      </c>
      <c r="BE281" s="220">
        <f>IF(N281="základní",J281,0)</f>
        <v>0</v>
      </c>
      <c r="BF281" s="220">
        <f>IF(N281="snížená",J281,0)</f>
        <v>0</v>
      </c>
      <c r="BG281" s="220">
        <f>IF(N281="zákl. přenesená",J281,0)</f>
        <v>0</v>
      </c>
      <c r="BH281" s="220">
        <f>IF(N281="sníž. přenesená",J281,0)</f>
        <v>0</v>
      </c>
      <c r="BI281" s="220">
        <f>IF(N281="nulová",J281,0)</f>
        <v>0</v>
      </c>
      <c r="BJ281" s="18" t="s">
        <v>87</v>
      </c>
      <c r="BK281" s="220">
        <f>ROUND(I281*H281,2)</f>
        <v>0</v>
      </c>
      <c r="BL281" s="18" t="s">
        <v>259</v>
      </c>
      <c r="BM281" s="219" t="s">
        <v>1950</v>
      </c>
    </row>
    <row r="282" spans="1:65" s="14" customFormat="1" ht="11.25">
      <c r="B282" s="233"/>
      <c r="C282" s="234"/>
      <c r="D282" s="223" t="s">
        <v>261</v>
      </c>
      <c r="E282" s="235" t="s">
        <v>1</v>
      </c>
      <c r="F282" s="236" t="s">
        <v>686</v>
      </c>
      <c r="G282" s="234"/>
      <c r="H282" s="235" t="s">
        <v>1</v>
      </c>
      <c r="I282" s="237"/>
      <c r="J282" s="234"/>
      <c r="K282" s="234"/>
      <c r="L282" s="238"/>
      <c r="M282" s="239"/>
      <c r="N282" s="240"/>
      <c r="O282" s="240"/>
      <c r="P282" s="240"/>
      <c r="Q282" s="240"/>
      <c r="R282" s="240"/>
      <c r="S282" s="240"/>
      <c r="T282" s="241"/>
      <c r="AT282" s="242" t="s">
        <v>261</v>
      </c>
      <c r="AU282" s="242" t="s">
        <v>90</v>
      </c>
      <c r="AV282" s="14" t="s">
        <v>87</v>
      </c>
      <c r="AW282" s="14" t="s">
        <v>35</v>
      </c>
      <c r="AX282" s="14" t="s">
        <v>80</v>
      </c>
      <c r="AY282" s="242" t="s">
        <v>252</v>
      </c>
    </row>
    <row r="283" spans="1:65" s="14" customFormat="1" ht="11.25">
      <c r="B283" s="233"/>
      <c r="C283" s="234"/>
      <c r="D283" s="223" t="s">
        <v>261</v>
      </c>
      <c r="E283" s="235" t="s">
        <v>1</v>
      </c>
      <c r="F283" s="236" t="s">
        <v>754</v>
      </c>
      <c r="G283" s="234"/>
      <c r="H283" s="235" t="s">
        <v>1</v>
      </c>
      <c r="I283" s="237"/>
      <c r="J283" s="234"/>
      <c r="K283" s="234"/>
      <c r="L283" s="238"/>
      <c r="M283" s="239"/>
      <c r="N283" s="240"/>
      <c r="O283" s="240"/>
      <c r="P283" s="240"/>
      <c r="Q283" s="240"/>
      <c r="R283" s="240"/>
      <c r="S283" s="240"/>
      <c r="T283" s="241"/>
      <c r="AT283" s="242" t="s">
        <v>261</v>
      </c>
      <c r="AU283" s="242" t="s">
        <v>90</v>
      </c>
      <c r="AV283" s="14" t="s">
        <v>87</v>
      </c>
      <c r="AW283" s="14" t="s">
        <v>35</v>
      </c>
      <c r="AX283" s="14" t="s">
        <v>80</v>
      </c>
      <c r="AY283" s="242" t="s">
        <v>252</v>
      </c>
    </row>
    <row r="284" spans="1:65" s="13" customFormat="1" ht="11.25">
      <c r="B284" s="221"/>
      <c r="C284" s="222"/>
      <c r="D284" s="223" t="s">
        <v>261</v>
      </c>
      <c r="E284" s="224" t="s">
        <v>1</v>
      </c>
      <c r="F284" s="225" t="s">
        <v>1951</v>
      </c>
      <c r="G284" s="222"/>
      <c r="H284" s="226">
        <v>34.700000000000003</v>
      </c>
      <c r="I284" s="227"/>
      <c r="J284" s="222"/>
      <c r="K284" s="222"/>
      <c r="L284" s="228"/>
      <c r="M284" s="229"/>
      <c r="N284" s="230"/>
      <c r="O284" s="230"/>
      <c r="P284" s="230"/>
      <c r="Q284" s="230"/>
      <c r="R284" s="230"/>
      <c r="S284" s="230"/>
      <c r="T284" s="231"/>
      <c r="AT284" s="232" t="s">
        <v>261</v>
      </c>
      <c r="AU284" s="232" t="s">
        <v>90</v>
      </c>
      <c r="AV284" s="13" t="s">
        <v>90</v>
      </c>
      <c r="AW284" s="13" t="s">
        <v>35</v>
      </c>
      <c r="AX284" s="13" t="s">
        <v>80</v>
      </c>
      <c r="AY284" s="232" t="s">
        <v>252</v>
      </c>
    </row>
    <row r="285" spans="1:65" s="14" customFormat="1" ht="11.25">
      <c r="B285" s="233"/>
      <c r="C285" s="234"/>
      <c r="D285" s="223" t="s">
        <v>261</v>
      </c>
      <c r="E285" s="235" t="s">
        <v>1</v>
      </c>
      <c r="F285" s="236" t="s">
        <v>1692</v>
      </c>
      <c r="G285" s="234"/>
      <c r="H285" s="235" t="s">
        <v>1</v>
      </c>
      <c r="I285" s="237"/>
      <c r="J285" s="234"/>
      <c r="K285" s="234"/>
      <c r="L285" s="238"/>
      <c r="M285" s="239"/>
      <c r="N285" s="240"/>
      <c r="O285" s="240"/>
      <c r="P285" s="240"/>
      <c r="Q285" s="240"/>
      <c r="R285" s="240"/>
      <c r="S285" s="240"/>
      <c r="T285" s="241"/>
      <c r="AT285" s="242" t="s">
        <v>261</v>
      </c>
      <c r="AU285" s="242" t="s">
        <v>90</v>
      </c>
      <c r="AV285" s="14" t="s">
        <v>87</v>
      </c>
      <c r="AW285" s="14" t="s">
        <v>35</v>
      </c>
      <c r="AX285" s="14" t="s">
        <v>80</v>
      </c>
      <c r="AY285" s="242" t="s">
        <v>252</v>
      </c>
    </row>
    <row r="286" spans="1:65" s="14" customFormat="1" ht="11.25">
      <c r="B286" s="233"/>
      <c r="C286" s="234"/>
      <c r="D286" s="223" t="s">
        <v>261</v>
      </c>
      <c r="E286" s="235" t="s">
        <v>1</v>
      </c>
      <c r="F286" s="236" t="s">
        <v>942</v>
      </c>
      <c r="G286" s="234"/>
      <c r="H286" s="235" t="s">
        <v>1</v>
      </c>
      <c r="I286" s="237"/>
      <c r="J286" s="234"/>
      <c r="K286" s="234"/>
      <c r="L286" s="238"/>
      <c r="M286" s="239"/>
      <c r="N286" s="240"/>
      <c r="O286" s="240"/>
      <c r="P286" s="240"/>
      <c r="Q286" s="240"/>
      <c r="R286" s="240"/>
      <c r="S286" s="240"/>
      <c r="T286" s="241"/>
      <c r="AT286" s="242" t="s">
        <v>261</v>
      </c>
      <c r="AU286" s="242" t="s">
        <v>90</v>
      </c>
      <c r="AV286" s="14" t="s">
        <v>87</v>
      </c>
      <c r="AW286" s="14" t="s">
        <v>35</v>
      </c>
      <c r="AX286" s="14" t="s">
        <v>80</v>
      </c>
      <c r="AY286" s="242" t="s">
        <v>252</v>
      </c>
    </row>
    <row r="287" spans="1:65" s="13" customFormat="1" ht="11.25">
      <c r="B287" s="221"/>
      <c r="C287" s="222"/>
      <c r="D287" s="223" t="s">
        <v>261</v>
      </c>
      <c r="E287" s="224" t="s">
        <v>1</v>
      </c>
      <c r="F287" s="225" t="s">
        <v>1952</v>
      </c>
      <c r="G287" s="222"/>
      <c r="H287" s="226">
        <v>2.61</v>
      </c>
      <c r="I287" s="227"/>
      <c r="J287" s="222"/>
      <c r="K287" s="222"/>
      <c r="L287" s="228"/>
      <c r="M287" s="229"/>
      <c r="N287" s="230"/>
      <c r="O287" s="230"/>
      <c r="P287" s="230"/>
      <c r="Q287" s="230"/>
      <c r="R287" s="230"/>
      <c r="S287" s="230"/>
      <c r="T287" s="231"/>
      <c r="AT287" s="232" t="s">
        <v>261</v>
      </c>
      <c r="AU287" s="232" t="s">
        <v>90</v>
      </c>
      <c r="AV287" s="13" t="s">
        <v>90</v>
      </c>
      <c r="AW287" s="13" t="s">
        <v>35</v>
      </c>
      <c r="AX287" s="13" t="s">
        <v>80</v>
      </c>
      <c r="AY287" s="232" t="s">
        <v>252</v>
      </c>
    </row>
    <row r="288" spans="1:65" s="15" customFormat="1" ht="11.25">
      <c r="B288" s="246"/>
      <c r="C288" s="247"/>
      <c r="D288" s="223" t="s">
        <v>261</v>
      </c>
      <c r="E288" s="248" t="s">
        <v>1</v>
      </c>
      <c r="F288" s="249" t="s">
        <v>302</v>
      </c>
      <c r="G288" s="247"/>
      <c r="H288" s="250">
        <v>37.31</v>
      </c>
      <c r="I288" s="251"/>
      <c r="J288" s="247"/>
      <c r="K288" s="247"/>
      <c r="L288" s="252"/>
      <c r="M288" s="253"/>
      <c r="N288" s="254"/>
      <c r="O288" s="254"/>
      <c r="P288" s="254"/>
      <c r="Q288" s="254"/>
      <c r="R288" s="254"/>
      <c r="S288" s="254"/>
      <c r="T288" s="255"/>
      <c r="AT288" s="256" t="s">
        <v>261</v>
      </c>
      <c r="AU288" s="256" t="s">
        <v>90</v>
      </c>
      <c r="AV288" s="15" t="s">
        <v>259</v>
      </c>
      <c r="AW288" s="15" t="s">
        <v>35</v>
      </c>
      <c r="AX288" s="15" t="s">
        <v>87</v>
      </c>
      <c r="AY288" s="256" t="s">
        <v>252</v>
      </c>
    </row>
    <row r="289" spans="1:65" s="2" customFormat="1" ht="36" customHeight="1">
      <c r="A289" s="35"/>
      <c r="B289" s="36"/>
      <c r="C289" s="209" t="s">
        <v>501</v>
      </c>
      <c r="D289" s="209" t="s">
        <v>254</v>
      </c>
      <c r="E289" s="210" t="s">
        <v>1694</v>
      </c>
      <c r="F289" s="211" t="s">
        <v>1695</v>
      </c>
      <c r="G289" s="212" t="s">
        <v>275</v>
      </c>
      <c r="H289" s="213">
        <v>17.41</v>
      </c>
      <c r="I289" s="214"/>
      <c r="J289" s="213">
        <f>ROUND(I289*H289,2)</f>
        <v>0</v>
      </c>
      <c r="K289" s="211" t="s">
        <v>258</v>
      </c>
      <c r="L289" s="40"/>
      <c r="M289" s="215" t="s">
        <v>1</v>
      </c>
      <c r="N289" s="216" t="s">
        <v>45</v>
      </c>
      <c r="O289" s="72"/>
      <c r="P289" s="217">
        <f>O289*H289</f>
        <v>0</v>
      </c>
      <c r="Q289" s="217">
        <v>0</v>
      </c>
      <c r="R289" s="217">
        <f>Q289*H289</f>
        <v>0</v>
      </c>
      <c r="S289" s="217">
        <v>0</v>
      </c>
      <c r="T289" s="218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19" t="s">
        <v>259</v>
      </c>
      <c r="AT289" s="219" t="s">
        <v>254</v>
      </c>
      <c r="AU289" s="219" t="s">
        <v>90</v>
      </c>
      <c r="AY289" s="18" t="s">
        <v>252</v>
      </c>
      <c r="BE289" s="220">
        <f>IF(N289="základní",J289,0)</f>
        <v>0</v>
      </c>
      <c r="BF289" s="220">
        <f>IF(N289="snížená",J289,0)</f>
        <v>0</v>
      </c>
      <c r="BG289" s="220">
        <f>IF(N289="zákl. přenesená",J289,0)</f>
        <v>0</v>
      </c>
      <c r="BH289" s="220">
        <f>IF(N289="sníž. přenesená",J289,0)</f>
        <v>0</v>
      </c>
      <c r="BI289" s="220">
        <f>IF(N289="nulová",J289,0)</f>
        <v>0</v>
      </c>
      <c r="BJ289" s="18" t="s">
        <v>87</v>
      </c>
      <c r="BK289" s="220">
        <f>ROUND(I289*H289,2)</f>
        <v>0</v>
      </c>
      <c r="BL289" s="18" t="s">
        <v>259</v>
      </c>
      <c r="BM289" s="219" t="s">
        <v>1953</v>
      </c>
    </row>
    <row r="290" spans="1:65" s="14" customFormat="1" ht="11.25">
      <c r="B290" s="233"/>
      <c r="C290" s="234"/>
      <c r="D290" s="223" t="s">
        <v>261</v>
      </c>
      <c r="E290" s="235" t="s">
        <v>1</v>
      </c>
      <c r="F290" s="236" t="s">
        <v>1954</v>
      </c>
      <c r="G290" s="234"/>
      <c r="H290" s="235" t="s">
        <v>1</v>
      </c>
      <c r="I290" s="237"/>
      <c r="J290" s="234"/>
      <c r="K290" s="234"/>
      <c r="L290" s="238"/>
      <c r="M290" s="239"/>
      <c r="N290" s="240"/>
      <c r="O290" s="240"/>
      <c r="P290" s="240"/>
      <c r="Q290" s="240"/>
      <c r="R290" s="240"/>
      <c r="S290" s="240"/>
      <c r="T290" s="241"/>
      <c r="AT290" s="242" t="s">
        <v>261</v>
      </c>
      <c r="AU290" s="242" t="s">
        <v>90</v>
      </c>
      <c r="AV290" s="14" t="s">
        <v>87</v>
      </c>
      <c r="AW290" s="14" t="s">
        <v>35</v>
      </c>
      <c r="AX290" s="14" t="s">
        <v>80</v>
      </c>
      <c r="AY290" s="242" t="s">
        <v>252</v>
      </c>
    </row>
    <row r="291" spans="1:65" s="13" customFormat="1" ht="11.25">
      <c r="B291" s="221"/>
      <c r="C291" s="222"/>
      <c r="D291" s="223" t="s">
        <v>261</v>
      </c>
      <c r="E291" s="224" t="s">
        <v>1</v>
      </c>
      <c r="F291" s="225" t="s">
        <v>1955</v>
      </c>
      <c r="G291" s="222"/>
      <c r="H291" s="226">
        <v>10.46</v>
      </c>
      <c r="I291" s="227"/>
      <c r="J291" s="222"/>
      <c r="K291" s="222"/>
      <c r="L291" s="228"/>
      <c r="M291" s="229"/>
      <c r="N291" s="230"/>
      <c r="O291" s="230"/>
      <c r="P291" s="230"/>
      <c r="Q291" s="230"/>
      <c r="R291" s="230"/>
      <c r="S291" s="230"/>
      <c r="T291" s="231"/>
      <c r="AT291" s="232" t="s">
        <v>261</v>
      </c>
      <c r="AU291" s="232" t="s">
        <v>90</v>
      </c>
      <c r="AV291" s="13" t="s">
        <v>90</v>
      </c>
      <c r="AW291" s="13" t="s">
        <v>35</v>
      </c>
      <c r="AX291" s="13" t="s">
        <v>80</v>
      </c>
      <c r="AY291" s="232" t="s">
        <v>252</v>
      </c>
    </row>
    <row r="292" spans="1:65" s="13" customFormat="1" ht="11.25">
      <c r="B292" s="221"/>
      <c r="C292" s="222"/>
      <c r="D292" s="223" t="s">
        <v>261</v>
      </c>
      <c r="E292" s="224" t="s">
        <v>1</v>
      </c>
      <c r="F292" s="225" t="s">
        <v>1956</v>
      </c>
      <c r="G292" s="222"/>
      <c r="H292" s="226">
        <v>6.95</v>
      </c>
      <c r="I292" s="227"/>
      <c r="J292" s="222"/>
      <c r="K292" s="222"/>
      <c r="L292" s="228"/>
      <c r="M292" s="229"/>
      <c r="N292" s="230"/>
      <c r="O292" s="230"/>
      <c r="P292" s="230"/>
      <c r="Q292" s="230"/>
      <c r="R292" s="230"/>
      <c r="S292" s="230"/>
      <c r="T292" s="231"/>
      <c r="AT292" s="232" t="s">
        <v>261</v>
      </c>
      <c r="AU292" s="232" t="s">
        <v>90</v>
      </c>
      <c r="AV292" s="13" t="s">
        <v>90</v>
      </c>
      <c r="AW292" s="13" t="s">
        <v>35</v>
      </c>
      <c r="AX292" s="13" t="s">
        <v>80</v>
      </c>
      <c r="AY292" s="232" t="s">
        <v>252</v>
      </c>
    </row>
    <row r="293" spans="1:65" s="15" customFormat="1" ht="11.25">
      <c r="B293" s="246"/>
      <c r="C293" s="247"/>
      <c r="D293" s="223" t="s">
        <v>261</v>
      </c>
      <c r="E293" s="248" t="s">
        <v>1</v>
      </c>
      <c r="F293" s="249" t="s">
        <v>302</v>
      </c>
      <c r="G293" s="247"/>
      <c r="H293" s="250">
        <v>17.41</v>
      </c>
      <c r="I293" s="251"/>
      <c r="J293" s="247"/>
      <c r="K293" s="247"/>
      <c r="L293" s="252"/>
      <c r="M293" s="253"/>
      <c r="N293" s="254"/>
      <c r="O293" s="254"/>
      <c r="P293" s="254"/>
      <c r="Q293" s="254"/>
      <c r="R293" s="254"/>
      <c r="S293" s="254"/>
      <c r="T293" s="255"/>
      <c r="AT293" s="256" t="s">
        <v>261</v>
      </c>
      <c r="AU293" s="256" t="s">
        <v>90</v>
      </c>
      <c r="AV293" s="15" t="s">
        <v>259</v>
      </c>
      <c r="AW293" s="15" t="s">
        <v>35</v>
      </c>
      <c r="AX293" s="15" t="s">
        <v>87</v>
      </c>
      <c r="AY293" s="256" t="s">
        <v>252</v>
      </c>
    </row>
    <row r="294" spans="1:65" s="12" customFormat="1" ht="22.9" customHeight="1">
      <c r="B294" s="193"/>
      <c r="C294" s="194"/>
      <c r="D294" s="195" t="s">
        <v>79</v>
      </c>
      <c r="E294" s="207" t="s">
        <v>279</v>
      </c>
      <c r="F294" s="207" t="s">
        <v>955</v>
      </c>
      <c r="G294" s="194"/>
      <c r="H294" s="194"/>
      <c r="I294" s="197"/>
      <c r="J294" s="208">
        <f>BK294</f>
        <v>0</v>
      </c>
      <c r="K294" s="194"/>
      <c r="L294" s="199"/>
      <c r="M294" s="200"/>
      <c r="N294" s="201"/>
      <c r="O294" s="201"/>
      <c r="P294" s="202">
        <f>SUM(P295:P323)</f>
        <v>0</v>
      </c>
      <c r="Q294" s="201"/>
      <c r="R294" s="202">
        <f>SUM(R295:R323)</f>
        <v>0</v>
      </c>
      <c r="S294" s="201"/>
      <c r="T294" s="203">
        <f>SUM(T295:T323)</f>
        <v>0</v>
      </c>
      <c r="AR294" s="204" t="s">
        <v>87</v>
      </c>
      <c r="AT294" s="205" t="s">
        <v>79</v>
      </c>
      <c r="AU294" s="205" t="s">
        <v>87</v>
      </c>
      <c r="AY294" s="204" t="s">
        <v>252</v>
      </c>
      <c r="BK294" s="206">
        <f>SUM(BK295:BK323)</f>
        <v>0</v>
      </c>
    </row>
    <row r="295" spans="1:65" s="2" customFormat="1" ht="36" customHeight="1">
      <c r="A295" s="35"/>
      <c r="B295" s="36"/>
      <c r="C295" s="209" t="s">
        <v>505</v>
      </c>
      <c r="D295" s="209" t="s">
        <v>254</v>
      </c>
      <c r="E295" s="210" t="s">
        <v>973</v>
      </c>
      <c r="F295" s="211" t="s">
        <v>974</v>
      </c>
      <c r="G295" s="212" t="s">
        <v>317</v>
      </c>
      <c r="H295" s="213">
        <v>182.16</v>
      </c>
      <c r="I295" s="214"/>
      <c r="J295" s="213">
        <f>ROUND(I295*H295,2)</f>
        <v>0</v>
      </c>
      <c r="K295" s="211" t="s">
        <v>258</v>
      </c>
      <c r="L295" s="40"/>
      <c r="M295" s="215" t="s">
        <v>1</v>
      </c>
      <c r="N295" s="216" t="s">
        <v>45</v>
      </c>
      <c r="O295" s="72"/>
      <c r="P295" s="217">
        <f>O295*H295</f>
        <v>0</v>
      </c>
      <c r="Q295" s="217">
        <v>0</v>
      </c>
      <c r="R295" s="217">
        <f>Q295*H295</f>
        <v>0</v>
      </c>
      <c r="S295" s="217">
        <v>0</v>
      </c>
      <c r="T295" s="218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19" t="s">
        <v>259</v>
      </c>
      <c r="AT295" s="219" t="s">
        <v>254</v>
      </c>
      <c r="AU295" s="219" t="s">
        <v>90</v>
      </c>
      <c r="AY295" s="18" t="s">
        <v>252</v>
      </c>
      <c r="BE295" s="220">
        <f>IF(N295="základní",J295,0)</f>
        <v>0</v>
      </c>
      <c r="BF295" s="220">
        <f>IF(N295="snížená",J295,0)</f>
        <v>0</v>
      </c>
      <c r="BG295" s="220">
        <f>IF(N295="zákl. přenesená",J295,0)</f>
        <v>0</v>
      </c>
      <c r="BH295" s="220">
        <f>IF(N295="sníž. přenesená",J295,0)</f>
        <v>0</v>
      </c>
      <c r="BI295" s="220">
        <f>IF(N295="nulová",J295,0)</f>
        <v>0</v>
      </c>
      <c r="BJ295" s="18" t="s">
        <v>87</v>
      </c>
      <c r="BK295" s="220">
        <f>ROUND(I295*H295,2)</f>
        <v>0</v>
      </c>
      <c r="BL295" s="18" t="s">
        <v>259</v>
      </c>
      <c r="BM295" s="219" t="s">
        <v>1957</v>
      </c>
    </row>
    <row r="296" spans="1:65" s="14" customFormat="1" ht="11.25">
      <c r="B296" s="233"/>
      <c r="C296" s="234"/>
      <c r="D296" s="223" t="s">
        <v>261</v>
      </c>
      <c r="E296" s="235" t="s">
        <v>1</v>
      </c>
      <c r="F296" s="236" t="s">
        <v>686</v>
      </c>
      <c r="G296" s="234"/>
      <c r="H296" s="235" t="s">
        <v>1</v>
      </c>
      <c r="I296" s="237"/>
      <c r="J296" s="234"/>
      <c r="K296" s="234"/>
      <c r="L296" s="238"/>
      <c r="M296" s="239"/>
      <c r="N296" s="240"/>
      <c r="O296" s="240"/>
      <c r="P296" s="240"/>
      <c r="Q296" s="240"/>
      <c r="R296" s="240"/>
      <c r="S296" s="240"/>
      <c r="T296" s="241"/>
      <c r="AT296" s="242" t="s">
        <v>261</v>
      </c>
      <c r="AU296" s="242" t="s">
        <v>90</v>
      </c>
      <c r="AV296" s="14" t="s">
        <v>87</v>
      </c>
      <c r="AW296" s="14" t="s">
        <v>35</v>
      </c>
      <c r="AX296" s="14" t="s">
        <v>80</v>
      </c>
      <c r="AY296" s="242" t="s">
        <v>252</v>
      </c>
    </row>
    <row r="297" spans="1:65" s="14" customFormat="1" ht="11.25">
      <c r="B297" s="233"/>
      <c r="C297" s="234"/>
      <c r="D297" s="223" t="s">
        <v>261</v>
      </c>
      <c r="E297" s="235" t="s">
        <v>1</v>
      </c>
      <c r="F297" s="236" t="s">
        <v>663</v>
      </c>
      <c r="G297" s="234"/>
      <c r="H297" s="235" t="s">
        <v>1</v>
      </c>
      <c r="I297" s="237"/>
      <c r="J297" s="234"/>
      <c r="K297" s="234"/>
      <c r="L297" s="238"/>
      <c r="M297" s="239"/>
      <c r="N297" s="240"/>
      <c r="O297" s="240"/>
      <c r="P297" s="240"/>
      <c r="Q297" s="240"/>
      <c r="R297" s="240"/>
      <c r="S297" s="240"/>
      <c r="T297" s="241"/>
      <c r="AT297" s="242" t="s">
        <v>261</v>
      </c>
      <c r="AU297" s="242" t="s">
        <v>90</v>
      </c>
      <c r="AV297" s="14" t="s">
        <v>87</v>
      </c>
      <c r="AW297" s="14" t="s">
        <v>35</v>
      </c>
      <c r="AX297" s="14" t="s">
        <v>80</v>
      </c>
      <c r="AY297" s="242" t="s">
        <v>252</v>
      </c>
    </row>
    <row r="298" spans="1:65" s="13" customFormat="1" ht="11.25">
      <c r="B298" s="221"/>
      <c r="C298" s="222"/>
      <c r="D298" s="223" t="s">
        <v>261</v>
      </c>
      <c r="E298" s="224" t="s">
        <v>1</v>
      </c>
      <c r="F298" s="225" t="s">
        <v>1866</v>
      </c>
      <c r="G298" s="222"/>
      <c r="H298" s="226">
        <v>182.16</v>
      </c>
      <c r="I298" s="227"/>
      <c r="J298" s="222"/>
      <c r="K298" s="222"/>
      <c r="L298" s="228"/>
      <c r="M298" s="229"/>
      <c r="N298" s="230"/>
      <c r="O298" s="230"/>
      <c r="P298" s="230"/>
      <c r="Q298" s="230"/>
      <c r="R298" s="230"/>
      <c r="S298" s="230"/>
      <c r="T298" s="231"/>
      <c r="AT298" s="232" t="s">
        <v>261</v>
      </c>
      <c r="AU298" s="232" t="s">
        <v>90</v>
      </c>
      <c r="AV298" s="13" t="s">
        <v>90</v>
      </c>
      <c r="AW298" s="13" t="s">
        <v>35</v>
      </c>
      <c r="AX298" s="13" t="s">
        <v>87</v>
      </c>
      <c r="AY298" s="232" t="s">
        <v>252</v>
      </c>
    </row>
    <row r="299" spans="1:65" s="2" customFormat="1" ht="24" customHeight="1">
      <c r="A299" s="35"/>
      <c r="B299" s="36"/>
      <c r="C299" s="209" t="s">
        <v>509</v>
      </c>
      <c r="D299" s="209" t="s">
        <v>254</v>
      </c>
      <c r="E299" s="210" t="s">
        <v>982</v>
      </c>
      <c r="F299" s="211" t="s">
        <v>983</v>
      </c>
      <c r="G299" s="212" t="s">
        <v>317</v>
      </c>
      <c r="H299" s="213">
        <v>182.16</v>
      </c>
      <c r="I299" s="214"/>
      <c r="J299" s="213">
        <f>ROUND(I299*H299,2)</f>
        <v>0</v>
      </c>
      <c r="K299" s="211" t="s">
        <v>258</v>
      </c>
      <c r="L299" s="40"/>
      <c r="M299" s="215" t="s">
        <v>1</v>
      </c>
      <c r="N299" s="216" t="s">
        <v>45</v>
      </c>
      <c r="O299" s="72"/>
      <c r="P299" s="217">
        <f>O299*H299</f>
        <v>0</v>
      </c>
      <c r="Q299" s="217">
        <v>0</v>
      </c>
      <c r="R299" s="217">
        <f>Q299*H299</f>
        <v>0</v>
      </c>
      <c r="S299" s="217">
        <v>0</v>
      </c>
      <c r="T299" s="218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219" t="s">
        <v>259</v>
      </c>
      <c r="AT299" s="219" t="s">
        <v>254</v>
      </c>
      <c r="AU299" s="219" t="s">
        <v>90</v>
      </c>
      <c r="AY299" s="18" t="s">
        <v>252</v>
      </c>
      <c r="BE299" s="220">
        <f>IF(N299="základní",J299,0)</f>
        <v>0</v>
      </c>
      <c r="BF299" s="220">
        <f>IF(N299="snížená",J299,0)</f>
        <v>0</v>
      </c>
      <c r="BG299" s="220">
        <f>IF(N299="zákl. přenesená",J299,0)</f>
        <v>0</v>
      </c>
      <c r="BH299" s="220">
        <f>IF(N299="sníž. přenesená",J299,0)</f>
        <v>0</v>
      </c>
      <c r="BI299" s="220">
        <f>IF(N299="nulová",J299,0)</f>
        <v>0</v>
      </c>
      <c r="BJ299" s="18" t="s">
        <v>87</v>
      </c>
      <c r="BK299" s="220">
        <f>ROUND(I299*H299,2)</f>
        <v>0</v>
      </c>
      <c r="BL299" s="18" t="s">
        <v>259</v>
      </c>
      <c r="BM299" s="219" t="s">
        <v>1958</v>
      </c>
    </row>
    <row r="300" spans="1:65" s="14" customFormat="1" ht="11.25">
      <c r="B300" s="233"/>
      <c r="C300" s="234"/>
      <c r="D300" s="223" t="s">
        <v>261</v>
      </c>
      <c r="E300" s="235" t="s">
        <v>1</v>
      </c>
      <c r="F300" s="236" t="s">
        <v>686</v>
      </c>
      <c r="G300" s="234"/>
      <c r="H300" s="235" t="s">
        <v>1</v>
      </c>
      <c r="I300" s="237"/>
      <c r="J300" s="234"/>
      <c r="K300" s="234"/>
      <c r="L300" s="238"/>
      <c r="M300" s="239"/>
      <c r="N300" s="240"/>
      <c r="O300" s="240"/>
      <c r="P300" s="240"/>
      <c r="Q300" s="240"/>
      <c r="R300" s="240"/>
      <c r="S300" s="240"/>
      <c r="T300" s="241"/>
      <c r="AT300" s="242" t="s">
        <v>261</v>
      </c>
      <c r="AU300" s="242" t="s">
        <v>90</v>
      </c>
      <c r="AV300" s="14" t="s">
        <v>87</v>
      </c>
      <c r="AW300" s="14" t="s">
        <v>35</v>
      </c>
      <c r="AX300" s="14" t="s">
        <v>80</v>
      </c>
      <c r="AY300" s="242" t="s">
        <v>252</v>
      </c>
    </row>
    <row r="301" spans="1:65" s="14" customFormat="1" ht="11.25">
      <c r="B301" s="233"/>
      <c r="C301" s="234"/>
      <c r="D301" s="223" t="s">
        <v>261</v>
      </c>
      <c r="E301" s="235" t="s">
        <v>1</v>
      </c>
      <c r="F301" s="236" t="s">
        <v>663</v>
      </c>
      <c r="G301" s="234"/>
      <c r="H301" s="235" t="s">
        <v>1</v>
      </c>
      <c r="I301" s="237"/>
      <c r="J301" s="234"/>
      <c r="K301" s="234"/>
      <c r="L301" s="238"/>
      <c r="M301" s="239"/>
      <c r="N301" s="240"/>
      <c r="O301" s="240"/>
      <c r="P301" s="240"/>
      <c r="Q301" s="240"/>
      <c r="R301" s="240"/>
      <c r="S301" s="240"/>
      <c r="T301" s="241"/>
      <c r="AT301" s="242" t="s">
        <v>261</v>
      </c>
      <c r="AU301" s="242" t="s">
        <v>90</v>
      </c>
      <c r="AV301" s="14" t="s">
        <v>87</v>
      </c>
      <c r="AW301" s="14" t="s">
        <v>35</v>
      </c>
      <c r="AX301" s="14" t="s">
        <v>80</v>
      </c>
      <c r="AY301" s="242" t="s">
        <v>252</v>
      </c>
    </row>
    <row r="302" spans="1:65" s="14" customFormat="1" ht="11.25">
      <c r="B302" s="233"/>
      <c r="C302" s="234"/>
      <c r="D302" s="223" t="s">
        <v>261</v>
      </c>
      <c r="E302" s="235" t="s">
        <v>1</v>
      </c>
      <c r="F302" s="236" t="s">
        <v>980</v>
      </c>
      <c r="G302" s="234"/>
      <c r="H302" s="235" t="s">
        <v>1</v>
      </c>
      <c r="I302" s="237"/>
      <c r="J302" s="234"/>
      <c r="K302" s="234"/>
      <c r="L302" s="238"/>
      <c r="M302" s="239"/>
      <c r="N302" s="240"/>
      <c r="O302" s="240"/>
      <c r="P302" s="240"/>
      <c r="Q302" s="240"/>
      <c r="R302" s="240"/>
      <c r="S302" s="240"/>
      <c r="T302" s="241"/>
      <c r="AT302" s="242" t="s">
        <v>261</v>
      </c>
      <c r="AU302" s="242" t="s">
        <v>90</v>
      </c>
      <c r="AV302" s="14" t="s">
        <v>87</v>
      </c>
      <c r="AW302" s="14" t="s">
        <v>35</v>
      </c>
      <c r="AX302" s="14" t="s">
        <v>80</v>
      </c>
      <c r="AY302" s="242" t="s">
        <v>252</v>
      </c>
    </row>
    <row r="303" spans="1:65" s="13" customFormat="1" ht="11.25">
      <c r="B303" s="221"/>
      <c r="C303" s="222"/>
      <c r="D303" s="223" t="s">
        <v>261</v>
      </c>
      <c r="E303" s="224" t="s">
        <v>1</v>
      </c>
      <c r="F303" s="225" t="s">
        <v>1866</v>
      </c>
      <c r="G303" s="222"/>
      <c r="H303" s="226">
        <v>182.16</v>
      </c>
      <c r="I303" s="227"/>
      <c r="J303" s="222"/>
      <c r="K303" s="222"/>
      <c r="L303" s="228"/>
      <c r="M303" s="229"/>
      <c r="N303" s="230"/>
      <c r="O303" s="230"/>
      <c r="P303" s="230"/>
      <c r="Q303" s="230"/>
      <c r="R303" s="230"/>
      <c r="S303" s="230"/>
      <c r="T303" s="231"/>
      <c r="AT303" s="232" t="s">
        <v>261</v>
      </c>
      <c r="AU303" s="232" t="s">
        <v>90</v>
      </c>
      <c r="AV303" s="13" t="s">
        <v>90</v>
      </c>
      <c r="AW303" s="13" t="s">
        <v>35</v>
      </c>
      <c r="AX303" s="13" t="s">
        <v>87</v>
      </c>
      <c r="AY303" s="232" t="s">
        <v>252</v>
      </c>
    </row>
    <row r="304" spans="1:65" s="2" customFormat="1" ht="24" customHeight="1">
      <c r="A304" s="35"/>
      <c r="B304" s="36"/>
      <c r="C304" s="209" t="s">
        <v>514</v>
      </c>
      <c r="D304" s="209" t="s">
        <v>254</v>
      </c>
      <c r="E304" s="210" t="s">
        <v>986</v>
      </c>
      <c r="F304" s="211" t="s">
        <v>987</v>
      </c>
      <c r="G304" s="212" t="s">
        <v>317</v>
      </c>
      <c r="H304" s="213">
        <v>182.16</v>
      </c>
      <c r="I304" s="214"/>
      <c r="J304" s="213">
        <f>ROUND(I304*H304,2)</f>
        <v>0</v>
      </c>
      <c r="K304" s="211" t="s">
        <v>258</v>
      </c>
      <c r="L304" s="40"/>
      <c r="M304" s="215" t="s">
        <v>1</v>
      </c>
      <c r="N304" s="216" t="s">
        <v>45</v>
      </c>
      <c r="O304" s="72"/>
      <c r="P304" s="217">
        <f>O304*H304</f>
        <v>0</v>
      </c>
      <c r="Q304" s="217">
        <v>0</v>
      </c>
      <c r="R304" s="217">
        <f>Q304*H304</f>
        <v>0</v>
      </c>
      <c r="S304" s="217">
        <v>0</v>
      </c>
      <c r="T304" s="218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19" t="s">
        <v>259</v>
      </c>
      <c r="AT304" s="219" t="s">
        <v>254</v>
      </c>
      <c r="AU304" s="219" t="s">
        <v>90</v>
      </c>
      <c r="AY304" s="18" t="s">
        <v>252</v>
      </c>
      <c r="BE304" s="220">
        <f>IF(N304="základní",J304,0)</f>
        <v>0</v>
      </c>
      <c r="BF304" s="220">
        <f>IF(N304="snížená",J304,0)</f>
        <v>0</v>
      </c>
      <c r="BG304" s="220">
        <f>IF(N304="zákl. přenesená",J304,0)</f>
        <v>0</v>
      </c>
      <c r="BH304" s="220">
        <f>IF(N304="sníž. přenesená",J304,0)</f>
        <v>0</v>
      </c>
      <c r="BI304" s="220">
        <f>IF(N304="nulová",J304,0)</f>
        <v>0</v>
      </c>
      <c r="BJ304" s="18" t="s">
        <v>87</v>
      </c>
      <c r="BK304" s="220">
        <f>ROUND(I304*H304,2)</f>
        <v>0</v>
      </c>
      <c r="BL304" s="18" t="s">
        <v>259</v>
      </c>
      <c r="BM304" s="219" t="s">
        <v>1959</v>
      </c>
    </row>
    <row r="305" spans="1:65" s="14" customFormat="1" ht="11.25">
      <c r="B305" s="233"/>
      <c r="C305" s="234"/>
      <c r="D305" s="223" t="s">
        <v>261</v>
      </c>
      <c r="E305" s="235" t="s">
        <v>1</v>
      </c>
      <c r="F305" s="236" t="s">
        <v>686</v>
      </c>
      <c r="G305" s="234"/>
      <c r="H305" s="235" t="s">
        <v>1</v>
      </c>
      <c r="I305" s="237"/>
      <c r="J305" s="234"/>
      <c r="K305" s="234"/>
      <c r="L305" s="238"/>
      <c r="M305" s="239"/>
      <c r="N305" s="240"/>
      <c r="O305" s="240"/>
      <c r="P305" s="240"/>
      <c r="Q305" s="240"/>
      <c r="R305" s="240"/>
      <c r="S305" s="240"/>
      <c r="T305" s="241"/>
      <c r="AT305" s="242" t="s">
        <v>261</v>
      </c>
      <c r="AU305" s="242" t="s">
        <v>90</v>
      </c>
      <c r="AV305" s="14" t="s">
        <v>87</v>
      </c>
      <c r="AW305" s="14" t="s">
        <v>35</v>
      </c>
      <c r="AX305" s="14" t="s">
        <v>80</v>
      </c>
      <c r="AY305" s="242" t="s">
        <v>252</v>
      </c>
    </row>
    <row r="306" spans="1:65" s="14" customFormat="1" ht="11.25">
      <c r="B306" s="233"/>
      <c r="C306" s="234"/>
      <c r="D306" s="223" t="s">
        <v>261</v>
      </c>
      <c r="E306" s="235" t="s">
        <v>1</v>
      </c>
      <c r="F306" s="236" t="s">
        <v>663</v>
      </c>
      <c r="G306" s="234"/>
      <c r="H306" s="235" t="s">
        <v>1</v>
      </c>
      <c r="I306" s="237"/>
      <c r="J306" s="234"/>
      <c r="K306" s="234"/>
      <c r="L306" s="238"/>
      <c r="M306" s="239"/>
      <c r="N306" s="240"/>
      <c r="O306" s="240"/>
      <c r="P306" s="240"/>
      <c r="Q306" s="240"/>
      <c r="R306" s="240"/>
      <c r="S306" s="240"/>
      <c r="T306" s="241"/>
      <c r="AT306" s="242" t="s">
        <v>261</v>
      </c>
      <c r="AU306" s="242" t="s">
        <v>90</v>
      </c>
      <c r="AV306" s="14" t="s">
        <v>87</v>
      </c>
      <c r="AW306" s="14" t="s">
        <v>35</v>
      </c>
      <c r="AX306" s="14" t="s">
        <v>80</v>
      </c>
      <c r="AY306" s="242" t="s">
        <v>252</v>
      </c>
    </row>
    <row r="307" spans="1:65" s="13" customFormat="1" ht="11.25">
      <c r="B307" s="221"/>
      <c r="C307" s="222"/>
      <c r="D307" s="223" t="s">
        <v>261</v>
      </c>
      <c r="E307" s="224" t="s">
        <v>1</v>
      </c>
      <c r="F307" s="225" t="s">
        <v>1866</v>
      </c>
      <c r="G307" s="222"/>
      <c r="H307" s="226">
        <v>182.16</v>
      </c>
      <c r="I307" s="227"/>
      <c r="J307" s="222"/>
      <c r="K307" s="222"/>
      <c r="L307" s="228"/>
      <c r="M307" s="229"/>
      <c r="N307" s="230"/>
      <c r="O307" s="230"/>
      <c r="P307" s="230"/>
      <c r="Q307" s="230"/>
      <c r="R307" s="230"/>
      <c r="S307" s="230"/>
      <c r="T307" s="231"/>
      <c r="AT307" s="232" t="s">
        <v>261</v>
      </c>
      <c r="AU307" s="232" t="s">
        <v>90</v>
      </c>
      <c r="AV307" s="13" t="s">
        <v>90</v>
      </c>
      <c r="AW307" s="13" t="s">
        <v>35</v>
      </c>
      <c r="AX307" s="13" t="s">
        <v>87</v>
      </c>
      <c r="AY307" s="232" t="s">
        <v>252</v>
      </c>
    </row>
    <row r="308" spans="1:65" s="2" customFormat="1" ht="36" customHeight="1">
      <c r="A308" s="35"/>
      <c r="B308" s="36"/>
      <c r="C308" s="209" t="s">
        <v>521</v>
      </c>
      <c r="D308" s="209" t="s">
        <v>254</v>
      </c>
      <c r="E308" s="210" t="s">
        <v>998</v>
      </c>
      <c r="F308" s="211" t="s">
        <v>999</v>
      </c>
      <c r="G308" s="212" t="s">
        <v>317</v>
      </c>
      <c r="H308" s="213">
        <v>182.16</v>
      </c>
      <c r="I308" s="214"/>
      <c r="J308" s="213">
        <f>ROUND(I308*H308,2)</f>
        <v>0</v>
      </c>
      <c r="K308" s="211" t="s">
        <v>258</v>
      </c>
      <c r="L308" s="40"/>
      <c r="M308" s="215" t="s">
        <v>1</v>
      </c>
      <c r="N308" s="216" t="s">
        <v>45</v>
      </c>
      <c r="O308" s="72"/>
      <c r="P308" s="217">
        <f>O308*H308</f>
        <v>0</v>
      </c>
      <c r="Q308" s="217">
        <v>0</v>
      </c>
      <c r="R308" s="217">
        <f>Q308*H308</f>
        <v>0</v>
      </c>
      <c r="S308" s="217">
        <v>0</v>
      </c>
      <c r="T308" s="218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219" t="s">
        <v>259</v>
      </c>
      <c r="AT308" s="219" t="s">
        <v>254</v>
      </c>
      <c r="AU308" s="219" t="s">
        <v>90</v>
      </c>
      <c r="AY308" s="18" t="s">
        <v>252</v>
      </c>
      <c r="BE308" s="220">
        <f>IF(N308="základní",J308,0)</f>
        <v>0</v>
      </c>
      <c r="BF308" s="220">
        <f>IF(N308="snížená",J308,0)</f>
        <v>0</v>
      </c>
      <c r="BG308" s="220">
        <f>IF(N308="zákl. přenesená",J308,0)</f>
        <v>0</v>
      </c>
      <c r="BH308" s="220">
        <f>IF(N308="sníž. přenesená",J308,0)</f>
        <v>0</v>
      </c>
      <c r="BI308" s="220">
        <f>IF(N308="nulová",J308,0)</f>
        <v>0</v>
      </c>
      <c r="BJ308" s="18" t="s">
        <v>87</v>
      </c>
      <c r="BK308" s="220">
        <f>ROUND(I308*H308,2)</f>
        <v>0</v>
      </c>
      <c r="BL308" s="18" t="s">
        <v>259</v>
      </c>
      <c r="BM308" s="219" t="s">
        <v>1960</v>
      </c>
    </row>
    <row r="309" spans="1:65" s="14" customFormat="1" ht="11.25">
      <c r="B309" s="233"/>
      <c r="C309" s="234"/>
      <c r="D309" s="223" t="s">
        <v>261</v>
      </c>
      <c r="E309" s="235" t="s">
        <v>1</v>
      </c>
      <c r="F309" s="236" t="s">
        <v>686</v>
      </c>
      <c r="G309" s="234"/>
      <c r="H309" s="235" t="s">
        <v>1</v>
      </c>
      <c r="I309" s="237"/>
      <c r="J309" s="234"/>
      <c r="K309" s="234"/>
      <c r="L309" s="238"/>
      <c r="M309" s="239"/>
      <c r="N309" s="240"/>
      <c r="O309" s="240"/>
      <c r="P309" s="240"/>
      <c r="Q309" s="240"/>
      <c r="R309" s="240"/>
      <c r="S309" s="240"/>
      <c r="T309" s="241"/>
      <c r="AT309" s="242" t="s">
        <v>261</v>
      </c>
      <c r="AU309" s="242" t="s">
        <v>90</v>
      </c>
      <c r="AV309" s="14" t="s">
        <v>87</v>
      </c>
      <c r="AW309" s="14" t="s">
        <v>35</v>
      </c>
      <c r="AX309" s="14" t="s">
        <v>80</v>
      </c>
      <c r="AY309" s="242" t="s">
        <v>252</v>
      </c>
    </row>
    <row r="310" spans="1:65" s="14" customFormat="1" ht="11.25">
      <c r="B310" s="233"/>
      <c r="C310" s="234"/>
      <c r="D310" s="223" t="s">
        <v>261</v>
      </c>
      <c r="E310" s="235" t="s">
        <v>1</v>
      </c>
      <c r="F310" s="236" t="s">
        <v>663</v>
      </c>
      <c r="G310" s="234"/>
      <c r="H310" s="235" t="s">
        <v>1</v>
      </c>
      <c r="I310" s="237"/>
      <c r="J310" s="234"/>
      <c r="K310" s="234"/>
      <c r="L310" s="238"/>
      <c r="M310" s="239"/>
      <c r="N310" s="240"/>
      <c r="O310" s="240"/>
      <c r="P310" s="240"/>
      <c r="Q310" s="240"/>
      <c r="R310" s="240"/>
      <c r="S310" s="240"/>
      <c r="T310" s="241"/>
      <c r="AT310" s="242" t="s">
        <v>261</v>
      </c>
      <c r="AU310" s="242" t="s">
        <v>90</v>
      </c>
      <c r="AV310" s="14" t="s">
        <v>87</v>
      </c>
      <c r="AW310" s="14" t="s">
        <v>35</v>
      </c>
      <c r="AX310" s="14" t="s">
        <v>80</v>
      </c>
      <c r="AY310" s="242" t="s">
        <v>252</v>
      </c>
    </row>
    <row r="311" spans="1:65" s="13" customFormat="1" ht="11.25">
      <c r="B311" s="221"/>
      <c r="C311" s="222"/>
      <c r="D311" s="223" t="s">
        <v>261</v>
      </c>
      <c r="E311" s="224" t="s">
        <v>1</v>
      </c>
      <c r="F311" s="225" t="s">
        <v>1866</v>
      </c>
      <c r="G311" s="222"/>
      <c r="H311" s="226">
        <v>182.16</v>
      </c>
      <c r="I311" s="227"/>
      <c r="J311" s="222"/>
      <c r="K311" s="222"/>
      <c r="L311" s="228"/>
      <c r="M311" s="229"/>
      <c r="N311" s="230"/>
      <c r="O311" s="230"/>
      <c r="P311" s="230"/>
      <c r="Q311" s="230"/>
      <c r="R311" s="230"/>
      <c r="S311" s="230"/>
      <c r="T311" s="231"/>
      <c r="AT311" s="232" t="s">
        <v>261</v>
      </c>
      <c r="AU311" s="232" t="s">
        <v>90</v>
      </c>
      <c r="AV311" s="13" t="s">
        <v>90</v>
      </c>
      <c r="AW311" s="13" t="s">
        <v>35</v>
      </c>
      <c r="AX311" s="13" t="s">
        <v>87</v>
      </c>
      <c r="AY311" s="232" t="s">
        <v>252</v>
      </c>
    </row>
    <row r="312" spans="1:65" s="2" customFormat="1" ht="24" customHeight="1">
      <c r="A312" s="35"/>
      <c r="B312" s="36"/>
      <c r="C312" s="209" t="s">
        <v>527</v>
      </c>
      <c r="D312" s="209" t="s">
        <v>254</v>
      </c>
      <c r="E312" s="210" t="s">
        <v>1010</v>
      </c>
      <c r="F312" s="211" t="s">
        <v>1011</v>
      </c>
      <c r="G312" s="212" t="s">
        <v>317</v>
      </c>
      <c r="H312" s="213">
        <v>182.16</v>
      </c>
      <c r="I312" s="214"/>
      <c r="J312" s="213">
        <f>ROUND(I312*H312,2)</f>
        <v>0</v>
      </c>
      <c r="K312" s="211" t="s">
        <v>258</v>
      </c>
      <c r="L312" s="40"/>
      <c r="M312" s="215" t="s">
        <v>1</v>
      </c>
      <c r="N312" s="216" t="s">
        <v>45</v>
      </c>
      <c r="O312" s="72"/>
      <c r="P312" s="217">
        <f>O312*H312</f>
        <v>0</v>
      </c>
      <c r="Q312" s="217">
        <v>0</v>
      </c>
      <c r="R312" s="217">
        <f>Q312*H312</f>
        <v>0</v>
      </c>
      <c r="S312" s="217">
        <v>0</v>
      </c>
      <c r="T312" s="218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19" t="s">
        <v>259</v>
      </c>
      <c r="AT312" s="219" t="s">
        <v>254</v>
      </c>
      <c r="AU312" s="219" t="s">
        <v>90</v>
      </c>
      <c r="AY312" s="18" t="s">
        <v>252</v>
      </c>
      <c r="BE312" s="220">
        <f>IF(N312="základní",J312,0)</f>
        <v>0</v>
      </c>
      <c r="BF312" s="220">
        <f>IF(N312="snížená",J312,0)</f>
        <v>0</v>
      </c>
      <c r="BG312" s="220">
        <f>IF(N312="zákl. přenesená",J312,0)</f>
        <v>0</v>
      </c>
      <c r="BH312" s="220">
        <f>IF(N312="sníž. přenesená",J312,0)</f>
        <v>0</v>
      </c>
      <c r="BI312" s="220">
        <f>IF(N312="nulová",J312,0)</f>
        <v>0</v>
      </c>
      <c r="BJ312" s="18" t="s">
        <v>87</v>
      </c>
      <c r="BK312" s="220">
        <f>ROUND(I312*H312,2)</f>
        <v>0</v>
      </c>
      <c r="BL312" s="18" t="s">
        <v>259</v>
      </c>
      <c r="BM312" s="219" t="s">
        <v>1961</v>
      </c>
    </row>
    <row r="313" spans="1:65" s="14" customFormat="1" ht="11.25">
      <c r="B313" s="233"/>
      <c r="C313" s="234"/>
      <c r="D313" s="223" t="s">
        <v>261</v>
      </c>
      <c r="E313" s="235" t="s">
        <v>1</v>
      </c>
      <c r="F313" s="236" t="s">
        <v>686</v>
      </c>
      <c r="G313" s="234"/>
      <c r="H313" s="235" t="s">
        <v>1</v>
      </c>
      <c r="I313" s="237"/>
      <c r="J313" s="234"/>
      <c r="K313" s="234"/>
      <c r="L313" s="238"/>
      <c r="M313" s="239"/>
      <c r="N313" s="240"/>
      <c r="O313" s="240"/>
      <c r="P313" s="240"/>
      <c r="Q313" s="240"/>
      <c r="R313" s="240"/>
      <c r="S313" s="240"/>
      <c r="T313" s="241"/>
      <c r="AT313" s="242" t="s">
        <v>261</v>
      </c>
      <c r="AU313" s="242" t="s">
        <v>90</v>
      </c>
      <c r="AV313" s="14" t="s">
        <v>87</v>
      </c>
      <c r="AW313" s="14" t="s">
        <v>35</v>
      </c>
      <c r="AX313" s="14" t="s">
        <v>80</v>
      </c>
      <c r="AY313" s="242" t="s">
        <v>252</v>
      </c>
    </row>
    <row r="314" spans="1:65" s="14" customFormat="1" ht="11.25">
      <c r="B314" s="233"/>
      <c r="C314" s="234"/>
      <c r="D314" s="223" t="s">
        <v>261</v>
      </c>
      <c r="E314" s="235" t="s">
        <v>1</v>
      </c>
      <c r="F314" s="236" t="s">
        <v>663</v>
      </c>
      <c r="G314" s="234"/>
      <c r="H314" s="235" t="s">
        <v>1</v>
      </c>
      <c r="I314" s="237"/>
      <c r="J314" s="234"/>
      <c r="K314" s="234"/>
      <c r="L314" s="238"/>
      <c r="M314" s="239"/>
      <c r="N314" s="240"/>
      <c r="O314" s="240"/>
      <c r="P314" s="240"/>
      <c r="Q314" s="240"/>
      <c r="R314" s="240"/>
      <c r="S314" s="240"/>
      <c r="T314" s="241"/>
      <c r="AT314" s="242" t="s">
        <v>261</v>
      </c>
      <c r="AU314" s="242" t="s">
        <v>90</v>
      </c>
      <c r="AV314" s="14" t="s">
        <v>87</v>
      </c>
      <c r="AW314" s="14" t="s">
        <v>35</v>
      </c>
      <c r="AX314" s="14" t="s">
        <v>80</v>
      </c>
      <c r="AY314" s="242" t="s">
        <v>252</v>
      </c>
    </row>
    <row r="315" spans="1:65" s="13" customFormat="1" ht="11.25">
      <c r="B315" s="221"/>
      <c r="C315" s="222"/>
      <c r="D315" s="223" t="s">
        <v>261</v>
      </c>
      <c r="E315" s="224" t="s">
        <v>1</v>
      </c>
      <c r="F315" s="225" t="s">
        <v>1866</v>
      </c>
      <c r="G315" s="222"/>
      <c r="H315" s="226">
        <v>182.16</v>
      </c>
      <c r="I315" s="227"/>
      <c r="J315" s="222"/>
      <c r="K315" s="222"/>
      <c r="L315" s="228"/>
      <c r="M315" s="229"/>
      <c r="N315" s="230"/>
      <c r="O315" s="230"/>
      <c r="P315" s="230"/>
      <c r="Q315" s="230"/>
      <c r="R315" s="230"/>
      <c r="S315" s="230"/>
      <c r="T315" s="231"/>
      <c r="AT315" s="232" t="s">
        <v>261</v>
      </c>
      <c r="AU315" s="232" t="s">
        <v>90</v>
      </c>
      <c r="AV315" s="13" t="s">
        <v>90</v>
      </c>
      <c r="AW315" s="13" t="s">
        <v>35</v>
      </c>
      <c r="AX315" s="13" t="s">
        <v>87</v>
      </c>
      <c r="AY315" s="232" t="s">
        <v>252</v>
      </c>
    </row>
    <row r="316" spans="1:65" s="2" customFormat="1" ht="24" customHeight="1">
      <c r="A316" s="35"/>
      <c r="B316" s="36"/>
      <c r="C316" s="209" t="s">
        <v>531</v>
      </c>
      <c r="D316" s="209" t="s">
        <v>254</v>
      </c>
      <c r="E316" s="210" t="s">
        <v>1014</v>
      </c>
      <c r="F316" s="211" t="s">
        <v>1015</v>
      </c>
      <c r="G316" s="212" t="s">
        <v>317</v>
      </c>
      <c r="H316" s="213">
        <v>347.76</v>
      </c>
      <c r="I316" s="214"/>
      <c r="J316" s="213">
        <f>ROUND(I316*H316,2)</f>
        <v>0</v>
      </c>
      <c r="K316" s="211" t="s">
        <v>258</v>
      </c>
      <c r="L316" s="40"/>
      <c r="M316" s="215" t="s">
        <v>1</v>
      </c>
      <c r="N316" s="216" t="s">
        <v>45</v>
      </c>
      <c r="O316" s="72"/>
      <c r="P316" s="217">
        <f>O316*H316</f>
        <v>0</v>
      </c>
      <c r="Q316" s="217">
        <v>0</v>
      </c>
      <c r="R316" s="217">
        <f>Q316*H316</f>
        <v>0</v>
      </c>
      <c r="S316" s="217">
        <v>0</v>
      </c>
      <c r="T316" s="218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19" t="s">
        <v>259</v>
      </c>
      <c r="AT316" s="219" t="s">
        <v>254</v>
      </c>
      <c r="AU316" s="219" t="s">
        <v>90</v>
      </c>
      <c r="AY316" s="18" t="s">
        <v>252</v>
      </c>
      <c r="BE316" s="220">
        <f>IF(N316="základní",J316,0)</f>
        <v>0</v>
      </c>
      <c r="BF316" s="220">
        <f>IF(N316="snížená",J316,0)</f>
        <v>0</v>
      </c>
      <c r="BG316" s="220">
        <f>IF(N316="zákl. přenesená",J316,0)</f>
        <v>0</v>
      </c>
      <c r="BH316" s="220">
        <f>IF(N316="sníž. přenesená",J316,0)</f>
        <v>0</v>
      </c>
      <c r="BI316" s="220">
        <f>IF(N316="nulová",J316,0)</f>
        <v>0</v>
      </c>
      <c r="BJ316" s="18" t="s">
        <v>87</v>
      </c>
      <c r="BK316" s="220">
        <f>ROUND(I316*H316,2)</f>
        <v>0</v>
      </c>
      <c r="BL316" s="18" t="s">
        <v>259</v>
      </c>
      <c r="BM316" s="219" t="s">
        <v>1962</v>
      </c>
    </row>
    <row r="317" spans="1:65" s="14" customFormat="1" ht="11.25">
      <c r="B317" s="233"/>
      <c r="C317" s="234"/>
      <c r="D317" s="223" t="s">
        <v>261</v>
      </c>
      <c r="E317" s="235" t="s">
        <v>1</v>
      </c>
      <c r="F317" s="236" t="s">
        <v>686</v>
      </c>
      <c r="G317" s="234"/>
      <c r="H317" s="235" t="s">
        <v>1</v>
      </c>
      <c r="I317" s="237"/>
      <c r="J317" s="234"/>
      <c r="K317" s="234"/>
      <c r="L317" s="238"/>
      <c r="M317" s="239"/>
      <c r="N317" s="240"/>
      <c r="O317" s="240"/>
      <c r="P317" s="240"/>
      <c r="Q317" s="240"/>
      <c r="R317" s="240"/>
      <c r="S317" s="240"/>
      <c r="T317" s="241"/>
      <c r="AT317" s="242" t="s">
        <v>261</v>
      </c>
      <c r="AU317" s="242" t="s">
        <v>90</v>
      </c>
      <c r="AV317" s="14" t="s">
        <v>87</v>
      </c>
      <c r="AW317" s="14" t="s">
        <v>35</v>
      </c>
      <c r="AX317" s="14" t="s">
        <v>80</v>
      </c>
      <c r="AY317" s="242" t="s">
        <v>252</v>
      </c>
    </row>
    <row r="318" spans="1:65" s="14" customFormat="1" ht="11.25">
      <c r="B318" s="233"/>
      <c r="C318" s="234"/>
      <c r="D318" s="223" t="s">
        <v>261</v>
      </c>
      <c r="E318" s="235" t="s">
        <v>1</v>
      </c>
      <c r="F318" s="236" t="s">
        <v>663</v>
      </c>
      <c r="G318" s="234"/>
      <c r="H318" s="235" t="s">
        <v>1</v>
      </c>
      <c r="I318" s="237"/>
      <c r="J318" s="234"/>
      <c r="K318" s="234"/>
      <c r="L318" s="238"/>
      <c r="M318" s="239"/>
      <c r="N318" s="240"/>
      <c r="O318" s="240"/>
      <c r="P318" s="240"/>
      <c r="Q318" s="240"/>
      <c r="R318" s="240"/>
      <c r="S318" s="240"/>
      <c r="T318" s="241"/>
      <c r="AT318" s="242" t="s">
        <v>261</v>
      </c>
      <c r="AU318" s="242" t="s">
        <v>90</v>
      </c>
      <c r="AV318" s="14" t="s">
        <v>87</v>
      </c>
      <c r="AW318" s="14" t="s">
        <v>35</v>
      </c>
      <c r="AX318" s="14" t="s">
        <v>80</v>
      </c>
      <c r="AY318" s="242" t="s">
        <v>252</v>
      </c>
    </row>
    <row r="319" spans="1:65" s="13" customFormat="1" ht="11.25">
      <c r="B319" s="221"/>
      <c r="C319" s="222"/>
      <c r="D319" s="223" t="s">
        <v>261</v>
      </c>
      <c r="E319" s="224" t="s">
        <v>1</v>
      </c>
      <c r="F319" s="225" t="s">
        <v>1963</v>
      </c>
      <c r="G319" s="222"/>
      <c r="H319" s="226">
        <v>347.76</v>
      </c>
      <c r="I319" s="227"/>
      <c r="J319" s="222"/>
      <c r="K319" s="222"/>
      <c r="L319" s="228"/>
      <c r="M319" s="229"/>
      <c r="N319" s="230"/>
      <c r="O319" s="230"/>
      <c r="P319" s="230"/>
      <c r="Q319" s="230"/>
      <c r="R319" s="230"/>
      <c r="S319" s="230"/>
      <c r="T319" s="231"/>
      <c r="AT319" s="232" t="s">
        <v>261</v>
      </c>
      <c r="AU319" s="232" t="s">
        <v>90</v>
      </c>
      <c r="AV319" s="13" t="s">
        <v>90</v>
      </c>
      <c r="AW319" s="13" t="s">
        <v>35</v>
      </c>
      <c r="AX319" s="13" t="s">
        <v>87</v>
      </c>
      <c r="AY319" s="232" t="s">
        <v>252</v>
      </c>
    </row>
    <row r="320" spans="1:65" s="2" customFormat="1" ht="36" customHeight="1">
      <c r="A320" s="35"/>
      <c r="B320" s="36"/>
      <c r="C320" s="209" t="s">
        <v>540</v>
      </c>
      <c r="D320" s="209" t="s">
        <v>254</v>
      </c>
      <c r="E320" s="210" t="s">
        <v>1019</v>
      </c>
      <c r="F320" s="211" t="s">
        <v>1020</v>
      </c>
      <c r="G320" s="212" t="s">
        <v>317</v>
      </c>
      <c r="H320" s="213">
        <v>347.76</v>
      </c>
      <c r="I320" s="214"/>
      <c r="J320" s="213">
        <f>ROUND(I320*H320,2)</f>
        <v>0</v>
      </c>
      <c r="K320" s="211" t="s">
        <v>258</v>
      </c>
      <c r="L320" s="40"/>
      <c r="M320" s="215" t="s">
        <v>1</v>
      </c>
      <c r="N320" s="216" t="s">
        <v>45</v>
      </c>
      <c r="O320" s="72"/>
      <c r="P320" s="217">
        <f>O320*H320</f>
        <v>0</v>
      </c>
      <c r="Q320" s="217">
        <v>0</v>
      </c>
      <c r="R320" s="217">
        <f>Q320*H320</f>
        <v>0</v>
      </c>
      <c r="S320" s="217">
        <v>0</v>
      </c>
      <c r="T320" s="218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19" t="s">
        <v>259</v>
      </c>
      <c r="AT320" s="219" t="s">
        <v>254</v>
      </c>
      <c r="AU320" s="219" t="s">
        <v>90</v>
      </c>
      <c r="AY320" s="18" t="s">
        <v>252</v>
      </c>
      <c r="BE320" s="220">
        <f>IF(N320="základní",J320,0)</f>
        <v>0</v>
      </c>
      <c r="BF320" s="220">
        <f>IF(N320="snížená",J320,0)</f>
        <v>0</v>
      </c>
      <c r="BG320" s="220">
        <f>IF(N320="zákl. přenesená",J320,0)</f>
        <v>0</v>
      </c>
      <c r="BH320" s="220">
        <f>IF(N320="sníž. přenesená",J320,0)</f>
        <v>0</v>
      </c>
      <c r="BI320" s="220">
        <f>IF(N320="nulová",J320,0)</f>
        <v>0</v>
      </c>
      <c r="BJ320" s="18" t="s">
        <v>87</v>
      </c>
      <c r="BK320" s="220">
        <f>ROUND(I320*H320,2)</f>
        <v>0</v>
      </c>
      <c r="BL320" s="18" t="s">
        <v>259</v>
      </c>
      <c r="BM320" s="219" t="s">
        <v>1964</v>
      </c>
    </row>
    <row r="321" spans="1:65" s="14" customFormat="1" ht="11.25">
      <c r="B321" s="233"/>
      <c r="C321" s="234"/>
      <c r="D321" s="223" t="s">
        <v>261</v>
      </c>
      <c r="E321" s="235" t="s">
        <v>1</v>
      </c>
      <c r="F321" s="236" t="s">
        <v>686</v>
      </c>
      <c r="G321" s="234"/>
      <c r="H321" s="235" t="s">
        <v>1</v>
      </c>
      <c r="I321" s="237"/>
      <c r="J321" s="234"/>
      <c r="K321" s="234"/>
      <c r="L321" s="238"/>
      <c r="M321" s="239"/>
      <c r="N321" s="240"/>
      <c r="O321" s="240"/>
      <c r="P321" s="240"/>
      <c r="Q321" s="240"/>
      <c r="R321" s="240"/>
      <c r="S321" s="240"/>
      <c r="T321" s="241"/>
      <c r="AT321" s="242" t="s">
        <v>261</v>
      </c>
      <c r="AU321" s="242" t="s">
        <v>90</v>
      </c>
      <c r="AV321" s="14" t="s">
        <v>87</v>
      </c>
      <c r="AW321" s="14" t="s">
        <v>35</v>
      </c>
      <c r="AX321" s="14" t="s">
        <v>80</v>
      </c>
      <c r="AY321" s="242" t="s">
        <v>252</v>
      </c>
    </row>
    <row r="322" spans="1:65" s="14" customFormat="1" ht="11.25">
      <c r="B322" s="233"/>
      <c r="C322" s="234"/>
      <c r="D322" s="223" t="s">
        <v>261</v>
      </c>
      <c r="E322" s="235" t="s">
        <v>1</v>
      </c>
      <c r="F322" s="236" t="s">
        <v>663</v>
      </c>
      <c r="G322" s="234"/>
      <c r="H322" s="235" t="s">
        <v>1</v>
      </c>
      <c r="I322" s="237"/>
      <c r="J322" s="234"/>
      <c r="K322" s="234"/>
      <c r="L322" s="238"/>
      <c r="M322" s="239"/>
      <c r="N322" s="240"/>
      <c r="O322" s="240"/>
      <c r="P322" s="240"/>
      <c r="Q322" s="240"/>
      <c r="R322" s="240"/>
      <c r="S322" s="240"/>
      <c r="T322" s="241"/>
      <c r="AT322" s="242" t="s">
        <v>261</v>
      </c>
      <c r="AU322" s="242" t="s">
        <v>90</v>
      </c>
      <c r="AV322" s="14" t="s">
        <v>87</v>
      </c>
      <c r="AW322" s="14" t="s">
        <v>35</v>
      </c>
      <c r="AX322" s="14" t="s">
        <v>80</v>
      </c>
      <c r="AY322" s="242" t="s">
        <v>252</v>
      </c>
    </row>
    <row r="323" spans="1:65" s="13" customFormat="1" ht="11.25">
      <c r="B323" s="221"/>
      <c r="C323" s="222"/>
      <c r="D323" s="223" t="s">
        <v>261</v>
      </c>
      <c r="E323" s="224" t="s">
        <v>1</v>
      </c>
      <c r="F323" s="225" t="s">
        <v>1963</v>
      </c>
      <c r="G323" s="222"/>
      <c r="H323" s="226">
        <v>347.76</v>
      </c>
      <c r="I323" s="227"/>
      <c r="J323" s="222"/>
      <c r="K323" s="222"/>
      <c r="L323" s="228"/>
      <c r="M323" s="229"/>
      <c r="N323" s="230"/>
      <c r="O323" s="230"/>
      <c r="P323" s="230"/>
      <c r="Q323" s="230"/>
      <c r="R323" s="230"/>
      <c r="S323" s="230"/>
      <c r="T323" s="231"/>
      <c r="AT323" s="232" t="s">
        <v>261</v>
      </c>
      <c r="AU323" s="232" t="s">
        <v>90</v>
      </c>
      <c r="AV323" s="13" t="s">
        <v>90</v>
      </c>
      <c r="AW323" s="13" t="s">
        <v>35</v>
      </c>
      <c r="AX323" s="13" t="s">
        <v>87</v>
      </c>
      <c r="AY323" s="232" t="s">
        <v>252</v>
      </c>
    </row>
    <row r="324" spans="1:65" s="12" customFormat="1" ht="22.9" customHeight="1">
      <c r="B324" s="193"/>
      <c r="C324" s="194"/>
      <c r="D324" s="195" t="s">
        <v>79</v>
      </c>
      <c r="E324" s="207" t="s">
        <v>296</v>
      </c>
      <c r="F324" s="207" t="s">
        <v>461</v>
      </c>
      <c r="G324" s="194"/>
      <c r="H324" s="194"/>
      <c r="I324" s="197"/>
      <c r="J324" s="208">
        <f>BK324</f>
        <v>0</v>
      </c>
      <c r="K324" s="194"/>
      <c r="L324" s="199"/>
      <c r="M324" s="200"/>
      <c r="N324" s="201"/>
      <c r="O324" s="201"/>
      <c r="P324" s="202">
        <f>SUM(P325:P391)</f>
        <v>0</v>
      </c>
      <c r="Q324" s="201"/>
      <c r="R324" s="202">
        <f>SUM(R325:R391)</f>
        <v>87.103663399999988</v>
      </c>
      <c r="S324" s="201"/>
      <c r="T324" s="203">
        <f>SUM(T325:T391)</f>
        <v>0</v>
      </c>
      <c r="AR324" s="204" t="s">
        <v>87</v>
      </c>
      <c r="AT324" s="205" t="s">
        <v>79</v>
      </c>
      <c r="AU324" s="205" t="s">
        <v>87</v>
      </c>
      <c r="AY324" s="204" t="s">
        <v>252</v>
      </c>
      <c r="BK324" s="206">
        <f>SUM(BK325:BK391)</f>
        <v>0</v>
      </c>
    </row>
    <row r="325" spans="1:65" s="2" customFormat="1" ht="36" customHeight="1">
      <c r="A325" s="35"/>
      <c r="B325" s="36"/>
      <c r="C325" s="209" t="s">
        <v>545</v>
      </c>
      <c r="D325" s="209" t="s">
        <v>254</v>
      </c>
      <c r="E325" s="210" t="s">
        <v>1701</v>
      </c>
      <c r="F325" s="211" t="s">
        <v>1702</v>
      </c>
      <c r="G325" s="212" t="s">
        <v>265</v>
      </c>
      <c r="H325" s="213">
        <v>201.41</v>
      </c>
      <c r="I325" s="214"/>
      <c r="J325" s="213">
        <f>ROUND(I325*H325,2)</f>
        <v>0</v>
      </c>
      <c r="K325" s="211" t="s">
        <v>258</v>
      </c>
      <c r="L325" s="40"/>
      <c r="M325" s="215" t="s">
        <v>1</v>
      </c>
      <c r="N325" s="216" t="s">
        <v>45</v>
      </c>
      <c r="O325" s="72"/>
      <c r="P325" s="217">
        <f>O325*H325</f>
        <v>0</v>
      </c>
      <c r="Q325" s="217">
        <v>5.0000000000000002E-5</v>
      </c>
      <c r="R325" s="217">
        <f>Q325*H325</f>
        <v>1.00705E-2</v>
      </c>
      <c r="S325" s="217">
        <v>0</v>
      </c>
      <c r="T325" s="218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219" t="s">
        <v>259</v>
      </c>
      <c r="AT325" s="219" t="s">
        <v>254</v>
      </c>
      <c r="AU325" s="219" t="s">
        <v>90</v>
      </c>
      <c r="AY325" s="18" t="s">
        <v>252</v>
      </c>
      <c r="BE325" s="220">
        <f>IF(N325="základní",J325,0)</f>
        <v>0</v>
      </c>
      <c r="BF325" s="220">
        <f>IF(N325="snížená",J325,0)</f>
        <v>0</v>
      </c>
      <c r="BG325" s="220">
        <f>IF(N325="zákl. přenesená",J325,0)</f>
        <v>0</v>
      </c>
      <c r="BH325" s="220">
        <f>IF(N325="sníž. přenesená",J325,0)</f>
        <v>0</v>
      </c>
      <c r="BI325" s="220">
        <f>IF(N325="nulová",J325,0)</f>
        <v>0</v>
      </c>
      <c r="BJ325" s="18" t="s">
        <v>87</v>
      </c>
      <c r="BK325" s="220">
        <f>ROUND(I325*H325,2)</f>
        <v>0</v>
      </c>
      <c r="BL325" s="18" t="s">
        <v>259</v>
      </c>
      <c r="BM325" s="219" t="s">
        <v>1965</v>
      </c>
    </row>
    <row r="326" spans="1:65" s="14" customFormat="1" ht="11.25">
      <c r="B326" s="233"/>
      <c r="C326" s="234"/>
      <c r="D326" s="223" t="s">
        <v>261</v>
      </c>
      <c r="E326" s="235" t="s">
        <v>1</v>
      </c>
      <c r="F326" s="236" t="s">
        <v>500</v>
      </c>
      <c r="G326" s="234"/>
      <c r="H326" s="235" t="s">
        <v>1</v>
      </c>
      <c r="I326" s="237"/>
      <c r="J326" s="234"/>
      <c r="K326" s="234"/>
      <c r="L326" s="238"/>
      <c r="M326" s="239"/>
      <c r="N326" s="240"/>
      <c r="O326" s="240"/>
      <c r="P326" s="240"/>
      <c r="Q326" s="240"/>
      <c r="R326" s="240"/>
      <c r="S326" s="240"/>
      <c r="T326" s="241"/>
      <c r="AT326" s="242" t="s">
        <v>261</v>
      </c>
      <c r="AU326" s="242" t="s">
        <v>90</v>
      </c>
      <c r="AV326" s="14" t="s">
        <v>87</v>
      </c>
      <c r="AW326" s="14" t="s">
        <v>35</v>
      </c>
      <c r="AX326" s="14" t="s">
        <v>80</v>
      </c>
      <c r="AY326" s="242" t="s">
        <v>252</v>
      </c>
    </row>
    <row r="327" spans="1:65" s="13" customFormat="1" ht="11.25">
      <c r="B327" s="221"/>
      <c r="C327" s="222"/>
      <c r="D327" s="223" t="s">
        <v>261</v>
      </c>
      <c r="E327" s="224" t="s">
        <v>1</v>
      </c>
      <c r="F327" s="225" t="s">
        <v>1966</v>
      </c>
      <c r="G327" s="222"/>
      <c r="H327" s="226">
        <v>211.41</v>
      </c>
      <c r="I327" s="227"/>
      <c r="J327" s="222"/>
      <c r="K327" s="222"/>
      <c r="L327" s="228"/>
      <c r="M327" s="229"/>
      <c r="N327" s="230"/>
      <c r="O327" s="230"/>
      <c r="P327" s="230"/>
      <c r="Q327" s="230"/>
      <c r="R327" s="230"/>
      <c r="S327" s="230"/>
      <c r="T327" s="231"/>
      <c r="AT327" s="232" t="s">
        <v>261</v>
      </c>
      <c r="AU327" s="232" t="s">
        <v>90</v>
      </c>
      <c r="AV327" s="13" t="s">
        <v>90</v>
      </c>
      <c r="AW327" s="13" t="s">
        <v>35</v>
      </c>
      <c r="AX327" s="13" t="s">
        <v>80</v>
      </c>
      <c r="AY327" s="232" t="s">
        <v>252</v>
      </c>
    </row>
    <row r="328" spans="1:65" s="13" customFormat="1" ht="11.25">
      <c r="B328" s="221"/>
      <c r="C328" s="222"/>
      <c r="D328" s="223" t="s">
        <v>261</v>
      </c>
      <c r="E328" s="224" t="s">
        <v>1</v>
      </c>
      <c r="F328" s="225" t="s">
        <v>1967</v>
      </c>
      <c r="G328" s="222"/>
      <c r="H328" s="226">
        <v>-10</v>
      </c>
      <c r="I328" s="227"/>
      <c r="J328" s="222"/>
      <c r="K328" s="222"/>
      <c r="L328" s="228"/>
      <c r="M328" s="229"/>
      <c r="N328" s="230"/>
      <c r="O328" s="230"/>
      <c r="P328" s="230"/>
      <c r="Q328" s="230"/>
      <c r="R328" s="230"/>
      <c r="S328" s="230"/>
      <c r="T328" s="231"/>
      <c r="AT328" s="232" t="s">
        <v>261</v>
      </c>
      <c r="AU328" s="232" t="s">
        <v>90</v>
      </c>
      <c r="AV328" s="13" t="s">
        <v>90</v>
      </c>
      <c r="AW328" s="13" t="s">
        <v>35</v>
      </c>
      <c r="AX328" s="13" t="s">
        <v>80</v>
      </c>
      <c r="AY328" s="232" t="s">
        <v>252</v>
      </c>
    </row>
    <row r="329" spans="1:65" s="15" customFormat="1" ht="11.25">
      <c r="B329" s="246"/>
      <c r="C329" s="247"/>
      <c r="D329" s="223" t="s">
        <v>261</v>
      </c>
      <c r="E329" s="248" t="s">
        <v>1</v>
      </c>
      <c r="F329" s="249" t="s">
        <v>302</v>
      </c>
      <c r="G329" s="247"/>
      <c r="H329" s="250">
        <v>201.41</v>
      </c>
      <c r="I329" s="251"/>
      <c r="J329" s="247"/>
      <c r="K329" s="247"/>
      <c r="L329" s="252"/>
      <c r="M329" s="253"/>
      <c r="N329" s="254"/>
      <c r="O329" s="254"/>
      <c r="P329" s="254"/>
      <c r="Q329" s="254"/>
      <c r="R329" s="254"/>
      <c r="S329" s="254"/>
      <c r="T329" s="255"/>
      <c r="AT329" s="256" t="s">
        <v>261</v>
      </c>
      <c r="AU329" s="256" t="s">
        <v>90</v>
      </c>
      <c r="AV329" s="15" t="s">
        <v>259</v>
      </c>
      <c r="AW329" s="15" t="s">
        <v>35</v>
      </c>
      <c r="AX329" s="15" t="s">
        <v>87</v>
      </c>
      <c r="AY329" s="256" t="s">
        <v>252</v>
      </c>
    </row>
    <row r="330" spans="1:65" s="2" customFormat="1" ht="24" customHeight="1">
      <c r="A330" s="35"/>
      <c r="B330" s="36"/>
      <c r="C330" s="257" t="s">
        <v>550</v>
      </c>
      <c r="D330" s="257" t="s">
        <v>375</v>
      </c>
      <c r="E330" s="258" t="s">
        <v>1707</v>
      </c>
      <c r="F330" s="259" t="s">
        <v>1708</v>
      </c>
      <c r="G330" s="260" t="s">
        <v>265</v>
      </c>
      <c r="H330" s="261">
        <v>189.41</v>
      </c>
      <c r="I330" s="262"/>
      <c r="J330" s="261">
        <f>ROUND(I330*H330,2)</f>
        <v>0</v>
      </c>
      <c r="K330" s="259" t="s">
        <v>258</v>
      </c>
      <c r="L330" s="263"/>
      <c r="M330" s="264" t="s">
        <v>1</v>
      </c>
      <c r="N330" s="265" t="s">
        <v>45</v>
      </c>
      <c r="O330" s="72"/>
      <c r="P330" s="217">
        <f>O330*H330</f>
        <v>0</v>
      </c>
      <c r="Q330" s="217">
        <v>5.2999999999999999E-2</v>
      </c>
      <c r="R330" s="217">
        <f>Q330*H330</f>
        <v>10.038729999999999</v>
      </c>
      <c r="S330" s="217">
        <v>0</v>
      </c>
      <c r="T330" s="218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219" t="s">
        <v>296</v>
      </c>
      <c r="AT330" s="219" t="s">
        <v>375</v>
      </c>
      <c r="AU330" s="219" t="s">
        <v>90</v>
      </c>
      <c r="AY330" s="18" t="s">
        <v>252</v>
      </c>
      <c r="BE330" s="220">
        <f>IF(N330="základní",J330,0)</f>
        <v>0</v>
      </c>
      <c r="BF330" s="220">
        <f>IF(N330="snížená",J330,0)</f>
        <v>0</v>
      </c>
      <c r="BG330" s="220">
        <f>IF(N330="zákl. přenesená",J330,0)</f>
        <v>0</v>
      </c>
      <c r="BH330" s="220">
        <f>IF(N330="sníž. přenesená",J330,0)</f>
        <v>0</v>
      </c>
      <c r="BI330" s="220">
        <f>IF(N330="nulová",J330,0)</f>
        <v>0</v>
      </c>
      <c r="BJ330" s="18" t="s">
        <v>87</v>
      </c>
      <c r="BK330" s="220">
        <f>ROUND(I330*H330,2)</f>
        <v>0</v>
      </c>
      <c r="BL330" s="18" t="s">
        <v>259</v>
      </c>
      <c r="BM330" s="219" t="s">
        <v>1968</v>
      </c>
    </row>
    <row r="331" spans="1:65" s="13" customFormat="1" ht="11.25">
      <c r="B331" s="221"/>
      <c r="C331" s="222"/>
      <c r="D331" s="223" t="s">
        <v>261</v>
      </c>
      <c r="E331" s="224" t="s">
        <v>1</v>
      </c>
      <c r="F331" s="225" t="s">
        <v>1969</v>
      </c>
      <c r="G331" s="222"/>
      <c r="H331" s="226">
        <v>189.41</v>
      </c>
      <c r="I331" s="227"/>
      <c r="J331" s="222"/>
      <c r="K331" s="222"/>
      <c r="L331" s="228"/>
      <c r="M331" s="229"/>
      <c r="N331" s="230"/>
      <c r="O331" s="230"/>
      <c r="P331" s="230"/>
      <c r="Q331" s="230"/>
      <c r="R331" s="230"/>
      <c r="S331" s="230"/>
      <c r="T331" s="231"/>
      <c r="AT331" s="232" t="s">
        <v>261</v>
      </c>
      <c r="AU331" s="232" t="s">
        <v>90</v>
      </c>
      <c r="AV331" s="13" t="s">
        <v>90</v>
      </c>
      <c r="AW331" s="13" t="s">
        <v>35</v>
      </c>
      <c r="AX331" s="13" t="s">
        <v>87</v>
      </c>
      <c r="AY331" s="232" t="s">
        <v>252</v>
      </c>
    </row>
    <row r="332" spans="1:65" s="2" customFormat="1" ht="24" customHeight="1">
      <c r="A332" s="35"/>
      <c r="B332" s="36"/>
      <c r="C332" s="257" t="s">
        <v>555</v>
      </c>
      <c r="D332" s="257" t="s">
        <v>375</v>
      </c>
      <c r="E332" s="258" t="s">
        <v>1711</v>
      </c>
      <c r="F332" s="259" t="s">
        <v>1712</v>
      </c>
      <c r="G332" s="260" t="s">
        <v>265</v>
      </c>
      <c r="H332" s="261">
        <v>6</v>
      </c>
      <c r="I332" s="262"/>
      <c r="J332" s="261">
        <f>ROUND(I332*H332,2)</f>
        <v>0</v>
      </c>
      <c r="K332" s="259" t="s">
        <v>258</v>
      </c>
      <c r="L332" s="263"/>
      <c r="M332" s="264" t="s">
        <v>1</v>
      </c>
      <c r="N332" s="265" t="s">
        <v>45</v>
      </c>
      <c r="O332" s="72"/>
      <c r="P332" s="217">
        <f>O332*H332</f>
        <v>0</v>
      </c>
      <c r="Q332" s="217">
        <v>5.6680000000000001E-2</v>
      </c>
      <c r="R332" s="217">
        <f>Q332*H332</f>
        <v>0.34007999999999999</v>
      </c>
      <c r="S332" s="217">
        <v>0</v>
      </c>
      <c r="T332" s="218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219" t="s">
        <v>296</v>
      </c>
      <c r="AT332" s="219" t="s">
        <v>375</v>
      </c>
      <c r="AU332" s="219" t="s">
        <v>90</v>
      </c>
      <c r="AY332" s="18" t="s">
        <v>252</v>
      </c>
      <c r="BE332" s="220">
        <f>IF(N332="základní",J332,0)</f>
        <v>0</v>
      </c>
      <c r="BF332" s="220">
        <f>IF(N332="snížená",J332,0)</f>
        <v>0</v>
      </c>
      <c r="BG332" s="220">
        <f>IF(N332="zákl. přenesená",J332,0)</f>
        <v>0</v>
      </c>
      <c r="BH332" s="220">
        <f>IF(N332="sníž. přenesená",J332,0)</f>
        <v>0</v>
      </c>
      <c r="BI332" s="220">
        <f>IF(N332="nulová",J332,0)</f>
        <v>0</v>
      </c>
      <c r="BJ332" s="18" t="s">
        <v>87</v>
      </c>
      <c r="BK332" s="220">
        <f>ROUND(I332*H332,2)</f>
        <v>0</v>
      </c>
      <c r="BL332" s="18" t="s">
        <v>259</v>
      </c>
      <c r="BM332" s="219" t="s">
        <v>1970</v>
      </c>
    </row>
    <row r="333" spans="1:65" s="13" customFormat="1" ht="11.25">
      <c r="B333" s="221"/>
      <c r="C333" s="222"/>
      <c r="D333" s="223" t="s">
        <v>261</v>
      </c>
      <c r="E333" s="224" t="s">
        <v>1</v>
      </c>
      <c r="F333" s="225" t="s">
        <v>1971</v>
      </c>
      <c r="G333" s="222"/>
      <c r="H333" s="226">
        <v>6</v>
      </c>
      <c r="I333" s="227"/>
      <c r="J333" s="222"/>
      <c r="K333" s="222"/>
      <c r="L333" s="228"/>
      <c r="M333" s="229"/>
      <c r="N333" s="230"/>
      <c r="O333" s="230"/>
      <c r="P333" s="230"/>
      <c r="Q333" s="230"/>
      <c r="R333" s="230"/>
      <c r="S333" s="230"/>
      <c r="T333" s="231"/>
      <c r="AT333" s="232" t="s">
        <v>261</v>
      </c>
      <c r="AU333" s="232" t="s">
        <v>90</v>
      </c>
      <c r="AV333" s="13" t="s">
        <v>90</v>
      </c>
      <c r="AW333" s="13" t="s">
        <v>35</v>
      </c>
      <c r="AX333" s="13" t="s">
        <v>87</v>
      </c>
      <c r="AY333" s="232" t="s">
        <v>252</v>
      </c>
    </row>
    <row r="334" spans="1:65" s="2" customFormat="1" ht="24" customHeight="1">
      <c r="A334" s="35"/>
      <c r="B334" s="36"/>
      <c r="C334" s="257" t="s">
        <v>559</v>
      </c>
      <c r="D334" s="257" t="s">
        <v>375</v>
      </c>
      <c r="E334" s="258" t="s">
        <v>1715</v>
      </c>
      <c r="F334" s="259" t="s">
        <v>1716</v>
      </c>
      <c r="G334" s="260" t="s">
        <v>265</v>
      </c>
      <c r="H334" s="261">
        <v>6</v>
      </c>
      <c r="I334" s="262"/>
      <c r="J334" s="261">
        <f>ROUND(I334*H334,2)</f>
        <v>0</v>
      </c>
      <c r="K334" s="259" t="s">
        <v>258</v>
      </c>
      <c r="L334" s="263"/>
      <c r="M334" s="264" t="s">
        <v>1</v>
      </c>
      <c r="N334" s="265" t="s">
        <v>45</v>
      </c>
      <c r="O334" s="72"/>
      <c r="P334" s="217">
        <f>O334*H334</f>
        <v>0</v>
      </c>
      <c r="Q334" s="217">
        <v>6.8349999999999994E-2</v>
      </c>
      <c r="R334" s="217">
        <f>Q334*H334</f>
        <v>0.41009999999999996</v>
      </c>
      <c r="S334" s="217">
        <v>0</v>
      </c>
      <c r="T334" s="218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219" t="s">
        <v>296</v>
      </c>
      <c r="AT334" s="219" t="s">
        <v>375</v>
      </c>
      <c r="AU334" s="219" t="s">
        <v>90</v>
      </c>
      <c r="AY334" s="18" t="s">
        <v>252</v>
      </c>
      <c r="BE334" s="220">
        <f>IF(N334="základní",J334,0)</f>
        <v>0</v>
      </c>
      <c r="BF334" s="220">
        <f>IF(N334="snížená",J334,0)</f>
        <v>0</v>
      </c>
      <c r="BG334" s="220">
        <f>IF(N334="zákl. přenesená",J334,0)</f>
        <v>0</v>
      </c>
      <c r="BH334" s="220">
        <f>IF(N334="sníž. přenesená",J334,0)</f>
        <v>0</v>
      </c>
      <c r="BI334" s="220">
        <f>IF(N334="nulová",J334,0)</f>
        <v>0</v>
      </c>
      <c r="BJ334" s="18" t="s">
        <v>87</v>
      </c>
      <c r="BK334" s="220">
        <f>ROUND(I334*H334,2)</f>
        <v>0</v>
      </c>
      <c r="BL334" s="18" t="s">
        <v>259</v>
      </c>
      <c r="BM334" s="219" t="s">
        <v>1972</v>
      </c>
    </row>
    <row r="335" spans="1:65" s="13" customFormat="1" ht="11.25">
      <c r="B335" s="221"/>
      <c r="C335" s="222"/>
      <c r="D335" s="223" t="s">
        <v>261</v>
      </c>
      <c r="E335" s="224" t="s">
        <v>1</v>
      </c>
      <c r="F335" s="225" t="s">
        <v>1971</v>
      </c>
      <c r="G335" s="222"/>
      <c r="H335" s="226">
        <v>6</v>
      </c>
      <c r="I335" s="227"/>
      <c r="J335" s="222"/>
      <c r="K335" s="222"/>
      <c r="L335" s="228"/>
      <c r="M335" s="229"/>
      <c r="N335" s="230"/>
      <c r="O335" s="230"/>
      <c r="P335" s="230"/>
      <c r="Q335" s="230"/>
      <c r="R335" s="230"/>
      <c r="S335" s="230"/>
      <c r="T335" s="231"/>
      <c r="AT335" s="232" t="s">
        <v>261</v>
      </c>
      <c r="AU335" s="232" t="s">
        <v>90</v>
      </c>
      <c r="AV335" s="13" t="s">
        <v>90</v>
      </c>
      <c r="AW335" s="13" t="s">
        <v>35</v>
      </c>
      <c r="AX335" s="13" t="s">
        <v>87</v>
      </c>
      <c r="AY335" s="232" t="s">
        <v>252</v>
      </c>
    </row>
    <row r="336" spans="1:65" s="2" customFormat="1" ht="36" customHeight="1">
      <c r="A336" s="35"/>
      <c r="B336" s="36"/>
      <c r="C336" s="209" t="s">
        <v>563</v>
      </c>
      <c r="D336" s="209" t="s">
        <v>254</v>
      </c>
      <c r="E336" s="210" t="s">
        <v>1973</v>
      </c>
      <c r="F336" s="211" t="s">
        <v>1974</v>
      </c>
      <c r="G336" s="212" t="s">
        <v>265</v>
      </c>
      <c r="H336" s="213">
        <v>115.59</v>
      </c>
      <c r="I336" s="214"/>
      <c r="J336" s="213">
        <f>ROUND(I336*H336,2)</f>
        <v>0</v>
      </c>
      <c r="K336" s="211" t="s">
        <v>258</v>
      </c>
      <c r="L336" s="40"/>
      <c r="M336" s="215" t="s">
        <v>1</v>
      </c>
      <c r="N336" s="216" t="s">
        <v>45</v>
      </c>
      <c r="O336" s="72"/>
      <c r="P336" s="217">
        <f>O336*H336</f>
        <v>0</v>
      </c>
      <c r="Q336" s="217">
        <v>1.1E-4</v>
      </c>
      <c r="R336" s="217">
        <f>Q336*H336</f>
        <v>1.2714900000000001E-2</v>
      </c>
      <c r="S336" s="217">
        <v>0</v>
      </c>
      <c r="T336" s="218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219" t="s">
        <v>259</v>
      </c>
      <c r="AT336" s="219" t="s">
        <v>254</v>
      </c>
      <c r="AU336" s="219" t="s">
        <v>90</v>
      </c>
      <c r="AY336" s="18" t="s">
        <v>252</v>
      </c>
      <c r="BE336" s="220">
        <f>IF(N336="základní",J336,0)</f>
        <v>0</v>
      </c>
      <c r="BF336" s="220">
        <f>IF(N336="snížená",J336,0)</f>
        <v>0</v>
      </c>
      <c r="BG336" s="220">
        <f>IF(N336="zákl. přenesená",J336,0)</f>
        <v>0</v>
      </c>
      <c r="BH336" s="220">
        <f>IF(N336="sníž. přenesená",J336,0)</f>
        <v>0</v>
      </c>
      <c r="BI336" s="220">
        <f>IF(N336="nulová",J336,0)</f>
        <v>0</v>
      </c>
      <c r="BJ336" s="18" t="s">
        <v>87</v>
      </c>
      <c r="BK336" s="220">
        <f>ROUND(I336*H336,2)</f>
        <v>0</v>
      </c>
      <c r="BL336" s="18" t="s">
        <v>259</v>
      </c>
      <c r="BM336" s="219" t="s">
        <v>1975</v>
      </c>
    </row>
    <row r="337" spans="1:65" s="14" customFormat="1" ht="11.25">
      <c r="B337" s="233"/>
      <c r="C337" s="234"/>
      <c r="D337" s="223" t="s">
        <v>261</v>
      </c>
      <c r="E337" s="235" t="s">
        <v>1</v>
      </c>
      <c r="F337" s="236" t="s">
        <v>500</v>
      </c>
      <c r="G337" s="234"/>
      <c r="H337" s="235" t="s">
        <v>1</v>
      </c>
      <c r="I337" s="237"/>
      <c r="J337" s="234"/>
      <c r="K337" s="234"/>
      <c r="L337" s="238"/>
      <c r="M337" s="239"/>
      <c r="N337" s="240"/>
      <c r="O337" s="240"/>
      <c r="P337" s="240"/>
      <c r="Q337" s="240"/>
      <c r="R337" s="240"/>
      <c r="S337" s="240"/>
      <c r="T337" s="241"/>
      <c r="AT337" s="242" t="s">
        <v>261</v>
      </c>
      <c r="AU337" s="242" t="s">
        <v>90</v>
      </c>
      <c r="AV337" s="14" t="s">
        <v>87</v>
      </c>
      <c r="AW337" s="14" t="s">
        <v>35</v>
      </c>
      <c r="AX337" s="14" t="s">
        <v>80</v>
      </c>
      <c r="AY337" s="242" t="s">
        <v>252</v>
      </c>
    </row>
    <row r="338" spans="1:65" s="13" customFormat="1" ht="11.25">
      <c r="B338" s="221"/>
      <c r="C338" s="222"/>
      <c r="D338" s="223" t="s">
        <v>261</v>
      </c>
      <c r="E338" s="224" t="s">
        <v>1</v>
      </c>
      <c r="F338" s="225" t="s">
        <v>1976</v>
      </c>
      <c r="G338" s="222"/>
      <c r="H338" s="226">
        <v>118.59</v>
      </c>
      <c r="I338" s="227"/>
      <c r="J338" s="222"/>
      <c r="K338" s="222"/>
      <c r="L338" s="228"/>
      <c r="M338" s="229"/>
      <c r="N338" s="230"/>
      <c r="O338" s="230"/>
      <c r="P338" s="230"/>
      <c r="Q338" s="230"/>
      <c r="R338" s="230"/>
      <c r="S338" s="230"/>
      <c r="T338" s="231"/>
      <c r="AT338" s="232" t="s">
        <v>261</v>
      </c>
      <c r="AU338" s="232" t="s">
        <v>90</v>
      </c>
      <c r="AV338" s="13" t="s">
        <v>90</v>
      </c>
      <c r="AW338" s="13" t="s">
        <v>35</v>
      </c>
      <c r="AX338" s="13" t="s">
        <v>80</v>
      </c>
      <c r="AY338" s="232" t="s">
        <v>252</v>
      </c>
    </row>
    <row r="339" spans="1:65" s="13" customFormat="1" ht="11.25">
      <c r="B339" s="221"/>
      <c r="C339" s="222"/>
      <c r="D339" s="223" t="s">
        <v>261</v>
      </c>
      <c r="E339" s="224" t="s">
        <v>1</v>
      </c>
      <c r="F339" s="225" t="s">
        <v>1977</v>
      </c>
      <c r="G339" s="222"/>
      <c r="H339" s="226">
        <v>-3</v>
      </c>
      <c r="I339" s="227"/>
      <c r="J339" s="222"/>
      <c r="K339" s="222"/>
      <c r="L339" s="228"/>
      <c r="M339" s="229"/>
      <c r="N339" s="230"/>
      <c r="O339" s="230"/>
      <c r="P339" s="230"/>
      <c r="Q339" s="230"/>
      <c r="R339" s="230"/>
      <c r="S339" s="230"/>
      <c r="T339" s="231"/>
      <c r="AT339" s="232" t="s">
        <v>261</v>
      </c>
      <c r="AU339" s="232" t="s">
        <v>90</v>
      </c>
      <c r="AV339" s="13" t="s">
        <v>90</v>
      </c>
      <c r="AW339" s="13" t="s">
        <v>35</v>
      </c>
      <c r="AX339" s="13" t="s">
        <v>80</v>
      </c>
      <c r="AY339" s="232" t="s">
        <v>252</v>
      </c>
    </row>
    <row r="340" spans="1:65" s="15" customFormat="1" ht="11.25">
      <c r="B340" s="246"/>
      <c r="C340" s="247"/>
      <c r="D340" s="223" t="s">
        <v>261</v>
      </c>
      <c r="E340" s="248" t="s">
        <v>1</v>
      </c>
      <c r="F340" s="249" t="s">
        <v>302</v>
      </c>
      <c r="G340" s="247"/>
      <c r="H340" s="250">
        <v>115.59</v>
      </c>
      <c r="I340" s="251"/>
      <c r="J340" s="247"/>
      <c r="K340" s="247"/>
      <c r="L340" s="252"/>
      <c r="M340" s="253"/>
      <c r="N340" s="254"/>
      <c r="O340" s="254"/>
      <c r="P340" s="254"/>
      <c r="Q340" s="254"/>
      <c r="R340" s="254"/>
      <c r="S340" s="254"/>
      <c r="T340" s="255"/>
      <c r="AT340" s="256" t="s">
        <v>261</v>
      </c>
      <c r="AU340" s="256" t="s">
        <v>90</v>
      </c>
      <c r="AV340" s="15" t="s">
        <v>259</v>
      </c>
      <c r="AW340" s="15" t="s">
        <v>35</v>
      </c>
      <c r="AX340" s="15" t="s">
        <v>87</v>
      </c>
      <c r="AY340" s="256" t="s">
        <v>252</v>
      </c>
    </row>
    <row r="341" spans="1:65" s="2" customFormat="1" ht="24" customHeight="1">
      <c r="A341" s="35"/>
      <c r="B341" s="36"/>
      <c r="C341" s="257" t="s">
        <v>568</v>
      </c>
      <c r="D341" s="257" t="s">
        <v>375</v>
      </c>
      <c r="E341" s="258" t="s">
        <v>1978</v>
      </c>
      <c r="F341" s="259" t="s">
        <v>1979</v>
      </c>
      <c r="G341" s="260" t="s">
        <v>265</v>
      </c>
      <c r="H341" s="261">
        <v>111.99</v>
      </c>
      <c r="I341" s="262"/>
      <c r="J341" s="261">
        <f>ROUND(I341*H341,2)</f>
        <v>0</v>
      </c>
      <c r="K341" s="259" t="s">
        <v>258</v>
      </c>
      <c r="L341" s="263"/>
      <c r="M341" s="264" t="s">
        <v>1</v>
      </c>
      <c r="N341" s="265" t="s">
        <v>45</v>
      </c>
      <c r="O341" s="72"/>
      <c r="P341" s="217">
        <f>O341*H341</f>
        <v>0</v>
      </c>
      <c r="Q341" s="217">
        <v>0.152</v>
      </c>
      <c r="R341" s="217">
        <f>Q341*H341</f>
        <v>17.022479999999998</v>
      </c>
      <c r="S341" s="217">
        <v>0</v>
      </c>
      <c r="T341" s="218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219" t="s">
        <v>296</v>
      </c>
      <c r="AT341" s="219" t="s">
        <v>375</v>
      </c>
      <c r="AU341" s="219" t="s">
        <v>90</v>
      </c>
      <c r="AY341" s="18" t="s">
        <v>252</v>
      </c>
      <c r="BE341" s="220">
        <f>IF(N341="základní",J341,0)</f>
        <v>0</v>
      </c>
      <c r="BF341" s="220">
        <f>IF(N341="snížená",J341,0)</f>
        <v>0</v>
      </c>
      <c r="BG341" s="220">
        <f>IF(N341="zákl. přenesená",J341,0)</f>
        <v>0</v>
      </c>
      <c r="BH341" s="220">
        <f>IF(N341="sníž. přenesená",J341,0)</f>
        <v>0</v>
      </c>
      <c r="BI341" s="220">
        <f>IF(N341="nulová",J341,0)</f>
        <v>0</v>
      </c>
      <c r="BJ341" s="18" t="s">
        <v>87</v>
      </c>
      <c r="BK341" s="220">
        <f>ROUND(I341*H341,2)</f>
        <v>0</v>
      </c>
      <c r="BL341" s="18" t="s">
        <v>259</v>
      </c>
      <c r="BM341" s="219" t="s">
        <v>1980</v>
      </c>
    </row>
    <row r="342" spans="1:65" s="13" customFormat="1" ht="11.25">
      <c r="B342" s="221"/>
      <c r="C342" s="222"/>
      <c r="D342" s="223" t="s">
        <v>261</v>
      </c>
      <c r="E342" s="224" t="s">
        <v>1</v>
      </c>
      <c r="F342" s="225" t="s">
        <v>1981</v>
      </c>
      <c r="G342" s="222"/>
      <c r="H342" s="226">
        <v>111.99</v>
      </c>
      <c r="I342" s="227"/>
      <c r="J342" s="222"/>
      <c r="K342" s="222"/>
      <c r="L342" s="228"/>
      <c r="M342" s="229"/>
      <c r="N342" s="230"/>
      <c r="O342" s="230"/>
      <c r="P342" s="230"/>
      <c r="Q342" s="230"/>
      <c r="R342" s="230"/>
      <c r="S342" s="230"/>
      <c r="T342" s="231"/>
      <c r="AT342" s="232" t="s">
        <v>261</v>
      </c>
      <c r="AU342" s="232" t="s">
        <v>90</v>
      </c>
      <c r="AV342" s="13" t="s">
        <v>90</v>
      </c>
      <c r="AW342" s="13" t="s">
        <v>35</v>
      </c>
      <c r="AX342" s="13" t="s">
        <v>87</v>
      </c>
      <c r="AY342" s="232" t="s">
        <v>252</v>
      </c>
    </row>
    <row r="343" spans="1:65" s="2" customFormat="1" ht="24" customHeight="1">
      <c r="A343" s="35"/>
      <c r="B343" s="36"/>
      <c r="C343" s="257" t="s">
        <v>574</v>
      </c>
      <c r="D343" s="257" t="s">
        <v>375</v>
      </c>
      <c r="E343" s="258" t="s">
        <v>1982</v>
      </c>
      <c r="F343" s="259" t="s">
        <v>1983</v>
      </c>
      <c r="G343" s="260" t="s">
        <v>265</v>
      </c>
      <c r="H343" s="261">
        <v>1.8</v>
      </c>
      <c r="I343" s="262"/>
      <c r="J343" s="261">
        <f>ROUND(I343*H343,2)</f>
        <v>0</v>
      </c>
      <c r="K343" s="259" t="s">
        <v>258</v>
      </c>
      <c r="L343" s="263"/>
      <c r="M343" s="264" t="s">
        <v>1</v>
      </c>
      <c r="N343" s="265" t="s">
        <v>45</v>
      </c>
      <c r="O343" s="72"/>
      <c r="P343" s="217">
        <f>O343*H343</f>
        <v>0</v>
      </c>
      <c r="Q343" s="217">
        <v>0.15329000000000001</v>
      </c>
      <c r="R343" s="217">
        <f>Q343*H343</f>
        <v>0.275922</v>
      </c>
      <c r="S343" s="217">
        <v>0</v>
      </c>
      <c r="T343" s="218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19" t="s">
        <v>296</v>
      </c>
      <c r="AT343" s="219" t="s">
        <v>375</v>
      </c>
      <c r="AU343" s="219" t="s">
        <v>90</v>
      </c>
      <c r="AY343" s="18" t="s">
        <v>252</v>
      </c>
      <c r="BE343" s="220">
        <f>IF(N343="základní",J343,0)</f>
        <v>0</v>
      </c>
      <c r="BF343" s="220">
        <f>IF(N343="snížená",J343,0)</f>
        <v>0</v>
      </c>
      <c r="BG343" s="220">
        <f>IF(N343="zákl. přenesená",J343,0)</f>
        <v>0</v>
      </c>
      <c r="BH343" s="220">
        <f>IF(N343="sníž. přenesená",J343,0)</f>
        <v>0</v>
      </c>
      <c r="BI343" s="220">
        <f>IF(N343="nulová",J343,0)</f>
        <v>0</v>
      </c>
      <c r="BJ343" s="18" t="s">
        <v>87</v>
      </c>
      <c r="BK343" s="220">
        <f>ROUND(I343*H343,2)</f>
        <v>0</v>
      </c>
      <c r="BL343" s="18" t="s">
        <v>259</v>
      </c>
      <c r="BM343" s="219" t="s">
        <v>1984</v>
      </c>
    </row>
    <row r="344" spans="1:65" s="13" customFormat="1" ht="11.25">
      <c r="B344" s="221"/>
      <c r="C344" s="222"/>
      <c r="D344" s="223" t="s">
        <v>261</v>
      </c>
      <c r="E344" s="224" t="s">
        <v>1</v>
      </c>
      <c r="F344" s="225" t="s">
        <v>1985</v>
      </c>
      <c r="G344" s="222"/>
      <c r="H344" s="226">
        <v>1.8</v>
      </c>
      <c r="I344" s="227"/>
      <c r="J344" s="222"/>
      <c r="K344" s="222"/>
      <c r="L344" s="228"/>
      <c r="M344" s="229"/>
      <c r="N344" s="230"/>
      <c r="O344" s="230"/>
      <c r="P344" s="230"/>
      <c r="Q344" s="230"/>
      <c r="R344" s="230"/>
      <c r="S344" s="230"/>
      <c r="T344" s="231"/>
      <c r="AT344" s="232" t="s">
        <v>261</v>
      </c>
      <c r="AU344" s="232" t="s">
        <v>90</v>
      </c>
      <c r="AV344" s="13" t="s">
        <v>90</v>
      </c>
      <c r="AW344" s="13" t="s">
        <v>35</v>
      </c>
      <c r="AX344" s="13" t="s">
        <v>87</v>
      </c>
      <c r="AY344" s="232" t="s">
        <v>252</v>
      </c>
    </row>
    <row r="345" spans="1:65" s="2" customFormat="1" ht="24" customHeight="1">
      <c r="A345" s="35"/>
      <c r="B345" s="36"/>
      <c r="C345" s="257" t="s">
        <v>581</v>
      </c>
      <c r="D345" s="257" t="s">
        <v>375</v>
      </c>
      <c r="E345" s="258" t="s">
        <v>1986</v>
      </c>
      <c r="F345" s="259" t="s">
        <v>1987</v>
      </c>
      <c r="G345" s="260" t="s">
        <v>265</v>
      </c>
      <c r="H345" s="261">
        <v>1.8</v>
      </c>
      <c r="I345" s="262"/>
      <c r="J345" s="261">
        <f>ROUND(I345*H345,2)</f>
        <v>0</v>
      </c>
      <c r="K345" s="259" t="s">
        <v>258</v>
      </c>
      <c r="L345" s="263"/>
      <c r="M345" s="264" t="s">
        <v>1</v>
      </c>
      <c r="N345" s="265" t="s">
        <v>45</v>
      </c>
      <c r="O345" s="72"/>
      <c r="P345" s="217">
        <f>O345*H345</f>
        <v>0</v>
      </c>
      <c r="Q345" s="217">
        <v>0.12664</v>
      </c>
      <c r="R345" s="217">
        <f>Q345*H345</f>
        <v>0.22795200000000002</v>
      </c>
      <c r="S345" s="217">
        <v>0</v>
      </c>
      <c r="T345" s="218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219" t="s">
        <v>296</v>
      </c>
      <c r="AT345" s="219" t="s">
        <v>375</v>
      </c>
      <c r="AU345" s="219" t="s">
        <v>90</v>
      </c>
      <c r="AY345" s="18" t="s">
        <v>252</v>
      </c>
      <c r="BE345" s="220">
        <f>IF(N345="základní",J345,0)</f>
        <v>0</v>
      </c>
      <c r="BF345" s="220">
        <f>IF(N345="snížená",J345,0)</f>
        <v>0</v>
      </c>
      <c r="BG345" s="220">
        <f>IF(N345="zákl. přenesená",J345,0)</f>
        <v>0</v>
      </c>
      <c r="BH345" s="220">
        <f>IF(N345="sníž. přenesená",J345,0)</f>
        <v>0</v>
      </c>
      <c r="BI345" s="220">
        <f>IF(N345="nulová",J345,0)</f>
        <v>0</v>
      </c>
      <c r="BJ345" s="18" t="s">
        <v>87</v>
      </c>
      <c r="BK345" s="220">
        <f>ROUND(I345*H345,2)</f>
        <v>0</v>
      </c>
      <c r="BL345" s="18" t="s">
        <v>259</v>
      </c>
      <c r="BM345" s="219" t="s">
        <v>1988</v>
      </c>
    </row>
    <row r="346" spans="1:65" s="13" customFormat="1" ht="11.25">
      <c r="B346" s="221"/>
      <c r="C346" s="222"/>
      <c r="D346" s="223" t="s">
        <v>261</v>
      </c>
      <c r="E346" s="224" t="s">
        <v>1</v>
      </c>
      <c r="F346" s="225" t="s">
        <v>1985</v>
      </c>
      <c r="G346" s="222"/>
      <c r="H346" s="226">
        <v>1.8</v>
      </c>
      <c r="I346" s="227"/>
      <c r="J346" s="222"/>
      <c r="K346" s="222"/>
      <c r="L346" s="228"/>
      <c r="M346" s="229"/>
      <c r="N346" s="230"/>
      <c r="O346" s="230"/>
      <c r="P346" s="230"/>
      <c r="Q346" s="230"/>
      <c r="R346" s="230"/>
      <c r="S346" s="230"/>
      <c r="T346" s="231"/>
      <c r="AT346" s="232" t="s">
        <v>261</v>
      </c>
      <c r="AU346" s="232" t="s">
        <v>90</v>
      </c>
      <c r="AV346" s="13" t="s">
        <v>90</v>
      </c>
      <c r="AW346" s="13" t="s">
        <v>35</v>
      </c>
      <c r="AX346" s="13" t="s">
        <v>87</v>
      </c>
      <c r="AY346" s="232" t="s">
        <v>252</v>
      </c>
    </row>
    <row r="347" spans="1:65" s="2" customFormat="1" ht="36" customHeight="1">
      <c r="A347" s="35"/>
      <c r="B347" s="36"/>
      <c r="C347" s="209" t="s">
        <v>590</v>
      </c>
      <c r="D347" s="209" t="s">
        <v>254</v>
      </c>
      <c r="E347" s="210" t="s">
        <v>1718</v>
      </c>
      <c r="F347" s="211" t="s">
        <v>1719</v>
      </c>
      <c r="G347" s="212" t="s">
        <v>476</v>
      </c>
      <c r="H347" s="213">
        <v>7</v>
      </c>
      <c r="I347" s="214"/>
      <c r="J347" s="213">
        <f>ROUND(I347*H347,2)</f>
        <v>0</v>
      </c>
      <c r="K347" s="211" t="s">
        <v>258</v>
      </c>
      <c r="L347" s="40"/>
      <c r="M347" s="215" t="s">
        <v>1</v>
      </c>
      <c r="N347" s="216" t="s">
        <v>45</v>
      </c>
      <c r="O347" s="72"/>
      <c r="P347" s="217">
        <f>O347*H347</f>
        <v>0</v>
      </c>
      <c r="Q347" s="217">
        <v>1.4999999999999999E-4</v>
      </c>
      <c r="R347" s="217">
        <f>Q347*H347</f>
        <v>1.0499999999999999E-3</v>
      </c>
      <c r="S347" s="217">
        <v>0</v>
      </c>
      <c r="T347" s="218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219" t="s">
        <v>259</v>
      </c>
      <c r="AT347" s="219" t="s">
        <v>254</v>
      </c>
      <c r="AU347" s="219" t="s">
        <v>90</v>
      </c>
      <c r="AY347" s="18" t="s">
        <v>252</v>
      </c>
      <c r="BE347" s="220">
        <f>IF(N347="základní",J347,0)</f>
        <v>0</v>
      </c>
      <c r="BF347" s="220">
        <f>IF(N347="snížená",J347,0)</f>
        <v>0</v>
      </c>
      <c r="BG347" s="220">
        <f>IF(N347="zákl. přenesená",J347,0)</f>
        <v>0</v>
      </c>
      <c r="BH347" s="220">
        <f>IF(N347="sníž. přenesená",J347,0)</f>
        <v>0</v>
      </c>
      <c r="BI347" s="220">
        <f>IF(N347="nulová",J347,0)</f>
        <v>0</v>
      </c>
      <c r="BJ347" s="18" t="s">
        <v>87</v>
      </c>
      <c r="BK347" s="220">
        <f>ROUND(I347*H347,2)</f>
        <v>0</v>
      </c>
      <c r="BL347" s="18" t="s">
        <v>259</v>
      </c>
      <c r="BM347" s="219" t="s">
        <v>1989</v>
      </c>
    </row>
    <row r="348" spans="1:65" s="14" customFormat="1" ht="11.25">
      <c r="B348" s="233"/>
      <c r="C348" s="234"/>
      <c r="D348" s="223" t="s">
        <v>261</v>
      </c>
      <c r="E348" s="235" t="s">
        <v>1</v>
      </c>
      <c r="F348" s="236" t="s">
        <v>1876</v>
      </c>
      <c r="G348" s="234"/>
      <c r="H348" s="235" t="s">
        <v>1</v>
      </c>
      <c r="I348" s="237"/>
      <c r="J348" s="234"/>
      <c r="K348" s="234"/>
      <c r="L348" s="238"/>
      <c r="M348" s="239"/>
      <c r="N348" s="240"/>
      <c r="O348" s="240"/>
      <c r="P348" s="240"/>
      <c r="Q348" s="240"/>
      <c r="R348" s="240"/>
      <c r="S348" s="240"/>
      <c r="T348" s="241"/>
      <c r="AT348" s="242" t="s">
        <v>261</v>
      </c>
      <c r="AU348" s="242" t="s">
        <v>90</v>
      </c>
      <c r="AV348" s="14" t="s">
        <v>87</v>
      </c>
      <c r="AW348" s="14" t="s">
        <v>35</v>
      </c>
      <c r="AX348" s="14" t="s">
        <v>80</v>
      </c>
      <c r="AY348" s="242" t="s">
        <v>252</v>
      </c>
    </row>
    <row r="349" spans="1:65" s="13" customFormat="1" ht="11.25">
      <c r="B349" s="221"/>
      <c r="C349" s="222"/>
      <c r="D349" s="223" t="s">
        <v>261</v>
      </c>
      <c r="E349" s="224" t="s">
        <v>1</v>
      </c>
      <c r="F349" s="225" t="s">
        <v>289</v>
      </c>
      <c r="G349" s="222"/>
      <c r="H349" s="226">
        <v>7</v>
      </c>
      <c r="I349" s="227"/>
      <c r="J349" s="222"/>
      <c r="K349" s="222"/>
      <c r="L349" s="228"/>
      <c r="M349" s="229"/>
      <c r="N349" s="230"/>
      <c r="O349" s="230"/>
      <c r="P349" s="230"/>
      <c r="Q349" s="230"/>
      <c r="R349" s="230"/>
      <c r="S349" s="230"/>
      <c r="T349" s="231"/>
      <c r="AT349" s="232" t="s">
        <v>261</v>
      </c>
      <c r="AU349" s="232" t="s">
        <v>90</v>
      </c>
      <c r="AV349" s="13" t="s">
        <v>90</v>
      </c>
      <c r="AW349" s="13" t="s">
        <v>35</v>
      </c>
      <c r="AX349" s="13" t="s">
        <v>87</v>
      </c>
      <c r="AY349" s="232" t="s">
        <v>252</v>
      </c>
    </row>
    <row r="350" spans="1:65" s="2" customFormat="1" ht="24" customHeight="1">
      <c r="A350" s="35"/>
      <c r="B350" s="36"/>
      <c r="C350" s="257" t="s">
        <v>598</v>
      </c>
      <c r="D350" s="257" t="s">
        <v>375</v>
      </c>
      <c r="E350" s="258" t="s">
        <v>1721</v>
      </c>
      <c r="F350" s="259" t="s">
        <v>1722</v>
      </c>
      <c r="G350" s="260" t="s">
        <v>476</v>
      </c>
      <c r="H350" s="261">
        <v>7</v>
      </c>
      <c r="I350" s="262"/>
      <c r="J350" s="261">
        <f>ROUND(I350*H350,2)</f>
        <v>0</v>
      </c>
      <c r="K350" s="259" t="s">
        <v>258</v>
      </c>
      <c r="L350" s="263"/>
      <c r="M350" s="264" t="s">
        <v>1</v>
      </c>
      <c r="N350" s="265" t="s">
        <v>45</v>
      </c>
      <c r="O350" s="72"/>
      <c r="P350" s="217">
        <f>O350*H350</f>
        <v>0</v>
      </c>
      <c r="Q350" s="217">
        <v>4.2000000000000003E-2</v>
      </c>
      <c r="R350" s="217">
        <f>Q350*H350</f>
        <v>0.29400000000000004</v>
      </c>
      <c r="S350" s="217">
        <v>0</v>
      </c>
      <c r="T350" s="218">
        <f>S350*H350</f>
        <v>0</v>
      </c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R350" s="219" t="s">
        <v>296</v>
      </c>
      <c r="AT350" s="219" t="s">
        <v>375</v>
      </c>
      <c r="AU350" s="219" t="s">
        <v>90</v>
      </c>
      <c r="AY350" s="18" t="s">
        <v>252</v>
      </c>
      <c r="BE350" s="220">
        <f>IF(N350="základní",J350,0)</f>
        <v>0</v>
      </c>
      <c r="BF350" s="220">
        <f>IF(N350="snížená",J350,0)</f>
        <v>0</v>
      </c>
      <c r="BG350" s="220">
        <f>IF(N350="zákl. přenesená",J350,0)</f>
        <v>0</v>
      </c>
      <c r="BH350" s="220">
        <f>IF(N350="sníž. přenesená",J350,0)</f>
        <v>0</v>
      </c>
      <c r="BI350" s="220">
        <f>IF(N350="nulová",J350,0)</f>
        <v>0</v>
      </c>
      <c r="BJ350" s="18" t="s">
        <v>87</v>
      </c>
      <c r="BK350" s="220">
        <f>ROUND(I350*H350,2)</f>
        <v>0</v>
      </c>
      <c r="BL350" s="18" t="s">
        <v>259</v>
      </c>
      <c r="BM350" s="219" t="s">
        <v>1990</v>
      </c>
    </row>
    <row r="351" spans="1:65" s="2" customFormat="1" ht="24" customHeight="1">
      <c r="A351" s="35"/>
      <c r="B351" s="36"/>
      <c r="C351" s="209" t="s">
        <v>604</v>
      </c>
      <c r="D351" s="209" t="s">
        <v>254</v>
      </c>
      <c r="E351" s="210" t="s">
        <v>1991</v>
      </c>
      <c r="F351" s="211" t="s">
        <v>1992</v>
      </c>
      <c r="G351" s="212" t="s">
        <v>476</v>
      </c>
      <c r="H351" s="213">
        <v>1</v>
      </c>
      <c r="I351" s="214"/>
      <c r="J351" s="213">
        <f>ROUND(I351*H351,2)</f>
        <v>0</v>
      </c>
      <c r="K351" s="211" t="s">
        <v>1</v>
      </c>
      <c r="L351" s="40"/>
      <c r="M351" s="215" t="s">
        <v>1</v>
      </c>
      <c r="N351" s="216" t="s">
        <v>45</v>
      </c>
      <c r="O351" s="72"/>
      <c r="P351" s="217">
        <f>O351*H351</f>
        <v>0</v>
      </c>
      <c r="Q351" s="217">
        <v>0.12758</v>
      </c>
      <c r="R351" s="217">
        <f>Q351*H351</f>
        <v>0.12758</v>
      </c>
      <c r="S351" s="217">
        <v>0</v>
      </c>
      <c r="T351" s="218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219" t="s">
        <v>259</v>
      </c>
      <c r="AT351" s="219" t="s">
        <v>254</v>
      </c>
      <c r="AU351" s="219" t="s">
        <v>90</v>
      </c>
      <c r="AY351" s="18" t="s">
        <v>252</v>
      </c>
      <c r="BE351" s="220">
        <f>IF(N351="základní",J351,0)</f>
        <v>0</v>
      </c>
      <c r="BF351" s="220">
        <f>IF(N351="snížená",J351,0)</f>
        <v>0</v>
      </c>
      <c r="BG351" s="220">
        <f>IF(N351="zákl. přenesená",J351,0)</f>
        <v>0</v>
      </c>
      <c r="BH351" s="220">
        <f>IF(N351="sníž. přenesená",J351,0)</f>
        <v>0</v>
      </c>
      <c r="BI351" s="220">
        <f>IF(N351="nulová",J351,0)</f>
        <v>0</v>
      </c>
      <c r="BJ351" s="18" t="s">
        <v>87</v>
      </c>
      <c r="BK351" s="220">
        <f>ROUND(I351*H351,2)</f>
        <v>0</v>
      </c>
      <c r="BL351" s="18" t="s">
        <v>259</v>
      </c>
      <c r="BM351" s="219" t="s">
        <v>1993</v>
      </c>
    </row>
    <row r="352" spans="1:65" s="2" customFormat="1" ht="16.5" customHeight="1">
      <c r="A352" s="35"/>
      <c r="B352" s="36"/>
      <c r="C352" s="257" t="s">
        <v>612</v>
      </c>
      <c r="D352" s="257" t="s">
        <v>375</v>
      </c>
      <c r="E352" s="258" t="s">
        <v>1994</v>
      </c>
      <c r="F352" s="259" t="s">
        <v>1995</v>
      </c>
      <c r="G352" s="260" t="s">
        <v>476</v>
      </c>
      <c r="H352" s="261">
        <v>1</v>
      </c>
      <c r="I352" s="262"/>
      <c r="J352" s="261">
        <f>ROUND(I352*H352,2)</f>
        <v>0</v>
      </c>
      <c r="K352" s="259" t="s">
        <v>1</v>
      </c>
      <c r="L352" s="263"/>
      <c r="M352" s="264" t="s">
        <v>1</v>
      </c>
      <c r="N352" s="265" t="s">
        <v>45</v>
      </c>
      <c r="O352" s="72"/>
      <c r="P352" s="217">
        <f>O352*H352</f>
        <v>0</v>
      </c>
      <c r="Q352" s="217">
        <v>2.1999999999999999E-2</v>
      </c>
      <c r="R352" s="217">
        <f>Q352*H352</f>
        <v>2.1999999999999999E-2</v>
      </c>
      <c r="S352" s="217">
        <v>0</v>
      </c>
      <c r="T352" s="218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219" t="s">
        <v>296</v>
      </c>
      <c r="AT352" s="219" t="s">
        <v>375</v>
      </c>
      <c r="AU352" s="219" t="s">
        <v>90</v>
      </c>
      <c r="AY352" s="18" t="s">
        <v>252</v>
      </c>
      <c r="BE352" s="220">
        <f>IF(N352="základní",J352,0)</f>
        <v>0</v>
      </c>
      <c r="BF352" s="220">
        <f>IF(N352="snížená",J352,0)</f>
        <v>0</v>
      </c>
      <c r="BG352" s="220">
        <f>IF(N352="zákl. přenesená",J352,0)</f>
        <v>0</v>
      </c>
      <c r="BH352" s="220">
        <f>IF(N352="sníž. přenesená",J352,0)</f>
        <v>0</v>
      </c>
      <c r="BI352" s="220">
        <f>IF(N352="nulová",J352,0)</f>
        <v>0</v>
      </c>
      <c r="BJ352" s="18" t="s">
        <v>87</v>
      </c>
      <c r="BK352" s="220">
        <f>ROUND(I352*H352,2)</f>
        <v>0</v>
      </c>
      <c r="BL352" s="18" t="s">
        <v>259</v>
      </c>
      <c r="BM352" s="219" t="s">
        <v>1996</v>
      </c>
    </row>
    <row r="353" spans="1:65" s="2" customFormat="1" ht="24" customHeight="1">
      <c r="A353" s="35"/>
      <c r="B353" s="36"/>
      <c r="C353" s="257" t="s">
        <v>615</v>
      </c>
      <c r="D353" s="257" t="s">
        <v>375</v>
      </c>
      <c r="E353" s="258" t="s">
        <v>1997</v>
      </c>
      <c r="F353" s="259" t="s">
        <v>1998</v>
      </c>
      <c r="G353" s="260" t="s">
        <v>1038</v>
      </c>
      <c r="H353" s="261">
        <v>1</v>
      </c>
      <c r="I353" s="262"/>
      <c r="J353" s="261">
        <f>ROUND(I353*H353,2)</f>
        <v>0</v>
      </c>
      <c r="K353" s="259" t="s">
        <v>1</v>
      </c>
      <c r="L353" s="263"/>
      <c r="M353" s="264" t="s">
        <v>1</v>
      </c>
      <c r="N353" s="265" t="s">
        <v>45</v>
      </c>
      <c r="O353" s="72"/>
      <c r="P353" s="217">
        <f>O353*H353</f>
        <v>0</v>
      </c>
      <c r="Q353" s="217">
        <v>5.0000000000000001E-3</v>
      </c>
      <c r="R353" s="217">
        <f>Q353*H353</f>
        <v>5.0000000000000001E-3</v>
      </c>
      <c r="S353" s="217">
        <v>0</v>
      </c>
      <c r="T353" s="218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219" t="s">
        <v>296</v>
      </c>
      <c r="AT353" s="219" t="s">
        <v>375</v>
      </c>
      <c r="AU353" s="219" t="s">
        <v>90</v>
      </c>
      <c r="AY353" s="18" t="s">
        <v>252</v>
      </c>
      <c r="BE353" s="220">
        <f>IF(N353="základní",J353,0)</f>
        <v>0</v>
      </c>
      <c r="BF353" s="220">
        <f>IF(N353="snížená",J353,0)</f>
        <v>0</v>
      </c>
      <c r="BG353" s="220">
        <f>IF(N353="zákl. přenesená",J353,0)</f>
        <v>0</v>
      </c>
      <c r="BH353" s="220">
        <f>IF(N353="sníž. přenesená",J353,0)</f>
        <v>0</v>
      </c>
      <c r="BI353" s="220">
        <f>IF(N353="nulová",J353,0)</f>
        <v>0</v>
      </c>
      <c r="BJ353" s="18" t="s">
        <v>87</v>
      </c>
      <c r="BK353" s="220">
        <f>ROUND(I353*H353,2)</f>
        <v>0</v>
      </c>
      <c r="BL353" s="18" t="s">
        <v>259</v>
      </c>
      <c r="BM353" s="219" t="s">
        <v>1999</v>
      </c>
    </row>
    <row r="354" spans="1:65" s="2" customFormat="1" ht="24" customHeight="1">
      <c r="A354" s="35"/>
      <c r="B354" s="36"/>
      <c r="C354" s="209" t="s">
        <v>623</v>
      </c>
      <c r="D354" s="209" t="s">
        <v>254</v>
      </c>
      <c r="E354" s="210" t="s">
        <v>1744</v>
      </c>
      <c r="F354" s="211" t="s">
        <v>1745</v>
      </c>
      <c r="G354" s="212" t="s">
        <v>1742</v>
      </c>
      <c r="H354" s="213">
        <v>10</v>
      </c>
      <c r="I354" s="214"/>
      <c r="J354" s="213">
        <f>ROUND(I354*H354,2)</f>
        <v>0</v>
      </c>
      <c r="K354" s="211" t="s">
        <v>258</v>
      </c>
      <c r="L354" s="40"/>
      <c r="M354" s="215" t="s">
        <v>1</v>
      </c>
      <c r="N354" s="216" t="s">
        <v>45</v>
      </c>
      <c r="O354" s="72"/>
      <c r="P354" s="217">
        <f>O354*H354</f>
        <v>0</v>
      </c>
      <c r="Q354" s="217">
        <v>3.1E-4</v>
      </c>
      <c r="R354" s="217">
        <f>Q354*H354</f>
        <v>3.0999999999999999E-3</v>
      </c>
      <c r="S354" s="217">
        <v>0</v>
      </c>
      <c r="T354" s="218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219" t="s">
        <v>259</v>
      </c>
      <c r="AT354" s="219" t="s">
        <v>254</v>
      </c>
      <c r="AU354" s="219" t="s">
        <v>90</v>
      </c>
      <c r="AY354" s="18" t="s">
        <v>252</v>
      </c>
      <c r="BE354" s="220">
        <f>IF(N354="základní",J354,0)</f>
        <v>0</v>
      </c>
      <c r="BF354" s="220">
        <f>IF(N354="snížená",J354,0)</f>
        <v>0</v>
      </c>
      <c r="BG354" s="220">
        <f>IF(N354="zákl. přenesená",J354,0)</f>
        <v>0</v>
      </c>
      <c r="BH354" s="220">
        <f>IF(N354="sníž. přenesená",J354,0)</f>
        <v>0</v>
      </c>
      <c r="BI354" s="220">
        <f>IF(N354="nulová",J354,0)</f>
        <v>0</v>
      </c>
      <c r="BJ354" s="18" t="s">
        <v>87</v>
      </c>
      <c r="BK354" s="220">
        <f>ROUND(I354*H354,2)</f>
        <v>0</v>
      </c>
      <c r="BL354" s="18" t="s">
        <v>259</v>
      </c>
      <c r="BM354" s="219" t="s">
        <v>2000</v>
      </c>
    </row>
    <row r="355" spans="1:65" s="14" customFormat="1" ht="11.25">
      <c r="B355" s="233"/>
      <c r="C355" s="234"/>
      <c r="D355" s="223" t="s">
        <v>261</v>
      </c>
      <c r="E355" s="235" t="s">
        <v>1</v>
      </c>
      <c r="F355" s="236" t="s">
        <v>1876</v>
      </c>
      <c r="G355" s="234"/>
      <c r="H355" s="235" t="s">
        <v>1</v>
      </c>
      <c r="I355" s="237"/>
      <c r="J355" s="234"/>
      <c r="K355" s="234"/>
      <c r="L355" s="238"/>
      <c r="M355" s="239"/>
      <c r="N355" s="240"/>
      <c r="O355" s="240"/>
      <c r="P355" s="240"/>
      <c r="Q355" s="240"/>
      <c r="R355" s="240"/>
      <c r="S355" s="240"/>
      <c r="T355" s="241"/>
      <c r="AT355" s="242" t="s">
        <v>261</v>
      </c>
      <c r="AU355" s="242" t="s">
        <v>90</v>
      </c>
      <c r="AV355" s="14" t="s">
        <v>87</v>
      </c>
      <c r="AW355" s="14" t="s">
        <v>35</v>
      </c>
      <c r="AX355" s="14" t="s">
        <v>80</v>
      </c>
      <c r="AY355" s="242" t="s">
        <v>252</v>
      </c>
    </row>
    <row r="356" spans="1:65" s="13" customFormat="1" ht="11.25">
      <c r="B356" s="221"/>
      <c r="C356" s="222"/>
      <c r="D356" s="223" t="s">
        <v>261</v>
      </c>
      <c r="E356" s="224" t="s">
        <v>1</v>
      </c>
      <c r="F356" s="225" t="s">
        <v>308</v>
      </c>
      <c r="G356" s="222"/>
      <c r="H356" s="226">
        <v>10</v>
      </c>
      <c r="I356" s="227"/>
      <c r="J356" s="222"/>
      <c r="K356" s="222"/>
      <c r="L356" s="228"/>
      <c r="M356" s="229"/>
      <c r="N356" s="230"/>
      <c r="O356" s="230"/>
      <c r="P356" s="230"/>
      <c r="Q356" s="230"/>
      <c r="R356" s="230"/>
      <c r="S356" s="230"/>
      <c r="T356" s="231"/>
      <c r="AT356" s="232" t="s">
        <v>261</v>
      </c>
      <c r="AU356" s="232" t="s">
        <v>90</v>
      </c>
      <c r="AV356" s="13" t="s">
        <v>90</v>
      </c>
      <c r="AW356" s="13" t="s">
        <v>35</v>
      </c>
      <c r="AX356" s="13" t="s">
        <v>87</v>
      </c>
      <c r="AY356" s="232" t="s">
        <v>252</v>
      </c>
    </row>
    <row r="357" spans="1:65" s="2" customFormat="1" ht="24" customHeight="1">
      <c r="A357" s="35"/>
      <c r="B357" s="36"/>
      <c r="C357" s="209" t="s">
        <v>627</v>
      </c>
      <c r="D357" s="209" t="s">
        <v>254</v>
      </c>
      <c r="E357" s="210" t="s">
        <v>2001</v>
      </c>
      <c r="F357" s="211" t="s">
        <v>2002</v>
      </c>
      <c r="G357" s="212" t="s">
        <v>1742</v>
      </c>
      <c r="H357" s="213">
        <v>3</v>
      </c>
      <c r="I357" s="214"/>
      <c r="J357" s="213">
        <f>ROUND(I357*H357,2)</f>
        <v>0</v>
      </c>
      <c r="K357" s="211" t="s">
        <v>258</v>
      </c>
      <c r="L357" s="40"/>
      <c r="M357" s="215" t="s">
        <v>1</v>
      </c>
      <c r="N357" s="216" t="s">
        <v>45</v>
      </c>
      <c r="O357" s="72"/>
      <c r="P357" s="217">
        <f>O357*H357</f>
        <v>0</v>
      </c>
      <c r="Q357" s="217">
        <v>2.5000000000000001E-4</v>
      </c>
      <c r="R357" s="217">
        <f>Q357*H357</f>
        <v>7.5000000000000002E-4</v>
      </c>
      <c r="S357" s="217">
        <v>0</v>
      </c>
      <c r="T357" s="218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219" t="s">
        <v>259</v>
      </c>
      <c r="AT357" s="219" t="s">
        <v>254</v>
      </c>
      <c r="AU357" s="219" t="s">
        <v>90</v>
      </c>
      <c r="AY357" s="18" t="s">
        <v>252</v>
      </c>
      <c r="BE357" s="220">
        <f>IF(N357="základní",J357,0)</f>
        <v>0</v>
      </c>
      <c r="BF357" s="220">
        <f>IF(N357="snížená",J357,0)</f>
        <v>0</v>
      </c>
      <c r="BG357" s="220">
        <f>IF(N357="zákl. přenesená",J357,0)</f>
        <v>0</v>
      </c>
      <c r="BH357" s="220">
        <f>IF(N357="sníž. přenesená",J357,0)</f>
        <v>0</v>
      </c>
      <c r="BI357" s="220">
        <f>IF(N357="nulová",J357,0)</f>
        <v>0</v>
      </c>
      <c r="BJ357" s="18" t="s">
        <v>87</v>
      </c>
      <c r="BK357" s="220">
        <f>ROUND(I357*H357,2)</f>
        <v>0</v>
      </c>
      <c r="BL357" s="18" t="s">
        <v>259</v>
      </c>
      <c r="BM357" s="219" t="s">
        <v>2003</v>
      </c>
    </row>
    <row r="358" spans="1:65" s="14" customFormat="1" ht="11.25">
      <c r="B358" s="233"/>
      <c r="C358" s="234"/>
      <c r="D358" s="223" t="s">
        <v>261</v>
      </c>
      <c r="E358" s="235" t="s">
        <v>1</v>
      </c>
      <c r="F358" s="236" t="s">
        <v>1876</v>
      </c>
      <c r="G358" s="234"/>
      <c r="H358" s="235" t="s">
        <v>1</v>
      </c>
      <c r="I358" s="237"/>
      <c r="J358" s="234"/>
      <c r="K358" s="234"/>
      <c r="L358" s="238"/>
      <c r="M358" s="239"/>
      <c r="N358" s="240"/>
      <c r="O358" s="240"/>
      <c r="P358" s="240"/>
      <c r="Q358" s="240"/>
      <c r="R358" s="240"/>
      <c r="S358" s="240"/>
      <c r="T358" s="241"/>
      <c r="AT358" s="242" t="s">
        <v>261</v>
      </c>
      <c r="AU358" s="242" t="s">
        <v>90</v>
      </c>
      <c r="AV358" s="14" t="s">
        <v>87</v>
      </c>
      <c r="AW358" s="14" t="s">
        <v>35</v>
      </c>
      <c r="AX358" s="14" t="s">
        <v>80</v>
      </c>
      <c r="AY358" s="242" t="s">
        <v>252</v>
      </c>
    </row>
    <row r="359" spans="1:65" s="13" customFormat="1" ht="11.25">
      <c r="B359" s="221"/>
      <c r="C359" s="222"/>
      <c r="D359" s="223" t="s">
        <v>261</v>
      </c>
      <c r="E359" s="224" t="s">
        <v>1</v>
      </c>
      <c r="F359" s="225" t="s">
        <v>96</v>
      </c>
      <c r="G359" s="222"/>
      <c r="H359" s="226">
        <v>3</v>
      </c>
      <c r="I359" s="227"/>
      <c r="J359" s="222"/>
      <c r="K359" s="222"/>
      <c r="L359" s="228"/>
      <c r="M359" s="229"/>
      <c r="N359" s="230"/>
      <c r="O359" s="230"/>
      <c r="P359" s="230"/>
      <c r="Q359" s="230"/>
      <c r="R359" s="230"/>
      <c r="S359" s="230"/>
      <c r="T359" s="231"/>
      <c r="AT359" s="232" t="s">
        <v>261</v>
      </c>
      <c r="AU359" s="232" t="s">
        <v>90</v>
      </c>
      <c r="AV359" s="13" t="s">
        <v>90</v>
      </c>
      <c r="AW359" s="13" t="s">
        <v>35</v>
      </c>
      <c r="AX359" s="13" t="s">
        <v>87</v>
      </c>
      <c r="AY359" s="232" t="s">
        <v>252</v>
      </c>
    </row>
    <row r="360" spans="1:65" s="2" customFormat="1" ht="24" customHeight="1">
      <c r="A360" s="35"/>
      <c r="B360" s="36"/>
      <c r="C360" s="209" t="s">
        <v>633</v>
      </c>
      <c r="D360" s="209" t="s">
        <v>254</v>
      </c>
      <c r="E360" s="210" t="s">
        <v>1747</v>
      </c>
      <c r="F360" s="211" t="s">
        <v>1748</v>
      </c>
      <c r="G360" s="212" t="s">
        <v>476</v>
      </c>
      <c r="H360" s="213">
        <v>13</v>
      </c>
      <c r="I360" s="214"/>
      <c r="J360" s="213">
        <f>ROUND(I360*H360,2)</f>
        <v>0</v>
      </c>
      <c r="K360" s="211" t="s">
        <v>1</v>
      </c>
      <c r="L360" s="40"/>
      <c r="M360" s="215" t="s">
        <v>1</v>
      </c>
      <c r="N360" s="216" t="s">
        <v>45</v>
      </c>
      <c r="O360" s="72"/>
      <c r="P360" s="217">
        <f>O360*H360</f>
        <v>0</v>
      </c>
      <c r="Q360" s="217">
        <v>1.2199999999999999E-3</v>
      </c>
      <c r="R360" s="217">
        <f>Q360*H360</f>
        <v>1.5859999999999999E-2</v>
      </c>
      <c r="S360" s="217">
        <v>0</v>
      </c>
      <c r="T360" s="218">
        <f>S360*H360</f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219" t="s">
        <v>259</v>
      </c>
      <c r="AT360" s="219" t="s">
        <v>254</v>
      </c>
      <c r="AU360" s="219" t="s">
        <v>90</v>
      </c>
      <c r="AY360" s="18" t="s">
        <v>252</v>
      </c>
      <c r="BE360" s="220">
        <f>IF(N360="základní",J360,0)</f>
        <v>0</v>
      </c>
      <c r="BF360" s="220">
        <f>IF(N360="snížená",J360,0)</f>
        <v>0</v>
      </c>
      <c r="BG360" s="220">
        <f>IF(N360="zákl. přenesená",J360,0)</f>
        <v>0</v>
      </c>
      <c r="BH360" s="220">
        <f>IF(N360="sníž. přenesená",J360,0)</f>
        <v>0</v>
      </c>
      <c r="BI360" s="220">
        <f>IF(N360="nulová",J360,0)</f>
        <v>0</v>
      </c>
      <c r="BJ360" s="18" t="s">
        <v>87</v>
      </c>
      <c r="BK360" s="220">
        <f>ROUND(I360*H360,2)</f>
        <v>0</v>
      </c>
      <c r="BL360" s="18" t="s">
        <v>259</v>
      </c>
      <c r="BM360" s="219" t="s">
        <v>2004</v>
      </c>
    </row>
    <row r="361" spans="1:65" s="2" customFormat="1" ht="24" customHeight="1">
      <c r="A361" s="35"/>
      <c r="B361" s="36"/>
      <c r="C361" s="209" t="s">
        <v>637</v>
      </c>
      <c r="D361" s="209" t="s">
        <v>254</v>
      </c>
      <c r="E361" s="210" t="s">
        <v>487</v>
      </c>
      <c r="F361" s="211" t="s">
        <v>488</v>
      </c>
      <c r="G361" s="212" t="s">
        <v>476</v>
      </c>
      <c r="H361" s="213">
        <v>30</v>
      </c>
      <c r="I361" s="214"/>
      <c r="J361" s="213">
        <f>ROUND(I361*H361,2)</f>
        <v>0</v>
      </c>
      <c r="K361" s="211" t="s">
        <v>258</v>
      </c>
      <c r="L361" s="40"/>
      <c r="M361" s="215" t="s">
        <v>1</v>
      </c>
      <c r="N361" s="216" t="s">
        <v>45</v>
      </c>
      <c r="O361" s="72"/>
      <c r="P361" s="217">
        <f>O361*H361</f>
        <v>0</v>
      </c>
      <c r="Q361" s="217">
        <v>9.1800000000000007E-3</v>
      </c>
      <c r="R361" s="217">
        <f>Q361*H361</f>
        <v>0.27540000000000003</v>
      </c>
      <c r="S361" s="217">
        <v>0</v>
      </c>
      <c r="T361" s="218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219" t="s">
        <v>259</v>
      </c>
      <c r="AT361" s="219" t="s">
        <v>254</v>
      </c>
      <c r="AU361" s="219" t="s">
        <v>90</v>
      </c>
      <c r="AY361" s="18" t="s">
        <v>252</v>
      </c>
      <c r="BE361" s="220">
        <f>IF(N361="základní",J361,0)</f>
        <v>0</v>
      </c>
      <c r="BF361" s="220">
        <f>IF(N361="snížená",J361,0)</f>
        <v>0</v>
      </c>
      <c r="BG361" s="220">
        <f>IF(N361="zákl. přenesená",J361,0)</f>
        <v>0</v>
      </c>
      <c r="BH361" s="220">
        <f>IF(N361="sníž. přenesená",J361,0)</f>
        <v>0</v>
      </c>
      <c r="BI361" s="220">
        <f>IF(N361="nulová",J361,0)</f>
        <v>0</v>
      </c>
      <c r="BJ361" s="18" t="s">
        <v>87</v>
      </c>
      <c r="BK361" s="220">
        <f>ROUND(I361*H361,2)</f>
        <v>0</v>
      </c>
      <c r="BL361" s="18" t="s">
        <v>259</v>
      </c>
      <c r="BM361" s="219" t="s">
        <v>2005</v>
      </c>
    </row>
    <row r="362" spans="1:65" s="14" customFormat="1" ht="11.25">
      <c r="B362" s="233"/>
      <c r="C362" s="234"/>
      <c r="D362" s="223" t="s">
        <v>261</v>
      </c>
      <c r="E362" s="235" t="s">
        <v>1</v>
      </c>
      <c r="F362" s="236" t="s">
        <v>927</v>
      </c>
      <c r="G362" s="234"/>
      <c r="H362" s="235" t="s">
        <v>1</v>
      </c>
      <c r="I362" s="237"/>
      <c r="J362" s="234"/>
      <c r="K362" s="234"/>
      <c r="L362" s="238"/>
      <c r="M362" s="239"/>
      <c r="N362" s="240"/>
      <c r="O362" s="240"/>
      <c r="P362" s="240"/>
      <c r="Q362" s="240"/>
      <c r="R362" s="240"/>
      <c r="S362" s="240"/>
      <c r="T362" s="241"/>
      <c r="AT362" s="242" t="s">
        <v>261</v>
      </c>
      <c r="AU362" s="242" t="s">
        <v>90</v>
      </c>
      <c r="AV362" s="14" t="s">
        <v>87</v>
      </c>
      <c r="AW362" s="14" t="s">
        <v>35</v>
      </c>
      <c r="AX362" s="14" t="s">
        <v>80</v>
      </c>
      <c r="AY362" s="242" t="s">
        <v>252</v>
      </c>
    </row>
    <row r="363" spans="1:65" s="13" customFormat="1" ht="11.25">
      <c r="B363" s="221"/>
      <c r="C363" s="222"/>
      <c r="D363" s="223" t="s">
        <v>261</v>
      </c>
      <c r="E363" s="224" t="s">
        <v>1</v>
      </c>
      <c r="F363" s="225" t="s">
        <v>2006</v>
      </c>
      <c r="G363" s="222"/>
      <c r="H363" s="226">
        <v>30</v>
      </c>
      <c r="I363" s="227"/>
      <c r="J363" s="222"/>
      <c r="K363" s="222"/>
      <c r="L363" s="228"/>
      <c r="M363" s="229"/>
      <c r="N363" s="230"/>
      <c r="O363" s="230"/>
      <c r="P363" s="230"/>
      <c r="Q363" s="230"/>
      <c r="R363" s="230"/>
      <c r="S363" s="230"/>
      <c r="T363" s="231"/>
      <c r="AT363" s="232" t="s">
        <v>261</v>
      </c>
      <c r="AU363" s="232" t="s">
        <v>90</v>
      </c>
      <c r="AV363" s="13" t="s">
        <v>90</v>
      </c>
      <c r="AW363" s="13" t="s">
        <v>35</v>
      </c>
      <c r="AX363" s="13" t="s">
        <v>87</v>
      </c>
      <c r="AY363" s="232" t="s">
        <v>252</v>
      </c>
    </row>
    <row r="364" spans="1:65" s="2" customFormat="1" ht="24" customHeight="1">
      <c r="A364" s="35"/>
      <c r="B364" s="36"/>
      <c r="C364" s="257" t="s">
        <v>641</v>
      </c>
      <c r="D364" s="257" t="s">
        <v>375</v>
      </c>
      <c r="E364" s="258" t="s">
        <v>1231</v>
      </c>
      <c r="F364" s="259" t="s">
        <v>1232</v>
      </c>
      <c r="G364" s="260" t="s">
        <v>476</v>
      </c>
      <c r="H364" s="261">
        <v>11</v>
      </c>
      <c r="I364" s="262"/>
      <c r="J364" s="261">
        <f>ROUND(I364*H364,2)</f>
        <v>0</v>
      </c>
      <c r="K364" s="259" t="s">
        <v>258</v>
      </c>
      <c r="L364" s="263"/>
      <c r="M364" s="264" t="s">
        <v>1</v>
      </c>
      <c r="N364" s="265" t="s">
        <v>45</v>
      </c>
      <c r="O364" s="72"/>
      <c r="P364" s="217">
        <f>O364*H364</f>
        <v>0</v>
      </c>
      <c r="Q364" s="217">
        <v>0.254</v>
      </c>
      <c r="R364" s="217">
        <f>Q364*H364</f>
        <v>2.794</v>
      </c>
      <c r="S364" s="217">
        <v>0</v>
      </c>
      <c r="T364" s="218">
        <f>S364*H364</f>
        <v>0</v>
      </c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R364" s="219" t="s">
        <v>296</v>
      </c>
      <c r="AT364" s="219" t="s">
        <v>375</v>
      </c>
      <c r="AU364" s="219" t="s">
        <v>90</v>
      </c>
      <c r="AY364" s="18" t="s">
        <v>252</v>
      </c>
      <c r="BE364" s="220">
        <f>IF(N364="základní",J364,0)</f>
        <v>0</v>
      </c>
      <c r="BF364" s="220">
        <f>IF(N364="snížená",J364,0)</f>
        <v>0</v>
      </c>
      <c r="BG364" s="220">
        <f>IF(N364="zákl. přenesená",J364,0)</f>
        <v>0</v>
      </c>
      <c r="BH364" s="220">
        <f>IF(N364="sníž. přenesená",J364,0)</f>
        <v>0</v>
      </c>
      <c r="BI364" s="220">
        <f>IF(N364="nulová",J364,0)</f>
        <v>0</v>
      </c>
      <c r="BJ364" s="18" t="s">
        <v>87</v>
      </c>
      <c r="BK364" s="220">
        <f>ROUND(I364*H364,2)</f>
        <v>0</v>
      </c>
      <c r="BL364" s="18" t="s">
        <v>259</v>
      </c>
      <c r="BM364" s="219" t="s">
        <v>2007</v>
      </c>
    </row>
    <row r="365" spans="1:65" s="2" customFormat="1" ht="24" customHeight="1">
      <c r="A365" s="35"/>
      <c r="B365" s="36"/>
      <c r="C365" s="257" t="s">
        <v>962</v>
      </c>
      <c r="D365" s="257" t="s">
        <v>375</v>
      </c>
      <c r="E365" s="258" t="s">
        <v>1235</v>
      </c>
      <c r="F365" s="259" t="s">
        <v>1236</v>
      </c>
      <c r="G365" s="260" t="s">
        <v>476</v>
      </c>
      <c r="H365" s="261">
        <v>7</v>
      </c>
      <c r="I365" s="262"/>
      <c r="J365" s="261">
        <f>ROUND(I365*H365,2)</f>
        <v>0</v>
      </c>
      <c r="K365" s="259" t="s">
        <v>258</v>
      </c>
      <c r="L365" s="263"/>
      <c r="M365" s="264" t="s">
        <v>1</v>
      </c>
      <c r="N365" s="265" t="s">
        <v>45</v>
      </c>
      <c r="O365" s="72"/>
      <c r="P365" s="217">
        <f>O365*H365</f>
        <v>0</v>
      </c>
      <c r="Q365" s="217">
        <v>0.50600000000000001</v>
      </c>
      <c r="R365" s="217">
        <f>Q365*H365</f>
        <v>3.5419999999999998</v>
      </c>
      <c r="S365" s="217">
        <v>0</v>
      </c>
      <c r="T365" s="218">
        <f>S365*H365</f>
        <v>0</v>
      </c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R365" s="219" t="s">
        <v>296</v>
      </c>
      <c r="AT365" s="219" t="s">
        <v>375</v>
      </c>
      <c r="AU365" s="219" t="s">
        <v>90</v>
      </c>
      <c r="AY365" s="18" t="s">
        <v>252</v>
      </c>
      <c r="BE365" s="220">
        <f>IF(N365="základní",J365,0)</f>
        <v>0</v>
      </c>
      <c r="BF365" s="220">
        <f>IF(N365="snížená",J365,0)</f>
        <v>0</v>
      </c>
      <c r="BG365" s="220">
        <f>IF(N365="zákl. přenesená",J365,0)</f>
        <v>0</v>
      </c>
      <c r="BH365" s="220">
        <f>IF(N365="sníž. přenesená",J365,0)</f>
        <v>0</v>
      </c>
      <c r="BI365" s="220">
        <f>IF(N365="nulová",J365,0)</f>
        <v>0</v>
      </c>
      <c r="BJ365" s="18" t="s">
        <v>87</v>
      </c>
      <c r="BK365" s="220">
        <f>ROUND(I365*H365,2)</f>
        <v>0</v>
      </c>
      <c r="BL365" s="18" t="s">
        <v>259</v>
      </c>
      <c r="BM365" s="219" t="s">
        <v>2008</v>
      </c>
    </row>
    <row r="366" spans="1:65" s="2" customFormat="1" ht="24" customHeight="1">
      <c r="A366" s="35"/>
      <c r="B366" s="36"/>
      <c r="C366" s="257" t="s">
        <v>967</v>
      </c>
      <c r="D366" s="257" t="s">
        <v>375</v>
      </c>
      <c r="E366" s="258" t="s">
        <v>1239</v>
      </c>
      <c r="F366" s="259" t="s">
        <v>1240</v>
      </c>
      <c r="G366" s="260" t="s">
        <v>476</v>
      </c>
      <c r="H366" s="261">
        <v>12</v>
      </c>
      <c r="I366" s="262"/>
      <c r="J366" s="261">
        <f>ROUND(I366*H366,2)</f>
        <v>0</v>
      </c>
      <c r="K366" s="259" t="s">
        <v>258</v>
      </c>
      <c r="L366" s="263"/>
      <c r="M366" s="264" t="s">
        <v>1</v>
      </c>
      <c r="N366" s="265" t="s">
        <v>45</v>
      </c>
      <c r="O366" s="72"/>
      <c r="P366" s="217">
        <f>O366*H366</f>
        <v>0</v>
      </c>
      <c r="Q366" s="217">
        <v>1.0129999999999999</v>
      </c>
      <c r="R366" s="217">
        <f>Q366*H366</f>
        <v>12.155999999999999</v>
      </c>
      <c r="S366" s="217">
        <v>0</v>
      </c>
      <c r="T366" s="218">
        <f>S366*H366</f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219" t="s">
        <v>296</v>
      </c>
      <c r="AT366" s="219" t="s">
        <v>375</v>
      </c>
      <c r="AU366" s="219" t="s">
        <v>90</v>
      </c>
      <c r="AY366" s="18" t="s">
        <v>252</v>
      </c>
      <c r="BE366" s="220">
        <f>IF(N366="základní",J366,0)</f>
        <v>0</v>
      </c>
      <c r="BF366" s="220">
        <f>IF(N366="snížená",J366,0)</f>
        <v>0</v>
      </c>
      <c r="BG366" s="220">
        <f>IF(N366="zákl. přenesená",J366,0)</f>
        <v>0</v>
      </c>
      <c r="BH366" s="220">
        <f>IF(N366="sníž. přenesená",J366,0)</f>
        <v>0</v>
      </c>
      <c r="BI366" s="220">
        <f>IF(N366="nulová",J366,0)</f>
        <v>0</v>
      </c>
      <c r="BJ366" s="18" t="s">
        <v>87</v>
      </c>
      <c r="BK366" s="220">
        <f>ROUND(I366*H366,2)</f>
        <v>0</v>
      </c>
      <c r="BL366" s="18" t="s">
        <v>259</v>
      </c>
      <c r="BM366" s="219" t="s">
        <v>2009</v>
      </c>
    </row>
    <row r="367" spans="1:65" s="2" customFormat="1" ht="24" customHeight="1">
      <c r="A367" s="35"/>
      <c r="B367" s="36"/>
      <c r="C367" s="209" t="s">
        <v>972</v>
      </c>
      <c r="D367" s="209" t="s">
        <v>254</v>
      </c>
      <c r="E367" s="210" t="s">
        <v>1243</v>
      </c>
      <c r="F367" s="211" t="s">
        <v>1244</v>
      </c>
      <c r="G367" s="212" t="s">
        <v>476</v>
      </c>
      <c r="H367" s="213">
        <v>13</v>
      </c>
      <c r="I367" s="214"/>
      <c r="J367" s="213">
        <f>ROUND(I367*H367,2)</f>
        <v>0</v>
      </c>
      <c r="K367" s="211" t="s">
        <v>258</v>
      </c>
      <c r="L367" s="40"/>
      <c r="M367" s="215" t="s">
        <v>1</v>
      </c>
      <c r="N367" s="216" t="s">
        <v>45</v>
      </c>
      <c r="O367" s="72"/>
      <c r="P367" s="217">
        <f>O367*H367</f>
        <v>0</v>
      </c>
      <c r="Q367" s="217">
        <v>1.1469999999999999E-2</v>
      </c>
      <c r="R367" s="217">
        <f>Q367*H367</f>
        <v>0.14910999999999999</v>
      </c>
      <c r="S367" s="217">
        <v>0</v>
      </c>
      <c r="T367" s="218">
        <f>S367*H367</f>
        <v>0</v>
      </c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R367" s="219" t="s">
        <v>259</v>
      </c>
      <c r="AT367" s="219" t="s">
        <v>254</v>
      </c>
      <c r="AU367" s="219" t="s">
        <v>90</v>
      </c>
      <c r="AY367" s="18" t="s">
        <v>252</v>
      </c>
      <c r="BE367" s="220">
        <f>IF(N367="základní",J367,0)</f>
        <v>0</v>
      </c>
      <c r="BF367" s="220">
        <f>IF(N367="snížená",J367,0)</f>
        <v>0</v>
      </c>
      <c r="BG367" s="220">
        <f>IF(N367="zákl. přenesená",J367,0)</f>
        <v>0</v>
      </c>
      <c r="BH367" s="220">
        <f>IF(N367="sníž. přenesená",J367,0)</f>
        <v>0</v>
      </c>
      <c r="BI367" s="220">
        <f>IF(N367="nulová",J367,0)</f>
        <v>0</v>
      </c>
      <c r="BJ367" s="18" t="s">
        <v>87</v>
      </c>
      <c r="BK367" s="220">
        <f>ROUND(I367*H367,2)</f>
        <v>0</v>
      </c>
      <c r="BL367" s="18" t="s">
        <v>259</v>
      </c>
      <c r="BM367" s="219" t="s">
        <v>2010</v>
      </c>
    </row>
    <row r="368" spans="1:65" s="14" customFormat="1" ht="11.25">
      <c r="B368" s="233"/>
      <c r="C368" s="234"/>
      <c r="D368" s="223" t="s">
        <v>261</v>
      </c>
      <c r="E368" s="235" t="s">
        <v>1</v>
      </c>
      <c r="F368" s="236" t="s">
        <v>927</v>
      </c>
      <c r="G368" s="234"/>
      <c r="H368" s="235" t="s">
        <v>1</v>
      </c>
      <c r="I368" s="237"/>
      <c r="J368" s="234"/>
      <c r="K368" s="234"/>
      <c r="L368" s="238"/>
      <c r="M368" s="239"/>
      <c r="N368" s="240"/>
      <c r="O368" s="240"/>
      <c r="P368" s="240"/>
      <c r="Q368" s="240"/>
      <c r="R368" s="240"/>
      <c r="S368" s="240"/>
      <c r="T368" s="241"/>
      <c r="AT368" s="242" t="s">
        <v>261</v>
      </c>
      <c r="AU368" s="242" t="s">
        <v>90</v>
      </c>
      <c r="AV368" s="14" t="s">
        <v>87</v>
      </c>
      <c r="AW368" s="14" t="s">
        <v>35</v>
      </c>
      <c r="AX368" s="14" t="s">
        <v>80</v>
      </c>
      <c r="AY368" s="242" t="s">
        <v>252</v>
      </c>
    </row>
    <row r="369" spans="1:65" s="13" customFormat="1" ht="11.25">
      <c r="B369" s="221"/>
      <c r="C369" s="222"/>
      <c r="D369" s="223" t="s">
        <v>261</v>
      </c>
      <c r="E369" s="224" t="s">
        <v>1</v>
      </c>
      <c r="F369" s="225" t="s">
        <v>326</v>
      </c>
      <c r="G369" s="222"/>
      <c r="H369" s="226">
        <v>13</v>
      </c>
      <c r="I369" s="227"/>
      <c r="J369" s="222"/>
      <c r="K369" s="222"/>
      <c r="L369" s="228"/>
      <c r="M369" s="229"/>
      <c r="N369" s="230"/>
      <c r="O369" s="230"/>
      <c r="P369" s="230"/>
      <c r="Q369" s="230"/>
      <c r="R369" s="230"/>
      <c r="S369" s="230"/>
      <c r="T369" s="231"/>
      <c r="AT369" s="232" t="s">
        <v>261</v>
      </c>
      <c r="AU369" s="232" t="s">
        <v>90</v>
      </c>
      <c r="AV369" s="13" t="s">
        <v>90</v>
      </c>
      <c r="AW369" s="13" t="s">
        <v>35</v>
      </c>
      <c r="AX369" s="13" t="s">
        <v>87</v>
      </c>
      <c r="AY369" s="232" t="s">
        <v>252</v>
      </c>
    </row>
    <row r="370" spans="1:65" s="2" customFormat="1" ht="24" customHeight="1">
      <c r="A370" s="35"/>
      <c r="B370" s="36"/>
      <c r="C370" s="257" t="s">
        <v>976</v>
      </c>
      <c r="D370" s="257" t="s">
        <v>375</v>
      </c>
      <c r="E370" s="258" t="s">
        <v>1248</v>
      </c>
      <c r="F370" s="259" t="s">
        <v>1249</v>
      </c>
      <c r="G370" s="260" t="s">
        <v>476</v>
      </c>
      <c r="H370" s="261">
        <v>13</v>
      </c>
      <c r="I370" s="262"/>
      <c r="J370" s="261">
        <f>ROUND(I370*H370,2)</f>
        <v>0</v>
      </c>
      <c r="K370" s="259" t="s">
        <v>258</v>
      </c>
      <c r="L370" s="263"/>
      <c r="M370" s="264" t="s">
        <v>1</v>
      </c>
      <c r="N370" s="265" t="s">
        <v>45</v>
      </c>
      <c r="O370" s="72"/>
      <c r="P370" s="217">
        <f>O370*H370</f>
        <v>0</v>
      </c>
      <c r="Q370" s="217">
        <v>0.58499999999999996</v>
      </c>
      <c r="R370" s="217">
        <f>Q370*H370</f>
        <v>7.6049999999999995</v>
      </c>
      <c r="S370" s="217">
        <v>0</v>
      </c>
      <c r="T370" s="218">
        <f>S370*H370</f>
        <v>0</v>
      </c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R370" s="219" t="s">
        <v>296</v>
      </c>
      <c r="AT370" s="219" t="s">
        <v>375</v>
      </c>
      <c r="AU370" s="219" t="s">
        <v>90</v>
      </c>
      <c r="AY370" s="18" t="s">
        <v>252</v>
      </c>
      <c r="BE370" s="220">
        <f>IF(N370="základní",J370,0)</f>
        <v>0</v>
      </c>
      <c r="BF370" s="220">
        <f>IF(N370="snížená",J370,0)</f>
        <v>0</v>
      </c>
      <c r="BG370" s="220">
        <f>IF(N370="zákl. přenesená",J370,0)</f>
        <v>0</v>
      </c>
      <c r="BH370" s="220">
        <f>IF(N370="sníž. přenesená",J370,0)</f>
        <v>0</v>
      </c>
      <c r="BI370" s="220">
        <f>IF(N370="nulová",J370,0)</f>
        <v>0</v>
      </c>
      <c r="BJ370" s="18" t="s">
        <v>87</v>
      </c>
      <c r="BK370" s="220">
        <f>ROUND(I370*H370,2)</f>
        <v>0</v>
      </c>
      <c r="BL370" s="18" t="s">
        <v>259</v>
      </c>
      <c r="BM370" s="219" t="s">
        <v>2011</v>
      </c>
    </row>
    <row r="371" spans="1:65" s="2" customFormat="1" ht="24" customHeight="1">
      <c r="A371" s="35"/>
      <c r="B371" s="36"/>
      <c r="C371" s="209" t="s">
        <v>981</v>
      </c>
      <c r="D371" s="209" t="s">
        <v>254</v>
      </c>
      <c r="E371" s="210" t="s">
        <v>1256</v>
      </c>
      <c r="F371" s="211" t="s">
        <v>1257</v>
      </c>
      <c r="G371" s="212" t="s">
        <v>476</v>
      </c>
      <c r="H371" s="213">
        <v>13</v>
      </c>
      <c r="I371" s="214"/>
      <c r="J371" s="213">
        <f>ROUND(I371*H371,2)</f>
        <v>0</v>
      </c>
      <c r="K371" s="211" t="s">
        <v>258</v>
      </c>
      <c r="L371" s="40"/>
      <c r="M371" s="215" t="s">
        <v>1</v>
      </c>
      <c r="N371" s="216" t="s">
        <v>45</v>
      </c>
      <c r="O371" s="72"/>
      <c r="P371" s="217">
        <f>O371*H371</f>
        <v>0</v>
      </c>
      <c r="Q371" s="217">
        <v>2.7529999999999999E-2</v>
      </c>
      <c r="R371" s="217">
        <f>Q371*H371</f>
        <v>0.35788999999999999</v>
      </c>
      <c r="S371" s="217">
        <v>0</v>
      </c>
      <c r="T371" s="218">
        <f>S371*H371</f>
        <v>0</v>
      </c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R371" s="219" t="s">
        <v>259</v>
      </c>
      <c r="AT371" s="219" t="s">
        <v>254</v>
      </c>
      <c r="AU371" s="219" t="s">
        <v>90</v>
      </c>
      <c r="AY371" s="18" t="s">
        <v>252</v>
      </c>
      <c r="BE371" s="220">
        <f>IF(N371="základní",J371,0)</f>
        <v>0</v>
      </c>
      <c r="BF371" s="220">
        <f>IF(N371="snížená",J371,0)</f>
        <v>0</v>
      </c>
      <c r="BG371" s="220">
        <f>IF(N371="zákl. přenesená",J371,0)</f>
        <v>0</v>
      </c>
      <c r="BH371" s="220">
        <f>IF(N371="sníž. přenesená",J371,0)</f>
        <v>0</v>
      </c>
      <c r="BI371" s="220">
        <f>IF(N371="nulová",J371,0)</f>
        <v>0</v>
      </c>
      <c r="BJ371" s="18" t="s">
        <v>87</v>
      </c>
      <c r="BK371" s="220">
        <f>ROUND(I371*H371,2)</f>
        <v>0</v>
      </c>
      <c r="BL371" s="18" t="s">
        <v>259</v>
      </c>
      <c r="BM371" s="219" t="s">
        <v>2012</v>
      </c>
    </row>
    <row r="372" spans="1:65" s="14" customFormat="1" ht="11.25">
      <c r="B372" s="233"/>
      <c r="C372" s="234"/>
      <c r="D372" s="223" t="s">
        <v>261</v>
      </c>
      <c r="E372" s="235" t="s">
        <v>1</v>
      </c>
      <c r="F372" s="236" t="s">
        <v>927</v>
      </c>
      <c r="G372" s="234"/>
      <c r="H372" s="235" t="s">
        <v>1</v>
      </c>
      <c r="I372" s="237"/>
      <c r="J372" s="234"/>
      <c r="K372" s="234"/>
      <c r="L372" s="238"/>
      <c r="M372" s="239"/>
      <c r="N372" s="240"/>
      <c r="O372" s="240"/>
      <c r="P372" s="240"/>
      <c r="Q372" s="240"/>
      <c r="R372" s="240"/>
      <c r="S372" s="240"/>
      <c r="T372" s="241"/>
      <c r="AT372" s="242" t="s">
        <v>261</v>
      </c>
      <c r="AU372" s="242" t="s">
        <v>90</v>
      </c>
      <c r="AV372" s="14" t="s">
        <v>87</v>
      </c>
      <c r="AW372" s="14" t="s">
        <v>35</v>
      </c>
      <c r="AX372" s="14" t="s">
        <v>80</v>
      </c>
      <c r="AY372" s="242" t="s">
        <v>252</v>
      </c>
    </row>
    <row r="373" spans="1:65" s="13" customFormat="1" ht="11.25">
      <c r="B373" s="221"/>
      <c r="C373" s="222"/>
      <c r="D373" s="223" t="s">
        <v>261</v>
      </c>
      <c r="E373" s="224" t="s">
        <v>1</v>
      </c>
      <c r="F373" s="225" t="s">
        <v>2013</v>
      </c>
      <c r="G373" s="222"/>
      <c r="H373" s="226">
        <v>13</v>
      </c>
      <c r="I373" s="227"/>
      <c r="J373" s="222"/>
      <c r="K373" s="222"/>
      <c r="L373" s="228"/>
      <c r="M373" s="229"/>
      <c r="N373" s="230"/>
      <c r="O373" s="230"/>
      <c r="P373" s="230"/>
      <c r="Q373" s="230"/>
      <c r="R373" s="230"/>
      <c r="S373" s="230"/>
      <c r="T373" s="231"/>
      <c r="AT373" s="232" t="s">
        <v>261</v>
      </c>
      <c r="AU373" s="232" t="s">
        <v>90</v>
      </c>
      <c r="AV373" s="13" t="s">
        <v>90</v>
      </c>
      <c r="AW373" s="13" t="s">
        <v>35</v>
      </c>
      <c r="AX373" s="13" t="s">
        <v>87</v>
      </c>
      <c r="AY373" s="232" t="s">
        <v>252</v>
      </c>
    </row>
    <row r="374" spans="1:65" s="2" customFormat="1" ht="24" customHeight="1">
      <c r="A374" s="35"/>
      <c r="B374" s="36"/>
      <c r="C374" s="257" t="s">
        <v>985</v>
      </c>
      <c r="D374" s="257" t="s">
        <v>375</v>
      </c>
      <c r="E374" s="258" t="s">
        <v>1758</v>
      </c>
      <c r="F374" s="259" t="s">
        <v>1759</v>
      </c>
      <c r="G374" s="260" t="s">
        <v>476</v>
      </c>
      <c r="H374" s="261">
        <v>13</v>
      </c>
      <c r="I374" s="262"/>
      <c r="J374" s="261">
        <f>ROUND(I374*H374,2)</f>
        <v>0</v>
      </c>
      <c r="K374" s="259" t="s">
        <v>1</v>
      </c>
      <c r="L374" s="263"/>
      <c r="M374" s="264" t="s">
        <v>1</v>
      </c>
      <c r="N374" s="265" t="s">
        <v>45</v>
      </c>
      <c r="O374" s="72"/>
      <c r="P374" s="217">
        <f>O374*H374</f>
        <v>0</v>
      </c>
      <c r="Q374" s="217">
        <v>2.1</v>
      </c>
      <c r="R374" s="217">
        <f>Q374*H374</f>
        <v>27.3</v>
      </c>
      <c r="S374" s="217">
        <v>0</v>
      </c>
      <c r="T374" s="218">
        <f>S374*H374</f>
        <v>0</v>
      </c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R374" s="219" t="s">
        <v>296</v>
      </c>
      <c r="AT374" s="219" t="s">
        <v>375</v>
      </c>
      <c r="AU374" s="219" t="s">
        <v>90</v>
      </c>
      <c r="AY374" s="18" t="s">
        <v>252</v>
      </c>
      <c r="BE374" s="220">
        <f>IF(N374="základní",J374,0)</f>
        <v>0</v>
      </c>
      <c r="BF374" s="220">
        <f>IF(N374="snížená",J374,0)</f>
        <v>0</v>
      </c>
      <c r="BG374" s="220">
        <f>IF(N374="zákl. přenesená",J374,0)</f>
        <v>0</v>
      </c>
      <c r="BH374" s="220">
        <f>IF(N374="sníž. přenesená",J374,0)</f>
        <v>0</v>
      </c>
      <c r="BI374" s="220">
        <f>IF(N374="nulová",J374,0)</f>
        <v>0</v>
      </c>
      <c r="BJ374" s="18" t="s">
        <v>87</v>
      </c>
      <c r="BK374" s="220">
        <f>ROUND(I374*H374,2)</f>
        <v>0</v>
      </c>
      <c r="BL374" s="18" t="s">
        <v>259</v>
      </c>
      <c r="BM374" s="219" t="s">
        <v>2014</v>
      </c>
    </row>
    <row r="375" spans="1:65" s="2" customFormat="1" ht="24" customHeight="1">
      <c r="A375" s="35"/>
      <c r="B375" s="36"/>
      <c r="C375" s="257" t="s">
        <v>989</v>
      </c>
      <c r="D375" s="257" t="s">
        <v>375</v>
      </c>
      <c r="E375" s="258" t="s">
        <v>1268</v>
      </c>
      <c r="F375" s="259" t="s">
        <v>1269</v>
      </c>
      <c r="G375" s="260" t="s">
        <v>476</v>
      </c>
      <c r="H375" s="261">
        <v>43</v>
      </c>
      <c r="I375" s="262"/>
      <c r="J375" s="261">
        <f>ROUND(I375*H375,2)</f>
        <v>0</v>
      </c>
      <c r="K375" s="259" t="s">
        <v>258</v>
      </c>
      <c r="L375" s="263"/>
      <c r="M375" s="264" t="s">
        <v>1</v>
      </c>
      <c r="N375" s="265" t="s">
        <v>45</v>
      </c>
      <c r="O375" s="72"/>
      <c r="P375" s="217">
        <f>O375*H375</f>
        <v>0</v>
      </c>
      <c r="Q375" s="217">
        <v>2E-3</v>
      </c>
      <c r="R375" s="217">
        <f>Q375*H375</f>
        <v>8.6000000000000007E-2</v>
      </c>
      <c r="S375" s="217">
        <v>0</v>
      </c>
      <c r="T375" s="218">
        <f>S375*H375</f>
        <v>0</v>
      </c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R375" s="219" t="s">
        <v>296</v>
      </c>
      <c r="AT375" s="219" t="s">
        <v>375</v>
      </c>
      <c r="AU375" s="219" t="s">
        <v>90</v>
      </c>
      <c r="AY375" s="18" t="s">
        <v>252</v>
      </c>
      <c r="BE375" s="220">
        <f>IF(N375="základní",J375,0)</f>
        <v>0</v>
      </c>
      <c r="BF375" s="220">
        <f>IF(N375="snížená",J375,0)</f>
        <v>0</v>
      </c>
      <c r="BG375" s="220">
        <f>IF(N375="zákl. přenesená",J375,0)</f>
        <v>0</v>
      </c>
      <c r="BH375" s="220">
        <f>IF(N375="sníž. přenesená",J375,0)</f>
        <v>0</v>
      </c>
      <c r="BI375" s="220">
        <f>IF(N375="nulová",J375,0)</f>
        <v>0</v>
      </c>
      <c r="BJ375" s="18" t="s">
        <v>87</v>
      </c>
      <c r="BK375" s="220">
        <f>ROUND(I375*H375,2)</f>
        <v>0</v>
      </c>
      <c r="BL375" s="18" t="s">
        <v>259</v>
      </c>
      <c r="BM375" s="219" t="s">
        <v>2015</v>
      </c>
    </row>
    <row r="376" spans="1:65" s="2" customFormat="1" ht="24" customHeight="1">
      <c r="A376" s="35"/>
      <c r="B376" s="36"/>
      <c r="C376" s="209" t="s">
        <v>993</v>
      </c>
      <c r="D376" s="209" t="s">
        <v>254</v>
      </c>
      <c r="E376" s="210" t="s">
        <v>1284</v>
      </c>
      <c r="F376" s="211" t="s">
        <v>1285</v>
      </c>
      <c r="G376" s="212" t="s">
        <v>476</v>
      </c>
      <c r="H376" s="213">
        <v>5</v>
      </c>
      <c r="I376" s="214"/>
      <c r="J376" s="213">
        <f>ROUND(I376*H376,2)</f>
        <v>0</v>
      </c>
      <c r="K376" s="211" t="s">
        <v>258</v>
      </c>
      <c r="L376" s="40"/>
      <c r="M376" s="215" t="s">
        <v>1</v>
      </c>
      <c r="N376" s="216" t="s">
        <v>45</v>
      </c>
      <c r="O376" s="72"/>
      <c r="P376" s="217">
        <f>O376*H376</f>
        <v>0</v>
      </c>
      <c r="Q376" s="217">
        <v>0.217338</v>
      </c>
      <c r="R376" s="217">
        <f>Q376*H376</f>
        <v>1.0866899999999999</v>
      </c>
      <c r="S376" s="217">
        <v>0</v>
      </c>
      <c r="T376" s="218">
        <f>S376*H376</f>
        <v>0</v>
      </c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R376" s="219" t="s">
        <v>259</v>
      </c>
      <c r="AT376" s="219" t="s">
        <v>254</v>
      </c>
      <c r="AU376" s="219" t="s">
        <v>90</v>
      </c>
      <c r="AY376" s="18" t="s">
        <v>252</v>
      </c>
      <c r="BE376" s="220">
        <f>IF(N376="základní",J376,0)</f>
        <v>0</v>
      </c>
      <c r="BF376" s="220">
        <f>IF(N376="snížená",J376,0)</f>
        <v>0</v>
      </c>
      <c r="BG376" s="220">
        <f>IF(N376="zákl. přenesená",J376,0)</f>
        <v>0</v>
      </c>
      <c r="BH376" s="220">
        <f>IF(N376="sníž. přenesená",J376,0)</f>
        <v>0</v>
      </c>
      <c r="BI376" s="220">
        <f>IF(N376="nulová",J376,0)</f>
        <v>0</v>
      </c>
      <c r="BJ376" s="18" t="s">
        <v>87</v>
      </c>
      <c r="BK376" s="220">
        <f>ROUND(I376*H376,2)</f>
        <v>0</v>
      </c>
      <c r="BL376" s="18" t="s">
        <v>259</v>
      </c>
      <c r="BM376" s="219" t="s">
        <v>2016</v>
      </c>
    </row>
    <row r="377" spans="1:65" s="14" customFormat="1" ht="11.25">
      <c r="B377" s="233"/>
      <c r="C377" s="234"/>
      <c r="D377" s="223" t="s">
        <v>261</v>
      </c>
      <c r="E377" s="235" t="s">
        <v>1</v>
      </c>
      <c r="F377" s="236" t="s">
        <v>927</v>
      </c>
      <c r="G377" s="234"/>
      <c r="H377" s="235" t="s">
        <v>1</v>
      </c>
      <c r="I377" s="237"/>
      <c r="J377" s="234"/>
      <c r="K377" s="234"/>
      <c r="L377" s="238"/>
      <c r="M377" s="239"/>
      <c r="N377" s="240"/>
      <c r="O377" s="240"/>
      <c r="P377" s="240"/>
      <c r="Q377" s="240"/>
      <c r="R377" s="240"/>
      <c r="S377" s="240"/>
      <c r="T377" s="241"/>
      <c r="AT377" s="242" t="s">
        <v>261</v>
      </c>
      <c r="AU377" s="242" t="s">
        <v>90</v>
      </c>
      <c r="AV377" s="14" t="s">
        <v>87</v>
      </c>
      <c r="AW377" s="14" t="s">
        <v>35</v>
      </c>
      <c r="AX377" s="14" t="s">
        <v>80</v>
      </c>
      <c r="AY377" s="242" t="s">
        <v>252</v>
      </c>
    </row>
    <row r="378" spans="1:65" s="13" customFormat="1" ht="11.25">
      <c r="B378" s="221"/>
      <c r="C378" s="222"/>
      <c r="D378" s="223" t="s">
        <v>261</v>
      </c>
      <c r="E378" s="224" t="s">
        <v>1</v>
      </c>
      <c r="F378" s="225" t="s">
        <v>2017</v>
      </c>
      <c r="G378" s="222"/>
      <c r="H378" s="226">
        <v>5</v>
      </c>
      <c r="I378" s="227"/>
      <c r="J378" s="222"/>
      <c r="K378" s="222"/>
      <c r="L378" s="228"/>
      <c r="M378" s="229"/>
      <c r="N378" s="230"/>
      <c r="O378" s="230"/>
      <c r="P378" s="230"/>
      <c r="Q378" s="230"/>
      <c r="R378" s="230"/>
      <c r="S378" s="230"/>
      <c r="T378" s="231"/>
      <c r="AT378" s="232" t="s">
        <v>261</v>
      </c>
      <c r="AU378" s="232" t="s">
        <v>90</v>
      </c>
      <c r="AV378" s="13" t="s">
        <v>90</v>
      </c>
      <c r="AW378" s="13" t="s">
        <v>35</v>
      </c>
      <c r="AX378" s="13" t="s">
        <v>87</v>
      </c>
      <c r="AY378" s="232" t="s">
        <v>252</v>
      </c>
    </row>
    <row r="379" spans="1:65" s="2" customFormat="1" ht="24" customHeight="1">
      <c r="A379" s="35"/>
      <c r="B379" s="36"/>
      <c r="C379" s="257" t="s">
        <v>997</v>
      </c>
      <c r="D379" s="257" t="s">
        <v>375</v>
      </c>
      <c r="E379" s="258" t="s">
        <v>1764</v>
      </c>
      <c r="F379" s="259" t="s">
        <v>1765</v>
      </c>
      <c r="G379" s="260" t="s">
        <v>476</v>
      </c>
      <c r="H379" s="261">
        <v>4</v>
      </c>
      <c r="I379" s="262"/>
      <c r="J379" s="261">
        <f>ROUND(I379*H379,2)</f>
        <v>0</v>
      </c>
      <c r="K379" s="259" t="s">
        <v>1</v>
      </c>
      <c r="L379" s="263"/>
      <c r="M379" s="264" t="s">
        <v>1</v>
      </c>
      <c r="N379" s="265" t="s">
        <v>45</v>
      </c>
      <c r="O379" s="72"/>
      <c r="P379" s="217">
        <f>O379*H379</f>
        <v>0</v>
      </c>
      <c r="Q379" s="217">
        <v>7.9000000000000001E-2</v>
      </c>
      <c r="R379" s="217">
        <f>Q379*H379</f>
        <v>0.316</v>
      </c>
      <c r="S379" s="217">
        <v>0</v>
      </c>
      <c r="T379" s="218">
        <f>S379*H379</f>
        <v>0</v>
      </c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R379" s="219" t="s">
        <v>296</v>
      </c>
      <c r="AT379" s="219" t="s">
        <v>375</v>
      </c>
      <c r="AU379" s="219" t="s">
        <v>90</v>
      </c>
      <c r="AY379" s="18" t="s">
        <v>252</v>
      </c>
      <c r="BE379" s="220">
        <f>IF(N379="základní",J379,0)</f>
        <v>0</v>
      </c>
      <c r="BF379" s="220">
        <f>IF(N379="snížená",J379,0)</f>
        <v>0</v>
      </c>
      <c r="BG379" s="220">
        <f>IF(N379="zákl. přenesená",J379,0)</f>
        <v>0</v>
      </c>
      <c r="BH379" s="220">
        <f>IF(N379="sníž. přenesená",J379,0)</f>
        <v>0</v>
      </c>
      <c r="BI379" s="220">
        <f>IF(N379="nulová",J379,0)</f>
        <v>0</v>
      </c>
      <c r="BJ379" s="18" t="s">
        <v>87</v>
      </c>
      <c r="BK379" s="220">
        <f>ROUND(I379*H379,2)</f>
        <v>0</v>
      </c>
      <c r="BL379" s="18" t="s">
        <v>259</v>
      </c>
      <c r="BM379" s="219" t="s">
        <v>2018</v>
      </c>
    </row>
    <row r="380" spans="1:65" s="2" customFormat="1" ht="24" customHeight="1">
      <c r="A380" s="35"/>
      <c r="B380" s="36"/>
      <c r="C380" s="257" t="s">
        <v>1001</v>
      </c>
      <c r="D380" s="257" t="s">
        <v>375</v>
      </c>
      <c r="E380" s="258" t="s">
        <v>1288</v>
      </c>
      <c r="F380" s="259" t="s">
        <v>1289</v>
      </c>
      <c r="G380" s="260" t="s">
        <v>476</v>
      </c>
      <c r="H380" s="261">
        <v>1</v>
      </c>
      <c r="I380" s="262"/>
      <c r="J380" s="261">
        <f>ROUND(I380*H380,2)</f>
        <v>0</v>
      </c>
      <c r="K380" s="259" t="s">
        <v>1</v>
      </c>
      <c r="L380" s="263"/>
      <c r="M380" s="264" t="s">
        <v>1</v>
      </c>
      <c r="N380" s="265" t="s">
        <v>45</v>
      </c>
      <c r="O380" s="72"/>
      <c r="P380" s="217">
        <f>O380*H380</f>
        <v>0</v>
      </c>
      <c r="Q380" s="217">
        <v>8.1000000000000003E-2</v>
      </c>
      <c r="R380" s="217">
        <f>Q380*H380</f>
        <v>8.1000000000000003E-2</v>
      </c>
      <c r="S380" s="217">
        <v>0</v>
      </c>
      <c r="T380" s="218">
        <f>S380*H380</f>
        <v>0</v>
      </c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R380" s="219" t="s">
        <v>296</v>
      </c>
      <c r="AT380" s="219" t="s">
        <v>375</v>
      </c>
      <c r="AU380" s="219" t="s">
        <v>90</v>
      </c>
      <c r="AY380" s="18" t="s">
        <v>252</v>
      </c>
      <c r="BE380" s="220">
        <f>IF(N380="základní",J380,0)</f>
        <v>0</v>
      </c>
      <c r="BF380" s="220">
        <f>IF(N380="snížená",J380,0)</f>
        <v>0</v>
      </c>
      <c r="BG380" s="220">
        <f>IF(N380="zákl. přenesená",J380,0)</f>
        <v>0</v>
      </c>
      <c r="BH380" s="220">
        <f>IF(N380="sníž. přenesená",J380,0)</f>
        <v>0</v>
      </c>
      <c r="BI380" s="220">
        <f>IF(N380="nulová",J380,0)</f>
        <v>0</v>
      </c>
      <c r="BJ380" s="18" t="s">
        <v>87</v>
      </c>
      <c r="BK380" s="220">
        <f>ROUND(I380*H380,2)</f>
        <v>0</v>
      </c>
      <c r="BL380" s="18" t="s">
        <v>259</v>
      </c>
      <c r="BM380" s="219" t="s">
        <v>2019</v>
      </c>
    </row>
    <row r="381" spans="1:65" s="2" customFormat="1" ht="24" customHeight="1">
      <c r="A381" s="35"/>
      <c r="B381" s="36"/>
      <c r="C381" s="209" t="s">
        <v>1005</v>
      </c>
      <c r="D381" s="209" t="s">
        <v>254</v>
      </c>
      <c r="E381" s="210" t="s">
        <v>2020</v>
      </c>
      <c r="F381" s="211" t="s">
        <v>2021</v>
      </c>
      <c r="G381" s="212" t="s">
        <v>476</v>
      </c>
      <c r="H381" s="213">
        <v>8</v>
      </c>
      <c r="I381" s="214"/>
      <c r="J381" s="213">
        <f>ROUND(I381*H381,2)</f>
        <v>0</v>
      </c>
      <c r="K381" s="211" t="s">
        <v>1</v>
      </c>
      <c r="L381" s="40"/>
      <c r="M381" s="215" t="s">
        <v>1</v>
      </c>
      <c r="N381" s="216" t="s">
        <v>45</v>
      </c>
      <c r="O381" s="72"/>
      <c r="P381" s="217">
        <f>O381*H381</f>
        <v>0</v>
      </c>
      <c r="Q381" s="217">
        <v>0.217338</v>
      </c>
      <c r="R381" s="217">
        <f>Q381*H381</f>
        <v>1.738704</v>
      </c>
      <c r="S381" s="217">
        <v>0</v>
      </c>
      <c r="T381" s="218">
        <f>S381*H381</f>
        <v>0</v>
      </c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R381" s="219" t="s">
        <v>259</v>
      </c>
      <c r="AT381" s="219" t="s">
        <v>254</v>
      </c>
      <c r="AU381" s="219" t="s">
        <v>90</v>
      </c>
      <c r="AY381" s="18" t="s">
        <v>252</v>
      </c>
      <c r="BE381" s="220">
        <f>IF(N381="základní",J381,0)</f>
        <v>0</v>
      </c>
      <c r="BF381" s="220">
        <f>IF(N381="snížená",J381,0)</f>
        <v>0</v>
      </c>
      <c r="BG381" s="220">
        <f>IF(N381="zákl. přenesená",J381,0)</f>
        <v>0</v>
      </c>
      <c r="BH381" s="220">
        <f>IF(N381="sníž. přenesená",J381,0)</f>
        <v>0</v>
      </c>
      <c r="BI381" s="220">
        <f>IF(N381="nulová",J381,0)</f>
        <v>0</v>
      </c>
      <c r="BJ381" s="18" t="s">
        <v>87</v>
      </c>
      <c r="BK381" s="220">
        <f>ROUND(I381*H381,2)</f>
        <v>0</v>
      </c>
      <c r="BL381" s="18" t="s">
        <v>259</v>
      </c>
      <c r="BM381" s="219" t="s">
        <v>2022</v>
      </c>
    </row>
    <row r="382" spans="1:65" s="14" customFormat="1" ht="11.25">
      <c r="B382" s="233"/>
      <c r="C382" s="234"/>
      <c r="D382" s="223" t="s">
        <v>261</v>
      </c>
      <c r="E382" s="235" t="s">
        <v>1</v>
      </c>
      <c r="F382" s="236" t="s">
        <v>927</v>
      </c>
      <c r="G382" s="234"/>
      <c r="H382" s="235" t="s">
        <v>1</v>
      </c>
      <c r="I382" s="237"/>
      <c r="J382" s="234"/>
      <c r="K382" s="234"/>
      <c r="L382" s="238"/>
      <c r="M382" s="239"/>
      <c r="N382" s="240"/>
      <c r="O382" s="240"/>
      <c r="P382" s="240"/>
      <c r="Q382" s="240"/>
      <c r="R382" s="240"/>
      <c r="S382" s="240"/>
      <c r="T382" s="241"/>
      <c r="AT382" s="242" t="s">
        <v>261</v>
      </c>
      <c r="AU382" s="242" t="s">
        <v>90</v>
      </c>
      <c r="AV382" s="14" t="s">
        <v>87</v>
      </c>
      <c r="AW382" s="14" t="s">
        <v>35</v>
      </c>
      <c r="AX382" s="14" t="s">
        <v>80</v>
      </c>
      <c r="AY382" s="242" t="s">
        <v>252</v>
      </c>
    </row>
    <row r="383" spans="1:65" s="13" customFormat="1" ht="11.25">
      <c r="B383" s="221"/>
      <c r="C383" s="222"/>
      <c r="D383" s="223" t="s">
        <v>261</v>
      </c>
      <c r="E383" s="224" t="s">
        <v>1</v>
      </c>
      <c r="F383" s="225" t="s">
        <v>2023</v>
      </c>
      <c r="G383" s="222"/>
      <c r="H383" s="226">
        <v>8</v>
      </c>
      <c r="I383" s="227"/>
      <c r="J383" s="222"/>
      <c r="K383" s="222"/>
      <c r="L383" s="228"/>
      <c r="M383" s="229"/>
      <c r="N383" s="230"/>
      <c r="O383" s="230"/>
      <c r="P383" s="230"/>
      <c r="Q383" s="230"/>
      <c r="R383" s="230"/>
      <c r="S383" s="230"/>
      <c r="T383" s="231"/>
      <c r="AT383" s="232" t="s">
        <v>261</v>
      </c>
      <c r="AU383" s="232" t="s">
        <v>90</v>
      </c>
      <c r="AV383" s="13" t="s">
        <v>90</v>
      </c>
      <c r="AW383" s="13" t="s">
        <v>35</v>
      </c>
      <c r="AX383" s="13" t="s">
        <v>87</v>
      </c>
      <c r="AY383" s="232" t="s">
        <v>252</v>
      </c>
    </row>
    <row r="384" spans="1:65" s="2" customFormat="1" ht="24" customHeight="1">
      <c r="A384" s="35"/>
      <c r="B384" s="36"/>
      <c r="C384" s="257" t="s">
        <v>1009</v>
      </c>
      <c r="D384" s="257" t="s">
        <v>375</v>
      </c>
      <c r="E384" s="258" t="s">
        <v>2024</v>
      </c>
      <c r="F384" s="259" t="s">
        <v>2025</v>
      </c>
      <c r="G384" s="260" t="s">
        <v>476</v>
      </c>
      <c r="H384" s="261">
        <v>1</v>
      </c>
      <c r="I384" s="262"/>
      <c r="J384" s="261">
        <f>ROUND(I384*H384,2)</f>
        <v>0</v>
      </c>
      <c r="K384" s="259" t="s">
        <v>1</v>
      </c>
      <c r="L384" s="263"/>
      <c r="M384" s="264" t="s">
        <v>1</v>
      </c>
      <c r="N384" s="265" t="s">
        <v>45</v>
      </c>
      <c r="O384" s="72"/>
      <c r="P384" s="217">
        <f>O384*H384</f>
        <v>0</v>
      </c>
      <c r="Q384" s="217">
        <v>8.1000000000000003E-2</v>
      </c>
      <c r="R384" s="217">
        <f>Q384*H384</f>
        <v>8.1000000000000003E-2</v>
      </c>
      <c r="S384" s="217">
        <v>0</v>
      </c>
      <c r="T384" s="218">
        <f>S384*H384</f>
        <v>0</v>
      </c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R384" s="219" t="s">
        <v>296</v>
      </c>
      <c r="AT384" s="219" t="s">
        <v>375</v>
      </c>
      <c r="AU384" s="219" t="s">
        <v>90</v>
      </c>
      <c r="AY384" s="18" t="s">
        <v>252</v>
      </c>
      <c r="BE384" s="220">
        <f>IF(N384="základní",J384,0)</f>
        <v>0</v>
      </c>
      <c r="BF384" s="220">
        <f>IF(N384="snížená",J384,0)</f>
        <v>0</v>
      </c>
      <c r="BG384" s="220">
        <f>IF(N384="zákl. přenesená",J384,0)</f>
        <v>0</v>
      </c>
      <c r="BH384" s="220">
        <f>IF(N384="sníž. přenesená",J384,0)</f>
        <v>0</v>
      </c>
      <c r="BI384" s="220">
        <f>IF(N384="nulová",J384,0)</f>
        <v>0</v>
      </c>
      <c r="BJ384" s="18" t="s">
        <v>87</v>
      </c>
      <c r="BK384" s="220">
        <f>ROUND(I384*H384,2)</f>
        <v>0</v>
      </c>
      <c r="BL384" s="18" t="s">
        <v>259</v>
      </c>
      <c r="BM384" s="219" t="s">
        <v>2026</v>
      </c>
    </row>
    <row r="385" spans="1:65" s="2" customFormat="1" ht="24" customHeight="1">
      <c r="A385" s="35"/>
      <c r="B385" s="36"/>
      <c r="C385" s="257" t="s">
        <v>1013</v>
      </c>
      <c r="D385" s="257" t="s">
        <v>375</v>
      </c>
      <c r="E385" s="258" t="s">
        <v>2027</v>
      </c>
      <c r="F385" s="259" t="s">
        <v>2028</v>
      </c>
      <c r="G385" s="260" t="s">
        <v>476</v>
      </c>
      <c r="H385" s="261">
        <v>7</v>
      </c>
      <c r="I385" s="262"/>
      <c r="J385" s="261">
        <f>ROUND(I385*H385,2)</f>
        <v>0</v>
      </c>
      <c r="K385" s="259" t="s">
        <v>1</v>
      </c>
      <c r="L385" s="263"/>
      <c r="M385" s="264" t="s">
        <v>1</v>
      </c>
      <c r="N385" s="265" t="s">
        <v>45</v>
      </c>
      <c r="O385" s="72"/>
      <c r="P385" s="217">
        <f>O385*H385</f>
        <v>0</v>
      </c>
      <c r="Q385" s="217">
        <v>8.1000000000000003E-2</v>
      </c>
      <c r="R385" s="217">
        <f>Q385*H385</f>
        <v>0.56700000000000006</v>
      </c>
      <c r="S385" s="217">
        <v>0</v>
      </c>
      <c r="T385" s="218">
        <f>S385*H385</f>
        <v>0</v>
      </c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R385" s="219" t="s">
        <v>296</v>
      </c>
      <c r="AT385" s="219" t="s">
        <v>375</v>
      </c>
      <c r="AU385" s="219" t="s">
        <v>90</v>
      </c>
      <c r="AY385" s="18" t="s">
        <v>252</v>
      </c>
      <c r="BE385" s="220">
        <f>IF(N385="základní",J385,0)</f>
        <v>0</v>
      </c>
      <c r="BF385" s="220">
        <f>IF(N385="snížená",J385,0)</f>
        <v>0</v>
      </c>
      <c r="BG385" s="220">
        <f>IF(N385="zákl. přenesená",J385,0)</f>
        <v>0</v>
      </c>
      <c r="BH385" s="220">
        <f>IF(N385="sníž. přenesená",J385,0)</f>
        <v>0</v>
      </c>
      <c r="BI385" s="220">
        <f>IF(N385="nulová",J385,0)</f>
        <v>0</v>
      </c>
      <c r="BJ385" s="18" t="s">
        <v>87</v>
      </c>
      <c r="BK385" s="220">
        <f>ROUND(I385*H385,2)</f>
        <v>0</v>
      </c>
      <c r="BL385" s="18" t="s">
        <v>259</v>
      </c>
      <c r="BM385" s="219" t="s">
        <v>2029</v>
      </c>
    </row>
    <row r="386" spans="1:65" s="2" customFormat="1" ht="16.5" customHeight="1">
      <c r="A386" s="35"/>
      <c r="B386" s="36"/>
      <c r="C386" s="209" t="s">
        <v>1018</v>
      </c>
      <c r="D386" s="209" t="s">
        <v>254</v>
      </c>
      <c r="E386" s="210" t="s">
        <v>1292</v>
      </c>
      <c r="F386" s="211" t="s">
        <v>1293</v>
      </c>
      <c r="G386" s="212" t="s">
        <v>476</v>
      </c>
      <c r="H386" s="213">
        <v>1</v>
      </c>
      <c r="I386" s="214"/>
      <c r="J386" s="213">
        <f>ROUND(I386*H386,2)</f>
        <v>0</v>
      </c>
      <c r="K386" s="211" t="s">
        <v>258</v>
      </c>
      <c r="L386" s="40"/>
      <c r="M386" s="215" t="s">
        <v>1</v>
      </c>
      <c r="N386" s="216" t="s">
        <v>45</v>
      </c>
      <c r="O386" s="72"/>
      <c r="P386" s="217">
        <f>O386*H386</f>
        <v>0</v>
      </c>
      <c r="Q386" s="217">
        <v>0.12303</v>
      </c>
      <c r="R386" s="217">
        <f>Q386*H386</f>
        <v>0.12303</v>
      </c>
      <c r="S386" s="217">
        <v>0</v>
      </c>
      <c r="T386" s="218">
        <f>S386*H386</f>
        <v>0</v>
      </c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R386" s="219" t="s">
        <v>259</v>
      </c>
      <c r="AT386" s="219" t="s">
        <v>254</v>
      </c>
      <c r="AU386" s="219" t="s">
        <v>90</v>
      </c>
      <c r="AY386" s="18" t="s">
        <v>252</v>
      </c>
      <c r="BE386" s="220">
        <f>IF(N386="základní",J386,0)</f>
        <v>0</v>
      </c>
      <c r="BF386" s="220">
        <f>IF(N386="snížená",J386,0)</f>
        <v>0</v>
      </c>
      <c r="BG386" s="220">
        <f>IF(N386="zákl. přenesená",J386,0)</f>
        <v>0</v>
      </c>
      <c r="BH386" s="220">
        <f>IF(N386="sníž. přenesená",J386,0)</f>
        <v>0</v>
      </c>
      <c r="BI386" s="220">
        <f>IF(N386="nulová",J386,0)</f>
        <v>0</v>
      </c>
      <c r="BJ386" s="18" t="s">
        <v>87</v>
      </c>
      <c r="BK386" s="220">
        <f>ROUND(I386*H386,2)</f>
        <v>0</v>
      </c>
      <c r="BL386" s="18" t="s">
        <v>259</v>
      </c>
      <c r="BM386" s="219" t="s">
        <v>2030</v>
      </c>
    </row>
    <row r="387" spans="1:65" s="14" customFormat="1" ht="11.25">
      <c r="B387" s="233"/>
      <c r="C387" s="234"/>
      <c r="D387" s="223" t="s">
        <v>261</v>
      </c>
      <c r="E387" s="235" t="s">
        <v>1</v>
      </c>
      <c r="F387" s="236" t="s">
        <v>2031</v>
      </c>
      <c r="G387" s="234"/>
      <c r="H387" s="235" t="s">
        <v>1</v>
      </c>
      <c r="I387" s="237"/>
      <c r="J387" s="234"/>
      <c r="K387" s="234"/>
      <c r="L387" s="238"/>
      <c r="M387" s="239"/>
      <c r="N387" s="240"/>
      <c r="O387" s="240"/>
      <c r="P387" s="240"/>
      <c r="Q387" s="240"/>
      <c r="R387" s="240"/>
      <c r="S387" s="240"/>
      <c r="T387" s="241"/>
      <c r="AT387" s="242" t="s">
        <v>261</v>
      </c>
      <c r="AU387" s="242" t="s">
        <v>90</v>
      </c>
      <c r="AV387" s="14" t="s">
        <v>87</v>
      </c>
      <c r="AW387" s="14" t="s">
        <v>35</v>
      </c>
      <c r="AX387" s="14" t="s">
        <v>80</v>
      </c>
      <c r="AY387" s="242" t="s">
        <v>252</v>
      </c>
    </row>
    <row r="388" spans="1:65" s="13" customFormat="1" ht="11.25">
      <c r="B388" s="221"/>
      <c r="C388" s="222"/>
      <c r="D388" s="223" t="s">
        <v>261</v>
      </c>
      <c r="E388" s="224" t="s">
        <v>1</v>
      </c>
      <c r="F388" s="225" t="s">
        <v>87</v>
      </c>
      <c r="G388" s="222"/>
      <c r="H388" s="226">
        <v>1</v>
      </c>
      <c r="I388" s="227"/>
      <c r="J388" s="222"/>
      <c r="K388" s="222"/>
      <c r="L388" s="228"/>
      <c r="M388" s="229"/>
      <c r="N388" s="230"/>
      <c r="O388" s="230"/>
      <c r="P388" s="230"/>
      <c r="Q388" s="230"/>
      <c r="R388" s="230"/>
      <c r="S388" s="230"/>
      <c r="T388" s="231"/>
      <c r="AT388" s="232" t="s">
        <v>261</v>
      </c>
      <c r="AU388" s="232" t="s">
        <v>90</v>
      </c>
      <c r="AV388" s="13" t="s">
        <v>90</v>
      </c>
      <c r="AW388" s="13" t="s">
        <v>35</v>
      </c>
      <c r="AX388" s="13" t="s">
        <v>87</v>
      </c>
      <c r="AY388" s="232" t="s">
        <v>252</v>
      </c>
    </row>
    <row r="389" spans="1:65" s="2" customFormat="1" ht="16.5" customHeight="1">
      <c r="A389" s="35"/>
      <c r="B389" s="36"/>
      <c r="C389" s="257" t="s">
        <v>1022</v>
      </c>
      <c r="D389" s="257" t="s">
        <v>375</v>
      </c>
      <c r="E389" s="258" t="s">
        <v>2032</v>
      </c>
      <c r="F389" s="259" t="s">
        <v>2033</v>
      </c>
      <c r="G389" s="260" t="s">
        <v>1038</v>
      </c>
      <c r="H389" s="261">
        <v>1</v>
      </c>
      <c r="I389" s="262"/>
      <c r="J389" s="261">
        <f>ROUND(I389*H389,2)</f>
        <v>0</v>
      </c>
      <c r="K389" s="259" t="s">
        <v>1</v>
      </c>
      <c r="L389" s="263"/>
      <c r="M389" s="264" t="s">
        <v>1</v>
      </c>
      <c r="N389" s="265" t="s">
        <v>45</v>
      </c>
      <c r="O389" s="72"/>
      <c r="P389" s="217">
        <f>O389*H389</f>
        <v>0</v>
      </c>
      <c r="Q389" s="217">
        <v>7.1000000000000004E-3</v>
      </c>
      <c r="R389" s="217">
        <f>Q389*H389</f>
        <v>7.1000000000000004E-3</v>
      </c>
      <c r="S389" s="217">
        <v>0</v>
      </c>
      <c r="T389" s="218">
        <f>S389*H389</f>
        <v>0</v>
      </c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R389" s="219" t="s">
        <v>296</v>
      </c>
      <c r="AT389" s="219" t="s">
        <v>375</v>
      </c>
      <c r="AU389" s="219" t="s">
        <v>90</v>
      </c>
      <c r="AY389" s="18" t="s">
        <v>252</v>
      </c>
      <c r="BE389" s="220">
        <f>IF(N389="základní",J389,0)</f>
        <v>0</v>
      </c>
      <c r="BF389" s="220">
        <f>IF(N389="snížená",J389,0)</f>
        <v>0</v>
      </c>
      <c r="BG389" s="220">
        <f>IF(N389="zákl. přenesená",J389,0)</f>
        <v>0</v>
      </c>
      <c r="BH389" s="220">
        <f>IF(N389="sníž. přenesená",J389,0)</f>
        <v>0</v>
      </c>
      <c r="BI389" s="220">
        <f>IF(N389="nulová",J389,0)</f>
        <v>0</v>
      </c>
      <c r="BJ389" s="18" t="s">
        <v>87</v>
      </c>
      <c r="BK389" s="220">
        <f>ROUND(I389*H389,2)</f>
        <v>0</v>
      </c>
      <c r="BL389" s="18" t="s">
        <v>259</v>
      </c>
      <c r="BM389" s="219" t="s">
        <v>2034</v>
      </c>
    </row>
    <row r="390" spans="1:65" s="2" customFormat="1" ht="16.5" customHeight="1">
      <c r="A390" s="35"/>
      <c r="B390" s="36"/>
      <c r="C390" s="257" t="s">
        <v>1026</v>
      </c>
      <c r="D390" s="257" t="s">
        <v>375</v>
      </c>
      <c r="E390" s="258" t="s">
        <v>1300</v>
      </c>
      <c r="F390" s="259" t="s">
        <v>1301</v>
      </c>
      <c r="G390" s="260" t="s">
        <v>1038</v>
      </c>
      <c r="H390" s="261">
        <v>1</v>
      </c>
      <c r="I390" s="262"/>
      <c r="J390" s="261">
        <f>ROUND(I390*H390,2)</f>
        <v>0</v>
      </c>
      <c r="K390" s="259" t="s">
        <v>1</v>
      </c>
      <c r="L390" s="263"/>
      <c r="M390" s="264" t="s">
        <v>1</v>
      </c>
      <c r="N390" s="265" t="s">
        <v>45</v>
      </c>
      <c r="O390" s="72"/>
      <c r="P390" s="217">
        <f>O390*H390</f>
        <v>0</v>
      </c>
      <c r="Q390" s="217">
        <v>6.4999999999999997E-4</v>
      </c>
      <c r="R390" s="217">
        <f>Q390*H390</f>
        <v>6.4999999999999997E-4</v>
      </c>
      <c r="S390" s="217">
        <v>0</v>
      </c>
      <c r="T390" s="218">
        <f>S390*H390</f>
        <v>0</v>
      </c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R390" s="219" t="s">
        <v>296</v>
      </c>
      <c r="AT390" s="219" t="s">
        <v>375</v>
      </c>
      <c r="AU390" s="219" t="s">
        <v>90</v>
      </c>
      <c r="AY390" s="18" t="s">
        <v>252</v>
      </c>
      <c r="BE390" s="220">
        <f>IF(N390="základní",J390,0)</f>
        <v>0</v>
      </c>
      <c r="BF390" s="220">
        <f>IF(N390="snížená",J390,0)</f>
        <v>0</v>
      </c>
      <c r="BG390" s="220">
        <f>IF(N390="zákl. přenesená",J390,0)</f>
        <v>0</v>
      </c>
      <c r="BH390" s="220">
        <f>IF(N390="sníž. přenesená",J390,0)</f>
        <v>0</v>
      </c>
      <c r="BI390" s="220">
        <f>IF(N390="nulová",J390,0)</f>
        <v>0</v>
      </c>
      <c r="BJ390" s="18" t="s">
        <v>87</v>
      </c>
      <c r="BK390" s="220">
        <f>ROUND(I390*H390,2)</f>
        <v>0</v>
      </c>
      <c r="BL390" s="18" t="s">
        <v>259</v>
      </c>
      <c r="BM390" s="219" t="s">
        <v>2035</v>
      </c>
    </row>
    <row r="391" spans="1:65" s="2" customFormat="1" ht="16.5" customHeight="1">
      <c r="A391" s="35"/>
      <c r="B391" s="36"/>
      <c r="C391" s="209" t="s">
        <v>1030</v>
      </c>
      <c r="D391" s="209" t="s">
        <v>254</v>
      </c>
      <c r="E391" s="210" t="s">
        <v>1320</v>
      </c>
      <c r="F391" s="211" t="s">
        <v>1321</v>
      </c>
      <c r="G391" s="212" t="s">
        <v>265</v>
      </c>
      <c r="H391" s="213">
        <v>330</v>
      </c>
      <c r="I391" s="214"/>
      <c r="J391" s="213">
        <f>ROUND(I391*H391,2)</f>
        <v>0</v>
      </c>
      <c r="K391" s="211" t="s">
        <v>258</v>
      </c>
      <c r="L391" s="40"/>
      <c r="M391" s="215" t="s">
        <v>1</v>
      </c>
      <c r="N391" s="216" t="s">
        <v>45</v>
      </c>
      <c r="O391" s="72"/>
      <c r="P391" s="217">
        <f>O391*H391</f>
        <v>0</v>
      </c>
      <c r="Q391" s="217">
        <v>9.0000000000000006E-5</v>
      </c>
      <c r="R391" s="217">
        <f>Q391*H391</f>
        <v>2.9700000000000001E-2</v>
      </c>
      <c r="S391" s="217">
        <v>0</v>
      </c>
      <c r="T391" s="218">
        <f>S391*H391</f>
        <v>0</v>
      </c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R391" s="219" t="s">
        <v>259</v>
      </c>
      <c r="AT391" s="219" t="s">
        <v>254</v>
      </c>
      <c r="AU391" s="219" t="s">
        <v>90</v>
      </c>
      <c r="AY391" s="18" t="s">
        <v>252</v>
      </c>
      <c r="BE391" s="220">
        <f>IF(N391="základní",J391,0)</f>
        <v>0</v>
      </c>
      <c r="BF391" s="220">
        <f>IF(N391="snížená",J391,0)</f>
        <v>0</v>
      </c>
      <c r="BG391" s="220">
        <f>IF(N391="zákl. přenesená",J391,0)</f>
        <v>0</v>
      </c>
      <c r="BH391" s="220">
        <f>IF(N391="sníž. přenesená",J391,0)</f>
        <v>0</v>
      </c>
      <c r="BI391" s="220">
        <f>IF(N391="nulová",J391,0)</f>
        <v>0</v>
      </c>
      <c r="BJ391" s="18" t="s">
        <v>87</v>
      </c>
      <c r="BK391" s="220">
        <f>ROUND(I391*H391,2)</f>
        <v>0</v>
      </c>
      <c r="BL391" s="18" t="s">
        <v>259</v>
      </c>
      <c r="BM391" s="219" t="s">
        <v>2036</v>
      </c>
    </row>
    <row r="392" spans="1:65" s="12" customFormat="1" ht="22.9" customHeight="1">
      <c r="B392" s="193"/>
      <c r="C392" s="194"/>
      <c r="D392" s="195" t="s">
        <v>79</v>
      </c>
      <c r="E392" s="207" t="s">
        <v>303</v>
      </c>
      <c r="F392" s="207" t="s">
        <v>513</v>
      </c>
      <c r="G392" s="194"/>
      <c r="H392" s="194"/>
      <c r="I392" s="197"/>
      <c r="J392" s="208">
        <f>BK392</f>
        <v>0</v>
      </c>
      <c r="K392" s="194"/>
      <c r="L392" s="199"/>
      <c r="M392" s="200"/>
      <c r="N392" s="201"/>
      <c r="O392" s="201"/>
      <c r="P392" s="202">
        <f>SUM(P393:P408)</f>
        <v>0</v>
      </c>
      <c r="Q392" s="201"/>
      <c r="R392" s="202">
        <f>SUM(R393:R408)</f>
        <v>0.11592</v>
      </c>
      <c r="S392" s="201"/>
      <c r="T392" s="203">
        <f>SUM(T393:T408)</f>
        <v>0</v>
      </c>
      <c r="AR392" s="204" t="s">
        <v>87</v>
      </c>
      <c r="AT392" s="205" t="s">
        <v>79</v>
      </c>
      <c r="AU392" s="205" t="s">
        <v>87</v>
      </c>
      <c r="AY392" s="204" t="s">
        <v>252</v>
      </c>
      <c r="BK392" s="206">
        <f>SUM(BK393:BK408)</f>
        <v>0</v>
      </c>
    </row>
    <row r="393" spans="1:65" s="2" customFormat="1" ht="36" customHeight="1">
      <c r="A393" s="35"/>
      <c r="B393" s="36"/>
      <c r="C393" s="209" t="s">
        <v>1035</v>
      </c>
      <c r="D393" s="209" t="s">
        <v>254</v>
      </c>
      <c r="E393" s="210" t="s">
        <v>1333</v>
      </c>
      <c r="F393" s="211" t="s">
        <v>1334</v>
      </c>
      <c r="G393" s="212" t="s">
        <v>265</v>
      </c>
      <c r="H393" s="213">
        <v>331.2</v>
      </c>
      <c r="I393" s="214"/>
      <c r="J393" s="213">
        <f>ROUND(I393*H393,2)</f>
        <v>0</v>
      </c>
      <c r="K393" s="211" t="s">
        <v>258</v>
      </c>
      <c r="L393" s="40"/>
      <c r="M393" s="215" t="s">
        <v>1</v>
      </c>
      <c r="N393" s="216" t="s">
        <v>45</v>
      </c>
      <c r="O393" s="72"/>
      <c r="P393" s="217">
        <f>O393*H393</f>
        <v>0</v>
      </c>
      <c r="Q393" s="217">
        <v>1.0000000000000001E-5</v>
      </c>
      <c r="R393" s="217">
        <f>Q393*H393</f>
        <v>3.3120000000000003E-3</v>
      </c>
      <c r="S393" s="217">
        <v>0</v>
      </c>
      <c r="T393" s="218">
        <f>S393*H393</f>
        <v>0</v>
      </c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R393" s="219" t="s">
        <v>259</v>
      </c>
      <c r="AT393" s="219" t="s">
        <v>254</v>
      </c>
      <c r="AU393" s="219" t="s">
        <v>90</v>
      </c>
      <c r="AY393" s="18" t="s">
        <v>252</v>
      </c>
      <c r="BE393" s="220">
        <f>IF(N393="základní",J393,0)</f>
        <v>0</v>
      </c>
      <c r="BF393" s="220">
        <f>IF(N393="snížená",J393,0)</f>
        <v>0</v>
      </c>
      <c r="BG393" s="220">
        <f>IF(N393="zákl. přenesená",J393,0)</f>
        <v>0</v>
      </c>
      <c r="BH393" s="220">
        <f>IF(N393="sníž. přenesená",J393,0)</f>
        <v>0</v>
      </c>
      <c r="BI393" s="220">
        <f>IF(N393="nulová",J393,0)</f>
        <v>0</v>
      </c>
      <c r="BJ393" s="18" t="s">
        <v>87</v>
      </c>
      <c r="BK393" s="220">
        <f>ROUND(I393*H393,2)</f>
        <v>0</v>
      </c>
      <c r="BL393" s="18" t="s">
        <v>259</v>
      </c>
      <c r="BM393" s="219" t="s">
        <v>2037</v>
      </c>
    </row>
    <row r="394" spans="1:65" s="14" customFormat="1" ht="11.25">
      <c r="B394" s="233"/>
      <c r="C394" s="234"/>
      <c r="D394" s="223" t="s">
        <v>261</v>
      </c>
      <c r="E394" s="235" t="s">
        <v>1</v>
      </c>
      <c r="F394" s="236" t="s">
        <v>686</v>
      </c>
      <c r="G394" s="234"/>
      <c r="H394" s="235" t="s">
        <v>1</v>
      </c>
      <c r="I394" s="237"/>
      <c r="J394" s="234"/>
      <c r="K394" s="234"/>
      <c r="L394" s="238"/>
      <c r="M394" s="239"/>
      <c r="N394" s="240"/>
      <c r="O394" s="240"/>
      <c r="P394" s="240"/>
      <c r="Q394" s="240"/>
      <c r="R394" s="240"/>
      <c r="S394" s="240"/>
      <c r="T394" s="241"/>
      <c r="AT394" s="242" t="s">
        <v>261</v>
      </c>
      <c r="AU394" s="242" t="s">
        <v>90</v>
      </c>
      <c r="AV394" s="14" t="s">
        <v>87</v>
      </c>
      <c r="AW394" s="14" t="s">
        <v>35</v>
      </c>
      <c r="AX394" s="14" t="s">
        <v>80</v>
      </c>
      <c r="AY394" s="242" t="s">
        <v>252</v>
      </c>
    </row>
    <row r="395" spans="1:65" s="14" customFormat="1" ht="11.25">
      <c r="B395" s="233"/>
      <c r="C395" s="234"/>
      <c r="D395" s="223" t="s">
        <v>261</v>
      </c>
      <c r="E395" s="235" t="s">
        <v>1</v>
      </c>
      <c r="F395" s="236" t="s">
        <v>663</v>
      </c>
      <c r="G395" s="234"/>
      <c r="H395" s="235" t="s">
        <v>1</v>
      </c>
      <c r="I395" s="237"/>
      <c r="J395" s="234"/>
      <c r="K395" s="234"/>
      <c r="L395" s="238"/>
      <c r="M395" s="239"/>
      <c r="N395" s="240"/>
      <c r="O395" s="240"/>
      <c r="P395" s="240"/>
      <c r="Q395" s="240"/>
      <c r="R395" s="240"/>
      <c r="S395" s="240"/>
      <c r="T395" s="241"/>
      <c r="AT395" s="242" t="s">
        <v>261</v>
      </c>
      <c r="AU395" s="242" t="s">
        <v>90</v>
      </c>
      <c r="AV395" s="14" t="s">
        <v>87</v>
      </c>
      <c r="AW395" s="14" t="s">
        <v>35</v>
      </c>
      <c r="AX395" s="14" t="s">
        <v>80</v>
      </c>
      <c r="AY395" s="242" t="s">
        <v>252</v>
      </c>
    </row>
    <row r="396" spans="1:65" s="13" customFormat="1" ht="11.25">
      <c r="B396" s="221"/>
      <c r="C396" s="222"/>
      <c r="D396" s="223" t="s">
        <v>261</v>
      </c>
      <c r="E396" s="224" t="s">
        <v>1</v>
      </c>
      <c r="F396" s="225" t="s">
        <v>2038</v>
      </c>
      <c r="G396" s="222"/>
      <c r="H396" s="226">
        <v>331.2</v>
      </c>
      <c r="I396" s="227"/>
      <c r="J396" s="222"/>
      <c r="K396" s="222"/>
      <c r="L396" s="228"/>
      <c r="M396" s="229"/>
      <c r="N396" s="230"/>
      <c r="O396" s="230"/>
      <c r="P396" s="230"/>
      <c r="Q396" s="230"/>
      <c r="R396" s="230"/>
      <c r="S396" s="230"/>
      <c r="T396" s="231"/>
      <c r="AT396" s="232" t="s">
        <v>261</v>
      </c>
      <c r="AU396" s="232" t="s">
        <v>90</v>
      </c>
      <c r="AV396" s="13" t="s">
        <v>90</v>
      </c>
      <c r="AW396" s="13" t="s">
        <v>35</v>
      </c>
      <c r="AX396" s="13" t="s">
        <v>87</v>
      </c>
      <c r="AY396" s="232" t="s">
        <v>252</v>
      </c>
    </row>
    <row r="397" spans="1:65" s="2" customFormat="1" ht="48" customHeight="1">
      <c r="A397" s="35"/>
      <c r="B397" s="36"/>
      <c r="C397" s="209" t="s">
        <v>1040</v>
      </c>
      <c r="D397" s="209" t="s">
        <v>254</v>
      </c>
      <c r="E397" s="210" t="s">
        <v>1338</v>
      </c>
      <c r="F397" s="211" t="s">
        <v>1339</v>
      </c>
      <c r="G397" s="212" t="s">
        <v>265</v>
      </c>
      <c r="H397" s="213">
        <v>331.2</v>
      </c>
      <c r="I397" s="214"/>
      <c r="J397" s="213">
        <f>ROUND(I397*H397,2)</f>
        <v>0</v>
      </c>
      <c r="K397" s="211" t="s">
        <v>258</v>
      </c>
      <c r="L397" s="40"/>
      <c r="M397" s="215" t="s">
        <v>1</v>
      </c>
      <c r="N397" s="216" t="s">
        <v>45</v>
      </c>
      <c r="O397" s="72"/>
      <c r="P397" s="217">
        <f>O397*H397</f>
        <v>0</v>
      </c>
      <c r="Q397" s="217">
        <v>3.4000000000000002E-4</v>
      </c>
      <c r="R397" s="217">
        <f>Q397*H397</f>
        <v>0.112608</v>
      </c>
      <c r="S397" s="217">
        <v>0</v>
      </c>
      <c r="T397" s="218">
        <f>S397*H397</f>
        <v>0</v>
      </c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R397" s="219" t="s">
        <v>259</v>
      </c>
      <c r="AT397" s="219" t="s">
        <v>254</v>
      </c>
      <c r="AU397" s="219" t="s">
        <v>90</v>
      </c>
      <c r="AY397" s="18" t="s">
        <v>252</v>
      </c>
      <c r="BE397" s="220">
        <f>IF(N397="základní",J397,0)</f>
        <v>0</v>
      </c>
      <c r="BF397" s="220">
        <f>IF(N397="snížená",J397,0)</f>
        <v>0</v>
      </c>
      <c r="BG397" s="220">
        <f>IF(N397="zákl. přenesená",J397,0)</f>
        <v>0</v>
      </c>
      <c r="BH397" s="220">
        <f>IF(N397="sníž. přenesená",J397,0)</f>
        <v>0</v>
      </c>
      <c r="BI397" s="220">
        <f>IF(N397="nulová",J397,0)</f>
        <v>0</v>
      </c>
      <c r="BJ397" s="18" t="s">
        <v>87</v>
      </c>
      <c r="BK397" s="220">
        <f>ROUND(I397*H397,2)</f>
        <v>0</v>
      </c>
      <c r="BL397" s="18" t="s">
        <v>259</v>
      </c>
      <c r="BM397" s="219" t="s">
        <v>2039</v>
      </c>
    </row>
    <row r="398" spans="1:65" s="14" customFormat="1" ht="11.25">
      <c r="B398" s="233"/>
      <c r="C398" s="234"/>
      <c r="D398" s="223" t="s">
        <v>261</v>
      </c>
      <c r="E398" s="235" t="s">
        <v>1</v>
      </c>
      <c r="F398" s="236" t="s">
        <v>686</v>
      </c>
      <c r="G398" s="234"/>
      <c r="H398" s="235" t="s">
        <v>1</v>
      </c>
      <c r="I398" s="237"/>
      <c r="J398" s="234"/>
      <c r="K398" s="234"/>
      <c r="L398" s="238"/>
      <c r="M398" s="239"/>
      <c r="N398" s="240"/>
      <c r="O398" s="240"/>
      <c r="P398" s="240"/>
      <c r="Q398" s="240"/>
      <c r="R398" s="240"/>
      <c r="S398" s="240"/>
      <c r="T398" s="241"/>
      <c r="AT398" s="242" t="s">
        <v>261</v>
      </c>
      <c r="AU398" s="242" t="s">
        <v>90</v>
      </c>
      <c r="AV398" s="14" t="s">
        <v>87</v>
      </c>
      <c r="AW398" s="14" t="s">
        <v>35</v>
      </c>
      <c r="AX398" s="14" t="s">
        <v>80</v>
      </c>
      <c r="AY398" s="242" t="s">
        <v>252</v>
      </c>
    </row>
    <row r="399" spans="1:65" s="14" customFormat="1" ht="11.25">
      <c r="B399" s="233"/>
      <c r="C399" s="234"/>
      <c r="D399" s="223" t="s">
        <v>261</v>
      </c>
      <c r="E399" s="235" t="s">
        <v>1</v>
      </c>
      <c r="F399" s="236" t="s">
        <v>663</v>
      </c>
      <c r="G399" s="234"/>
      <c r="H399" s="235" t="s">
        <v>1</v>
      </c>
      <c r="I399" s="237"/>
      <c r="J399" s="234"/>
      <c r="K399" s="234"/>
      <c r="L399" s="238"/>
      <c r="M399" s="239"/>
      <c r="N399" s="240"/>
      <c r="O399" s="240"/>
      <c r="P399" s="240"/>
      <c r="Q399" s="240"/>
      <c r="R399" s="240"/>
      <c r="S399" s="240"/>
      <c r="T399" s="241"/>
      <c r="AT399" s="242" t="s">
        <v>261</v>
      </c>
      <c r="AU399" s="242" t="s">
        <v>90</v>
      </c>
      <c r="AV399" s="14" t="s">
        <v>87</v>
      </c>
      <c r="AW399" s="14" t="s">
        <v>35</v>
      </c>
      <c r="AX399" s="14" t="s">
        <v>80</v>
      </c>
      <c r="AY399" s="242" t="s">
        <v>252</v>
      </c>
    </row>
    <row r="400" spans="1:65" s="13" customFormat="1" ht="11.25">
      <c r="B400" s="221"/>
      <c r="C400" s="222"/>
      <c r="D400" s="223" t="s">
        <v>261</v>
      </c>
      <c r="E400" s="224" t="s">
        <v>1</v>
      </c>
      <c r="F400" s="225" t="s">
        <v>2038</v>
      </c>
      <c r="G400" s="222"/>
      <c r="H400" s="226">
        <v>331.2</v>
      </c>
      <c r="I400" s="227"/>
      <c r="J400" s="222"/>
      <c r="K400" s="222"/>
      <c r="L400" s="228"/>
      <c r="M400" s="229"/>
      <c r="N400" s="230"/>
      <c r="O400" s="230"/>
      <c r="P400" s="230"/>
      <c r="Q400" s="230"/>
      <c r="R400" s="230"/>
      <c r="S400" s="230"/>
      <c r="T400" s="231"/>
      <c r="AT400" s="232" t="s">
        <v>261</v>
      </c>
      <c r="AU400" s="232" t="s">
        <v>90</v>
      </c>
      <c r="AV400" s="13" t="s">
        <v>90</v>
      </c>
      <c r="AW400" s="13" t="s">
        <v>35</v>
      </c>
      <c r="AX400" s="13" t="s">
        <v>87</v>
      </c>
      <c r="AY400" s="232" t="s">
        <v>252</v>
      </c>
    </row>
    <row r="401" spans="1:65" s="2" customFormat="1" ht="36" customHeight="1">
      <c r="A401" s="35"/>
      <c r="B401" s="36"/>
      <c r="C401" s="209" t="s">
        <v>1044</v>
      </c>
      <c r="D401" s="209" t="s">
        <v>254</v>
      </c>
      <c r="E401" s="210" t="s">
        <v>1342</v>
      </c>
      <c r="F401" s="211" t="s">
        <v>1343</v>
      </c>
      <c r="G401" s="212" t="s">
        <v>265</v>
      </c>
      <c r="H401" s="213">
        <v>331.2</v>
      </c>
      <c r="I401" s="214"/>
      <c r="J401" s="213">
        <f>ROUND(I401*H401,2)</f>
        <v>0</v>
      </c>
      <c r="K401" s="211" t="s">
        <v>258</v>
      </c>
      <c r="L401" s="40"/>
      <c r="M401" s="215" t="s">
        <v>1</v>
      </c>
      <c r="N401" s="216" t="s">
        <v>45</v>
      </c>
      <c r="O401" s="72"/>
      <c r="P401" s="217">
        <f>O401*H401</f>
        <v>0</v>
      </c>
      <c r="Q401" s="217">
        <v>0</v>
      </c>
      <c r="R401" s="217">
        <f>Q401*H401</f>
        <v>0</v>
      </c>
      <c r="S401" s="217">
        <v>0</v>
      </c>
      <c r="T401" s="218">
        <f>S401*H401</f>
        <v>0</v>
      </c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R401" s="219" t="s">
        <v>259</v>
      </c>
      <c r="AT401" s="219" t="s">
        <v>254</v>
      </c>
      <c r="AU401" s="219" t="s">
        <v>90</v>
      </c>
      <c r="AY401" s="18" t="s">
        <v>252</v>
      </c>
      <c r="BE401" s="220">
        <f>IF(N401="základní",J401,0)</f>
        <v>0</v>
      </c>
      <c r="BF401" s="220">
        <f>IF(N401="snížená",J401,0)</f>
        <v>0</v>
      </c>
      <c r="BG401" s="220">
        <f>IF(N401="zákl. přenesená",J401,0)</f>
        <v>0</v>
      </c>
      <c r="BH401" s="220">
        <f>IF(N401="sníž. přenesená",J401,0)</f>
        <v>0</v>
      </c>
      <c r="BI401" s="220">
        <f>IF(N401="nulová",J401,0)</f>
        <v>0</v>
      </c>
      <c r="BJ401" s="18" t="s">
        <v>87</v>
      </c>
      <c r="BK401" s="220">
        <f>ROUND(I401*H401,2)</f>
        <v>0</v>
      </c>
      <c r="BL401" s="18" t="s">
        <v>259</v>
      </c>
      <c r="BM401" s="219" t="s">
        <v>2040</v>
      </c>
    </row>
    <row r="402" spans="1:65" s="14" customFormat="1" ht="11.25">
      <c r="B402" s="233"/>
      <c r="C402" s="234"/>
      <c r="D402" s="223" t="s">
        <v>261</v>
      </c>
      <c r="E402" s="235" t="s">
        <v>1</v>
      </c>
      <c r="F402" s="236" t="s">
        <v>686</v>
      </c>
      <c r="G402" s="234"/>
      <c r="H402" s="235" t="s">
        <v>1</v>
      </c>
      <c r="I402" s="237"/>
      <c r="J402" s="234"/>
      <c r="K402" s="234"/>
      <c r="L402" s="238"/>
      <c r="M402" s="239"/>
      <c r="N402" s="240"/>
      <c r="O402" s="240"/>
      <c r="P402" s="240"/>
      <c r="Q402" s="240"/>
      <c r="R402" s="240"/>
      <c r="S402" s="240"/>
      <c r="T402" s="241"/>
      <c r="AT402" s="242" t="s">
        <v>261</v>
      </c>
      <c r="AU402" s="242" t="s">
        <v>90</v>
      </c>
      <c r="AV402" s="14" t="s">
        <v>87</v>
      </c>
      <c r="AW402" s="14" t="s">
        <v>35</v>
      </c>
      <c r="AX402" s="14" t="s">
        <v>80</v>
      </c>
      <c r="AY402" s="242" t="s">
        <v>252</v>
      </c>
    </row>
    <row r="403" spans="1:65" s="14" customFormat="1" ht="11.25">
      <c r="B403" s="233"/>
      <c r="C403" s="234"/>
      <c r="D403" s="223" t="s">
        <v>261</v>
      </c>
      <c r="E403" s="235" t="s">
        <v>1</v>
      </c>
      <c r="F403" s="236" t="s">
        <v>663</v>
      </c>
      <c r="G403" s="234"/>
      <c r="H403" s="235" t="s">
        <v>1</v>
      </c>
      <c r="I403" s="237"/>
      <c r="J403" s="234"/>
      <c r="K403" s="234"/>
      <c r="L403" s="238"/>
      <c r="M403" s="239"/>
      <c r="N403" s="240"/>
      <c r="O403" s="240"/>
      <c r="P403" s="240"/>
      <c r="Q403" s="240"/>
      <c r="R403" s="240"/>
      <c r="S403" s="240"/>
      <c r="T403" s="241"/>
      <c r="AT403" s="242" t="s">
        <v>261</v>
      </c>
      <c r="AU403" s="242" t="s">
        <v>90</v>
      </c>
      <c r="AV403" s="14" t="s">
        <v>87</v>
      </c>
      <c r="AW403" s="14" t="s">
        <v>35</v>
      </c>
      <c r="AX403" s="14" t="s">
        <v>80</v>
      </c>
      <c r="AY403" s="242" t="s">
        <v>252</v>
      </c>
    </row>
    <row r="404" spans="1:65" s="13" customFormat="1" ht="11.25">
      <c r="B404" s="221"/>
      <c r="C404" s="222"/>
      <c r="D404" s="223" t="s">
        <v>261</v>
      </c>
      <c r="E404" s="224" t="s">
        <v>1</v>
      </c>
      <c r="F404" s="225" t="s">
        <v>2038</v>
      </c>
      <c r="G404" s="222"/>
      <c r="H404" s="226">
        <v>331.2</v>
      </c>
      <c r="I404" s="227"/>
      <c r="J404" s="222"/>
      <c r="K404" s="222"/>
      <c r="L404" s="228"/>
      <c r="M404" s="229"/>
      <c r="N404" s="230"/>
      <c r="O404" s="230"/>
      <c r="P404" s="230"/>
      <c r="Q404" s="230"/>
      <c r="R404" s="230"/>
      <c r="S404" s="230"/>
      <c r="T404" s="231"/>
      <c r="AT404" s="232" t="s">
        <v>261</v>
      </c>
      <c r="AU404" s="232" t="s">
        <v>90</v>
      </c>
      <c r="AV404" s="13" t="s">
        <v>90</v>
      </c>
      <c r="AW404" s="13" t="s">
        <v>35</v>
      </c>
      <c r="AX404" s="13" t="s">
        <v>87</v>
      </c>
      <c r="AY404" s="232" t="s">
        <v>252</v>
      </c>
    </row>
    <row r="405" spans="1:65" s="2" customFormat="1" ht="24" customHeight="1">
      <c r="A405" s="35"/>
      <c r="B405" s="36"/>
      <c r="C405" s="209" t="s">
        <v>1048</v>
      </c>
      <c r="D405" s="209" t="s">
        <v>254</v>
      </c>
      <c r="E405" s="210" t="s">
        <v>1347</v>
      </c>
      <c r="F405" s="211" t="s">
        <v>1348</v>
      </c>
      <c r="G405" s="212" t="s">
        <v>265</v>
      </c>
      <c r="H405" s="213">
        <v>331.2</v>
      </c>
      <c r="I405" s="214"/>
      <c r="J405" s="213">
        <f>ROUND(I405*H405,2)</f>
        <v>0</v>
      </c>
      <c r="K405" s="211" t="s">
        <v>258</v>
      </c>
      <c r="L405" s="40"/>
      <c r="M405" s="215" t="s">
        <v>1</v>
      </c>
      <c r="N405" s="216" t="s">
        <v>45</v>
      </c>
      <c r="O405" s="72"/>
      <c r="P405" s="217">
        <f>O405*H405</f>
        <v>0</v>
      </c>
      <c r="Q405" s="217">
        <v>0</v>
      </c>
      <c r="R405" s="217">
        <f>Q405*H405</f>
        <v>0</v>
      </c>
      <c r="S405" s="217">
        <v>0</v>
      </c>
      <c r="T405" s="218">
        <f>S405*H405</f>
        <v>0</v>
      </c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R405" s="219" t="s">
        <v>259</v>
      </c>
      <c r="AT405" s="219" t="s">
        <v>254</v>
      </c>
      <c r="AU405" s="219" t="s">
        <v>90</v>
      </c>
      <c r="AY405" s="18" t="s">
        <v>252</v>
      </c>
      <c r="BE405" s="220">
        <f>IF(N405="základní",J405,0)</f>
        <v>0</v>
      </c>
      <c r="BF405" s="220">
        <f>IF(N405="snížená",J405,0)</f>
        <v>0</v>
      </c>
      <c r="BG405" s="220">
        <f>IF(N405="zákl. přenesená",J405,0)</f>
        <v>0</v>
      </c>
      <c r="BH405" s="220">
        <f>IF(N405="sníž. přenesená",J405,0)</f>
        <v>0</v>
      </c>
      <c r="BI405" s="220">
        <f>IF(N405="nulová",J405,0)</f>
        <v>0</v>
      </c>
      <c r="BJ405" s="18" t="s">
        <v>87</v>
      </c>
      <c r="BK405" s="220">
        <f>ROUND(I405*H405,2)</f>
        <v>0</v>
      </c>
      <c r="BL405" s="18" t="s">
        <v>259</v>
      </c>
      <c r="BM405" s="219" t="s">
        <v>2041</v>
      </c>
    </row>
    <row r="406" spans="1:65" s="14" customFormat="1" ht="11.25">
      <c r="B406" s="233"/>
      <c r="C406" s="234"/>
      <c r="D406" s="223" t="s">
        <v>261</v>
      </c>
      <c r="E406" s="235" t="s">
        <v>1</v>
      </c>
      <c r="F406" s="236" t="s">
        <v>686</v>
      </c>
      <c r="G406" s="234"/>
      <c r="H406" s="235" t="s">
        <v>1</v>
      </c>
      <c r="I406" s="237"/>
      <c r="J406" s="234"/>
      <c r="K406" s="234"/>
      <c r="L406" s="238"/>
      <c r="M406" s="239"/>
      <c r="N406" s="240"/>
      <c r="O406" s="240"/>
      <c r="P406" s="240"/>
      <c r="Q406" s="240"/>
      <c r="R406" s="240"/>
      <c r="S406" s="240"/>
      <c r="T406" s="241"/>
      <c r="AT406" s="242" t="s">
        <v>261</v>
      </c>
      <c r="AU406" s="242" t="s">
        <v>90</v>
      </c>
      <c r="AV406" s="14" t="s">
        <v>87</v>
      </c>
      <c r="AW406" s="14" t="s">
        <v>35</v>
      </c>
      <c r="AX406" s="14" t="s">
        <v>80</v>
      </c>
      <c r="AY406" s="242" t="s">
        <v>252</v>
      </c>
    </row>
    <row r="407" spans="1:65" s="14" customFormat="1" ht="11.25">
      <c r="B407" s="233"/>
      <c r="C407" s="234"/>
      <c r="D407" s="223" t="s">
        <v>261</v>
      </c>
      <c r="E407" s="235" t="s">
        <v>1</v>
      </c>
      <c r="F407" s="236" t="s">
        <v>663</v>
      </c>
      <c r="G407" s="234"/>
      <c r="H407" s="235" t="s">
        <v>1</v>
      </c>
      <c r="I407" s="237"/>
      <c r="J407" s="234"/>
      <c r="K407" s="234"/>
      <c r="L407" s="238"/>
      <c r="M407" s="239"/>
      <c r="N407" s="240"/>
      <c r="O407" s="240"/>
      <c r="P407" s="240"/>
      <c r="Q407" s="240"/>
      <c r="R407" s="240"/>
      <c r="S407" s="240"/>
      <c r="T407" s="241"/>
      <c r="AT407" s="242" t="s">
        <v>261</v>
      </c>
      <c r="AU407" s="242" t="s">
        <v>90</v>
      </c>
      <c r="AV407" s="14" t="s">
        <v>87</v>
      </c>
      <c r="AW407" s="14" t="s">
        <v>35</v>
      </c>
      <c r="AX407" s="14" t="s">
        <v>80</v>
      </c>
      <c r="AY407" s="242" t="s">
        <v>252</v>
      </c>
    </row>
    <row r="408" spans="1:65" s="13" customFormat="1" ht="11.25">
      <c r="B408" s="221"/>
      <c r="C408" s="222"/>
      <c r="D408" s="223" t="s">
        <v>261</v>
      </c>
      <c r="E408" s="224" t="s">
        <v>1</v>
      </c>
      <c r="F408" s="225" t="s">
        <v>2038</v>
      </c>
      <c r="G408" s="222"/>
      <c r="H408" s="226">
        <v>331.2</v>
      </c>
      <c r="I408" s="227"/>
      <c r="J408" s="222"/>
      <c r="K408" s="222"/>
      <c r="L408" s="228"/>
      <c r="M408" s="229"/>
      <c r="N408" s="230"/>
      <c r="O408" s="230"/>
      <c r="P408" s="230"/>
      <c r="Q408" s="230"/>
      <c r="R408" s="230"/>
      <c r="S408" s="230"/>
      <c r="T408" s="231"/>
      <c r="AT408" s="232" t="s">
        <v>261</v>
      </c>
      <c r="AU408" s="232" t="s">
        <v>90</v>
      </c>
      <c r="AV408" s="13" t="s">
        <v>90</v>
      </c>
      <c r="AW408" s="13" t="s">
        <v>35</v>
      </c>
      <c r="AX408" s="13" t="s">
        <v>87</v>
      </c>
      <c r="AY408" s="232" t="s">
        <v>252</v>
      </c>
    </row>
    <row r="409" spans="1:65" s="12" customFormat="1" ht="22.9" customHeight="1">
      <c r="B409" s="193"/>
      <c r="C409" s="194"/>
      <c r="D409" s="195" t="s">
        <v>79</v>
      </c>
      <c r="E409" s="207" t="s">
        <v>1356</v>
      </c>
      <c r="F409" s="207" t="s">
        <v>1357</v>
      </c>
      <c r="G409" s="194"/>
      <c r="H409" s="194"/>
      <c r="I409" s="197"/>
      <c r="J409" s="208">
        <f>BK409</f>
        <v>0</v>
      </c>
      <c r="K409" s="194"/>
      <c r="L409" s="199"/>
      <c r="M409" s="200"/>
      <c r="N409" s="201"/>
      <c r="O409" s="201"/>
      <c r="P409" s="202">
        <f>SUM(P410:P417)</f>
        <v>0</v>
      </c>
      <c r="Q409" s="201"/>
      <c r="R409" s="202">
        <f>SUM(R410:R417)</f>
        <v>0</v>
      </c>
      <c r="S409" s="201"/>
      <c r="T409" s="203">
        <f>SUM(T410:T417)</f>
        <v>0</v>
      </c>
      <c r="AR409" s="204" t="s">
        <v>87</v>
      </c>
      <c r="AT409" s="205" t="s">
        <v>79</v>
      </c>
      <c r="AU409" s="205" t="s">
        <v>87</v>
      </c>
      <c r="AY409" s="204" t="s">
        <v>252</v>
      </c>
      <c r="BK409" s="206">
        <f>SUM(BK410:BK417)</f>
        <v>0</v>
      </c>
    </row>
    <row r="410" spans="1:65" s="2" customFormat="1" ht="24" customHeight="1">
      <c r="A410" s="35"/>
      <c r="B410" s="36"/>
      <c r="C410" s="209" t="s">
        <v>1052</v>
      </c>
      <c r="D410" s="209" t="s">
        <v>254</v>
      </c>
      <c r="E410" s="210" t="s">
        <v>1359</v>
      </c>
      <c r="F410" s="211" t="s">
        <v>1360</v>
      </c>
      <c r="G410" s="212" t="s">
        <v>584</v>
      </c>
      <c r="H410" s="213">
        <v>249.63</v>
      </c>
      <c r="I410" s="214"/>
      <c r="J410" s="213">
        <f>ROUND(I410*H410,2)</f>
        <v>0</v>
      </c>
      <c r="K410" s="211" t="s">
        <v>1</v>
      </c>
      <c r="L410" s="40"/>
      <c r="M410" s="215" t="s">
        <v>1</v>
      </c>
      <c r="N410" s="216" t="s">
        <v>45</v>
      </c>
      <c r="O410" s="72"/>
      <c r="P410" s="217">
        <f>O410*H410</f>
        <v>0</v>
      </c>
      <c r="Q410" s="217">
        <v>0</v>
      </c>
      <c r="R410" s="217">
        <f>Q410*H410</f>
        <v>0</v>
      </c>
      <c r="S410" s="217">
        <v>0</v>
      </c>
      <c r="T410" s="218">
        <f>S410*H410</f>
        <v>0</v>
      </c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R410" s="219" t="s">
        <v>259</v>
      </c>
      <c r="AT410" s="219" t="s">
        <v>254</v>
      </c>
      <c r="AU410" s="219" t="s">
        <v>90</v>
      </c>
      <c r="AY410" s="18" t="s">
        <v>252</v>
      </c>
      <c r="BE410" s="220">
        <f>IF(N410="základní",J410,0)</f>
        <v>0</v>
      </c>
      <c r="BF410" s="220">
        <f>IF(N410="snížená",J410,0)</f>
        <v>0</v>
      </c>
      <c r="BG410" s="220">
        <f>IF(N410="zákl. přenesená",J410,0)</f>
        <v>0</v>
      </c>
      <c r="BH410" s="220">
        <f>IF(N410="sníž. přenesená",J410,0)</f>
        <v>0</v>
      </c>
      <c r="BI410" s="220">
        <f>IF(N410="nulová",J410,0)</f>
        <v>0</v>
      </c>
      <c r="BJ410" s="18" t="s">
        <v>87</v>
      </c>
      <c r="BK410" s="220">
        <f>ROUND(I410*H410,2)</f>
        <v>0</v>
      </c>
      <c r="BL410" s="18" t="s">
        <v>259</v>
      </c>
      <c r="BM410" s="219" t="s">
        <v>2042</v>
      </c>
    </row>
    <row r="411" spans="1:65" s="14" customFormat="1" ht="11.25">
      <c r="B411" s="233"/>
      <c r="C411" s="234"/>
      <c r="D411" s="223" t="s">
        <v>261</v>
      </c>
      <c r="E411" s="235" t="s">
        <v>1</v>
      </c>
      <c r="F411" s="236" t="s">
        <v>1576</v>
      </c>
      <c r="G411" s="234"/>
      <c r="H411" s="235" t="s">
        <v>1</v>
      </c>
      <c r="I411" s="237"/>
      <c r="J411" s="234"/>
      <c r="K411" s="234"/>
      <c r="L411" s="238"/>
      <c r="M411" s="239"/>
      <c r="N411" s="240"/>
      <c r="O411" s="240"/>
      <c r="P411" s="240"/>
      <c r="Q411" s="240"/>
      <c r="R411" s="240"/>
      <c r="S411" s="240"/>
      <c r="T411" s="241"/>
      <c r="AT411" s="242" t="s">
        <v>261</v>
      </c>
      <c r="AU411" s="242" t="s">
        <v>90</v>
      </c>
      <c r="AV411" s="14" t="s">
        <v>87</v>
      </c>
      <c r="AW411" s="14" t="s">
        <v>35</v>
      </c>
      <c r="AX411" s="14" t="s">
        <v>80</v>
      </c>
      <c r="AY411" s="242" t="s">
        <v>252</v>
      </c>
    </row>
    <row r="412" spans="1:65" s="14" customFormat="1" ht="11.25">
      <c r="B412" s="233"/>
      <c r="C412" s="234"/>
      <c r="D412" s="223" t="s">
        <v>261</v>
      </c>
      <c r="E412" s="235" t="s">
        <v>1</v>
      </c>
      <c r="F412" s="236" t="s">
        <v>349</v>
      </c>
      <c r="G412" s="234"/>
      <c r="H412" s="235" t="s">
        <v>1</v>
      </c>
      <c r="I412" s="237"/>
      <c r="J412" s="234"/>
      <c r="K412" s="234"/>
      <c r="L412" s="238"/>
      <c r="M412" s="239"/>
      <c r="N412" s="240"/>
      <c r="O412" s="240"/>
      <c r="P412" s="240"/>
      <c r="Q412" s="240"/>
      <c r="R412" s="240"/>
      <c r="S412" s="240"/>
      <c r="T412" s="241"/>
      <c r="AT412" s="242" t="s">
        <v>261</v>
      </c>
      <c r="AU412" s="242" t="s">
        <v>90</v>
      </c>
      <c r="AV412" s="14" t="s">
        <v>87</v>
      </c>
      <c r="AW412" s="14" t="s">
        <v>35</v>
      </c>
      <c r="AX412" s="14" t="s">
        <v>80</v>
      </c>
      <c r="AY412" s="242" t="s">
        <v>252</v>
      </c>
    </row>
    <row r="413" spans="1:65" s="13" customFormat="1" ht="22.5">
      <c r="B413" s="221"/>
      <c r="C413" s="222"/>
      <c r="D413" s="223" t="s">
        <v>261</v>
      </c>
      <c r="E413" s="224" t="s">
        <v>1</v>
      </c>
      <c r="F413" s="225" t="s">
        <v>2043</v>
      </c>
      <c r="G413" s="222"/>
      <c r="H413" s="226">
        <v>52.83</v>
      </c>
      <c r="I413" s="227"/>
      <c r="J413" s="222"/>
      <c r="K413" s="222"/>
      <c r="L413" s="228"/>
      <c r="M413" s="229"/>
      <c r="N413" s="230"/>
      <c r="O413" s="230"/>
      <c r="P413" s="230"/>
      <c r="Q413" s="230"/>
      <c r="R413" s="230"/>
      <c r="S413" s="230"/>
      <c r="T413" s="231"/>
      <c r="AT413" s="232" t="s">
        <v>261</v>
      </c>
      <c r="AU413" s="232" t="s">
        <v>90</v>
      </c>
      <c r="AV413" s="13" t="s">
        <v>90</v>
      </c>
      <c r="AW413" s="13" t="s">
        <v>35</v>
      </c>
      <c r="AX413" s="13" t="s">
        <v>80</v>
      </c>
      <c r="AY413" s="232" t="s">
        <v>252</v>
      </c>
    </row>
    <row r="414" spans="1:65" s="13" customFormat="1" ht="22.5">
      <c r="B414" s="221"/>
      <c r="C414" s="222"/>
      <c r="D414" s="223" t="s">
        <v>261</v>
      </c>
      <c r="E414" s="224" t="s">
        <v>1</v>
      </c>
      <c r="F414" s="225" t="s">
        <v>2044</v>
      </c>
      <c r="G414" s="222"/>
      <c r="H414" s="226">
        <v>105.65</v>
      </c>
      <c r="I414" s="227"/>
      <c r="J414" s="222"/>
      <c r="K414" s="222"/>
      <c r="L414" s="228"/>
      <c r="M414" s="229"/>
      <c r="N414" s="230"/>
      <c r="O414" s="230"/>
      <c r="P414" s="230"/>
      <c r="Q414" s="230"/>
      <c r="R414" s="230"/>
      <c r="S414" s="230"/>
      <c r="T414" s="231"/>
      <c r="AT414" s="232" t="s">
        <v>261</v>
      </c>
      <c r="AU414" s="232" t="s">
        <v>90</v>
      </c>
      <c r="AV414" s="13" t="s">
        <v>90</v>
      </c>
      <c r="AW414" s="13" t="s">
        <v>35</v>
      </c>
      <c r="AX414" s="13" t="s">
        <v>80</v>
      </c>
      <c r="AY414" s="232" t="s">
        <v>252</v>
      </c>
    </row>
    <row r="415" spans="1:65" s="13" customFormat="1" ht="22.5">
      <c r="B415" s="221"/>
      <c r="C415" s="222"/>
      <c r="D415" s="223" t="s">
        <v>261</v>
      </c>
      <c r="E415" s="224" t="s">
        <v>1</v>
      </c>
      <c r="F415" s="225" t="s">
        <v>2045</v>
      </c>
      <c r="G415" s="222"/>
      <c r="H415" s="226">
        <v>21.2</v>
      </c>
      <c r="I415" s="227"/>
      <c r="J415" s="222"/>
      <c r="K415" s="222"/>
      <c r="L415" s="228"/>
      <c r="M415" s="229"/>
      <c r="N415" s="230"/>
      <c r="O415" s="230"/>
      <c r="P415" s="230"/>
      <c r="Q415" s="230"/>
      <c r="R415" s="230"/>
      <c r="S415" s="230"/>
      <c r="T415" s="231"/>
      <c r="AT415" s="232" t="s">
        <v>261</v>
      </c>
      <c r="AU415" s="232" t="s">
        <v>90</v>
      </c>
      <c r="AV415" s="13" t="s">
        <v>90</v>
      </c>
      <c r="AW415" s="13" t="s">
        <v>35</v>
      </c>
      <c r="AX415" s="13" t="s">
        <v>80</v>
      </c>
      <c r="AY415" s="232" t="s">
        <v>252</v>
      </c>
    </row>
    <row r="416" spans="1:65" s="13" customFormat="1" ht="22.5">
      <c r="B416" s="221"/>
      <c r="C416" s="222"/>
      <c r="D416" s="223" t="s">
        <v>261</v>
      </c>
      <c r="E416" s="224" t="s">
        <v>1</v>
      </c>
      <c r="F416" s="225" t="s">
        <v>2046</v>
      </c>
      <c r="G416" s="222"/>
      <c r="H416" s="226">
        <v>69.95</v>
      </c>
      <c r="I416" s="227"/>
      <c r="J416" s="222"/>
      <c r="K416" s="222"/>
      <c r="L416" s="228"/>
      <c r="M416" s="229"/>
      <c r="N416" s="230"/>
      <c r="O416" s="230"/>
      <c r="P416" s="230"/>
      <c r="Q416" s="230"/>
      <c r="R416" s="230"/>
      <c r="S416" s="230"/>
      <c r="T416" s="231"/>
      <c r="AT416" s="232" t="s">
        <v>261</v>
      </c>
      <c r="AU416" s="232" t="s">
        <v>90</v>
      </c>
      <c r="AV416" s="13" t="s">
        <v>90</v>
      </c>
      <c r="AW416" s="13" t="s">
        <v>35</v>
      </c>
      <c r="AX416" s="13" t="s">
        <v>80</v>
      </c>
      <c r="AY416" s="232" t="s">
        <v>252</v>
      </c>
    </row>
    <row r="417" spans="1:65" s="15" customFormat="1" ht="11.25">
      <c r="B417" s="246"/>
      <c r="C417" s="247"/>
      <c r="D417" s="223" t="s">
        <v>261</v>
      </c>
      <c r="E417" s="248" t="s">
        <v>1</v>
      </c>
      <c r="F417" s="249" t="s">
        <v>302</v>
      </c>
      <c r="G417" s="247"/>
      <c r="H417" s="250">
        <v>249.63</v>
      </c>
      <c r="I417" s="251"/>
      <c r="J417" s="247"/>
      <c r="K417" s="247"/>
      <c r="L417" s="252"/>
      <c r="M417" s="253"/>
      <c r="N417" s="254"/>
      <c r="O417" s="254"/>
      <c r="P417" s="254"/>
      <c r="Q417" s="254"/>
      <c r="R417" s="254"/>
      <c r="S417" s="254"/>
      <c r="T417" s="255"/>
      <c r="AT417" s="256" t="s">
        <v>261</v>
      </c>
      <c r="AU417" s="256" t="s">
        <v>90</v>
      </c>
      <c r="AV417" s="15" t="s">
        <v>259</v>
      </c>
      <c r="AW417" s="15" t="s">
        <v>35</v>
      </c>
      <c r="AX417" s="15" t="s">
        <v>87</v>
      </c>
      <c r="AY417" s="256" t="s">
        <v>252</v>
      </c>
    </row>
    <row r="418" spans="1:65" s="12" customFormat="1" ht="22.9" customHeight="1">
      <c r="B418" s="193"/>
      <c r="C418" s="194"/>
      <c r="D418" s="195" t="s">
        <v>79</v>
      </c>
      <c r="E418" s="207" t="s">
        <v>579</v>
      </c>
      <c r="F418" s="207" t="s">
        <v>580</v>
      </c>
      <c r="G418" s="194"/>
      <c r="H418" s="194"/>
      <c r="I418" s="197"/>
      <c r="J418" s="208">
        <f>BK418</f>
        <v>0</v>
      </c>
      <c r="K418" s="194"/>
      <c r="L418" s="199"/>
      <c r="M418" s="200"/>
      <c r="N418" s="201"/>
      <c r="O418" s="201"/>
      <c r="P418" s="202">
        <f>P419</f>
        <v>0</v>
      </c>
      <c r="Q418" s="201"/>
      <c r="R418" s="202">
        <f>R419</f>
        <v>0</v>
      </c>
      <c r="S418" s="201"/>
      <c r="T418" s="203">
        <f>T419</f>
        <v>0</v>
      </c>
      <c r="AR418" s="204" t="s">
        <v>87</v>
      </c>
      <c r="AT418" s="205" t="s">
        <v>79</v>
      </c>
      <c r="AU418" s="205" t="s">
        <v>87</v>
      </c>
      <c r="AY418" s="204" t="s">
        <v>252</v>
      </c>
      <c r="BK418" s="206">
        <f>BK419</f>
        <v>0</v>
      </c>
    </row>
    <row r="419" spans="1:65" s="2" customFormat="1" ht="36" customHeight="1">
      <c r="A419" s="35"/>
      <c r="B419" s="36"/>
      <c r="C419" s="209" t="s">
        <v>1056</v>
      </c>
      <c r="D419" s="209" t="s">
        <v>254</v>
      </c>
      <c r="E419" s="210" t="s">
        <v>1771</v>
      </c>
      <c r="F419" s="211" t="s">
        <v>1772</v>
      </c>
      <c r="G419" s="212" t="s">
        <v>584</v>
      </c>
      <c r="H419" s="213">
        <v>426.89</v>
      </c>
      <c r="I419" s="214"/>
      <c r="J419" s="213">
        <f>ROUND(I419*H419,2)</f>
        <v>0</v>
      </c>
      <c r="K419" s="211" t="s">
        <v>258</v>
      </c>
      <c r="L419" s="40"/>
      <c r="M419" s="215" t="s">
        <v>1</v>
      </c>
      <c r="N419" s="216" t="s">
        <v>45</v>
      </c>
      <c r="O419" s="72"/>
      <c r="P419" s="217">
        <f>O419*H419</f>
        <v>0</v>
      </c>
      <c r="Q419" s="217">
        <v>0</v>
      </c>
      <c r="R419" s="217">
        <f>Q419*H419</f>
        <v>0</v>
      </c>
      <c r="S419" s="217">
        <v>0</v>
      </c>
      <c r="T419" s="218">
        <f>S419*H419</f>
        <v>0</v>
      </c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R419" s="219" t="s">
        <v>259</v>
      </c>
      <c r="AT419" s="219" t="s">
        <v>254</v>
      </c>
      <c r="AU419" s="219" t="s">
        <v>90</v>
      </c>
      <c r="AY419" s="18" t="s">
        <v>252</v>
      </c>
      <c r="BE419" s="220">
        <f>IF(N419="základní",J419,0)</f>
        <v>0</v>
      </c>
      <c r="BF419" s="220">
        <f>IF(N419="snížená",J419,0)</f>
        <v>0</v>
      </c>
      <c r="BG419" s="220">
        <f>IF(N419="zákl. přenesená",J419,0)</f>
        <v>0</v>
      </c>
      <c r="BH419" s="220">
        <f>IF(N419="sníž. přenesená",J419,0)</f>
        <v>0</v>
      </c>
      <c r="BI419" s="220">
        <f>IF(N419="nulová",J419,0)</f>
        <v>0</v>
      </c>
      <c r="BJ419" s="18" t="s">
        <v>87</v>
      </c>
      <c r="BK419" s="220">
        <f>ROUND(I419*H419,2)</f>
        <v>0</v>
      </c>
      <c r="BL419" s="18" t="s">
        <v>259</v>
      </c>
      <c r="BM419" s="219" t="s">
        <v>2047</v>
      </c>
    </row>
    <row r="420" spans="1:65" s="12" customFormat="1" ht="25.9" customHeight="1">
      <c r="B420" s="193"/>
      <c r="C420" s="194"/>
      <c r="D420" s="195" t="s">
        <v>79</v>
      </c>
      <c r="E420" s="196" t="s">
        <v>1386</v>
      </c>
      <c r="F420" s="196" t="s">
        <v>1387</v>
      </c>
      <c r="G420" s="194"/>
      <c r="H420" s="194"/>
      <c r="I420" s="197"/>
      <c r="J420" s="198">
        <f>BK420</f>
        <v>0</v>
      </c>
      <c r="K420" s="194"/>
      <c r="L420" s="199"/>
      <c r="M420" s="200"/>
      <c r="N420" s="201"/>
      <c r="O420" s="201"/>
      <c r="P420" s="202">
        <f>P421</f>
        <v>0</v>
      </c>
      <c r="Q420" s="201"/>
      <c r="R420" s="202">
        <f>R421</f>
        <v>0</v>
      </c>
      <c r="S420" s="201"/>
      <c r="T420" s="203">
        <f>T421</f>
        <v>0</v>
      </c>
      <c r="AR420" s="204" t="s">
        <v>259</v>
      </c>
      <c r="AT420" s="205" t="s">
        <v>79</v>
      </c>
      <c r="AU420" s="205" t="s">
        <v>80</v>
      </c>
      <c r="AY420" s="204" t="s">
        <v>252</v>
      </c>
      <c r="BK420" s="206">
        <f>BK421</f>
        <v>0</v>
      </c>
    </row>
    <row r="421" spans="1:65" s="2" customFormat="1" ht="24" customHeight="1">
      <c r="A421" s="35"/>
      <c r="B421" s="36"/>
      <c r="C421" s="209" t="s">
        <v>1060</v>
      </c>
      <c r="D421" s="209" t="s">
        <v>254</v>
      </c>
      <c r="E421" s="210" t="s">
        <v>1774</v>
      </c>
      <c r="F421" s="211" t="s">
        <v>1775</v>
      </c>
      <c r="G421" s="212" t="s">
        <v>265</v>
      </c>
      <c r="H421" s="213">
        <v>330</v>
      </c>
      <c r="I421" s="214"/>
      <c r="J421" s="213">
        <f>ROUND(I421*H421,2)</f>
        <v>0</v>
      </c>
      <c r="K421" s="211" t="s">
        <v>1</v>
      </c>
      <c r="L421" s="40"/>
      <c r="M421" s="277" t="s">
        <v>1</v>
      </c>
      <c r="N421" s="278" t="s">
        <v>45</v>
      </c>
      <c r="O421" s="279"/>
      <c r="P421" s="280">
        <f>O421*H421</f>
        <v>0</v>
      </c>
      <c r="Q421" s="280">
        <v>0</v>
      </c>
      <c r="R421" s="280">
        <f>Q421*H421</f>
        <v>0</v>
      </c>
      <c r="S421" s="280">
        <v>0</v>
      </c>
      <c r="T421" s="281">
        <f>S421*H421</f>
        <v>0</v>
      </c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R421" s="219" t="s">
        <v>344</v>
      </c>
      <c r="AT421" s="219" t="s">
        <v>254</v>
      </c>
      <c r="AU421" s="219" t="s">
        <v>87</v>
      </c>
      <c r="AY421" s="18" t="s">
        <v>252</v>
      </c>
      <c r="BE421" s="220">
        <f>IF(N421="základní",J421,0)</f>
        <v>0</v>
      </c>
      <c r="BF421" s="220">
        <f>IF(N421="snížená",J421,0)</f>
        <v>0</v>
      </c>
      <c r="BG421" s="220">
        <f>IF(N421="zákl. přenesená",J421,0)</f>
        <v>0</v>
      </c>
      <c r="BH421" s="220">
        <f>IF(N421="sníž. přenesená",J421,0)</f>
        <v>0</v>
      </c>
      <c r="BI421" s="220">
        <f>IF(N421="nulová",J421,0)</f>
        <v>0</v>
      </c>
      <c r="BJ421" s="18" t="s">
        <v>87</v>
      </c>
      <c r="BK421" s="220">
        <f>ROUND(I421*H421,2)</f>
        <v>0</v>
      </c>
      <c r="BL421" s="18" t="s">
        <v>344</v>
      </c>
      <c r="BM421" s="219" t="s">
        <v>2048</v>
      </c>
    </row>
    <row r="422" spans="1:65" s="2" customFormat="1" ht="6.95" customHeight="1">
      <c r="A422" s="35"/>
      <c r="B422" s="55"/>
      <c r="C422" s="56"/>
      <c r="D422" s="56"/>
      <c r="E422" s="56"/>
      <c r="F422" s="56"/>
      <c r="G422" s="56"/>
      <c r="H422" s="56"/>
      <c r="I422" s="159"/>
      <c r="J422" s="56"/>
      <c r="K422" s="56"/>
      <c r="L422" s="40"/>
      <c r="M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</row>
  </sheetData>
  <sheetProtection algorithmName="SHA-512" hashValue="dPJWtkNwHJA3CwevFoSUklskkyokV2C1vLj83ia3fW0HgzQalOmYproN774mV0wsOagH+SFIofBVA7TI/aswhg==" saltValue="thSDuM3/y9a0sLn98qJE9iQVhLmknmNph303fO9opU7kifckDGy83BZbfPFK41r+uikmvoJGIHf/yQpAxZJdKw==" spinCount="100000" sheet="1" objects="1" scenarios="1" formatColumns="0" formatRows="0" autoFilter="0"/>
  <autoFilter ref="C133:K421" xr:uid="{00000000-0009-0000-0000-00000B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475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135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2049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ROUND(J135,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ROUND((SUM(BE135:BE474)),  2)</f>
        <v>0</v>
      </c>
      <c r="G37" s="35"/>
      <c r="H37" s="35"/>
      <c r="I37" s="138">
        <v>0.21</v>
      </c>
      <c r="J37" s="137">
        <f>ROUND(((SUM(BE135:BE474))*I37),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ROUND((SUM(BF135:BF474)),  2)</f>
        <v>0</v>
      </c>
      <c r="G38" s="35"/>
      <c r="H38" s="35"/>
      <c r="I38" s="138">
        <v>0.15</v>
      </c>
      <c r="J38" s="137">
        <f>ROUND(((SUM(BF135:BF474))*I38),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ROUND((SUM(BG135:BG474)),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ROUND((SUM(BH135:BH474)),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ROUND((SUM(BI135:BI474)),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01.4. - Stoka BA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J135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J136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J137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647</v>
      </c>
      <c r="E103" s="177"/>
      <c r="F103" s="177"/>
      <c r="G103" s="177"/>
      <c r="H103" s="177"/>
      <c r="I103" s="178"/>
      <c r="J103" s="179">
        <f>J274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229</v>
      </c>
      <c r="E104" s="177"/>
      <c r="F104" s="177"/>
      <c r="G104" s="177"/>
      <c r="H104" s="177"/>
      <c r="I104" s="178"/>
      <c r="J104" s="179">
        <f>J279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230</v>
      </c>
      <c r="E105" s="177"/>
      <c r="F105" s="177"/>
      <c r="G105" s="177"/>
      <c r="H105" s="177"/>
      <c r="I105" s="178"/>
      <c r="J105" s="179">
        <f>J286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648</v>
      </c>
      <c r="E106" s="177"/>
      <c r="F106" s="177"/>
      <c r="G106" s="177"/>
      <c r="H106" s="177"/>
      <c r="I106" s="178"/>
      <c r="J106" s="179">
        <f>J313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231</v>
      </c>
      <c r="E107" s="177"/>
      <c r="F107" s="177"/>
      <c r="G107" s="177"/>
      <c r="H107" s="177"/>
      <c r="I107" s="178"/>
      <c r="J107" s="179">
        <f>J364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232</v>
      </c>
      <c r="E108" s="177"/>
      <c r="F108" s="177"/>
      <c r="G108" s="177"/>
      <c r="H108" s="177"/>
      <c r="I108" s="178"/>
      <c r="J108" s="179">
        <f>J428</f>
        <v>0</v>
      </c>
      <c r="K108" s="104"/>
      <c r="L108" s="180"/>
    </row>
    <row r="109" spans="1:47" s="10" customFormat="1" ht="19.899999999999999" customHeight="1">
      <c r="B109" s="175"/>
      <c r="C109" s="104"/>
      <c r="D109" s="176" t="s">
        <v>649</v>
      </c>
      <c r="E109" s="177"/>
      <c r="F109" s="177"/>
      <c r="G109" s="177"/>
      <c r="H109" s="177"/>
      <c r="I109" s="178"/>
      <c r="J109" s="179">
        <f>J462</f>
        <v>0</v>
      </c>
      <c r="K109" s="104"/>
      <c r="L109" s="180"/>
    </row>
    <row r="110" spans="1:47" s="10" customFormat="1" ht="19.899999999999999" customHeight="1">
      <c r="B110" s="175"/>
      <c r="C110" s="104"/>
      <c r="D110" s="176" t="s">
        <v>233</v>
      </c>
      <c r="E110" s="177"/>
      <c r="F110" s="177"/>
      <c r="G110" s="177"/>
      <c r="H110" s="177"/>
      <c r="I110" s="178"/>
      <c r="J110" s="179">
        <f>J471</f>
        <v>0</v>
      </c>
      <c r="K110" s="104"/>
      <c r="L110" s="180"/>
    </row>
    <row r="111" spans="1:47" s="9" customFormat="1" ht="24.95" customHeight="1">
      <c r="B111" s="168"/>
      <c r="C111" s="169"/>
      <c r="D111" s="170" t="s">
        <v>650</v>
      </c>
      <c r="E111" s="171"/>
      <c r="F111" s="171"/>
      <c r="G111" s="171"/>
      <c r="H111" s="171"/>
      <c r="I111" s="172"/>
      <c r="J111" s="173">
        <f>J473</f>
        <v>0</v>
      </c>
      <c r="K111" s="169"/>
      <c r="L111" s="174"/>
    </row>
    <row r="112" spans="1:47" s="2" customFormat="1" ht="21.75" customHeight="1">
      <c r="A112" s="35"/>
      <c r="B112" s="36"/>
      <c r="C112" s="37"/>
      <c r="D112" s="37"/>
      <c r="E112" s="37"/>
      <c r="F112" s="37"/>
      <c r="G112" s="37"/>
      <c r="H112" s="37"/>
      <c r="I112" s="123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5" customHeight="1">
      <c r="A113" s="35"/>
      <c r="B113" s="55"/>
      <c r="C113" s="56"/>
      <c r="D113" s="56"/>
      <c r="E113" s="56"/>
      <c r="F113" s="56"/>
      <c r="G113" s="56"/>
      <c r="H113" s="56"/>
      <c r="I113" s="159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5" customHeight="1">
      <c r="A117" s="35"/>
      <c r="B117" s="57"/>
      <c r="C117" s="58"/>
      <c r="D117" s="58"/>
      <c r="E117" s="58"/>
      <c r="F117" s="58"/>
      <c r="G117" s="58"/>
      <c r="H117" s="58"/>
      <c r="I117" s="162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5" customHeight="1">
      <c r="A118" s="35"/>
      <c r="B118" s="36"/>
      <c r="C118" s="24" t="s">
        <v>237</v>
      </c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15</v>
      </c>
      <c r="D120" s="37"/>
      <c r="E120" s="37"/>
      <c r="F120" s="37"/>
      <c r="G120" s="37"/>
      <c r="H120" s="37"/>
      <c r="I120" s="123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338" t="str">
        <f>E7</f>
        <v>Výstavba kanalizace Horní Stakory - DPS - uznatelné náklady</v>
      </c>
      <c r="F121" s="339"/>
      <c r="G121" s="339"/>
      <c r="H121" s="339"/>
      <c r="I121" s="123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>
      <c r="B122" s="22"/>
      <c r="C122" s="30" t="s">
        <v>218</v>
      </c>
      <c r="D122" s="23"/>
      <c r="E122" s="23"/>
      <c r="F122" s="23"/>
      <c r="G122" s="23"/>
      <c r="H122" s="23"/>
      <c r="I122" s="116"/>
      <c r="J122" s="23"/>
      <c r="K122" s="23"/>
      <c r="L122" s="21"/>
    </row>
    <row r="123" spans="1:31" s="1" customFormat="1" ht="16.5" customHeight="1">
      <c r="B123" s="22"/>
      <c r="C123" s="23"/>
      <c r="D123" s="23"/>
      <c r="E123" s="338" t="s">
        <v>1607</v>
      </c>
      <c r="F123" s="312"/>
      <c r="G123" s="312"/>
      <c r="H123" s="312"/>
      <c r="I123" s="116"/>
      <c r="J123" s="23"/>
      <c r="K123" s="23"/>
      <c r="L123" s="21"/>
    </row>
    <row r="124" spans="1:31" s="1" customFormat="1" ht="12" customHeight="1">
      <c r="B124" s="22"/>
      <c r="C124" s="30" t="s">
        <v>220</v>
      </c>
      <c r="D124" s="23"/>
      <c r="E124" s="23"/>
      <c r="F124" s="23"/>
      <c r="G124" s="23"/>
      <c r="H124" s="23"/>
      <c r="I124" s="116"/>
      <c r="J124" s="23"/>
      <c r="K124" s="23"/>
      <c r="L124" s="21"/>
    </row>
    <row r="125" spans="1:31" s="2" customFormat="1" ht="16.5" customHeight="1">
      <c r="A125" s="35"/>
      <c r="B125" s="36"/>
      <c r="C125" s="37"/>
      <c r="D125" s="37"/>
      <c r="E125" s="342" t="s">
        <v>1608</v>
      </c>
      <c r="F125" s="340"/>
      <c r="G125" s="340"/>
      <c r="H125" s="340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2" customHeight="1">
      <c r="A126" s="35"/>
      <c r="B126" s="36"/>
      <c r="C126" s="30" t="s">
        <v>645</v>
      </c>
      <c r="D126" s="37"/>
      <c r="E126" s="37"/>
      <c r="F126" s="37"/>
      <c r="G126" s="37"/>
      <c r="H126" s="37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6.5" customHeight="1">
      <c r="A127" s="35"/>
      <c r="B127" s="36"/>
      <c r="C127" s="37"/>
      <c r="D127" s="37"/>
      <c r="E127" s="297" t="str">
        <f>E13</f>
        <v>SO 01.4. - Stoka BA</v>
      </c>
      <c r="F127" s="340"/>
      <c r="G127" s="340"/>
      <c r="H127" s="340"/>
      <c r="I127" s="123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5" customHeight="1">
      <c r="A128" s="35"/>
      <c r="B128" s="36"/>
      <c r="C128" s="37"/>
      <c r="D128" s="37"/>
      <c r="E128" s="37"/>
      <c r="F128" s="37"/>
      <c r="G128" s="37"/>
      <c r="H128" s="37"/>
      <c r="I128" s="123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2" customHeight="1">
      <c r="A129" s="35"/>
      <c r="B129" s="36"/>
      <c r="C129" s="30" t="s">
        <v>19</v>
      </c>
      <c r="D129" s="37"/>
      <c r="E129" s="37"/>
      <c r="F129" s="28" t="str">
        <f>F16</f>
        <v>Horní Stakory</v>
      </c>
      <c r="G129" s="37"/>
      <c r="H129" s="37"/>
      <c r="I129" s="124" t="s">
        <v>21</v>
      </c>
      <c r="J129" s="67" t="str">
        <f>IF(J16="","",J16)</f>
        <v>1. 2. 2019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6.95" customHeight="1">
      <c r="A130" s="35"/>
      <c r="B130" s="36"/>
      <c r="C130" s="37"/>
      <c r="D130" s="37"/>
      <c r="E130" s="37"/>
      <c r="F130" s="37"/>
      <c r="G130" s="37"/>
      <c r="H130" s="37"/>
      <c r="I130" s="123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5.2" customHeight="1">
      <c r="A131" s="35"/>
      <c r="B131" s="36"/>
      <c r="C131" s="30" t="s">
        <v>23</v>
      </c>
      <c r="D131" s="37"/>
      <c r="E131" s="37"/>
      <c r="F131" s="28" t="str">
        <f>E19</f>
        <v>Vodovody a kanalizace Mladá Boleslav, a.s.</v>
      </c>
      <c r="G131" s="37"/>
      <c r="H131" s="37"/>
      <c r="I131" s="124" t="s">
        <v>31</v>
      </c>
      <c r="J131" s="33" t="str">
        <f>E25</f>
        <v>ŠINDLAR s.r.o.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5.2" customHeight="1">
      <c r="A132" s="35"/>
      <c r="B132" s="36"/>
      <c r="C132" s="30" t="s">
        <v>29</v>
      </c>
      <c r="D132" s="37"/>
      <c r="E132" s="37"/>
      <c r="F132" s="28" t="str">
        <f>IF(E22="","",E22)</f>
        <v>Vyplň údaj</v>
      </c>
      <c r="G132" s="37"/>
      <c r="H132" s="37"/>
      <c r="I132" s="124" t="s">
        <v>36</v>
      </c>
      <c r="J132" s="33" t="str">
        <f>E28</f>
        <v>Roman Bárta</v>
      </c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2" customFormat="1" ht="10.35" customHeight="1">
      <c r="A133" s="35"/>
      <c r="B133" s="36"/>
      <c r="C133" s="37"/>
      <c r="D133" s="37"/>
      <c r="E133" s="37"/>
      <c r="F133" s="37"/>
      <c r="G133" s="37"/>
      <c r="H133" s="37"/>
      <c r="I133" s="123"/>
      <c r="J133" s="37"/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5" s="11" customFormat="1" ht="29.25" customHeight="1">
      <c r="A134" s="181"/>
      <c r="B134" s="182"/>
      <c r="C134" s="183" t="s">
        <v>238</v>
      </c>
      <c r="D134" s="184" t="s">
        <v>65</v>
      </c>
      <c r="E134" s="184" t="s">
        <v>61</v>
      </c>
      <c r="F134" s="184" t="s">
        <v>62</v>
      </c>
      <c r="G134" s="184" t="s">
        <v>239</v>
      </c>
      <c r="H134" s="184" t="s">
        <v>240</v>
      </c>
      <c r="I134" s="185" t="s">
        <v>241</v>
      </c>
      <c r="J134" s="184" t="s">
        <v>224</v>
      </c>
      <c r="K134" s="186" t="s">
        <v>242</v>
      </c>
      <c r="L134" s="187"/>
      <c r="M134" s="76" t="s">
        <v>1</v>
      </c>
      <c r="N134" s="77" t="s">
        <v>44</v>
      </c>
      <c r="O134" s="77" t="s">
        <v>243</v>
      </c>
      <c r="P134" s="77" t="s">
        <v>244</v>
      </c>
      <c r="Q134" s="77" t="s">
        <v>245</v>
      </c>
      <c r="R134" s="77" t="s">
        <v>246</v>
      </c>
      <c r="S134" s="77" t="s">
        <v>247</v>
      </c>
      <c r="T134" s="78" t="s">
        <v>248</v>
      </c>
      <c r="U134" s="181"/>
      <c r="V134" s="181"/>
      <c r="W134" s="181"/>
      <c r="X134" s="181"/>
      <c r="Y134" s="181"/>
      <c r="Z134" s="181"/>
      <c r="AA134" s="181"/>
      <c r="AB134" s="181"/>
      <c r="AC134" s="181"/>
      <c r="AD134" s="181"/>
      <c r="AE134" s="181"/>
    </row>
    <row r="135" spans="1:65" s="2" customFormat="1" ht="22.9" customHeight="1">
      <c r="A135" s="35"/>
      <c r="B135" s="36"/>
      <c r="C135" s="83" t="s">
        <v>249</v>
      </c>
      <c r="D135" s="37"/>
      <c r="E135" s="37"/>
      <c r="F135" s="37"/>
      <c r="G135" s="37"/>
      <c r="H135" s="37"/>
      <c r="I135" s="123"/>
      <c r="J135" s="188">
        <f>BK135</f>
        <v>0</v>
      </c>
      <c r="K135" s="37"/>
      <c r="L135" s="40"/>
      <c r="M135" s="79"/>
      <c r="N135" s="189"/>
      <c r="O135" s="80"/>
      <c r="P135" s="190">
        <f>P136+P473</f>
        <v>0</v>
      </c>
      <c r="Q135" s="80"/>
      <c r="R135" s="190">
        <f>R136+R473</f>
        <v>998.81064084229979</v>
      </c>
      <c r="S135" s="80"/>
      <c r="T135" s="191">
        <f>T136+T473</f>
        <v>355.83604000000003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79</v>
      </c>
      <c r="AU135" s="18" t="s">
        <v>226</v>
      </c>
      <c r="BK135" s="192">
        <f>BK136+BK473</f>
        <v>0</v>
      </c>
    </row>
    <row r="136" spans="1:65" s="12" customFormat="1" ht="25.9" customHeight="1">
      <c r="B136" s="193"/>
      <c r="C136" s="194"/>
      <c r="D136" s="195" t="s">
        <v>79</v>
      </c>
      <c r="E136" s="196" t="s">
        <v>250</v>
      </c>
      <c r="F136" s="196" t="s">
        <v>251</v>
      </c>
      <c r="G136" s="194"/>
      <c r="H136" s="194"/>
      <c r="I136" s="197"/>
      <c r="J136" s="198">
        <f>BK136</f>
        <v>0</v>
      </c>
      <c r="K136" s="194"/>
      <c r="L136" s="199"/>
      <c r="M136" s="200"/>
      <c r="N136" s="201"/>
      <c r="O136" s="201"/>
      <c r="P136" s="202">
        <f>P137+P274+P279+P286+P313+P364+P428+P462+P471</f>
        <v>0</v>
      </c>
      <c r="Q136" s="201"/>
      <c r="R136" s="202">
        <f>R137+R274+R279+R286+R313+R364+R428+R462+R471</f>
        <v>998.81064084229979</v>
      </c>
      <c r="S136" s="201"/>
      <c r="T136" s="203">
        <f>T137+T274+T279+T286+T313+T364+T428+T462+T471</f>
        <v>355.83604000000003</v>
      </c>
      <c r="AR136" s="204" t="s">
        <v>87</v>
      </c>
      <c r="AT136" s="205" t="s">
        <v>79</v>
      </c>
      <c r="AU136" s="205" t="s">
        <v>80</v>
      </c>
      <c r="AY136" s="204" t="s">
        <v>252</v>
      </c>
      <c r="BK136" s="206">
        <f>BK137+BK274+BK279+BK286+BK313+BK364+BK428+BK462+BK471</f>
        <v>0</v>
      </c>
    </row>
    <row r="137" spans="1:65" s="12" customFormat="1" ht="22.9" customHeight="1">
      <c r="B137" s="193"/>
      <c r="C137" s="194"/>
      <c r="D137" s="195" t="s">
        <v>79</v>
      </c>
      <c r="E137" s="207" t="s">
        <v>87</v>
      </c>
      <c r="F137" s="207" t="s">
        <v>253</v>
      </c>
      <c r="G137" s="194"/>
      <c r="H137" s="194"/>
      <c r="I137" s="197"/>
      <c r="J137" s="208">
        <f>BK137</f>
        <v>0</v>
      </c>
      <c r="K137" s="194"/>
      <c r="L137" s="199"/>
      <c r="M137" s="200"/>
      <c r="N137" s="201"/>
      <c r="O137" s="201"/>
      <c r="P137" s="202">
        <f>SUM(P138:P273)</f>
        <v>0</v>
      </c>
      <c r="Q137" s="201"/>
      <c r="R137" s="202">
        <f>SUM(R138:R273)</f>
        <v>925.22549564229996</v>
      </c>
      <c r="S137" s="201"/>
      <c r="T137" s="203">
        <f>SUM(T138:T273)</f>
        <v>355.55344000000002</v>
      </c>
      <c r="AR137" s="204" t="s">
        <v>87</v>
      </c>
      <c r="AT137" s="205" t="s">
        <v>79</v>
      </c>
      <c r="AU137" s="205" t="s">
        <v>87</v>
      </c>
      <c r="AY137" s="204" t="s">
        <v>252</v>
      </c>
      <c r="BK137" s="206">
        <f>SUM(BK138:BK273)</f>
        <v>0</v>
      </c>
    </row>
    <row r="138" spans="1:65" s="2" customFormat="1" ht="60" customHeight="1">
      <c r="A138" s="35"/>
      <c r="B138" s="36"/>
      <c r="C138" s="209" t="s">
        <v>87</v>
      </c>
      <c r="D138" s="209" t="s">
        <v>254</v>
      </c>
      <c r="E138" s="210" t="s">
        <v>666</v>
      </c>
      <c r="F138" s="211" t="s">
        <v>667</v>
      </c>
      <c r="G138" s="212" t="s">
        <v>317</v>
      </c>
      <c r="H138" s="213">
        <v>259.16000000000003</v>
      </c>
      <c r="I138" s="214"/>
      <c r="J138" s="213">
        <f>ROUND(I138*H138,2)</f>
        <v>0</v>
      </c>
      <c r="K138" s="211" t="s">
        <v>258</v>
      </c>
      <c r="L138" s="40"/>
      <c r="M138" s="215" t="s">
        <v>1</v>
      </c>
      <c r="N138" s="216" t="s">
        <v>45</v>
      </c>
      <c r="O138" s="72"/>
      <c r="P138" s="217">
        <f>O138*H138</f>
        <v>0</v>
      </c>
      <c r="Q138" s="217">
        <v>0</v>
      </c>
      <c r="R138" s="217">
        <f>Q138*H138</f>
        <v>0</v>
      </c>
      <c r="S138" s="217">
        <v>0.28999999999999998</v>
      </c>
      <c r="T138" s="218">
        <f>S138*H138</f>
        <v>75.156400000000005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19" t="s">
        <v>259</v>
      </c>
      <c r="AT138" s="219" t="s">
        <v>254</v>
      </c>
      <c r="AU138" s="219" t="s">
        <v>90</v>
      </c>
      <c r="AY138" s="18" t="s">
        <v>252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87</v>
      </c>
      <c r="BK138" s="220">
        <f>ROUND(I138*H138,2)</f>
        <v>0</v>
      </c>
      <c r="BL138" s="18" t="s">
        <v>259</v>
      </c>
      <c r="BM138" s="219" t="s">
        <v>2050</v>
      </c>
    </row>
    <row r="139" spans="1:65" s="2" customFormat="1" ht="19.5">
      <c r="A139" s="35"/>
      <c r="B139" s="36"/>
      <c r="C139" s="37"/>
      <c r="D139" s="223" t="s">
        <v>293</v>
      </c>
      <c r="E139" s="37"/>
      <c r="F139" s="243" t="s">
        <v>669</v>
      </c>
      <c r="G139" s="37"/>
      <c r="H139" s="37"/>
      <c r="I139" s="123"/>
      <c r="J139" s="37"/>
      <c r="K139" s="37"/>
      <c r="L139" s="40"/>
      <c r="M139" s="244"/>
      <c r="N139" s="245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293</v>
      </c>
      <c r="AU139" s="18" t="s">
        <v>90</v>
      </c>
    </row>
    <row r="140" spans="1:65" s="14" customFormat="1" ht="11.25">
      <c r="B140" s="233"/>
      <c r="C140" s="234"/>
      <c r="D140" s="223" t="s">
        <v>261</v>
      </c>
      <c r="E140" s="235" t="s">
        <v>1</v>
      </c>
      <c r="F140" s="236" t="s">
        <v>686</v>
      </c>
      <c r="G140" s="234"/>
      <c r="H140" s="235" t="s">
        <v>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261</v>
      </c>
      <c r="AU140" s="242" t="s">
        <v>90</v>
      </c>
      <c r="AV140" s="14" t="s">
        <v>87</v>
      </c>
      <c r="AW140" s="14" t="s">
        <v>35</v>
      </c>
      <c r="AX140" s="14" t="s">
        <v>80</v>
      </c>
      <c r="AY140" s="242" t="s">
        <v>252</v>
      </c>
    </row>
    <row r="141" spans="1:65" s="14" customFormat="1" ht="11.25">
      <c r="B141" s="233"/>
      <c r="C141" s="234"/>
      <c r="D141" s="223" t="s">
        <v>261</v>
      </c>
      <c r="E141" s="235" t="s">
        <v>1</v>
      </c>
      <c r="F141" s="236" t="s">
        <v>663</v>
      </c>
      <c r="G141" s="234"/>
      <c r="H141" s="235" t="s">
        <v>1</v>
      </c>
      <c r="I141" s="237"/>
      <c r="J141" s="234"/>
      <c r="K141" s="234"/>
      <c r="L141" s="238"/>
      <c r="M141" s="239"/>
      <c r="N141" s="240"/>
      <c r="O141" s="240"/>
      <c r="P141" s="240"/>
      <c r="Q141" s="240"/>
      <c r="R141" s="240"/>
      <c r="S141" s="240"/>
      <c r="T141" s="241"/>
      <c r="AT141" s="242" t="s">
        <v>261</v>
      </c>
      <c r="AU141" s="242" t="s">
        <v>90</v>
      </c>
      <c r="AV141" s="14" t="s">
        <v>87</v>
      </c>
      <c r="AW141" s="14" t="s">
        <v>35</v>
      </c>
      <c r="AX141" s="14" t="s">
        <v>80</v>
      </c>
      <c r="AY141" s="242" t="s">
        <v>252</v>
      </c>
    </row>
    <row r="142" spans="1:65" s="14" customFormat="1" ht="11.25">
      <c r="B142" s="233"/>
      <c r="C142" s="234"/>
      <c r="D142" s="223" t="s">
        <v>261</v>
      </c>
      <c r="E142" s="235" t="s">
        <v>1</v>
      </c>
      <c r="F142" s="236" t="s">
        <v>671</v>
      </c>
      <c r="G142" s="234"/>
      <c r="H142" s="235" t="s">
        <v>1</v>
      </c>
      <c r="I142" s="237"/>
      <c r="J142" s="234"/>
      <c r="K142" s="234"/>
      <c r="L142" s="238"/>
      <c r="M142" s="239"/>
      <c r="N142" s="240"/>
      <c r="O142" s="240"/>
      <c r="P142" s="240"/>
      <c r="Q142" s="240"/>
      <c r="R142" s="240"/>
      <c r="S142" s="240"/>
      <c r="T142" s="241"/>
      <c r="AT142" s="242" t="s">
        <v>261</v>
      </c>
      <c r="AU142" s="242" t="s">
        <v>90</v>
      </c>
      <c r="AV142" s="14" t="s">
        <v>87</v>
      </c>
      <c r="AW142" s="14" t="s">
        <v>35</v>
      </c>
      <c r="AX142" s="14" t="s">
        <v>80</v>
      </c>
      <c r="AY142" s="242" t="s">
        <v>252</v>
      </c>
    </row>
    <row r="143" spans="1:65" s="13" customFormat="1" ht="11.25">
      <c r="B143" s="221"/>
      <c r="C143" s="222"/>
      <c r="D143" s="223" t="s">
        <v>261</v>
      </c>
      <c r="E143" s="224" t="s">
        <v>1</v>
      </c>
      <c r="F143" s="225" t="s">
        <v>2051</v>
      </c>
      <c r="G143" s="222"/>
      <c r="H143" s="226">
        <v>2.97</v>
      </c>
      <c r="I143" s="227"/>
      <c r="J143" s="222"/>
      <c r="K143" s="222"/>
      <c r="L143" s="228"/>
      <c r="M143" s="229"/>
      <c r="N143" s="230"/>
      <c r="O143" s="230"/>
      <c r="P143" s="230"/>
      <c r="Q143" s="230"/>
      <c r="R143" s="230"/>
      <c r="S143" s="230"/>
      <c r="T143" s="231"/>
      <c r="AT143" s="232" t="s">
        <v>261</v>
      </c>
      <c r="AU143" s="232" t="s">
        <v>90</v>
      </c>
      <c r="AV143" s="13" t="s">
        <v>90</v>
      </c>
      <c r="AW143" s="13" t="s">
        <v>35</v>
      </c>
      <c r="AX143" s="13" t="s">
        <v>80</v>
      </c>
      <c r="AY143" s="232" t="s">
        <v>252</v>
      </c>
    </row>
    <row r="144" spans="1:65" s="13" customFormat="1" ht="11.25">
      <c r="B144" s="221"/>
      <c r="C144" s="222"/>
      <c r="D144" s="223" t="s">
        <v>261</v>
      </c>
      <c r="E144" s="224" t="s">
        <v>1</v>
      </c>
      <c r="F144" s="225" t="s">
        <v>2052</v>
      </c>
      <c r="G144" s="222"/>
      <c r="H144" s="226">
        <v>256.19</v>
      </c>
      <c r="I144" s="227"/>
      <c r="J144" s="222"/>
      <c r="K144" s="222"/>
      <c r="L144" s="228"/>
      <c r="M144" s="229"/>
      <c r="N144" s="230"/>
      <c r="O144" s="230"/>
      <c r="P144" s="230"/>
      <c r="Q144" s="230"/>
      <c r="R144" s="230"/>
      <c r="S144" s="230"/>
      <c r="T144" s="231"/>
      <c r="AT144" s="232" t="s">
        <v>261</v>
      </c>
      <c r="AU144" s="232" t="s">
        <v>90</v>
      </c>
      <c r="AV144" s="13" t="s">
        <v>90</v>
      </c>
      <c r="AW144" s="13" t="s">
        <v>35</v>
      </c>
      <c r="AX144" s="13" t="s">
        <v>80</v>
      </c>
      <c r="AY144" s="232" t="s">
        <v>252</v>
      </c>
    </row>
    <row r="145" spans="1:65" s="15" customFormat="1" ht="11.25">
      <c r="B145" s="246"/>
      <c r="C145" s="247"/>
      <c r="D145" s="223" t="s">
        <v>261</v>
      </c>
      <c r="E145" s="248" t="s">
        <v>1</v>
      </c>
      <c r="F145" s="249" t="s">
        <v>302</v>
      </c>
      <c r="G145" s="247"/>
      <c r="H145" s="250">
        <v>259.16000000000003</v>
      </c>
      <c r="I145" s="251"/>
      <c r="J145" s="247"/>
      <c r="K145" s="247"/>
      <c r="L145" s="252"/>
      <c r="M145" s="253"/>
      <c r="N145" s="254"/>
      <c r="O145" s="254"/>
      <c r="P145" s="254"/>
      <c r="Q145" s="254"/>
      <c r="R145" s="254"/>
      <c r="S145" s="254"/>
      <c r="T145" s="255"/>
      <c r="AT145" s="256" t="s">
        <v>261</v>
      </c>
      <c r="AU145" s="256" t="s">
        <v>90</v>
      </c>
      <c r="AV145" s="15" t="s">
        <v>259</v>
      </c>
      <c r="AW145" s="15" t="s">
        <v>35</v>
      </c>
      <c r="AX145" s="15" t="s">
        <v>87</v>
      </c>
      <c r="AY145" s="256" t="s">
        <v>252</v>
      </c>
    </row>
    <row r="146" spans="1:65" s="2" customFormat="1" ht="60" customHeight="1">
      <c r="A146" s="35"/>
      <c r="B146" s="36"/>
      <c r="C146" s="209" t="s">
        <v>90</v>
      </c>
      <c r="D146" s="209" t="s">
        <v>254</v>
      </c>
      <c r="E146" s="210" t="s">
        <v>679</v>
      </c>
      <c r="F146" s="211" t="s">
        <v>680</v>
      </c>
      <c r="G146" s="212" t="s">
        <v>317</v>
      </c>
      <c r="H146" s="213">
        <v>259.16000000000003</v>
      </c>
      <c r="I146" s="214"/>
      <c r="J146" s="213">
        <f>ROUND(I146*H146,2)</f>
        <v>0</v>
      </c>
      <c r="K146" s="211" t="s">
        <v>258</v>
      </c>
      <c r="L146" s="40"/>
      <c r="M146" s="215" t="s">
        <v>1</v>
      </c>
      <c r="N146" s="216" t="s">
        <v>45</v>
      </c>
      <c r="O146" s="72"/>
      <c r="P146" s="217">
        <f>O146*H146</f>
        <v>0</v>
      </c>
      <c r="Q146" s="217">
        <v>0</v>
      </c>
      <c r="R146" s="217">
        <f>Q146*H146</f>
        <v>0</v>
      </c>
      <c r="S146" s="217">
        <v>0.57999999999999996</v>
      </c>
      <c r="T146" s="218">
        <f>S146*H146</f>
        <v>150.31280000000001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19" t="s">
        <v>259</v>
      </c>
      <c r="AT146" s="219" t="s">
        <v>254</v>
      </c>
      <c r="AU146" s="219" t="s">
        <v>90</v>
      </c>
      <c r="AY146" s="18" t="s">
        <v>252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87</v>
      </c>
      <c r="BK146" s="220">
        <f>ROUND(I146*H146,2)</f>
        <v>0</v>
      </c>
      <c r="BL146" s="18" t="s">
        <v>259</v>
      </c>
      <c r="BM146" s="219" t="s">
        <v>2053</v>
      </c>
    </row>
    <row r="147" spans="1:65" s="2" customFormat="1" ht="19.5">
      <c r="A147" s="35"/>
      <c r="B147" s="36"/>
      <c r="C147" s="37"/>
      <c r="D147" s="223" t="s">
        <v>293</v>
      </c>
      <c r="E147" s="37"/>
      <c r="F147" s="243" t="s">
        <v>682</v>
      </c>
      <c r="G147" s="37"/>
      <c r="H147" s="37"/>
      <c r="I147" s="123"/>
      <c r="J147" s="37"/>
      <c r="K147" s="37"/>
      <c r="L147" s="40"/>
      <c r="M147" s="244"/>
      <c r="N147" s="245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293</v>
      </c>
      <c r="AU147" s="18" t="s">
        <v>90</v>
      </c>
    </row>
    <row r="148" spans="1:65" s="14" customFormat="1" ht="11.25">
      <c r="B148" s="233"/>
      <c r="C148" s="234"/>
      <c r="D148" s="223" t="s">
        <v>261</v>
      </c>
      <c r="E148" s="235" t="s">
        <v>1</v>
      </c>
      <c r="F148" s="236" t="s">
        <v>686</v>
      </c>
      <c r="G148" s="234"/>
      <c r="H148" s="235" t="s">
        <v>1</v>
      </c>
      <c r="I148" s="237"/>
      <c r="J148" s="234"/>
      <c r="K148" s="234"/>
      <c r="L148" s="238"/>
      <c r="M148" s="239"/>
      <c r="N148" s="240"/>
      <c r="O148" s="240"/>
      <c r="P148" s="240"/>
      <c r="Q148" s="240"/>
      <c r="R148" s="240"/>
      <c r="S148" s="240"/>
      <c r="T148" s="241"/>
      <c r="AT148" s="242" t="s">
        <v>261</v>
      </c>
      <c r="AU148" s="242" t="s">
        <v>90</v>
      </c>
      <c r="AV148" s="14" t="s">
        <v>87</v>
      </c>
      <c r="AW148" s="14" t="s">
        <v>35</v>
      </c>
      <c r="AX148" s="14" t="s">
        <v>80</v>
      </c>
      <c r="AY148" s="242" t="s">
        <v>252</v>
      </c>
    </row>
    <row r="149" spans="1:65" s="14" customFormat="1" ht="11.25">
      <c r="B149" s="233"/>
      <c r="C149" s="234"/>
      <c r="D149" s="223" t="s">
        <v>261</v>
      </c>
      <c r="E149" s="235" t="s">
        <v>1</v>
      </c>
      <c r="F149" s="236" t="s">
        <v>663</v>
      </c>
      <c r="G149" s="234"/>
      <c r="H149" s="235" t="s">
        <v>1</v>
      </c>
      <c r="I149" s="237"/>
      <c r="J149" s="234"/>
      <c r="K149" s="234"/>
      <c r="L149" s="238"/>
      <c r="M149" s="239"/>
      <c r="N149" s="240"/>
      <c r="O149" s="240"/>
      <c r="P149" s="240"/>
      <c r="Q149" s="240"/>
      <c r="R149" s="240"/>
      <c r="S149" s="240"/>
      <c r="T149" s="241"/>
      <c r="AT149" s="242" t="s">
        <v>261</v>
      </c>
      <c r="AU149" s="242" t="s">
        <v>90</v>
      </c>
      <c r="AV149" s="14" t="s">
        <v>87</v>
      </c>
      <c r="AW149" s="14" t="s">
        <v>35</v>
      </c>
      <c r="AX149" s="14" t="s">
        <v>80</v>
      </c>
      <c r="AY149" s="242" t="s">
        <v>252</v>
      </c>
    </row>
    <row r="150" spans="1:65" s="13" customFormat="1" ht="11.25">
      <c r="B150" s="221"/>
      <c r="C150" s="222"/>
      <c r="D150" s="223" t="s">
        <v>261</v>
      </c>
      <c r="E150" s="224" t="s">
        <v>1</v>
      </c>
      <c r="F150" s="225" t="s">
        <v>2054</v>
      </c>
      <c r="G150" s="222"/>
      <c r="H150" s="226">
        <v>2.97</v>
      </c>
      <c r="I150" s="227"/>
      <c r="J150" s="222"/>
      <c r="K150" s="222"/>
      <c r="L150" s="228"/>
      <c r="M150" s="229"/>
      <c r="N150" s="230"/>
      <c r="O150" s="230"/>
      <c r="P150" s="230"/>
      <c r="Q150" s="230"/>
      <c r="R150" s="230"/>
      <c r="S150" s="230"/>
      <c r="T150" s="231"/>
      <c r="AT150" s="232" t="s">
        <v>261</v>
      </c>
      <c r="AU150" s="232" t="s">
        <v>90</v>
      </c>
      <c r="AV150" s="13" t="s">
        <v>90</v>
      </c>
      <c r="AW150" s="13" t="s">
        <v>35</v>
      </c>
      <c r="AX150" s="13" t="s">
        <v>80</v>
      </c>
      <c r="AY150" s="232" t="s">
        <v>252</v>
      </c>
    </row>
    <row r="151" spans="1:65" s="13" customFormat="1" ht="11.25">
      <c r="B151" s="221"/>
      <c r="C151" s="222"/>
      <c r="D151" s="223" t="s">
        <v>261</v>
      </c>
      <c r="E151" s="224" t="s">
        <v>1</v>
      </c>
      <c r="F151" s="225" t="s">
        <v>2052</v>
      </c>
      <c r="G151" s="222"/>
      <c r="H151" s="226">
        <v>256.19</v>
      </c>
      <c r="I151" s="227"/>
      <c r="J151" s="222"/>
      <c r="K151" s="222"/>
      <c r="L151" s="228"/>
      <c r="M151" s="229"/>
      <c r="N151" s="230"/>
      <c r="O151" s="230"/>
      <c r="P151" s="230"/>
      <c r="Q151" s="230"/>
      <c r="R151" s="230"/>
      <c r="S151" s="230"/>
      <c r="T151" s="231"/>
      <c r="AT151" s="232" t="s">
        <v>261</v>
      </c>
      <c r="AU151" s="232" t="s">
        <v>90</v>
      </c>
      <c r="AV151" s="13" t="s">
        <v>90</v>
      </c>
      <c r="AW151" s="13" t="s">
        <v>35</v>
      </c>
      <c r="AX151" s="13" t="s">
        <v>80</v>
      </c>
      <c r="AY151" s="232" t="s">
        <v>252</v>
      </c>
    </row>
    <row r="152" spans="1:65" s="15" customFormat="1" ht="11.25">
      <c r="B152" s="246"/>
      <c r="C152" s="247"/>
      <c r="D152" s="223" t="s">
        <v>261</v>
      </c>
      <c r="E152" s="248" t="s">
        <v>1</v>
      </c>
      <c r="F152" s="249" t="s">
        <v>302</v>
      </c>
      <c r="G152" s="247"/>
      <c r="H152" s="250">
        <v>259.16000000000003</v>
      </c>
      <c r="I152" s="251"/>
      <c r="J152" s="247"/>
      <c r="K152" s="247"/>
      <c r="L152" s="252"/>
      <c r="M152" s="253"/>
      <c r="N152" s="254"/>
      <c r="O152" s="254"/>
      <c r="P152" s="254"/>
      <c r="Q152" s="254"/>
      <c r="R152" s="254"/>
      <c r="S152" s="254"/>
      <c r="T152" s="255"/>
      <c r="AT152" s="256" t="s">
        <v>261</v>
      </c>
      <c r="AU152" s="256" t="s">
        <v>90</v>
      </c>
      <c r="AV152" s="15" t="s">
        <v>259</v>
      </c>
      <c r="AW152" s="15" t="s">
        <v>35</v>
      </c>
      <c r="AX152" s="15" t="s">
        <v>87</v>
      </c>
      <c r="AY152" s="256" t="s">
        <v>252</v>
      </c>
    </row>
    <row r="153" spans="1:65" s="2" customFormat="1" ht="48" customHeight="1">
      <c r="A153" s="35"/>
      <c r="B153" s="36"/>
      <c r="C153" s="209" t="s">
        <v>96</v>
      </c>
      <c r="D153" s="209" t="s">
        <v>254</v>
      </c>
      <c r="E153" s="210" t="s">
        <v>694</v>
      </c>
      <c r="F153" s="211" t="s">
        <v>695</v>
      </c>
      <c r="G153" s="212" t="s">
        <v>317</v>
      </c>
      <c r="H153" s="213">
        <v>235.6</v>
      </c>
      <c r="I153" s="214"/>
      <c r="J153" s="213">
        <f>ROUND(I153*H153,2)</f>
        <v>0</v>
      </c>
      <c r="K153" s="211" t="s">
        <v>258</v>
      </c>
      <c r="L153" s="40"/>
      <c r="M153" s="215" t="s">
        <v>1</v>
      </c>
      <c r="N153" s="216" t="s">
        <v>45</v>
      </c>
      <c r="O153" s="72"/>
      <c r="P153" s="217">
        <f>O153*H153</f>
        <v>0</v>
      </c>
      <c r="Q153" s="217">
        <v>6.0000000000000002E-5</v>
      </c>
      <c r="R153" s="217">
        <f>Q153*H153</f>
        <v>1.4135999999999999E-2</v>
      </c>
      <c r="S153" s="217">
        <v>0.128</v>
      </c>
      <c r="T153" s="218">
        <f>S153*H153</f>
        <v>30.1568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19" t="s">
        <v>259</v>
      </c>
      <c r="AT153" s="219" t="s">
        <v>254</v>
      </c>
      <c r="AU153" s="219" t="s">
        <v>90</v>
      </c>
      <c r="AY153" s="18" t="s">
        <v>252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87</v>
      </c>
      <c r="BK153" s="220">
        <f>ROUND(I153*H153,2)</f>
        <v>0</v>
      </c>
      <c r="BL153" s="18" t="s">
        <v>259</v>
      </c>
      <c r="BM153" s="219" t="s">
        <v>2055</v>
      </c>
    </row>
    <row r="154" spans="1:65" s="2" customFormat="1" ht="19.5">
      <c r="A154" s="35"/>
      <c r="B154" s="36"/>
      <c r="C154" s="37"/>
      <c r="D154" s="223" t="s">
        <v>293</v>
      </c>
      <c r="E154" s="37"/>
      <c r="F154" s="243" t="s">
        <v>697</v>
      </c>
      <c r="G154" s="37"/>
      <c r="H154" s="37"/>
      <c r="I154" s="123"/>
      <c r="J154" s="37"/>
      <c r="K154" s="37"/>
      <c r="L154" s="40"/>
      <c r="M154" s="244"/>
      <c r="N154" s="245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293</v>
      </c>
      <c r="AU154" s="18" t="s">
        <v>90</v>
      </c>
    </row>
    <row r="155" spans="1:65" s="14" customFormat="1" ht="11.25">
      <c r="B155" s="233"/>
      <c r="C155" s="234"/>
      <c r="D155" s="223" t="s">
        <v>261</v>
      </c>
      <c r="E155" s="235" t="s">
        <v>1</v>
      </c>
      <c r="F155" s="236" t="s">
        <v>686</v>
      </c>
      <c r="G155" s="234"/>
      <c r="H155" s="235" t="s">
        <v>1</v>
      </c>
      <c r="I155" s="237"/>
      <c r="J155" s="234"/>
      <c r="K155" s="234"/>
      <c r="L155" s="238"/>
      <c r="M155" s="239"/>
      <c r="N155" s="240"/>
      <c r="O155" s="240"/>
      <c r="P155" s="240"/>
      <c r="Q155" s="240"/>
      <c r="R155" s="240"/>
      <c r="S155" s="240"/>
      <c r="T155" s="241"/>
      <c r="AT155" s="242" t="s">
        <v>261</v>
      </c>
      <c r="AU155" s="242" t="s">
        <v>90</v>
      </c>
      <c r="AV155" s="14" t="s">
        <v>87</v>
      </c>
      <c r="AW155" s="14" t="s">
        <v>35</v>
      </c>
      <c r="AX155" s="14" t="s">
        <v>80</v>
      </c>
      <c r="AY155" s="242" t="s">
        <v>252</v>
      </c>
    </row>
    <row r="156" spans="1:65" s="14" customFormat="1" ht="11.25">
      <c r="B156" s="233"/>
      <c r="C156" s="234"/>
      <c r="D156" s="223" t="s">
        <v>261</v>
      </c>
      <c r="E156" s="235" t="s">
        <v>1</v>
      </c>
      <c r="F156" s="236" t="s">
        <v>663</v>
      </c>
      <c r="G156" s="234"/>
      <c r="H156" s="235" t="s">
        <v>1</v>
      </c>
      <c r="I156" s="237"/>
      <c r="J156" s="234"/>
      <c r="K156" s="234"/>
      <c r="L156" s="238"/>
      <c r="M156" s="239"/>
      <c r="N156" s="240"/>
      <c r="O156" s="240"/>
      <c r="P156" s="240"/>
      <c r="Q156" s="240"/>
      <c r="R156" s="240"/>
      <c r="S156" s="240"/>
      <c r="T156" s="241"/>
      <c r="AT156" s="242" t="s">
        <v>261</v>
      </c>
      <c r="AU156" s="242" t="s">
        <v>90</v>
      </c>
      <c r="AV156" s="14" t="s">
        <v>87</v>
      </c>
      <c r="AW156" s="14" t="s">
        <v>35</v>
      </c>
      <c r="AX156" s="14" t="s">
        <v>80</v>
      </c>
      <c r="AY156" s="242" t="s">
        <v>252</v>
      </c>
    </row>
    <row r="157" spans="1:65" s="13" customFormat="1" ht="11.25">
      <c r="B157" s="221"/>
      <c r="C157" s="222"/>
      <c r="D157" s="223" t="s">
        <v>261</v>
      </c>
      <c r="E157" s="224" t="s">
        <v>1</v>
      </c>
      <c r="F157" s="225" t="s">
        <v>2056</v>
      </c>
      <c r="G157" s="222"/>
      <c r="H157" s="226">
        <v>2.7</v>
      </c>
      <c r="I157" s="227"/>
      <c r="J157" s="222"/>
      <c r="K157" s="222"/>
      <c r="L157" s="228"/>
      <c r="M157" s="229"/>
      <c r="N157" s="230"/>
      <c r="O157" s="230"/>
      <c r="P157" s="230"/>
      <c r="Q157" s="230"/>
      <c r="R157" s="230"/>
      <c r="S157" s="230"/>
      <c r="T157" s="231"/>
      <c r="AT157" s="232" t="s">
        <v>261</v>
      </c>
      <c r="AU157" s="232" t="s">
        <v>90</v>
      </c>
      <c r="AV157" s="13" t="s">
        <v>90</v>
      </c>
      <c r="AW157" s="13" t="s">
        <v>35</v>
      </c>
      <c r="AX157" s="13" t="s">
        <v>80</v>
      </c>
      <c r="AY157" s="232" t="s">
        <v>252</v>
      </c>
    </row>
    <row r="158" spans="1:65" s="13" customFormat="1" ht="11.25">
      <c r="B158" s="221"/>
      <c r="C158" s="222"/>
      <c r="D158" s="223" t="s">
        <v>261</v>
      </c>
      <c r="E158" s="224" t="s">
        <v>1</v>
      </c>
      <c r="F158" s="225" t="s">
        <v>2057</v>
      </c>
      <c r="G158" s="222"/>
      <c r="H158" s="226">
        <v>232.9</v>
      </c>
      <c r="I158" s="227"/>
      <c r="J158" s="222"/>
      <c r="K158" s="222"/>
      <c r="L158" s="228"/>
      <c r="M158" s="229"/>
      <c r="N158" s="230"/>
      <c r="O158" s="230"/>
      <c r="P158" s="230"/>
      <c r="Q158" s="230"/>
      <c r="R158" s="230"/>
      <c r="S158" s="230"/>
      <c r="T158" s="231"/>
      <c r="AT158" s="232" t="s">
        <v>261</v>
      </c>
      <c r="AU158" s="232" t="s">
        <v>90</v>
      </c>
      <c r="AV158" s="13" t="s">
        <v>90</v>
      </c>
      <c r="AW158" s="13" t="s">
        <v>35</v>
      </c>
      <c r="AX158" s="13" t="s">
        <v>80</v>
      </c>
      <c r="AY158" s="232" t="s">
        <v>252</v>
      </c>
    </row>
    <row r="159" spans="1:65" s="15" customFormat="1" ht="11.25">
      <c r="B159" s="246"/>
      <c r="C159" s="247"/>
      <c r="D159" s="223" t="s">
        <v>261</v>
      </c>
      <c r="E159" s="248" t="s">
        <v>1</v>
      </c>
      <c r="F159" s="249" t="s">
        <v>302</v>
      </c>
      <c r="G159" s="247"/>
      <c r="H159" s="250">
        <v>235.6</v>
      </c>
      <c r="I159" s="251"/>
      <c r="J159" s="247"/>
      <c r="K159" s="247"/>
      <c r="L159" s="252"/>
      <c r="M159" s="253"/>
      <c r="N159" s="254"/>
      <c r="O159" s="254"/>
      <c r="P159" s="254"/>
      <c r="Q159" s="254"/>
      <c r="R159" s="254"/>
      <c r="S159" s="254"/>
      <c r="T159" s="255"/>
      <c r="AT159" s="256" t="s">
        <v>261</v>
      </c>
      <c r="AU159" s="256" t="s">
        <v>90</v>
      </c>
      <c r="AV159" s="15" t="s">
        <v>259</v>
      </c>
      <c r="AW159" s="15" t="s">
        <v>35</v>
      </c>
      <c r="AX159" s="15" t="s">
        <v>87</v>
      </c>
      <c r="AY159" s="256" t="s">
        <v>252</v>
      </c>
    </row>
    <row r="160" spans="1:65" s="2" customFormat="1" ht="48" customHeight="1">
      <c r="A160" s="35"/>
      <c r="B160" s="36"/>
      <c r="C160" s="209" t="s">
        <v>259</v>
      </c>
      <c r="D160" s="209" t="s">
        <v>254</v>
      </c>
      <c r="E160" s="210" t="s">
        <v>704</v>
      </c>
      <c r="F160" s="211" t="s">
        <v>705</v>
      </c>
      <c r="G160" s="212" t="s">
        <v>317</v>
      </c>
      <c r="H160" s="213">
        <v>259.16000000000003</v>
      </c>
      <c r="I160" s="214"/>
      <c r="J160" s="213">
        <f>ROUND(I160*H160,2)</f>
        <v>0</v>
      </c>
      <c r="K160" s="211" t="s">
        <v>1</v>
      </c>
      <c r="L160" s="40"/>
      <c r="M160" s="215" t="s">
        <v>1</v>
      </c>
      <c r="N160" s="216" t="s">
        <v>45</v>
      </c>
      <c r="O160" s="72"/>
      <c r="P160" s="217">
        <f>O160*H160</f>
        <v>0</v>
      </c>
      <c r="Q160" s="217">
        <v>2.9999999999999997E-4</v>
      </c>
      <c r="R160" s="217">
        <f>Q160*H160</f>
        <v>7.7747999999999998E-2</v>
      </c>
      <c r="S160" s="217">
        <v>0.38400000000000001</v>
      </c>
      <c r="T160" s="218">
        <f>S160*H160</f>
        <v>99.517440000000008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19" t="s">
        <v>259</v>
      </c>
      <c r="AT160" s="219" t="s">
        <v>254</v>
      </c>
      <c r="AU160" s="219" t="s">
        <v>90</v>
      </c>
      <c r="AY160" s="18" t="s">
        <v>252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87</v>
      </c>
      <c r="BK160" s="220">
        <f>ROUND(I160*H160,2)</f>
        <v>0</v>
      </c>
      <c r="BL160" s="18" t="s">
        <v>259</v>
      </c>
      <c r="BM160" s="219" t="s">
        <v>2058</v>
      </c>
    </row>
    <row r="161" spans="1:65" s="2" customFormat="1" ht="19.5">
      <c r="A161" s="35"/>
      <c r="B161" s="36"/>
      <c r="C161" s="37"/>
      <c r="D161" s="223" t="s">
        <v>293</v>
      </c>
      <c r="E161" s="37"/>
      <c r="F161" s="243" t="s">
        <v>707</v>
      </c>
      <c r="G161" s="37"/>
      <c r="H161" s="37"/>
      <c r="I161" s="123"/>
      <c r="J161" s="37"/>
      <c r="K161" s="37"/>
      <c r="L161" s="40"/>
      <c r="M161" s="244"/>
      <c r="N161" s="245"/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293</v>
      </c>
      <c r="AU161" s="18" t="s">
        <v>90</v>
      </c>
    </row>
    <row r="162" spans="1:65" s="14" customFormat="1" ht="11.25">
      <c r="B162" s="233"/>
      <c r="C162" s="234"/>
      <c r="D162" s="223" t="s">
        <v>261</v>
      </c>
      <c r="E162" s="235" t="s">
        <v>1</v>
      </c>
      <c r="F162" s="236" t="s">
        <v>686</v>
      </c>
      <c r="G162" s="234"/>
      <c r="H162" s="235" t="s">
        <v>1</v>
      </c>
      <c r="I162" s="237"/>
      <c r="J162" s="234"/>
      <c r="K162" s="234"/>
      <c r="L162" s="238"/>
      <c r="M162" s="239"/>
      <c r="N162" s="240"/>
      <c r="O162" s="240"/>
      <c r="P162" s="240"/>
      <c r="Q162" s="240"/>
      <c r="R162" s="240"/>
      <c r="S162" s="240"/>
      <c r="T162" s="241"/>
      <c r="AT162" s="242" t="s">
        <v>261</v>
      </c>
      <c r="AU162" s="242" t="s">
        <v>90</v>
      </c>
      <c r="AV162" s="14" t="s">
        <v>87</v>
      </c>
      <c r="AW162" s="14" t="s">
        <v>35</v>
      </c>
      <c r="AX162" s="14" t="s">
        <v>80</v>
      </c>
      <c r="AY162" s="242" t="s">
        <v>252</v>
      </c>
    </row>
    <row r="163" spans="1:65" s="14" customFormat="1" ht="11.25">
      <c r="B163" s="233"/>
      <c r="C163" s="234"/>
      <c r="D163" s="223" t="s">
        <v>261</v>
      </c>
      <c r="E163" s="235" t="s">
        <v>1</v>
      </c>
      <c r="F163" s="236" t="s">
        <v>663</v>
      </c>
      <c r="G163" s="234"/>
      <c r="H163" s="235" t="s">
        <v>1</v>
      </c>
      <c r="I163" s="237"/>
      <c r="J163" s="234"/>
      <c r="K163" s="234"/>
      <c r="L163" s="238"/>
      <c r="M163" s="239"/>
      <c r="N163" s="240"/>
      <c r="O163" s="240"/>
      <c r="P163" s="240"/>
      <c r="Q163" s="240"/>
      <c r="R163" s="240"/>
      <c r="S163" s="240"/>
      <c r="T163" s="241"/>
      <c r="AT163" s="242" t="s">
        <v>261</v>
      </c>
      <c r="AU163" s="242" t="s">
        <v>90</v>
      </c>
      <c r="AV163" s="14" t="s">
        <v>87</v>
      </c>
      <c r="AW163" s="14" t="s">
        <v>35</v>
      </c>
      <c r="AX163" s="14" t="s">
        <v>80</v>
      </c>
      <c r="AY163" s="242" t="s">
        <v>252</v>
      </c>
    </row>
    <row r="164" spans="1:65" s="13" customFormat="1" ht="11.25">
      <c r="B164" s="221"/>
      <c r="C164" s="222"/>
      <c r="D164" s="223" t="s">
        <v>261</v>
      </c>
      <c r="E164" s="224" t="s">
        <v>1</v>
      </c>
      <c r="F164" s="225" t="s">
        <v>2054</v>
      </c>
      <c r="G164" s="222"/>
      <c r="H164" s="226">
        <v>2.97</v>
      </c>
      <c r="I164" s="227"/>
      <c r="J164" s="222"/>
      <c r="K164" s="222"/>
      <c r="L164" s="228"/>
      <c r="M164" s="229"/>
      <c r="N164" s="230"/>
      <c r="O164" s="230"/>
      <c r="P164" s="230"/>
      <c r="Q164" s="230"/>
      <c r="R164" s="230"/>
      <c r="S164" s="230"/>
      <c r="T164" s="231"/>
      <c r="AT164" s="232" t="s">
        <v>261</v>
      </c>
      <c r="AU164" s="232" t="s">
        <v>90</v>
      </c>
      <c r="AV164" s="13" t="s">
        <v>90</v>
      </c>
      <c r="AW164" s="13" t="s">
        <v>35</v>
      </c>
      <c r="AX164" s="13" t="s">
        <v>80</v>
      </c>
      <c r="AY164" s="232" t="s">
        <v>252</v>
      </c>
    </row>
    <row r="165" spans="1:65" s="13" customFormat="1" ht="11.25">
      <c r="B165" s="221"/>
      <c r="C165" s="222"/>
      <c r="D165" s="223" t="s">
        <v>261</v>
      </c>
      <c r="E165" s="224" t="s">
        <v>1</v>
      </c>
      <c r="F165" s="225" t="s">
        <v>2059</v>
      </c>
      <c r="G165" s="222"/>
      <c r="H165" s="226">
        <v>256.19</v>
      </c>
      <c r="I165" s="227"/>
      <c r="J165" s="222"/>
      <c r="K165" s="222"/>
      <c r="L165" s="228"/>
      <c r="M165" s="229"/>
      <c r="N165" s="230"/>
      <c r="O165" s="230"/>
      <c r="P165" s="230"/>
      <c r="Q165" s="230"/>
      <c r="R165" s="230"/>
      <c r="S165" s="230"/>
      <c r="T165" s="231"/>
      <c r="AT165" s="232" t="s">
        <v>261</v>
      </c>
      <c r="AU165" s="232" t="s">
        <v>90</v>
      </c>
      <c r="AV165" s="13" t="s">
        <v>90</v>
      </c>
      <c r="AW165" s="13" t="s">
        <v>35</v>
      </c>
      <c r="AX165" s="13" t="s">
        <v>80</v>
      </c>
      <c r="AY165" s="232" t="s">
        <v>252</v>
      </c>
    </row>
    <row r="166" spans="1:65" s="15" customFormat="1" ht="11.25">
      <c r="B166" s="246"/>
      <c r="C166" s="247"/>
      <c r="D166" s="223" t="s">
        <v>261</v>
      </c>
      <c r="E166" s="248" t="s">
        <v>1</v>
      </c>
      <c r="F166" s="249" t="s">
        <v>302</v>
      </c>
      <c r="G166" s="247"/>
      <c r="H166" s="250">
        <v>259.16000000000003</v>
      </c>
      <c r="I166" s="251"/>
      <c r="J166" s="247"/>
      <c r="K166" s="247"/>
      <c r="L166" s="252"/>
      <c r="M166" s="253"/>
      <c r="N166" s="254"/>
      <c r="O166" s="254"/>
      <c r="P166" s="254"/>
      <c r="Q166" s="254"/>
      <c r="R166" s="254"/>
      <c r="S166" s="254"/>
      <c r="T166" s="255"/>
      <c r="AT166" s="256" t="s">
        <v>261</v>
      </c>
      <c r="AU166" s="256" t="s">
        <v>90</v>
      </c>
      <c r="AV166" s="15" t="s">
        <v>259</v>
      </c>
      <c r="AW166" s="15" t="s">
        <v>35</v>
      </c>
      <c r="AX166" s="15" t="s">
        <v>87</v>
      </c>
      <c r="AY166" s="256" t="s">
        <v>252</v>
      </c>
    </row>
    <row r="167" spans="1:65" s="2" customFormat="1" ht="48" customHeight="1">
      <c r="A167" s="35"/>
      <c r="B167" s="36"/>
      <c r="C167" s="209" t="s">
        <v>279</v>
      </c>
      <c r="D167" s="209" t="s">
        <v>254</v>
      </c>
      <c r="E167" s="210" t="s">
        <v>1496</v>
      </c>
      <c r="F167" s="211" t="s">
        <v>1497</v>
      </c>
      <c r="G167" s="212" t="s">
        <v>265</v>
      </c>
      <c r="H167" s="213">
        <v>2</v>
      </c>
      <c r="I167" s="214"/>
      <c r="J167" s="213">
        <f>ROUND(I167*H167,2)</f>
        <v>0</v>
      </c>
      <c r="K167" s="211" t="s">
        <v>258</v>
      </c>
      <c r="L167" s="40"/>
      <c r="M167" s="215" t="s">
        <v>1</v>
      </c>
      <c r="N167" s="216" t="s">
        <v>45</v>
      </c>
      <c r="O167" s="72"/>
      <c r="P167" s="217">
        <f>O167*H167</f>
        <v>0</v>
      </c>
      <c r="Q167" s="217">
        <v>0</v>
      </c>
      <c r="R167" s="217">
        <f>Q167*H167</f>
        <v>0</v>
      </c>
      <c r="S167" s="217">
        <v>0.20499999999999999</v>
      </c>
      <c r="T167" s="218">
        <f>S167*H167</f>
        <v>0.41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19" t="s">
        <v>259</v>
      </c>
      <c r="AT167" s="219" t="s">
        <v>254</v>
      </c>
      <c r="AU167" s="219" t="s">
        <v>90</v>
      </c>
      <c r="AY167" s="18" t="s">
        <v>252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87</v>
      </c>
      <c r="BK167" s="220">
        <f>ROUND(I167*H167,2)</f>
        <v>0</v>
      </c>
      <c r="BL167" s="18" t="s">
        <v>259</v>
      </c>
      <c r="BM167" s="219" t="s">
        <v>2060</v>
      </c>
    </row>
    <row r="168" spans="1:65" s="14" customFormat="1" ht="11.25">
      <c r="B168" s="233"/>
      <c r="C168" s="234"/>
      <c r="D168" s="223" t="s">
        <v>261</v>
      </c>
      <c r="E168" s="235" t="s">
        <v>1</v>
      </c>
      <c r="F168" s="236" t="s">
        <v>2061</v>
      </c>
      <c r="G168" s="234"/>
      <c r="H168" s="235" t="s">
        <v>1</v>
      </c>
      <c r="I168" s="237"/>
      <c r="J168" s="234"/>
      <c r="K168" s="234"/>
      <c r="L168" s="238"/>
      <c r="M168" s="239"/>
      <c r="N168" s="240"/>
      <c r="O168" s="240"/>
      <c r="P168" s="240"/>
      <c r="Q168" s="240"/>
      <c r="R168" s="240"/>
      <c r="S168" s="240"/>
      <c r="T168" s="241"/>
      <c r="AT168" s="242" t="s">
        <v>261</v>
      </c>
      <c r="AU168" s="242" t="s">
        <v>90</v>
      </c>
      <c r="AV168" s="14" t="s">
        <v>87</v>
      </c>
      <c r="AW168" s="14" t="s">
        <v>35</v>
      </c>
      <c r="AX168" s="14" t="s">
        <v>80</v>
      </c>
      <c r="AY168" s="242" t="s">
        <v>252</v>
      </c>
    </row>
    <row r="169" spans="1:65" s="13" customFormat="1" ht="11.25">
      <c r="B169" s="221"/>
      <c r="C169" s="222"/>
      <c r="D169" s="223" t="s">
        <v>261</v>
      </c>
      <c r="E169" s="224" t="s">
        <v>1</v>
      </c>
      <c r="F169" s="225" t="s">
        <v>2062</v>
      </c>
      <c r="G169" s="222"/>
      <c r="H169" s="226">
        <v>2</v>
      </c>
      <c r="I169" s="227"/>
      <c r="J169" s="222"/>
      <c r="K169" s="222"/>
      <c r="L169" s="228"/>
      <c r="M169" s="229"/>
      <c r="N169" s="230"/>
      <c r="O169" s="230"/>
      <c r="P169" s="230"/>
      <c r="Q169" s="230"/>
      <c r="R169" s="230"/>
      <c r="S169" s="230"/>
      <c r="T169" s="231"/>
      <c r="AT169" s="232" t="s">
        <v>261</v>
      </c>
      <c r="AU169" s="232" t="s">
        <v>90</v>
      </c>
      <c r="AV169" s="13" t="s">
        <v>90</v>
      </c>
      <c r="AW169" s="13" t="s">
        <v>35</v>
      </c>
      <c r="AX169" s="13" t="s">
        <v>87</v>
      </c>
      <c r="AY169" s="232" t="s">
        <v>252</v>
      </c>
    </row>
    <row r="170" spans="1:65" s="2" customFormat="1" ht="24" customHeight="1">
      <c r="A170" s="35"/>
      <c r="B170" s="36"/>
      <c r="C170" s="209" t="s">
        <v>284</v>
      </c>
      <c r="D170" s="209" t="s">
        <v>254</v>
      </c>
      <c r="E170" s="210" t="s">
        <v>255</v>
      </c>
      <c r="F170" s="211" t="s">
        <v>256</v>
      </c>
      <c r="G170" s="212" t="s">
        <v>257</v>
      </c>
      <c r="H170" s="213">
        <v>729.6</v>
      </c>
      <c r="I170" s="214"/>
      <c r="J170" s="213">
        <f>ROUND(I170*H170,2)</f>
        <v>0</v>
      </c>
      <c r="K170" s="211" t="s">
        <v>258</v>
      </c>
      <c r="L170" s="40"/>
      <c r="M170" s="215" t="s">
        <v>1</v>
      </c>
      <c r="N170" s="216" t="s">
        <v>45</v>
      </c>
      <c r="O170" s="72"/>
      <c r="P170" s="217">
        <f>O170*H170</f>
        <v>0</v>
      </c>
      <c r="Q170" s="217">
        <v>0</v>
      </c>
      <c r="R170" s="217">
        <f>Q170*H170</f>
        <v>0</v>
      </c>
      <c r="S170" s="217">
        <v>0</v>
      </c>
      <c r="T170" s="218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19" t="s">
        <v>259</v>
      </c>
      <c r="AT170" s="219" t="s">
        <v>254</v>
      </c>
      <c r="AU170" s="219" t="s">
        <v>90</v>
      </c>
      <c r="AY170" s="18" t="s">
        <v>252</v>
      </c>
      <c r="BE170" s="220">
        <f>IF(N170="základní",J170,0)</f>
        <v>0</v>
      </c>
      <c r="BF170" s="220">
        <f>IF(N170="snížená",J170,0)</f>
        <v>0</v>
      </c>
      <c r="BG170" s="220">
        <f>IF(N170="zákl. přenesená",J170,0)</f>
        <v>0</v>
      </c>
      <c r="BH170" s="220">
        <f>IF(N170="sníž. přenesená",J170,0)</f>
        <v>0</v>
      </c>
      <c r="BI170" s="220">
        <f>IF(N170="nulová",J170,0)</f>
        <v>0</v>
      </c>
      <c r="BJ170" s="18" t="s">
        <v>87</v>
      </c>
      <c r="BK170" s="220">
        <f>ROUND(I170*H170,2)</f>
        <v>0</v>
      </c>
      <c r="BL170" s="18" t="s">
        <v>259</v>
      </c>
      <c r="BM170" s="219" t="s">
        <v>2063</v>
      </c>
    </row>
    <row r="171" spans="1:65" s="2" customFormat="1" ht="19.5">
      <c r="A171" s="35"/>
      <c r="B171" s="36"/>
      <c r="C171" s="37"/>
      <c r="D171" s="223" t="s">
        <v>293</v>
      </c>
      <c r="E171" s="37"/>
      <c r="F171" s="243" t="s">
        <v>1614</v>
      </c>
      <c r="G171" s="37"/>
      <c r="H171" s="37"/>
      <c r="I171" s="123"/>
      <c r="J171" s="37"/>
      <c r="K171" s="37"/>
      <c r="L171" s="40"/>
      <c r="M171" s="244"/>
      <c r="N171" s="245"/>
      <c r="O171" s="72"/>
      <c r="P171" s="72"/>
      <c r="Q171" s="72"/>
      <c r="R171" s="72"/>
      <c r="S171" s="72"/>
      <c r="T171" s="73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293</v>
      </c>
      <c r="AU171" s="18" t="s">
        <v>90</v>
      </c>
    </row>
    <row r="172" spans="1:65" s="13" customFormat="1" ht="11.25">
      <c r="B172" s="221"/>
      <c r="C172" s="222"/>
      <c r="D172" s="223" t="s">
        <v>261</v>
      </c>
      <c r="E172" s="224" t="s">
        <v>1</v>
      </c>
      <c r="F172" s="225" t="s">
        <v>2064</v>
      </c>
      <c r="G172" s="222"/>
      <c r="H172" s="226">
        <v>729.6</v>
      </c>
      <c r="I172" s="227"/>
      <c r="J172" s="222"/>
      <c r="K172" s="222"/>
      <c r="L172" s="228"/>
      <c r="M172" s="229"/>
      <c r="N172" s="230"/>
      <c r="O172" s="230"/>
      <c r="P172" s="230"/>
      <c r="Q172" s="230"/>
      <c r="R172" s="230"/>
      <c r="S172" s="230"/>
      <c r="T172" s="231"/>
      <c r="AT172" s="232" t="s">
        <v>261</v>
      </c>
      <c r="AU172" s="232" t="s">
        <v>90</v>
      </c>
      <c r="AV172" s="13" t="s">
        <v>90</v>
      </c>
      <c r="AW172" s="13" t="s">
        <v>35</v>
      </c>
      <c r="AX172" s="13" t="s">
        <v>87</v>
      </c>
      <c r="AY172" s="232" t="s">
        <v>252</v>
      </c>
    </row>
    <row r="173" spans="1:65" s="2" customFormat="1" ht="84" customHeight="1">
      <c r="A173" s="35"/>
      <c r="B173" s="36"/>
      <c r="C173" s="209" t="s">
        <v>289</v>
      </c>
      <c r="D173" s="209" t="s">
        <v>254</v>
      </c>
      <c r="E173" s="210" t="s">
        <v>716</v>
      </c>
      <c r="F173" s="211" t="s">
        <v>717</v>
      </c>
      <c r="G173" s="212" t="s">
        <v>265</v>
      </c>
      <c r="H173" s="213">
        <v>12.1</v>
      </c>
      <c r="I173" s="214"/>
      <c r="J173" s="213">
        <f>ROUND(I173*H173,2)</f>
        <v>0</v>
      </c>
      <c r="K173" s="211" t="s">
        <v>258</v>
      </c>
      <c r="L173" s="40"/>
      <c r="M173" s="215" t="s">
        <v>1</v>
      </c>
      <c r="N173" s="216" t="s">
        <v>45</v>
      </c>
      <c r="O173" s="72"/>
      <c r="P173" s="217">
        <f>O173*H173</f>
        <v>0</v>
      </c>
      <c r="Q173" s="217">
        <v>8.6800000000000002E-3</v>
      </c>
      <c r="R173" s="217">
        <f>Q173*H173</f>
        <v>0.105028</v>
      </c>
      <c r="S173" s="217">
        <v>0</v>
      </c>
      <c r="T173" s="218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19" t="s">
        <v>259</v>
      </c>
      <c r="AT173" s="219" t="s">
        <v>254</v>
      </c>
      <c r="AU173" s="219" t="s">
        <v>90</v>
      </c>
      <c r="AY173" s="18" t="s">
        <v>252</v>
      </c>
      <c r="BE173" s="220">
        <f>IF(N173="základní",J173,0)</f>
        <v>0</v>
      </c>
      <c r="BF173" s="220">
        <f>IF(N173="snížená",J173,0)</f>
        <v>0</v>
      </c>
      <c r="BG173" s="220">
        <f>IF(N173="zákl. přenesená",J173,0)</f>
        <v>0</v>
      </c>
      <c r="BH173" s="220">
        <f>IF(N173="sníž. přenesená",J173,0)</f>
        <v>0</v>
      </c>
      <c r="BI173" s="220">
        <f>IF(N173="nulová",J173,0)</f>
        <v>0</v>
      </c>
      <c r="BJ173" s="18" t="s">
        <v>87</v>
      </c>
      <c r="BK173" s="220">
        <f>ROUND(I173*H173,2)</f>
        <v>0</v>
      </c>
      <c r="BL173" s="18" t="s">
        <v>259</v>
      </c>
      <c r="BM173" s="219" t="s">
        <v>2065</v>
      </c>
    </row>
    <row r="174" spans="1:65" s="14" customFormat="1" ht="11.25">
      <c r="B174" s="233"/>
      <c r="C174" s="234"/>
      <c r="D174" s="223" t="s">
        <v>261</v>
      </c>
      <c r="E174" s="235" t="s">
        <v>1</v>
      </c>
      <c r="F174" s="236" t="s">
        <v>2061</v>
      </c>
      <c r="G174" s="234"/>
      <c r="H174" s="235" t="s">
        <v>1</v>
      </c>
      <c r="I174" s="237"/>
      <c r="J174" s="234"/>
      <c r="K174" s="234"/>
      <c r="L174" s="238"/>
      <c r="M174" s="239"/>
      <c r="N174" s="240"/>
      <c r="O174" s="240"/>
      <c r="P174" s="240"/>
      <c r="Q174" s="240"/>
      <c r="R174" s="240"/>
      <c r="S174" s="240"/>
      <c r="T174" s="241"/>
      <c r="AT174" s="242" t="s">
        <v>261</v>
      </c>
      <c r="AU174" s="242" t="s">
        <v>90</v>
      </c>
      <c r="AV174" s="14" t="s">
        <v>87</v>
      </c>
      <c r="AW174" s="14" t="s">
        <v>35</v>
      </c>
      <c r="AX174" s="14" t="s">
        <v>80</v>
      </c>
      <c r="AY174" s="242" t="s">
        <v>252</v>
      </c>
    </row>
    <row r="175" spans="1:65" s="13" customFormat="1" ht="11.25">
      <c r="B175" s="221"/>
      <c r="C175" s="222"/>
      <c r="D175" s="223" t="s">
        <v>261</v>
      </c>
      <c r="E175" s="224" t="s">
        <v>1</v>
      </c>
      <c r="F175" s="225" t="s">
        <v>2066</v>
      </c>
      <c r="G175" s="222"/>
      <c r="H175" s="226">
        <v>12.1</v>
      </c>
      <c r="I175" s="227"/>
      <c r="J175" s="222"/>
      <c r="K175" s="222"/>
      <c r="L175" s="228"/>
      <c r="M175" s="229"/>
      <c r="N175" s="230"/>
      <c r="O175" s="230"/>
      <c r="P175" s="230"/>
      <c r="Q175" s="230"/>
      <c r="R175" s="230"/>
      <c r="S175" s="230"/>
      <c r="T175" s="231"/>
      <c r="AT175" s="232" t="s">
        <v>261</v>
      </c>
      <c r="AU175" s="232" t="s">
        <v>90</v>
      </c>
      <c r="AV175" s="13" t="s">
        <v>90</v>
      </c>
      <c r="AW175" s="13" t="s">
        <v>35</v>
      </c>
      <c r="AX175" s="13" t="s">
        <v>87</v>
      </c>
      <c r="AY175" s="232" t="s">
        <v>252</v>
      </c>
    </row>
    <row r="176" spans="1:65" s="2" customFormat="1" ht="84" customHeight="1">
      <c r="A176" s="35"/>
      <c r="B176" s="36"/>
      <c r="C176" s="209" t="s">
        <v>296</v>
      </c>
      <c r="D176" s="209" t="s">
        <v>254</v>
      </c>
      <c r="E176" s="210" t="s">
        <v>725</v>
      </c>
      <c r="F176" s="211" t="s">
        <v>726</v>
      </c>
      <c r="G176" s="212" t="s">
        <v>265</v>
      </c>
      <c r="H176" s="213">
        <v>1.1000000000000001</v>
      </c>
      <c r="I176" s="214"/>
      <c r="J176" s="213">
        <f>ROUND(I176*H176,2)</f>
        <v>0</v>
      </c>
      <c r="K176" s="211" t="s">
        <v>258</v>
      </c>
      <c r="L176" s="40"/>
      <c r="M176" s="215" t="s">
        <v>1</v>
      </c>
      <c r="N176" s="216" t="s">
        <v>45</v>
      </c>
      <c r="O176" s="72"/>
      <c r="P176" s="217">
        <f>O176*H176</f>
        <v>0</v>
      </c>
      <c r="Q176" s="217">
        <v>1.269E-2</v>
      </c>
      <c r="R176" s="217">
        <f>Q176*H176</f>
        <v>1.3959000000000001E-2</v>
      </c>
      <c r="S176" s="217">
        <v>0</v>
      </c>
      <c r="T176" s="218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19" t="s">
        <v>259</v>
      </c>
      <c r="AT176" s="219" t="s">
        <v>254</v>
      </c>
      <c r="AU176" s="219" t="s">
        <v>90</v>
      </c>
      <c r="AY176" s="18" t="s">
        <v>252</v>
      </c>
      <c r="BE176" s="220">
        <f>IF(N176="základní",J176,0)</f>
        <v>0</v>
      </c>
      <c r="BF176" s="220">
        <f>IF(N176="snížená",J176,0)</f>
        <v>0</v>
      </c>
      <c r="BG176" s="220">
        <f>IF(N176="zákl. přenesená",J176,0)</f>
        <v>0</v>
      </c>
      <c r="BH176" s="220">
        <f>IF(N176="sníž. přenesená",J176,0)</f>
        <v>0</v>
      </c>
      <c r="BI176" s="220">
        <f>IF(N176="nulová",J176,0)</f>
        <v>0</v>
      </c>
      <c r="BJ176" s="18" t="s">
        <v>87</v>
      </c>
      <c r="BK176" s="220">
        <f>ROUND(I176*H176,2)</f>
        <v>0</v>
      </c>
      <c r="BL176" s="18" t="s">
        <v>259</v>
      </c>
      <c r="BM176" s="219" t="s">
        <v>2067</v>
      </c>
    </row>
    <row r="177" spans="1:65" s="14" customFormat="1" ht="11.25">
      <c r="B177" s="233"/>
      <c r="C177" s="234"/>
      <c r="D177" s="223" t="s">
        <v>261</v>
      </c>
      <c r="E177" s="235" t="s">
        <v>1</v>
      </c>
      <c r="F177" s="236" t="s">
        <v>2061</v>
      </c>
      <c r="G177" s="234"/>
      <c r="H177" s="235" t="s">
        <v>1</v>
      </c>
      <c r="I177" s="237"/>
      <c r="J177" s="234"/>
      <c r="K177" s="234"/>
      <c r="L177" s="238"/>
      <c r="M177" s="239"/>
      <c r="N177" s="240"/>
      <c r="O177" s="240"/>
      <c r="P177" s="240"/>
      <c r="Q177" s="240"/>
      <c r="R177" s="240"/>
      <c r="S177" s="240"/>
      <c r="T177" s="241"/>
      <c r="AT177" s="242" t="s">
        <v>261</v>
      </c>
      <c r="AU177" s="242" t="s">
        <v>90</v>
      </c>
      <c r="AV177" s="14" t="s">
        <v>87</v>
      </c>
      <c r="AW177" s="14" t="s">
        <v>35</v>
      </c>
      <c r="AX177" s="14" t="s">
        <v>80</v>
      </c>
      <c r="AY177" s="242" t="s">
        <v>252</v>
      </c>
    </row>
    <row r="178" spans="1:65" s="13" customFormat="1" ht="11.25">
      <c r="B178" s="221"/>
      <c r="C178" s="222"/>
      <c r="D178" s="223" t="s">
        <v>261</v>
      </c>
      <c r="E178" s="224" t="s">
        <v>1</v>
      </c>
      <c r="F178" s="225" t="s">
        <v>1622</v>
      </c>
      <c r="G178" s="222"/>
      <c r="H178" s="226">
        <v>1.1000000000000001</v>
      </c>
      <c r="I178" s="227"/>
      <c r="J178" s="222"/>
      <c r="K178" s="222"/>
      <c r="L178" s="228"/>
      <c r="M178" s="229"/>
      <c r="N178" s="230"/>
      <c r="O178" s="230"/>
      <c r="P178" s="230"/>
      <c r="Q178" s="230"/>
      <c r="R178" s="230"/>
      <c r="S178" s="230"/>
      <c r="T178" s="231"/>
      <c r="AT178" s="232" t="s">
        <v>261</v>
      </c>
      <c r="AU178" s="232" t="s">
        <v>90</v>
      </c>
      <c r="AV178" s="13" t="s">
        <v>90</v>
      </c>
      <c r="AW178" s="13" t="s">
        <v>35</v>
      </c>
      <c r="AX178" s="13" t="s">
        <v>87</v>
      </c>
      <c r="AY178" s="232" t="s">
        <v>252</v>
      </c>
    </row>
    <row r="179" spans="1:65" s="2" customFormat="1" ht="84" customHeight="1">
      <c r="A179" s="35"/>
      <c r="B179" s="36"/>
      <c r="C179" s="209" t="s">
        <v>303</v>
      </c>
      <c r="D179" s="209" t="s">
        <v>254</v>
      </c>
      <c r="E179" s="210" t="s">
        <v>732</v>
      </c>
      <c r="F179" s="211" t="s">
        <v>733</v>
      </c>
      <c r="G179" s="212" t="s">
        <v>265</v>
      </c>
      <c r="H179" s="213">
        <v>3.3</v>
      </c>
      <c r="I179" s="214"/>
      <c r="J179" s="213">
        <f>ROUND(I179*H179,2)</f>
        <v>0</v>
      </c>
      <c r="K179" s="211" t="s">
        <v>258</v>
      </c>
      <c r="L179" s="40"/>
      <c r="M179" s="215" t="s">
        <v>1</v>
      </c>
      <c r="N179" s="216" t="s">
        <v>45</v>
      </c>
      <c r="O179" s="72"/>
      <c r="P179" s="217">
        <f>O179*H179</f>
        <v>0</v>
      </c>
      <c r="Q179" s="217">
        <v>3.6900000000000002E-2</v>
      </c>
      <c r="R179" s="217">
        <f>Q179*H179</f>
        <v>0.12177</v>
      </c>
      <c r="S179" s="217">
        <v>0</v>
      </c>
      <c r="T179" s="218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19" t="s">
        <v>259</v>
      </c>
      <c r="AT179" s="219" t="s">
        <v>254</v>
      </c>
      <c r="AU179" s="219" t="s">
        <v>90</v>
      </c>
      <c r="AY179" s="18" t="s">
        <v>252</v>
      </c>
      <c r="BE179" s="220">
        <f>IF(N179="základní",J179,0)</f>
        <v>0</v>
      </c>
      <c r="BF179" s="220">
        <f>IF(N179="snížená",J179,0)</f>
        <v>0</v>
      </c>
      <c r="BG179" s="220">
        <f>IF(N179="zákl. přenesená",J179,0)</f>
        <v>0</v>
      </c>
      <c r="BH179" s="220">
        <f>IF(N179="sníž. přenesená",J179,0)</f>
        <v>0</v>
      </c>
      <c r="BI179" s="220">
        <f>IF(N179="nulová",J179,0)</f>
        <v>0</v>
      </c>
      <c r="BJ179" s="18" t="s">
        <v>87</v>
      </c>
      <c r="BK179" s="220">
        <f>ROUND(I179*H179,2)</f>
        <v>0</v>
      </c>
      <c r="BL179" s="18" t="s">
        <v>259</v>
      </c>
      <c r="BM179" s="219" t="s">
        <v>2068</v>
      </c>
    </row>
    <row r="180" spans="1:65" s="14" customFormat="1" ht="11.25">
      <c r="B180" s="233"/>
      <c r="C180" s="234"/>
      <c r="D180" s="223" t="s">
        <v>261</v>
      </c>
      <c r="E180" s="235" t="s">
        <v>1</v>
      </c>
      <c r="F180" s="236" t="s">
        <v>2061</v>
      </c>
      <c r="G180" s="234"/>
      <c r="H180" s="235" t="s">
        <v>1</v>
      </c>
      <c r="I180" s="237"/>
      <c r="J180" s="234"/>
      <c r="K180" s="234"/>
      <c r="L180" s="238"/>
      <c r="M180" s="239"/>
      <c r="N180" s="240"/>
      <c r="O180" s="240"/>
      <c r="P180" s="240"/>
      <c r="Q180" s="240"/>
      <c r="R180" s="240"/>
      <c r="S180" s="240"/>
      <c r="T180" s="241"/>
      <c r="AT180" s="242" t="s">
        <v>261</v>
      </c>
      <c r="AU180" s="242" t="s">
        <v>90</v>
      </c>
      <c r="AV180" s="14" t="s">
        <v>87</v>
      </c>
      <c r="AW180" s="14" t="s">
        <v>35</v>
      </c>
      <c r="AX180" s="14" t="s">
        <v>80</v>
      </c>
      <c r="AY180" s="242" t="s">
        <v>252</v>
      </c>
    </row>
    <row r="181" spans="1:65" s="13" customFormat="1" ht="11.25">
      <c r="B181" s="221"/>
      <c r="C181" s="222"/>
      <c r="D181" s="223" t="s">
        <v>261</v>
      </c>
      <c r="E181" s="224" t="s">
        <v>1</v>
      </c>
      <c r="F181" s="225" t="s">
        <v>2069</v>
      </c>
      <c r="G181" s="222"/>
      <c r="H181" s="226">
        <v>3.3</v>
      </c>
      <c r="I181" s="227"/>
      <c r="J181" s="222"/>
      <c r="K181" s="222"/>
      <c r="L181" s="228"/>
      <c r="M181" s="229"/>
      <c r="N181" s="230"/>
      <c r="O181" s="230"/>
      <c r="P181" s="230"/>
      <c r="Q181" s="230"/>
      <c r="R181" s="230"/>
      <c r="S181" s="230"/>
      <c r="T181" s="231"/>
      <c r="AT181" s="232" t="s">
        <v>261</v>
      </c>
      <c r="AU181" s="232" t="s">
        <v>90</v>
      </c>
      <c r="AV181" s="13" t="s">
        <v>90</v>
      </c>
      <c r="AW181" s="13" t="s">
        <v>35</v>
      </c>
      <c r="AX181" s="13" t="s">
        <v>87</v>
      </c>
      <c r="AY181" s="232" t="s">
        <v>252</v>
      </c>
    </row>
    <row r="182" spans="1:65" s="2" customFormat="1" ht="48" customHeight="1">
      <c r="A182" s="35"/>
      <c r="B182" s="36"/>
      <c r="C182" s="209" t="s">
        <v>308</v>
      </c>
      <c r="D182" s="209" t="s">
        <v>254</v>
      </c>
      <c r="E182" s="210" t="s">
        <v>273</v>
      </c>
      <c r="F182" s="211" t="s">
        <v>274</v>
      </c>
      <c r="G182" s="212" t="s">
        <v>275</v>
      </c>
      <c r="H182" s="213">
        <v>45.09</v>
      </c>
      <c r="I182" s="214"/>
      <c r="J182" s="213">
        <f>ROUND(I182*H182,2)</f>
        <v>0</v>
      </c>
      <c r="K182" s="211" t="s">
        <v>258</v>
      </c>
      <c r="L182" s="40"/>
      <c r="M182" s="215" t="s">
        <v>1</v>
      </c>
      <c r="N182" s="216" t="s">
        <v>45</v>
      </c>
      <c r="O182" s="72"/>
      <c r="P182" s="217">
        <f>O182*H182</f>
        <v>0</v>
      </c>
      <c r="Q182" s="217">
        <v>0</v>
      </c>
      <c r="R182" s="217">
        <f>Q182*H182</f>
        <v>0</v>
      </c>
      <c r="S182" s="217">
        <v>0</v>
      </c>
      <c r="T182" s="218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19" t="s">
        <v>259</v>
      </c>
      <c r="AT182" s="219" t="s">
        <v>254</v>
      </c>
      <c r="AU182" s="219" t="s">
        <v>90</v>
      </c>
      <c r="AY182" s="18" t="s">
        <v>252</v>
      </c>
      <c r="BE182" s="220">
        <f>IF(N182="základní",J182,0)</f>
        <v>0</v>
      </c>
      <c r="BF182" s="220">
        <f>IF(N182="snížená",J182,0)</f>
        <v>0</v>
      </c>
      <c r="BG182" s="220">
        <f>IF(N182="zákl. přenesená",J182,0)</f>
        <v>0</v>
      </c>
      <c r="BH182" s="220">
        <f>IF(N182="sníž. přenesená",J182,0)</f>
        <v>0</v>
      </c>
      <c r="BI182" s="220">
        <f>IF(N182="nulová",J182,0)</f>
        <v>0</v>
      </c>
      <c r="BJ182" s="18" t="s">
        <v>87</v>
      </c>
      <c r="BK182" s="220">
        <f>ROUND(I182*H182,2)</f>
        <v>0</v>
      </c>
      <c r="BL182" s="18" t="s">
        <v>259</v>
      </c>
      <c r="BM182" s="219" t="s">
        <v>2070</v>
      </c>
    </row>
    <row r="183" spans="1:65" s="14" customFormat="1" ht="11.25">
      <c r="B183" s="233"/>
      <c r="C183" s="234"/>
      <c r="D183" s="223" t="s">
        <v>261</v>
      </c>
      <c r="E183" s="235" t="s">
        <v>1</v>
      </c>
      <c r="F183" s="236" t="s">
        <v>686</v>
      </c>
      <c r="G183" s="234"/>
      <c r="H183" s="235" t="s">
        <v>1</v>
      </c>
      <c r="I183" s="237"/>
      <c r="J183" s="234"/>
      <c r="K183" s="234"/>
      <c r="L183" s="238"/>
      <c r="M183" s="239"/>
      <c r="N183" s="240"/>
      <c r="O183" s="240"/>
      <c r="P183" s="240"/>
      <c r="Q183" s="240"/>
      <c r="R183" s="240"/>
      <c r="S183" s="240"/>
      <c r="T183" s="241"/>
      <c r="AT183" s="242" t="s">
        <v>261</v>
      </c>
      <c r="AU183" s="242" t="s">
        <v>90</v>
      </c>
      <c r="AV183" s="14" t="s">
        <v>87</v>
      </c>
      <c r="AW183" s="14" t="s">
        <v>35</v>
      </c>
      <c r="AX183" s="14" t="s">
        <v>80</v>
      </c>
      <c r="AY183" s="242" t="s">
        <v>252</v>
      </c>
    </row>
    <row r="184" spans="1:65" s="14" customFormat="1" ht="11.25">
      <c r="B184" s="233"/>
      <c r="C184" s="234"/>
      <c r="D184" s="223" t="s">
        <v>261</v>
      </c>
      <c r="E184" s="235" t="s">
        <v>1</v>
      </c>
      <c r="F184" s="236" t="s">
        <v>737</v>
      </c>
      <c r="G184" s="234"/>
      <c r="H184" s="235" t="s">
        <v>1</v>
      </c>
      <c r="I184" s="237"/>
      <c r="J184" s="234"/>
      <c r="K184" s="234"/>
      <c r="L184" s="238"/>
      <c r="M184" s="239"/>
      <c r="N184" s="240"/>
      <c r="O184" s="240"/>
      <c r="P184" s="240"/>
      <c r="Q184" s="240"/>
      <c r="R184" s="240"/>
      <c r="S184" s="240"/>
      <c r="T184" s="241"/>
      <c r="AT184" s="242" t="s">
        <v>261</v>
      </c>
      <c r="AU184" s="242" t="s">
        <v>90</v>
      </c>
      <c r="AV184" s="14" t="s">
        <v>87</v>
      </c>
      <c r="AW184" s="14" t="s">
        <v>35</v>
      </c>
      <c r="AX184" s="14" t="s">
        <v>80</v>
      </c>
      <c r="AY184" s="242" t="s">
        <v>252</v>
      </c>
    </row>
    <row r="185" spans="1:65" s="13" customFormat="1" ht="11.25">
      <c r="B185" s="221"/>
      <c r="C185" s="222"/>
      <c r="D185" s="223" t="s">
        <v>261</v>
      </c>
      <c r="E185" s="224" t="s">
        <v>1</v>
      </c>
      <c r="F185" s="225" t="s">
        <v>2071</v>
      </c>
      <c r="G185" s="222"/>
      <c r="H185" s="226">
        <v>45.09</v>
      </c>
      <c r="I185" s="227"/>
      <c r="J185" s="222"/>
      <c r="K185" s="222"/>
      <c r="L185" s="228"/>
      <c r="M185" s="229"/>
      <c r="N185" s="230"/>
      <c r="O185" s="230"/>
      <c r="P185" s="230"/>
      <c r="Q185" s="230"/>
      <c r="R185" s="230"/>
      <c r="S185" s="230"/>
      <c r="T185" s="231"/>
      <c r="AT185" s="232" t="s">
        <v>261</v>
      </c>
      <c r="AU185" s="232" t="s">
        <v>90</v>
      </c>
      <c r="AV185" s="13" t="s">
        <v>90</v>
      </c>
      <c r="AW185" s="13" t="s">
        <v>35</v>
      </c>
      <c r="AX185" s="13" t="s">
        <v>87</v>
      </c>
      <c r="AY185" s="232" t="s">
        <v>252</v>
      </c>
    </row>
    <row r="186" spans="1:65" s="2" customFormat="1" ht="36" customHeight="1">
      <c r="A186" s="35"/>
      <c r="B186" s="36"/>
      <c r="C186" s="209" t="s">
        <v>314</v>
      </c>
      <c r="D186" s="209" t="s">
        <v>254</v>
      </c>
      <c r="E186" s="210" t="s">
        <v>747</v>
      </c>
      <c r="F186" s="211" t="s">
        <v>748</v>
      </c>
      <c r="G186" s="212" t="s">
        <v>275</v>
      </c>
      <c r="H186" s="213">
        <v>39.93</v>
      </c>
      <c r="I186" s="214"/>
      <c r="J186" s="213">
        <f>ROUND(I186*H186,2)</f>
        <v>0</v>
      </c>
      <c r="K186" s="211" t="s">
        <v>258</v>
      </c>
      <c r="L186" s="40"/>
      <c r="M186" s="215" t="s">
        <v>1</v>
      </c>
      <c r="N186" s="216" t="s">
        <v>45</v>
      </c>
      <c r="O186" s="72"/>
      <c r="P186" s="217">
        <f>O186*H186</f>
        <v>0</v>
      </c>
      <c r="Q186" s="217">
        <v>0</v>
      </c>
      <c r="R186" s="217">
        <f>Q186*H186</f>
        <v>0</v>
      </c>
      <c r="S186" s="217">
        <v>0</v>
      </c>
      <c r="T186" s="218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19" t="s">
        <v>259</v>
      </c>
      <c r="AT186" s="219" t="s">
        <v>254</v>
      </c>
      <c r="AU186" s="219" t="s">
        <v>90</v>
      </c>
      <c r="AY186" s="18" t="s">
        <v>252</v>
      </c>
      <c r="BE186" s="220">
        <f>IF(N186="základní",J186,0)</f>
        <v>0</v>
      </c>
      <c r="BF186" s="220">
        <f>IF(N186="snížená",J186,0)</f>
        <v>0</v>
      </c>
      <c r="BG186" s="220">
        <f>IF(N186="zákl. přenesená",J186,0)</f>
        <v>0</v>
      </c>
      <c r="BH186" s="220">
        <f>IF(N186="sníž. přenesená",J186,0)</f>
        <v>0</v>
      </c>
      <c r="BI186" s="220">
        <f>IF(N186="nulová",J186,0)</f>
        <v>0</v>
      </c>
      <c r="BJ186" s="18" t="s">
        <v>87</v>
      </c>
      <c r="BK186" s="220">
        <f>ROUND(I186*H186,2)</f>
        <v>0</v>
      </c>
      <c r="BL186" s="18" t="s">
        <v>259</v>
      </c>
      <c r="BM186" s="219" t="s">
        <v>2072</v>
      </c>
    </row>
    <row r="187" spans="1:65" s="13" customFormat="1" ht="11.25">
      <c r="B187" s="221"/>
      <c r="C187" s="222"/>
      <c r="D187" s="223" t="s">
        <v>261</v>
      </c>
      <c r="E187" s="224" t="s">
        <v>1</v>
      </c>
      <c r="F187" s="225" t="s">
        <v>2073</v>
      </c>
      <c r="G187" s="222"/>
      <c r="H187" s="226">
        <v>39.93</v>
      </c>
      <c r="I187" s="227"/>
      <c r="J187" s="222"/>
      <c r="K187" s="222"/>
      <c r="L187" s="228"/>
      <c r="M187" s="229"/>
      <c r="N187" s="230"/>
      <c r="O187" s="230"/>
      <c r="P187" s="230"/>
      <c r="Q187" s="230"/>
      <c r="R187" s="230"/>
      <c r="S187" s="230"/>
      <c r="T187" s="231"/>
      <c r="AT187" s="232" t="s">
        <v>261</v>
      </c>
      <c r="AU187" s="232" t="s">
        <v>90</v>
      </c>
      <c r="AV187" s="13" t="s">
        <v>90</v>
      </c>
      <c r="AW187" s="13" t="s">
        <v>35</v>
      </c>
      <c r="AX187" s="13" t="s">
        <v>87</v>
      </c>
      <c r="AY187" s="232" t="s">
        <v>252</v>
      </c>
    </row>
    <row r="188" spans="1:65" s="2" customFormat="1" ht="36" customHeight="1">
      <c r="A188" s="35"/>
      <c r="B188" s="36"/>
      <c r="C188" s="209" t="s">
        <v>321</v>
      </c>
      <c r="D188" s="209" t="s">
        <v>254</v>
      </c>
      <c r="E188" s="210" t="s">
        <v>751</v>
      </c>
      <c r="F188" s="211" t="s">
        <v>752</v>
      </c>
      <c r="G188" s="212" t="s">
        <v>275</v>
      </c>
      <c r="H188" s="213">
        <v>376.34</v>
      </c>
      <c r="I188" s="214"/>
      <c r="J188" s="213">
        <f>ROUND(I188*H188,2)</f>
        <v>0</v>
      </c>
      <c r="K188" s="211" t="s">
        <v>258</v>
      </c>
      <c r="L188" s="40"/>
      <c r="M188" s="215" t="s">
        <v>1</v>
      </c>
      <c r="N188" s="216" t="s">
        <v>45</v>
      </c>
      <c r="O188" s="72"/>
      <c r="P188" s="217">
        <f>O188*H188</f>
        <v>0</v>
      </c>
      <c r="Q188" s="217">
        <v>0</v>
      </c>
      <c r="R188" s="217">
        <f>Q188*H188</f>
        <v>0</v>
      </c>
      <c r="S188" s="217">
        <v>0</v>
      </c>
      <c r="T188" s="218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19" t="s">
        <v>259</v>
      </c>
      <c r="AT188" s="219" t="s">
        <v>254</v>
      </c>
      <c r="AU188" s="219" t="s">
        <v>90</v>
      </c>
      <c r="AY188" s="18" t="s">
        <v>252</v>
      </c>
      <c r="BE188" s="220">
        <f>IF(N188="základní",J188,0)</f>
        <v>0</v>
      </c>
      <c r="BF188" s="220">
        <f>IF(N188="snížená",J188,0)</f>
        <v>0</v>
      </c>
      <c r="BG188" s="220">
        <f>IF(N188="zákl. přenesená",J188,0)</f>
        <v>0</v>
      </c>
      <c r="BH188" s="220">
        <f>IF(N188="sníž. přenesená",J188,0)</f>
        <v>0</v>
      </c>
      <c r="BI188" s="220">
        <f>IF(N188="nulová",J188,0)</f>
        <v>0</v>
      </c>
      <c r="BJ188" s="18" t="s">
        <v>87</v>
      </c>
      <c r="BK188" s="220">
        <f>ROUND(I188*H188,2)</f>
        <v>0</v>
      </c>
      <c r="BL188" s="18" t="s">
        <v>259</v>
      </c>
      <c r="BM188" s="219" t="s">
        <v>2074</v>
      </c>
    </row>
    <row r="189" spans="1:65" s="14" customFormat="1" ht="11.25">
      <c r="B189" s="233"/>
      <c r="C189" s="234"/>
      <c r="D189" s="223" t="s">
        <v>261</v>
      </c>
      <c r="E189" s="235" t="s">
        <v>1</v>
      </c>
      <c r="F189" s="236" t="s">
        <v>1954</v>
      </c>
      <c r="G189" s="234"/>
      <c r="H189" s="235" t="s">
        <v>1</v>
      </c>
      <c r="I189" s="237"/>
      <c r="J189" s="234"/>
      <c r="K189" s="234"/>
      <c r="L189" s="238"/>
      <c r="M189" s="239"/>
      <c r="N189" s="240"/>
      <c r="O189" s="240"/>
      <c r="P189" s="240"/>
      <c r="Q189" s="240"/>
      <c r="R189" s="240"/>
      <c r="S189" s="240"/>
      <c r="T189" s="241"/>
      <c r="AT189" s="242" t="s">
        <v>261</v>
      </c>
      <c r="AU189" s="242" t="s">
        <v>90</v>
      </c>
      <c r="AV189" s="14" t="s">
        <v>87</v>
      </c>
      <c r="AW189" s="14" t="s">
        <v>35</v>
      </c>
      <c r="AX189" s="14" t="s">
        <v>80</v>
      </c>
      <c r="AY189" s="242" t="s">
        <v>252</v>
      </c>
    </row>
    <row r="190" spans="1:65" s="14" customFormat="1" ht="11.25">
      <c r="B190" s="233"/>
      <c r="C190" s="234"/>
      <c r="D190" s="223" t="s">
        <v>261</v>
      </c>
      <c r="E190" s="235" t="s">
        <v>1</v>
      </c>
      <c r="F190" s="236" t="s">
        <v>754</v>
      </c>
      <c r="G190" s="234"/>
      <c r="H190" s="235" t="s">
        <v>1</v>
      </c>
      <c r="I190" s="237"/>
      <c r="J190" s="234"/>
      <c r="K190" s="234"/>
      <c r="L190" s="238"/>
      <c r="M190" s="239"/>
      <c r="N190" s="240"/>
      <c r="O190" s="240"/>
      <c r="P190" s="240"/>
      <c r="Q190" s="240"/>
      <c r="R190" s="240"/>
      <c r="S190" s="240"/>
      <c r="T190" s="241"/>
      <c r="AT190" s="242" t="s">
        <v>261</v>
      </c>
      <c r="AU190" s="242" t="s">
        <v>90</v>
      </c>
      <c r="AV190" s="14" t="s">
        <v>87</v>
      </c>
      <c r="AW190" s="14" t="s">
        <v>35</v>
      </c>
      <c r="AX190" s="14" t="s">
        <v>80</v>
      </c>
      <c r="AY190" s="242" t="s">
        <v>252</v>
      </c>
    </row>
    <row r="191" spans="1:65" s="14" customFormat="1" ht="11.25">
      <c r="B191" s="233"/>
      <c r="C191" s="234"/>
      <c r="D191" s="223" t="s">
        <v>261</v>
      </c>
      <c r="E191" s="235" t="s">
        <v>1</v>
      </c>
      <c r="F191" s="236" t="s">
        <v>2075</v>
      </c>
      <c r="G191" s="234"/>
      <c r="H191" s="235" t="s">
        <v>1</v>
      </c>
      <c r="I191" s="237"/>
      <c r="J191" s="234"/>
      <c r="K191" s="234"/>
      <c r="L191" s="238"/>
      <c r="M191" s="239"/>
      <c r="N191" s="240"/>
      <c r="O191" s="240"/>
      <c r="P191" s="240"/>
      <c r="Q191" s="240"/>
      <c r="R191" s="240"/>
      <c r="S191" s="240"/>
      <c r="T191" s="241"/>
      <c r="AT191" s="242" t="s">
        <v>261</v>
      </c>
      <c r="AU191" s="242" t="s">
        <v>90</v>
      </c>
      <c r="AV191" s="14" t="s">
        <v>87</v>
      </c>
      <c r="AW191" s="14" t="s">
        <v>35</v>
      </c>
      <c r="AX191" s="14" t="s">
        <v>80</v>
      </c>
      <c r="AY191" s="242" t="s">
        <v>252</v>
      </c>
    </row>
    <row r="192" spans="1:65" s="13" customFormat="1" ht="11.25">
      <c r="B192" s="221"/>
      <c r="C192" s="222"/>
      <c r="D192" s="223" t="s">
        <v>261</v>
      </c>
      <c r="E192" s="224" t="s">
        <v>1</v>
      </c>
      <c r="F192" s="225" t="s">
        <v>2076</v>
      </c>
      <c r="G192" s="222"/>
      <c r="H192" s="226">
        <v>376.34</v>
      </c>
      <c r="I192" s="227"/>
      <c r="J192" s="222"/>
      <c r="K192" s="222"/>
      <c r="L192" s="228"/>
      <c r="M192" s="229"/>
      <c r="N192" s="230"/>
      <c r="O192" s="230"/>
      <c r="P192" s="230"/>
      <c r="Q192" s="230"/>
      <c r="R192" s="230"/>
      <c r="S192" s="230"/>
      <c r="T192" s="231"/>
      <c r="AT192" s="232" t="s">
        <v>261</v>
      </c>
      <c r="AU192" s="232" t="s">
        <v>90</v>
      </c>
      <c r="AV192" s="13" t="s">
        <v>90</v>
      </c>
      <c r="AW192" s="13" t="s">
        <v>35</v>
      </c>
      <c r="AX192" s="13" t="s">
        <v>87</v>
      </c>
      <c r="AY192" s="232" t="s">
        <v>252</v>
      </c>
    </row>
    <row r="193" spans="1:65" s="2" customFormat="1" ht="36" customHeight="1">
      <c r="A193" s="35"/>
      <c r="B193" s="36"/>
      <c r="C193" s="209" t="s">
        <v>326</v>
      </c>
      <c r="D193" s="209" t="s">
        <v>254</v>
      </c>
      <c r="E193" s="210" t="s">
        <v>761</v>
      </c>
      <c r="F193" s="211" t="s">
        <v>762</v>
      </c>
      <c r="G193" s="212" t="s">
        <v>275</v>
      </c>
      <c r="H193" s="213">
        <v>376.34</v>
      </c>
      <c r="I193" s="214"/>
      <c r="J193" s="213">
        <f>ROUND(I193*H193,2)</f>
        <v>0</v>
      </c>
      <c r="K193" s="211" t="s">
        <v>258</v>
      </c>
      <c r="L193" s="40"/>
      <c r="M193" s="215" t="s">
        <v>1</v>
      </c>
      <c r="N193" s="216" t="s">
        <v>45</v>
      </c>
      <c r="O193" s="72"/>
      <c r="P193" s="217">
        <f>O193*H193</f>
        <v>0</v>
      </c>
      <c r="Q193" s="217">
        <v>0</v>
      </c>
      <c r="R193" s="217">
        <f>Q193*H193</f>
        <v>0</v>
      </c>
      <c r="S193" s="217">
        <v>0</v>
      </c>
      <c r="T193" s="218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19" t="s">
        <v>259</v>
      </c>
      <c r="AT193" s="219" t="s">
        <v>254</v>
      </c>
      <c r="AU193" s="219" t="s">
        <v>90</v>
      </c>
      <c r="AY193" s="18" t="s">
        <v>252</v>
      </c>
      <c r="BE193" s="220">
        <f>IF(N193="základní",J193,0)</f>
        <v>0</v>
      </c>
      <c r="BF193" s="220">
        <f>IF(N193="snížená",J193,0)</f>
        <v>0</v>
      </c>
      <c r="BG193" s="220">
        <f>IF(N193="zákl. přenesená",J193,0)</f>
        <v>0</v>
      </c>
      <c r="BH193" s="220">
        <f>IF(N193="sníž. přenesená",J193,0)</f>
        <v>0</v>
      </c>
      <c r="BI193" s="220">
        <f>IF(N193="nulová",J193,0)</f>
        <v>0</v>
      </c>
      <c r="BJ193" s="18" t="s">
        <v>87</v>
      </c>
      <c r="BK193" s="220">
        <f>ROUND(I193*H193,2)</f>
        <v>0</v>
      </c>
      <c r="BL193" s="18" t="s">
        <v>259</v>
      </c>
      <c r="BM193" s="219" t="s">
        <v>2077</v>
      </c>
    </row>
    <row r="194" spans="1:65" s="14" customFormat="1" ht="11.25">
      <c r="B194" s="233"/>
      <c r="C194" s="234"/>
      <c r="D194" s="223" t="s">
        <v>261</v>
      </c>
      <c r="E194" s="235" t="s">
        <v>1</v>
      </c>
      <c r="F194" s="236" t="s">
        <v>1954</v>
      </c>
      <c r="G194" s="234"/>
      <c r="H194" s="235" t="s">
        <v>1</v>
      </c>
      <c r="I194" s="237"/>
      <c r="J194" s="234"/>
      <c r="K194" s="234"/>
      <c r="L194" s="238"/>
      <c r="M194" s="239"/>
      <c r="N194" s="240"/>
      <c r="O194" s="240"/>
      <c r="P194" s="240"/>
      <c r="Q194" s="240"/>
      <c r="R194" s="240"/>
      <c r="S194" s="240"/>
      <c r="T194" s="241"/>
      <c r="AT194" s="242" t="s">
        <v>261</v>
      </c>
      <c r="AU194" s="242" t="s">
        <v>90</v>
      </c>
      <c r="AV194" s="14" t="s">
        <v>87</v>
      </c>
      <c r="AW194" s="14" t="s">
        <v>35</v>
      </c>
      <c r="AX194" s="14" t="s">
        <v>80</v>
      </c>
      <c r="AY194" s="242" t="s">
        <v>252</v>
      </c>
    </row>
    <row r="195" spans="1:65" s="14" customFormat="1" ht="11.25">
      <c r="B195" s="233"/>
      <c r="C195" s="234"/>
      <c r="D195" s="223" t="s">
        <v>261</v>
      </c>
      <c r="E195" s="235" t="s">
        <v>1</v>
      </c>
      <c r="F195" s="236" t="s">
        <v>754</v>
      </c>
      <c r="G195" s="234"/>
      <c r="H195" s="235" t="s">
        <v>1</v>
      </c>
      <c r="I195" s="237"/>
      <c r="J195" s="234"/>
      <c r="K195" s="234"/>
      <c r="L195" s="238"/>
      <c r="M195" s="239"/>
      <c r="N195" s="240"/>
      <c r="O195" s="240"/>
      <c r="P195" s="240"/>
      <c r="Q195" s="240"/>
      <c r="R195" s="240"/>
      <c r="S195" s="240"/>
      <c r="T195" s="241"/>
      <c r="AT195" s="242" t="s">
        <v>261</v>
      </c>
      <c r="AU195" s="242" t="s">
        <v>90</v>
      </c>
      <c r="AV195" s="14" t="s">
        <v>87</v>
      </c>
      <c r="AW195" s="14" t="s">
        <v>35</v>
      </c>
      <c r="AX195" s="14" t="s">
        <v>80</v>
      </c>
      <c r="AY195" s="242" t="s">
        <v>252</v>
      </c>
    </row>
    <row r="196" spans="1:65" s="14" customFormat="1" ht="11.25">
      <c r="B196" s="233"/>
      <c r="C196" s="234"/>
      <c r="D196" s="223" t="s">
        <v>261</v>
      </c>
      <c r="E196" s="235" t="s">
        <v>1</v>
      </c>
      <c r="F196" s="236" t="s">
        <v>2075</v>
      </c>
      <c r="G196" s="234"/>
      <c r="H196" s="235" t="s">
        <v>1</v>
      </c>
      <c r="I196" s="237"/>
      <c r="J196" s="234"/>
      <c r="K196" s="234"/>
      <c r="L196" s="238"/>
      <c r="M196" s="239"/>
      <c r="N196" s="240"/>
      <c r="O196" s="240"/>
      <c r="P196" s="240"/>
      <c r="Q196" s="240"/>
      <c r="R196" s="240"/>
      <c r="S196" s="240"/>
      <c r="T196" s="241"/>
      <c r="AT196" s="242" t="s">
        <v>261</v>
      </c>
      <c r="AU196" s="242" t="s">
        <v>90</v>
      </c>
      <c r="AV196" s="14" t="s">
        <v>87</v>
      </c>
      <c r="AW196" s="14" t="s">
        <v>35</v>
      </c>
      <c r="AX196" s="14" t="s">
        <v>80</v>
      </c>
      <c r="AY196" s="242" t="s">
        <v>252</v>
      </c>
    </row>
    <row r="197" spans="1:65" s="13" customFormat="1" ht="11.25">
      <c r="B197" s="221"/>
      <c r="C197" s="222"/>
      <c r="D197" s="223" t="s">
        <v>261</v>
      </c>
      <c r="E197" s="224" t="s">
        <v>1</v>
      </c>
      <c r="F197" s="225" t="s">
        <v>2076</v>
      </c>
      <c r="G197" s="222"/>
      <c r="H197" s="226">
        <v>376.34</v>
      </c>
      <c r="I197" s="227"/>
      <c r="J197" s="222"/>
      <c r="K197" s="222"/>
      <c r="L197" s="228"/>
      <c r="M197" s="229"/>
      <c r="N197" s="230"/>
      <c r="O197" s="230"/>
      <c r="P197" s="230"/>
      <c r="Q197" s="230"/>
      <c r="R197" s="230"/>
      <c r="S197" s="230"/>
      <c r="T197" s="231"/>
      <c r="AT197" s="232" t="s">
        <v>261</v>
      </c>
      <c r="AU197" s="232" t="s">
        <v>90</v>
      </c>
      <c r="AV197" s="13" t="s">
        <v>90</v>
      </c>
      <c r="AW197" s="13" t="s">
        <v>35</v>
      </c>
      <c r="AX197" s="13" t="s">
        <v>87</v>
      </c>
      <c r="AY197" s="232" t="s">
        <v>252</v>
      </c>
    </row>
    <row r="198" spans="1:65" s="2" customFormat="1" ht="48" customHeight="1">
      <c r="A198" s="35"/>
      <c r="B198" s="36"/>
      <c r="C198" s="209" t="s">
        <v>332</v>
      </c>
      <c r="D198" s="209" t="s">
        <v>254</v>
      </c>
      <c r="E198" s="210" t="s">
        <v>771</v>
      </c>
      <c r="F198" s="211" t="s">
        <v>772</v>
      </c>
      <c r="G198" s="212" t="s">
        <v>275</v>
      </c>
      <c r="H198" s="213">
        <v>112.9</v>
      </c>
      <c r="I198" s="214"/>
      <c r="J198" s="213">
        <f>ROUND(I198*H198,2)</f>
        <v>0</v>
      </c>
      <c r="K198" s="211" t="s">
        <v>258</v>
      </c>
      <c r="L198" s="40"/>
      <c r="M198" s="215" t="s">
        <v>1</v>
      </c>
      <c r="N198" s="216" t="s">
        <v>45</v>
      </c>
      <c r="O198" s="72"/>
      <c r="P198" s="217">
        <f>O198*H198</f>
        <v>0</v>
      </c>
      <c r="Q198" s="217">
        <v>0</v>
      </c>
      <c r="R198" s="217">
        <f>Q198*H198</f>
        <v>0</v>
      </c>
      <c r="S198" s="217">
        <v>0</v>
      </c>
      <c r="T198" s="218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19" t="s">
        <v>259</v>
      </c>
      <c r="AT198" s="219" t="s">
        <v>254</v>
      </c>
      <c r="AU198" s="219" t="s">
        <v>90</v>
      </c>
      <c r="AY198" s="18" t="s">
        <v>252</v>
      </c>
      <c r="BE198" s="220">
        <f>IF(N198="základní",J198,0)</f>
        <v>0</v>
      </c>
      <c r="BF198" s="220">
        <f>IF(N198="snížená",J198,0)</f>
        <v>0</v>
      </c>
      <c r="BG198" s="220">
        <f>IF(N198="zákl. přenesená",J198,0)</f>
        <v>0</v>
      </c>
      <c r="BH198" s="220">
        <f>IF(N198="sníž. přenesená",J198,0)</f>
        <v>0</v>
      </c>
      <c r="BI198" s="220">
        <f>IF(N198="nulová",J198,0)</f>
        <v>0</v>
      </c>
      <c r="BJ198" s="18" t="s">
        <v>87</v>
      </c>
      <c r="BK198" s="220">
        <f>ROUND(I198*H198,2)</f>
        <v>0</v>
      </c>
      <c r="BL198" s="18" t="s">
        <v>259</v>
      </c>
      <c r="BM198" s="219" t="s">
        <v>2078</v>
      </c>
    </row>
    <row r="199" spans="1:65" s="2" customFormat="1" ht="19.5">
      <c r="A199" s="35"/>
      <c r="B199" s="36"/>
      <c r="C199" s="37"/>
      <c r="D199" s="223" t="s">
        <v>293</v>
      </c>
      <c r="E199" s="37"/>
      <c r="F199" s="243" t="s">
        <v>294</v>
      </c>
      <c r="G199" s="37"/>
      <c r="H199" s="37"/>
      <c r="I199" s="123"/>
      <c r="J199" s="37"/>
      <c r="K199" s="37"/>
      <c r="L199" s="40"/>
      <c r="M199" s="244"/>
      <c r="N199" s="245"/>
      <c r="O199" s="72"/>
      <c r="P199" s="72"/>
      <c r="Q199" s="72"/>
      <c r="R199" s="72"/>
      <c r="S199" s="72"/>
      <c r="T199" s="73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T199" s="18" t="s">
        <v>293</v>
      </c>
      <c r="AU199" s="18" t="s">
        <v>90</v>
      </c>
    </row>
    <row r="200" spans="1:65" s="13" customFormat="1" ht="11.25">
      <c r="B200" s="221"/>
      <c r="C200" s="222"/>
      <c r="D200" s="223" t="s">
        <v>261</v>
      </c>
      <c r="E200" s="222"/>
      <c r="F200" s="225" t="s">
        <v>2079</v>
      </c>
      <c r="G200" s="222"/>
      <c r="H200" s="226">
        <v>112.9</v>
      </c>
      <c r="I200" s="227"/>
      <c r="J200" s="222"/>
      <c r="K200" s="222"/>
      <c r="L200" s="228"/>
      <c r="M200" s="229"/>
      <c r="N200" s="230"/>
      <c r="O200" s="230"/>
      <c r="P200" s="230"/>
      <c r="Q200" s="230"/>
      <c r="R200" s="230"/>
      <c r="S200" s="230"/>
      <c r="T200" s="231"/>
      <c r="AT200" s="232" t="s">
        <v>261</v>
      </c>
      <c r="AU200" s="232" t="s">
        <v>90</v>
      </c>
      <c r="AV200" s="13" t="s">
        <v>90</v>
      </c>
      <c r="AW200" s="13" t="s">
        <v>4</v>
      </c>
      <c r="AX200" s="13" t="s">
        <v>87</v>
      </c>
      <c r="AY200" s="232" t="s">
        <v>252</v>
      </c>
    </row>
    <row r="201" spans="1:65" s="2" customFormat="1" ht="36" customHeight="1">
      <c r="A201" s="35"/>
      <c r="B201" s="36"/>
      <c r="C201" s="209" t="s">
        <v>8</v>
      </c>
      <c r="D201" s="209" t="s">
        <v>254</v>
      </c>
      <c r="E201" s="210" t="s">
        <v>775</v>
      </c>
      <c r="F201" s="211" t="s">
        <v>776</v>
      </c>
      <c r="G201" s="212" t="s">
        <v>275</v>
      </c>
      <c r="H201" s="213">
        <v>178.61</v>
      </c>
      <c r="I201" s="214"/>
      <c r="J201" s="213">
        <f>ROUND(I201*H201,2)</f>
        <v>0</v>
      </c>
      <c r="K201" s="211" t="s">
        <v>258</v>
      </c>
      <c r="L201" s="40"/>
      <c r="M201" s="215" t="s">
        <v>1</v>
      </c>
      <c r="N201" s="216" t="s">
        <v>45</v>
      </c>
      <c r="O201" s="72"/>
      <c r="P201" s="217">
        <f>O201*H201</f>
        <v>0</v>
      </c>
      <c r="Q201" s="217">
        <v>0</v>
      </c>
      <c r="R201" s="217">
        <f>Q201*H201</f>
        <v>0</v>
      </c>
      <c r="S201" s="217">
        <v>0</v>
      </c>
      <c r="T201" s="218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19" t="s">
        <v>259</v>
      </c>
      <c r="AT201" s="219" t="s">
        <v>254</v>
      </c>
      <c r="AU201" s="219" t="s">
        <v>90</v>
      </c>
      <c r="AY201" s="18" t="s">
        <v>252</v>
      </c>
      <c r="BE201" s="220">
        <f>IF(N201="základní",J201,0)</f>
        <v>0</v>
      </c>
      <c r="BF201" s="220">
        <f>IF(N201="snížená",J201,0)</f>
        <v>0</v>
      </c>
      <c r="BG201" s="220">
        <f>IF(N201="zákl. přenesená",J201,0)</f>
        <v>0</v>
      </c>
      <c r="BH201" s="220">
        <f>IF(N201="sníž. přenesená",J201,0)</f>
        <v>0</v>
      </c>
      <c r="BI201" s="220">
        <f>IF(N201="nulová",J201,0)</f>
        <v>0</v>
      </c>
      <c r="BJ201" s="18" t="s">
        <v>87</v>
      </c>
      <c r="BK201" s="220">
        <f>ROUND(I201*H201,2)</f>
        <v>0</v>
      </c>
      <c r="BL201" s="18" t="s">
        <v>259</v>
      </c>
      <c r="BM201" s="219" t="s">
        <v>2080</v>
      </c>
    </row>
    <row r="202" spans="1:65" s="14" customFormat="1" ht="11.25">
      <c r="B202" s="233"/>
      <c r="C202" s="234"/>
      <c r="D202" s="223" t="s">
        <v>261</v>
      </c>
      <c r="E202" s="235" t="s">
        <v>1</v>
      </c>
      <c r="F202" s="236" t="s">
        <v>686</v>
      </c>
      <c r="G202" s="234"/>
      <c r="H202" s="235" t="s">
        <v>1</v>
      </c>
      <c r="I202" s="237"/>
      <c r="J202" s="234"/>
      <c r="K202" s="234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261</v>
      </c>
      <c r="AU202" s="242" t="s">
        <v>90</v>
      </c>
      <c r="AV202" s="14" t="s">
        <v>87</v>
      </c>
      <c r="AW202" s="14" t="s">
        <v>35</v>
      </c>
      <c r="AX202" s="14" t="s">
        <v>80</v>
      </c>
      <c r="AY202" s="242" t="s">
        <v>252</v>
      </c>
    </row>
    <row r="203" spans="1:65" s="14" customFormat="1" ht="11.25">
      <c r="B203" s="233"/>
      <c r="C203" s="234"/>
      <c r="D203" s="223" t="s">
        <v>261</v>
      </c>
      <c r="E203" s="235" t="s">
        <v>1</v>
      </c>
      <c r="F203" s="236" t="s">
        <v>754</v>
      </c>
      <c r="G203" s="234"/>
      <c r="H203" s="235" t="s">
        <v>1</v>
      </c>
      <c r="I203" s="237"/>
      <c r="J203" s="234"/>
      <c r="K203" s="234"/>
      <c r="L203" s="238"/>
      <c r="M203" s="239"/>
      <c r="N203" s="240"/>
      <c r="O203" s="240"/>
      <c r="P203" s="240"/>
      <c r="Q203" s="240"/>
      <c r="R203" s="240"/>
      <c r="S203" s="240"/>
      <c r="T203" s="241"/>
      <c r="AT203" s="242" t="s">
        <v>261</v>
      </c>
      <c r="AU203" s="242" t="s">
        <v>90</v>
      </c>
      <c r="AV203" s="14" t="s">
        <v>87</v>
      </c>
      <c r="AW203" s="14" t="s">
        <v>35</v>
      </c>
      <c r="AX203" s="14" t="s">
        <v>80</v>
      </c>
      <c r="AY203" s="242" t="s">
        <v>252</v>
      </c>
    </row>
    <row r="204" spans="1:65" s="14" customFormat="1" ht="11.25">
      <c r="B204" s="233"/>
      <c r="C204" s="234"/>
      <c r="D204" s="223" t="s">
        <v>261</v>
      </c>
      <c r="E204" s="235" t="s">
        <v>1</v>
      </c>
      <c r="F204" s="236" t="s">
        <v>2081</v>
      </c>
      <c r="G204" s="234"/>
      <c r="H204" s="235" t="s">
        <v>1</v>
      </c>
      <c r="I204" s="237"/>
      <c r="J204" s="234"/>
      <c r="K204" s="234"/>
      <c r="L204" s="238"/>
      <c r="M204" s="239"/>
      <c r="N204" s="240"/>
      <c r="O204" s="240"/>
      <c r="P204" s="240"/>
      <c r="Q204" s="240"/>
      <c r="R204" s="240"/>
      <c r="S204" s="240"/>
      <c r="T204" s="241"/>
      <c r="AT204" s="242" t="s">
        <v>261</v>
      </c>
      <c r="AU204" s="242" t="s">
        <v>90</v>
      </c>
      <c r="AV204" s="14" t="s">
        <v>87</v>
      </c>
      <c r="AW204" s="14" t="s">
        <v>35</v>
      </c>
      <c r="AX204" s="14" t="s">
        <v>80</v>
      </c>
      <c r="AY204" s="242" t="s">
        <v>252</v>
      </c>
    </row>
    <row r="205" spans="1:65" s="13" customFormat="1" ht="11.25">
      <c r="B205" s="221"/>
      <c r="C205" s="222"/>
      <c r="D205" s="223" t="s">
        <v>261</v>
      </c>
      <c r="E205" s="224" t="s">
        <v>1</v>
      </c>
      <c r="F205" s="225" t="s">
        <v>2082</v>
      </c>
      <c r="G205" s="222"/>
      <c r="H205" s="226">
        <v>156.04</v>
      </c>
      <c r="I205" s="227"/>
      <c r="J205" s="222"/>
      <c r="K205" s="222"/>
      <c r="L205" s="228"/>
      <c r="M205" s="229"/>
      <c r="N205" s="230"/>
      <c r="O205" s="230"/>
      <c r="P205" s="230"/>
      <c r="Q205" s="230"/>
      <c r="R205" s="230"/>
      <c r="S205" s="230"/>
      <c r="T205" s="231"/>
      <c r="AT205" s="232" t="s">
        <v>261</v>
      </c>
      <c r="AU205" s="232" t="s">
        <v>90</v>
      </c>
      <c r="AV205" s="13" t="s">
        <v>90</v>
      </c>
      <c r="AW205" s="13" t="s">
        <v>35</v>
      </c>
      <c r="AX205" s="13" t="s">
        <v>80</v>
      </c>
      <c r="AY205" s="232" t="s">
        <v>252</v>
      </c>
    </row>
    <row r="206" spans="1:65" s="14" customFormat="1" ht="11.25">
      <c r="B206" s="233"/>
      <c r="C206" s="234"/>
      <c r="D206" s="223" t="s">
        <v>261</v>
      </c>
      <c r="E206" s="235" t="s">
        <v>1</v>
      </c>
      <c r="F206" s="236" t="s">
        <v>2083</v>
      </c>
      <c r="G206" s="234"/>
      <c r="H206" s="235" t="s">
        <v>1</v>
      </c>
      <c r="I206" s="237"/>
      <c r="J206" s="234"/>
      <c r="K206" s="234"/>
      <c r="L206" s="238"/>
      <c r="M206" s="239"/>
      <c r="N206" s="240"/>
      <c r="O206" s="240"/>
      <c r="P206" s="240"/>
      <c r="Q206" s="240"/>
      <c r="R206" s="240"/>
      <c r="S206" s="240"/>
      <c r="T206" s="241"/>
      <c r="AT206" s="242" t="s">
        <v>261</v>
      </c>
      <c r="AU206" s="242" t="s">
        <v>90</v>
      </c>
      <c r="AV206" s="14" t="s">
        <v>87</v>
      </c>
      <c r="AW206" s="14" t="s">
        <v>35</v>
      </c>
      <c r="AX206" s="14" t="s">
        <v>80</v>
      </c>
      <c r="AY206" s="242" t="s">
        <v>252</v>
      </c>
    </row>
    <row r="207" spans="1:65" s="13" customFormat="1" ht="11.25">
      <c r="B207" s="221"/>
      <c r="C207" s="222"/>
      <c r="D207" s="223" t="s">
        <v>261</v>
      </c>
      <c r="E207" s="224" t="s">
        <v>1</v>
      </c>
      <c r="F207" s="225" t="s">
        <v>2084</v>
      </c>
      <c r="G207" s="222"/>
      <c r="H207" s="226">
        <v>22.57</v>
      </c>
      <c r="I207" s="227"/>
      <c r="J207" s="222"/>
      <c r="K207" s="222"/>
      <c r="L207" s="228"/>
      <c r="M207" s="229"/>
      <c r="N207" s="230"/>
      <c r="O207" s="230"/>
      <c r="P207" s="230"/>
      <c r="Q207" s="230"/>
      <c r="R207" s="230"/>
      <c r="S207" s="230"/>
      <c r="T207" s="231"/>
      <c r="AT207" s="232" t="s">
        <v>261</v>
      </c>
      <c r="AU207" s="232" t="s">
        <v>90</v>
      </c>
      <c r="AV207" s="13" t="s">
        <v>90</v>
      </c>
      <c r="AW207" s="13" t="s">
        <v>35</v>
      </c>
      <c r="AX207" s="13" t="s">
        <v>80</v>
      </c>
      <c r="AY207" s="232" t="s">
        <v>252</v>
      </c>
    </row>
    <row r="208" spans="1:65" s="15" customFormat="1" ht="11.25">
      <c r="B208" s="246"/>
      <c r="C208" s="247"/>
      <c r="D208" s="223" t="s">
        <v>261</v>
      </c>
      <c r="E208" s="248" t="s">
        <v>1</v>
      </c>
      <c r="F208" s="249" t="s">
        <v>302</v>
      </c>
      <c r="G208" s="247"/>
      <c r="H208" s="250">
        <v>178.61</v>
      </c>
      <c r="I208" s="251"/>
      <c r="J208" s="247"/>
      <c r="K208" s="247"/>
      <c r="L208" s="252"/>
      <c r="M208" s="253"/>
      <c r="N208" s="254"/>
      <c r="O208" s="254"/>
      <c r="P208" s="254"/>
      <c r="Q208" s="254"/>
      <c r="R208" s="254"/>
      <c r="S208" s="254"/>
      <c r="T208" s="255"/>
      <c r="AT208" s="256" t="s">
        <v>261</v>
      </c>
      <c r="AU208" s="256" t="s">
        <v>90</v>
      </c>
      <c r="AV208" s="15" t="s">
        <v>259</v>
      </c>
      <c r="AW208" s="15" t="s">
        <v>35</v>
      </c>
      <c r="AX208" s="15" t="s">
        <v>87</v>
      </c>
      <c r="AY208" s="256" t="s">
        <v>252</v>
      </c>
    </row>
    <row r="209" spans="1:65" s="2" customFormat="1" ht="48" customHeight="1">
      <c r="A209" s="35"/>
      <c r="B209" s="36"/>
      <c r="C209" s="209" t="s">
        <v>344</v>
      </c>
      <c r="D209" s="209" t="s">
        <v>254</v>
      </c>
      <c r="E209" s="210" t="s">
        <v>783</v>
      </c>
      <c r="F209" s="211" t="s">
        <v>784</v>
      </c>
      <c r="G209" s="212" t="s">
        <v>275</v>
      </c>
      <c r="H209" s="213">
        <v>53.58</v>
      </c>
      <c r="I209" s="214"/>
      <c r="J209" s="213">
        <f>ROUND(I209*H209,2)</f>
        <v>0</v>
      </c>
      <c r="K209" s="211" t="s">
        <v>258</v>
      </c>
      <c r="L209" s="40"/>
      <c r="M209" s="215" t="s">
        <v>1</v>
      </c>
      <c r="N209" s="216" t="s">
        <v>45</v>
      </c>
      <c r="O209" s="72"/>
      <c r="P209" s="217">
        <f>O209*H209</f>
        <v>0</v>
      </c>
      <c r="Q209" s="217">
        <v>0</v>
      </c>
      <c r="R209" s="217">
        <f>Q209*H209</f>
        <v>0</v>
      </c>
      <c r="S209" s="217">
        <v>0</v>
      </c>
      <c r="T209" s="218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19" t="s">
        <v>259</v>
      </c>
      <c r="AT209" s="219" t="s">
        <v>254</v>
      </c>
      <c r="AU209" s="219" t="s">
        <v>90</v>
      </c>
      <c r="AY209" s="18" t="s">
        <v>252</v>
      </c>
      <c r="BE209" s="220">
        <f>IF(N209="základní",J209,0)</f>
        <v>0</v>
      </c>
      <c r="BF209" s="220">
        <f>IF(N209="snížená",J209,0)</f>
        <v>0</v>
      </c>
      <c r="BG209" s="220">
        <f>IF(N209="zákl. přenesená",J209,0)</f>
        <v>0</v>
      </c>
      <c r="BH209" s="220">
        <f>IF(N209="sníž. přenesená",J209,0)</f>
        <v>0</v>
      </c>
      <c r="BI209" s="220">
        <f>IF(N209="nulová",J209,0)</f>
        <v>0</v>
      </c>
      <c r="BJ209" s="18" t="s">
        <v>87</v>
      </c>
      <c r="BK209" s="220">
        <f>ROUND(I209*H209,2)</f>
        <v>0</v>
      </c>
      <c r="BL209" s="18" t="s">
        <v>259</v>
      </c>
      <c r="BM209" s="219" t="s">
        <v>2085</v>
      </c>
    </row>
    <row r="210" spans="1:65" s="2" customFormat="1" ht="19.5">
      <c r="A210" s="35"/>
      <c r="B210" s="36"/>
      <c r="C210" s="37"/>
      <c r="D210" s="223" t="s">
        <v>293</v>
      </c>
      <c r="E210" s="37"/>
      <c r="F210" s="243" t="s">
        <v>294</v>
      </c>
      <c r="G210" s="37"/>
      <c r="H210" s="37"/>
      <c r="I210" s="123"/>
      <c r="J210" s="37"/>
      <c r="K210" s="37"/>
      <c r="L210" s="40"/>
      <c r="M210" s="244"/>
      <c r="N210" s="245"/>
      <c r="O210" s="72"/>
      <c r="P210" s="72"/>
      <c r="Q210" s="72"/>
      <c r="R210" s="72"/>
      <c r="S210" s="72"/>
      <c r="T210" s="73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T210" s="18" t="s">
        <v>293</v>
      </c>
      <c r="AU210" s="18" t="s">
        <v>90</v>
      </c>
    </row>
    <row r="211" spans="1:65" s="13" customFormat="1" ht="11.25">
      <c r="B211" s="221"/>
      <c r="C211" s="222"/>
      <c r="D211" s="223" t="s">
        <v>261</v>
      </c>
      <c r="E211" s="222"/>
      <c r="F211" s="225" t="s">
        <v>2086</v>
      </c>
      <c r="G211" s="222"/>
      <c r="H211" s="226">
        <v>53.58</v>
      </c>
      <c r="I211" s="227"/>
      <c r="J211" s="222"/>
      <c r="K211" s="222"/>
      <c r="L211" s="228"/>
      <c r="M211" s="229"/>
      <c r="N211" s="230"/>
      <c r="O211" s="230"/>
      <c r="P211" s="230"/>
      <c r="Q211" s="230"/>
      <c r="R211" s="230"/>
      <c r="S211" s="230"/>
      <c r="T211" s="231"/>
      <c r="AT211" s="232" t="s">
        <v>261</v>
      </c>
      <c r="AU211" s="232" t="s">
        <v>90</v>
      </c>
      <c r="AV211" s="13" t="s">
        <v>90</v>
      </c>
      <c r="AW211" s="13" t="s">
        <v>4</v>
      </c>
      <c r="AX211" s="13" t="s">
        <v>87</v>
      </c>
      <c r="AY211" s="232" t="s">
        <v>252</v>
      </c>
    </row>
    <row r="212" spans="1:65" s="2" customFormat="1" ht="48" customHeight="1">
      <c r="A212" s="35"/>
      <c r="B212" s="36"/>
      <c r="C212" s="209" t="s">
        <v>352</v>
      </c>
      <c r="D212" s="209" t="s">
        <v>254</v>
      </c>
      <c r="E212" s="210" t="s">
        <v>1637</v>
      </c>
      <c r="F212" s="211" t="s">
        <v>1638</v>
      </c>
      <c r="G212" s="212" t="s">
        <v>275</v>
      </c>
      <c r="H212" s="213">
        <v>11.69</v>
      </c>
      <c r="I212" s="214"/>
      <c r="J212" s="213">
        <f>ROUND(I212*H212,2)</f>
        <v>0</v>
      </c>
      <c r="K212" s="211" t="s">
        <v>1</v>
      </c>
      <c r="L212" s="40"/>
      <c r="M212" s="215" t="s">
        <v>1</v>
      </c>
      <c r="N212" s="216" t="s">
        <v>45</v>
      </c>
      <c r="O212" s="72"/>
      <c r="P212" s="217">
        <f>O212*H212</f>
        <v>0</v>
      </c>
      <c r="Q212" s="217">
        <v>4.9669999999999997E-5</v>
      </c>
      <c r="R212" s="217">
        <f>Q212*H212</f>
        <v>5.8064229999999991E-4</v>
      </c>
      <c r="S212" s="217">
        <v>0</v>
      </c>
      <c r="T212" s="218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19" t="s">
        <v>259</v>
      </c>
      <c r="AT212" s="219" t="s">
        <v>254</v>
      </c>
      <c r="AU212" s="219" t="s">
        <v>90</v>
      </c>
      <c r="AY212" s="18" t="s">
        <v>252</v>
      </c>
      <c r="BE212" s="220">
        <f>IF(N212="základní",J212,0)</f>
        <v>0</v>
      </c>
      <c r="BF212" s="220">
        <f>IF(N212="snížená",J212,0)</f>
        <v>0</v>
      </c>
      <c r="BG212" s="220">
        <f>IF(N212="zákl. přenesená",J212,0)</f>
        <v>0</v>
      </c>
      <c r="BH212" s="220">
        <f>IF(N212="sníž. přenesená",J212,0)</f>
        <v>0</v>
      </c>
      <c r="BI212" s="220">
        <f>IF(N212="nulová",J212,0)</f>
        <v>0</v>
      </c>
      <c r="BJ212" s="18" t="s">
        <v>87</v>
      </c>
      <c r="BK212" s="220">
        <f>ROUND(I212*H212,2)</f>
        <v>0</v>
      </c>
      <c r="BL212" s="18" t="s">
        <v>259</v>
      </c>
      <c r="BM212" s="219" t="s">
        <v>2087</v>
      </c>
    </row>
    <row r="213" spans="1:65" s="14" customFormat="1" ht="11.25">
      <c r="B213" s="233"/>
      <c r="C213" s="234"/>
      <c r="D213" s="223" t="s">
        <v>261</v>
      </c>
      <c r="E213" s="235" t="s">
        <v>1</v>
      </c>
      <c r="F213" s="236" t="s">
        <v>686</v>
      </c>
      <c r="G213" s="234"/>
      <c r="H213" s="235" t="s">
        <v>1</v>
      </c>
      <c r="I213" s="237"/>
      <c r="J213" s="234"/>
      <c r="K213" s="234"/>
      <c r="L213" s="238"/>
      <c r="M213" s="239"/>
      <c r="N213" s="240"/>
      <c r="O213" s="240"/>
      <c r="P213" s="240"/>
      <c r="Q213" s="240"/>
      <c r="R213" s="240"/>
      <c r="S213" s="240"/>
      <c r="T213" s="241"/>
      <c r="AT213" s="242" t="s">
        <v>261</v>
      </c>
      <c r="AU213" s="242" t="s">
        <v>90</v>
      </c>
      <c r="AV213" s="14" t="s">
        <v>87</v>
      </c>
      <c r="AW213" s="14" t="s">
        <v>35</v>
      </c>
      <c r="AX213" s="14" t="s">
        <v>80</v>
      </c>
      <c r="AY213" s="242" t="s">
        <v>252</v>
      </c>
    </row>
    <row r="214" spans="1:65" s="14" customFormat="1" ht="11.25">
      <c r="B214" s="233"/>
      <c r="C214" s="234"/>
      <c r="D214" s="223" t="s">
        <v>261</v>
      </c>
      <c r="E214" s="235" t="s">
        <v>1</v>
      </c>
      <c r="F214" s="236" t="s">
        <v>754</v>
      </c>
      <c r="G214" s="234"/>
      <c r="H214" s="235" t="s">
        <v>1</v>
      </c>
      <c r="I214" s="237"/>
      <c r="J214" s="234"/>
      <c r="K214" s="234"/>
      <c r="L214" s="238"/>
      <c r="M214" s="239"/>
      <c r="N214" s="240"/>
      <c r="O214" s="240"/>
      <c r="P214" s="240"/>
      <c r="Q214" s="240"/>
      <c r="R214" s="240"/>
      <c r="S214" s="240"/>
      <c r="T214" s="241"/>
      <c r="AT214" s="242" t="s">
        <v>261</v>
      </c>
      <c r="AU214" s="242" t="s">
        <v>90</v>
      </c>
      <c r="AV214" s="14" t="s">
        <v>87</v>
      </c>
      <c r="AW214" s="14" t="s">
        <v>35</v>
      </c>
      <c r="AX214" s="14" t="s">
        <v>80</v>
      </c>
      <c r="AY214" s="242" t="s">
        <v>252</v>
      </c>
    </row>
    <row r="215" spans="1:65" s="14" customFormat="1" ht="11.25">
      <c r="B215" s="233"/>
      <c r="C215" s="234"/>
      <c r="D215" s="223" t="s">
        <v>261</v>
      </c>
      <c r="E215" s="235" t="s">
        <v>1</v>
      </c>
      <c r="F215" s="236" t="s">
        <v>778</v>
      </c>
      <c r="G215" s="234"/>
      <c r="H215" s="235" t="s">
        <v>1</v>
      </c>
      <c r="I215" s="237"/>
      <c r="J215" s="234"/>
      <c r="K215" s="234"/>
      <c r="L215" s="238"/>
      <c r="M215" s="239"/>
      <c r="N215" s="240"/>
      <c r="O215" s="240"/>
      <c r="P215" s="240"/>
      <c r="Q215" s="240"/>
      <c r="R215" s="240"/>
      <c r="S215" s="240"/>
      <c r="T215" s="241"/>
      <c r="AT215" s="242" t="s">
        <v>261</v>
      </c>
      <c r="AU215" s="242" t="s">
        <v>90</v>
      </c>
      <c r="AV215" s="14" t="s">
        <v>87</v>
      </c>
      <c r="AW215" s="14" t="s">
        <v>35</v>
      </c>
      <c r="AX215" s="14" t="s">
        <v>80</v>
      </c>
      <c r="AY215" s="242" t="s">
        <v>252</v>
      </c>
    </row>
    <row r="216" spans="1:65" s="13" customFormat="1" ht="11.25">
      <c r="B216" s="221"/>
      <c r="C216" s="222"/>
      <c r="D216" s="223" t="s">
        <v>261</v>
      </c>
      <c r="E216" s="224" t="s">
        <v>1</v>
      </c>
      <c r="F216" s="225" t="s">
        <v>2088</v>
      </c>
      <c r="G216" s="222"/>
      <c r="H216" s="226">
        <v>9.18</v>
      </c>
      <c r="I216" s="227"/>
      <c r="J216" s="222"/>
      <c r="K216" s="222"/>
      <c r="L216" s="228"/>
      <c r="M216" s="229"/>
      <c r="N216" s="230"/>
      <c r="O216" s="230"/>
      <c r="P216" s="230"/>
      <c r="Q216" s="230"/>
      <c r="R216" s="230"/>
      <c r="S216" s="230"/>
      <c r="T216" s="231"/>
      <c r="AT216" s="232" t="s">
        <v>261</v>
      </c>
      <c r="AU216" s="232" t="s">
        <v>90</v>
      </c>
      <c r="AV216" s="13" t="s">
        <v>90</v>
      </c>
      <c r="AW216" s="13" t="s">
        <v>35</v>
      </c>
      <c r="AX216" s="13" t="s">
        <v>80</v>
      </c>
      <c r="AY216" s="232" t="s">
        <v>252</v>
      </c>
    </row>
    <row r="217" spans="1:65" s="14" customFormat="1" ht="11.25">
      <c r="B217" s="233"/>
      <c r="C217" s="234"/>
      <c r="D217" s="223" t="s">
        <v>261</v>
      </c>
      <c r="E217" s="235" t="s">
        <v>1</v>
      </c>
      <c r="F217" s="236" t="s">
        <v>2089</v>
      </c>
      <c r="G217" s="234"/>
      <c r="H217" s="235" t="s">
        <v>1</v>
      </c>
      <c r="I217" s="237"/>
      <c r="J217" s="234"/>
      <c r="K217" s="234"/>
      <c r="L217" s="238"/>
      <c r="M217" s="239"/>
      <c r="N217" s="240"/>
      <c r="O217" s="240"/>
      <c r="P217" s="240"/>
      <c r="Q217" s="240"/>
      <c r="R217" s="240"/>
      <c r="S217" s="240"/>
      <c r="T217" s="241"/>
      <c r="AT217" s="242" t="s">
        <v>261</v>
      </c>
      <c r="AU217" s="242" t="s">
        <v>90</v>
      </c>
      <c r="AV217" s="14" t="s">
        <v>87</v>
      </c>
      <c r="AW217" s="14" t="s">
        <v>35</v>
      </c>
      <c r="AX217" s="14" t="s">
        <v>80</v>
      </c>
      <c r="AY217" s="242" t="s">
        <v>252</v>
      </c>
    </row>
    <row r="218" spans="1:65" s="13" customFormat="1" ht="11.25">
      <c r="B218" s="221"/>
      <c r="C218" s="222"/>
      <c r="D218" s="223" t="s">
        <v>261</v>
      </c>
      <c r="E218" s="224" t="s">
        <v>1</v>
      </c>
      <c r="F218" s="225" t="s">
        <v>2090</v>
      </c>
      <c r="G218" s="222"/>
      <c r="H218" s="226">
        <v>2.5099999999999998</v>
      </c>
      <c r="I218" s="227"/>
      <c r="J218" s="222"/>
      <c r="K218" s="222"/>
      <c r="L218" s="228"/>
      <c r="M218" s="229"/>
      <c r="N218" s="230"/>
      <c r="O218" s="230"/>
      <c r="P218" s="230"/>
      <c r="Q218" s="230"/>
      <c r="R218" s="230"/>
      <c r="S218" s="230"/>
      <c r="T218" s="231"/>
      <c r="AT218" s="232" t="s">
        <v>261</v>
      </c>
      <c r="AU218" s="232" t="s">
        <v>90</v>
      </c>
      <c r="AV218" s="13" t="s">
        <v>90</v>
      </c>
      <c r="AW218" s="13" t="s">
        <v>35</v>
      </c>
      <c r="AX218" s="13" t="s">
        <v>80</v>
      </c>
      <c r="AY218" s="232" t="s">
        <v>252</v>
      </c>
    </row>
    <row r="219" spans="1:65" s="15" customFormat="1" ht="11.25">
      <c r="B219" s="246"/>
      <c r="C219" s="247"/>
      <c r="D219" s="223" t="s">
        <v>261</v>
      </c>
      <c r="E219" s="248" t="s">
        <v>1</v>
      </c>
      <c r="F219" s="249" t="s">
        <v>302</v>
      </c>
      <c r="G219" s="247"/>
      <c r="H219" s="250">
        <v>11.69</v>
      </c>
      <c r="I219" s="251"/>
      <c r="J219" s="247"/>
      <c r="K219" s="247"/>
      <c r="L219" s="252"/>
      <c r="M219" s="253"/>
      <c r="N219" s="254"/>
      <c r="O219" s="254"/>
      <c r="P219" s="254"/>
      <c r="Q219" s="254"/>
      <c r="R219" s="254"/>
      <c r="S219" s="254"/>
      <c r="T219" s="255"/>
      <c r="AT219" s="256" t="s">
        <v>261</v>
      </c>
      <c r="AU219" s="256" t="s">
        <v>90</v>
      </c>
      <c r="AV219" s="15" t="s">
        <v>259</v>
      </c>
      <c r="AW219" s="15" t="s">
        <v>35</v>
      </c>
      <c r="AX219" s="15" t="s">
        <v>87</v>
      </c>
      <c r="AY219" s="256" t="s">
        <v>252</v>
      </c>
    </row>
    <row r="220" spans="1:65" s="2" customFormat="1" ht="36" customHeight="1">
      <c r="A220" s="35"/>
      <c r="B220" s="36"/>
      <c r="C220" s="209" t="s">
        <v>361</v>
      </c>
      <c r="D220" s="209" t="s">
        <v>254</v>
      </c>
      <c r="E220" s="210" t="s">
        <v>810</v>
      </c>
      <c r="F220" s="211" t="s">
        <v>811</v>
      </c>
      <c r="G220" s="212" t="s">
        <v>317</v>
      </c>
      <c r="H220" s="213">
        <v>2975.8</v>
      </c>
      <c r="I220" s="214"/>
      <c r="J220" s="213">
        <f>ROUND(I220*H220,2)</f>
        <v>0</v>
      </c>
      <c r="K220" s="211" t="s">
        <v>258</v>
      </c>
      <c r="L220" s="40"/>
      <c r="M220" s="215" t="s">
        <v>1</v>
      </c>
      <c r="N220" s="216" t="s">
        <v>45</v>
      </c>
      <c r="O220" s="72"/>
      <c r="P220" s="217">
        <f>O220*H220</f>
        <v>0</v>
      </c>
      <c r="Q220" s="217">
        <v>5.8E-4</v>
      </c>
      <c r="R220" s="217">
        <f>Q220*H220</f>
        <v>1.7259640000000001</v>
      </c>
      <c r="S220" s="217">
        <v>0</v>
      </c>
      <c r="T220" s="218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19" t="s">
        <v>259</v>
      </c>
      <c r="AT220" s="219" t="s">
        <v>254</v>
      </c>
      <c r="AU220" s="219" t="s">
        <v>90</v>
      </c>
      <c r="AY220" s="18" t="s">
        <v>252</v>
      </c>
      <c r="BE220" s="220">
        <f>IF(N220="základní",J220,0)</f>
        <v>0</v>
      </c>
      <c r="BF220" s="220">
        <f>IF(N220="snížená",J220,0)</f>
        <v>0</v>
      </c>
      <c r="BG220" s="220">
        <f>IF(N220="zákl. přenesená",J220,0)</f>
        <v>0</v>
      </c>
      <c r="BH220" s="220">
        <f>IF(N220="sníž. přenesená",J220,0)</f>
        <v>0</v>
      </c>
      <c r="BI220" s="220">
        <f>IF(N220="nulová",J220,0)</f>
        <v>0</v>
      </c>
      <c r="BJ220" s="18" t="s">
        <v>87</v>
      </c>
      <c r="BK220" s="220">
        <f>ROUND(I220*H220,2)</f>
        <v>0</v>
      </c>
      <c r="BL220" s="18" t="s">
        <v>259</v>
      </c>
      <c r="BM220" s="219" t="s">
        <v>2091</v>
      </c>
    </row>
    <row r="221" spans="1:65" s="14" customFormat="1" ht="11.25">
      <c r="B221" s="233"/>
      <c r="C221" s="234"/>
      <c r="D221" s="223" t="s">
        <v>261</v>
      </c>
      <c r="E221" s="235" t="s">
        <v>1</v>
      </c>
      <c r="F221" s="236" t="s">
        <v>686</v>
      </c>
      <c r="G221" s="234"/>
      <c r="H221" s="235" t="s">
        <v>1</v>
      </c>
      <c r="I221" s="237"/>
      <c r="J221" s="234"/>
      <c r="K221" s="234"/>
      <c r="L221" s="238"/>
      <c r="M221" s="239"/>
      <c r="N221" s="240"/>
      <c r="O221" s="240"/>
      <c r="P221" s="240"/>
      <c r="Q221" s="240"/>
      <c r="R221" s="240"/>
      <c r="S221" s="240"/>
      <c r="T221" s="241"/>
      <c r="AT221" s="242" t="s">
        <v>261</v>
      </c>
      <c r="AU221" s="242" t="s">
        <v>90</v>
      </c>
      <c r="AV221" s="14" t="s">
        <v>87</v>
      </c>
      <c r="AW221" s="14" t="s">
        <v>35</v>
      </c>
      <c r="AX221" s="14" t="s">
        <v>80</v>
      </c>
      <c r="AY221" s="242" t="s">
        <v>252</v>
      </c>
    </row>
    <row r="222" spans="1:65" s="14" customFormat="1" ht="11.25">
      <c r="B222" s="233"/>
      <c r="C222" s="234"/>
      <c r="D222" s="223" t="s">
        <v>261</v>
      </c>
      <c r="E222" s="235" t="s">
        <v>1</v>
      </c>
      <c r="F222" s="236" t="s">
        <v>754</v>
      </c>
      <c r="G222" s="234"/>
      <c r="H222" s="235" t="s">
        <v>1</v>
      </c>
      <c r="I222" s="237"/>
      <c r="J222" s="234"/>
      <c r="K222" s="234"/>
      <c r="L222" s="238"/>
      <c r="M222" s="239"/>
      <c r="N222" s="240"/>
      <c r="O222" s="240"/>
      <c r="P222" s="240"/>
      <c r="Q222" s="240"/>
      <c r="R222" s="240"/>
      <c r="S222" s="240"/>
      <c r="T222" s="241"/>
      <c r="AT222" s="242" t="s">
        <v>261</v>
      </c>
      <c r="AU222" s="242" t="s">
        <v>90</v>
      </c>
      <c r="AV222" s="14" t="s">
        <v>87</v>
      </c>
      <c r="AW222" s="14" t="s">
        <v>35</v>
      </c>
      <c r="AX222" s="14" t="s">
        <v>80</v>
      </c>
      <c r="AY222" s="242" t="s">
        <v>252</v>
      </c>
    </row>
    <row r="223" spans="1:65" s="13" customFormat="1" ht="11.25">
      <c r="B223" s="221"/>
      <c r="C223" s="222"/>
      <c r="D223" s="223" t="s">
        <v>261</v>
      </c>
      <c r="E223" s="224" t="s">
        <v>1</v>
      </c>
      <c r="F223" s="225" t="s">
        <v>2092</v>
      </c>
      <c r="G223" s="222"/>
      <c r="H223" s="226">
        <v>2975.8</v>
      </c>
      <c r="I223" s="227"/>
      <c r="J223" s="222"/>
      <c r="K223" s="222"/>
      <c r="L223" s="228"/>
      <c r="M223" s="229"/>
      <c r="N223" s="230"/>
      <c r="O223" s="230"/>
      <c r="P223" s="230"/>
      <c r="Q223" s="230"/>
      <c r="R223" s="230"/>
      <c r="S223" s="230"/>
      <c r="T223" s="231"/>
      <c r="AT223" s="232" t="s">
        <v>261</v>
      </c>
      <c r="AU223" s="232" t="s">
        <v>90</v>
      </c>
      <c r="AV223" s="13" t="s">
        <v>90</v>
      </c>
      <c r="AW223" s="13" t="s">
        <v>35</v>
      </c>
      <c r="AX223" s="13" t="s">
        <v>87</v>
      </c>
      <c r="AY223" s="232" t="s">
        <v>252</v>
      </c>
    </row>
    <row r="224" spans="1:65" s="2" customFormat="1" ht="36" customHeight="1">
      <c r="A224" s="35"/>
      <c r="B224" s="36"/>
      <c r="C224" s="209" t="s">
        <v>368</v>
      </c>
      <c r="D224" s="209" t="s">
        <v>254</v>
      </c>
      <c r="E224" s="210" t="s">
        <v>817</v>
      </c>
      <c r="F224" s="211" t="s">
        <v>818</v>
      </c>
      <c r="G224" s="212" t="s">
        <v>317</v>
      </c>
      <c r="H224" s="213">
        <v>2975.8</v>
      </c>
      <c r="I224" s="214"/>
      <c r="J224" s="213">
        <f>ROUND(I224*H224,2)</f>
        <v>0</v>
      </c>
      <c r="K224" s="211" t="s">
        <v>258</v>
      </c>
      <c r="L224" s="40"/>
      <c r="M224" s="215" t="s">
        <v>1</v>
      </c>
      <c r="N224" s="216" t="s">
        <v>45</v>
      </c>
      <c r="O224" s="72"/>
      <c r="P224" s="217">
        <f>O224*H224</f>
        <v>0</v>
      </c>
      <c r="Q224" s="217">
        <v>0</v>
      </c>
      <c r="R224" s="217">
        <f>Q224*H224</f>
        <v>0</v>
      </c>
      <c r="S224" s="217">
        <v>0</v>
      </c>
      <c r="T224" s="218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19" t="s">
        <v>259</v>
      </c>
      <c r="AT224" s="219" t="s">
        <v>254</v>
      </c>
      <c r="AU224" s="219" t="s">
        <v>90</v>
      </c>
      <c r="AY224" s="18" t="s">
        <v>252</v>
      </c>
      <c r="BE224" s="220">
        <f>IF(N224="základní",J224,0)</f>
        <v>0</v>
      </c>
      <c r="BF224" s="220">
        <f>IF(N224="snížená",J224,0)</f>
        <v>0</v>
      </c>
      <c r="BG224" s="220">
        <f>IF(N224="zákl. přenesená",J224,0)</f>
        <v>0</v>
      </c>
      <c r="BH224" s="220">
        <f>IF(N224="sníž. přenesená",J224,0)</f>
        <v>0</v>
      </c>
      <c r="BI224" s="220">
        <f>IF(N224="nulová",J224,0)</f>
        <v>0</v>
      </c>
      <c r="BJ224" s="18" t="s">
        <v>87</v>
      </c>
      <c r="BK224" s="220">
        <f>ROUND(I224*H224,2)</f>
        <v>0</v>
      </c>
      <c r="BL224" s="18" t="s">
        <v>259</v>
      </c>
      <c r="BM224" s="219" t="s">
        <v>2093</v>
      </c>
    </row>
    <row r="225" spans="1:65" s="14" customFormat="1" ht="11.25">
      <c r="B225" s="233"/>
      <c r="C225" s="234"/>
      <c r="D225" s="223" t="s">
        <v>261</v>
      </c>
      <c r="E225" s="235" t="s">
        <v>1</v>
      </c>
      <c r="F225" s="236" t="s">
        <v>272</v>
      </c>
      <c r="G225" s="234"/>
      <c r="H225" s="235" t="s">
        <v>1</v>
      </c>
      <c r="I225" s="237"/>
      <c r="J225" s="234"/>
      <c r="K225" s="234"/>
      <c r="L225" s="238"/>
      <c r="M225" s="239"/>
      <c r="N225" s="240"/>
      <c r="O225" s="240"/>
      <c r="P225" s="240"/>
      <c r="Q225" s="240"/>
      <c r="R225" s="240"/>
      <c r="S225" s="240"/>
      <c r="T225" s="241"/>
      <c r="AT225" s="242" t="s">
        <v>261</v>
      </c>
      <c r="AU225" s="242" t="s">
        <v>90</v>
      </c>
      <c r="AV225" s="14" t="s">
        <v>87</v>
      </c>
      <c r="AW225" s="14" t="s">
        <v>35</v>
      </c>
      <c r="AX225" s="14" t="s">
        <v>80</v>
      </c>
      <c r="AY225" s="242" t="s">
        <v>252</v>
      </c>
    </row>
    <row r="226" spans="1:65" s="13" customFormat="1" ht="11.25">
      <c r="B226" s="221"/>
      <c r="C226" s="222"/>
      <c r="D226" s="223" t="s">
        <v>261</v>
      </c>
      <c r="E226" s="224" t="s">
        <v>1</v>
      </c>
      <c r="F226" s="225" t="s">
        <v>2092</v>
      </c>
      <c r="G226" s="222"/>
      <c r="H226" s="226">
        <v>2975.8</v>
      </c>
      <c r="I226" s="227"/>
      <c r="J226" s="222"/>
      <c r="K226" s="222"/>
      <c r="L226" s="228"/>
      <c r="M226" s="229"/>
      <c r="N226" s="230"/>
      <c r="O226" s="230"/>
      <c r="P226" s="230"/>
      <c r="Q226" s="230"/>
      <c r="R226" s="230"/>
      <c r="S226" s="230"/>
      <c r="T226" s="231"/>
      <c r="AT226" s="232" t="s">
        <v>261</v>
      </c>
      <c r="AU226" s="232" t="s">
        <v>90</v>
      </c>
      <c r="AV226" s="13" t="s">
        <v>90</v>
      </c>
      <c r="AW226" s="13" t="s">
        <v>35</v>
      </c>
      <c r="AX226" s="13" t="s">
        <v>87</v>
      </c>
      <c r="AY226" s="232" t="s">
        <v>252</v>
      </c>
    </row>
    <row r="227" spans="1:65" s="2" customFormat="1" ht="48" customHeight="1">
      <c r="A227" s="35"/>
      <c r="B227" s="36"/>
      <c r="C227" s="209" t="s">
        <v>374</v>
      </c>
      <c r="D227" s="209" t="s">
        <v>254</v>
      </c>
      <c r="E227" s="210" t="s">
        <v>821</v>
      </c>
      <c r="F227" s="211" t="s">
        <v>822</v>
      </c>
      <c r="G227" s="212" t="s">
        <v>275</v>
      </c>
      <c r="H227" s="213">
        <v>465.65</v>
      </c>
      <c r="I227" s="214"/>
      <c r="J227" s="213">
        <f>ROUND(I227*H227,2)</f>
        <v>0</v>
      </c>
      <c r="K227" s="211" t="s">
        <v>258</v>
      </c>
      <c r="L227" s="40"/>
      <c r="M227" s="215" t="s">
        <v>1</v>
      </c>
      <c r="N227" s="216" t="s">
        <v>45</v>
      </c>
      <c r="O227" s="72"/>
      <c r="P227" s="217">
        <f>O227*H227</f>
        <v>0</v>
      </c>
      <c r="Q227" s="217">
        <v>0</v>
      </c>
      <c r="R227" s="217">
        <f>Q227*H227</f>
        <v>0</v>
      </c>
      <c r="S227" s="217">
        <v>0</v>
      </c>
      <c r="T227" s="218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19" t="s">
        <v>259</v>
      </c>
      <c r="AT227" s="219" t="s">
        <v>254</v>
      </c>
      <c r="AU227" s="219" t="s">
        <v>90</v>
      </c>
      <c r="AY227" s="18" t="s">
        <v>252</v>
      </c>
      <c r="BE227" s="220">
        <f>IF(N227="základní",J227,0)</f>
        <v>0</v>
      </c>
      <c r="BF227" s="220">
        <f>IF(N227="snížená",J227,0)</f>
        <v>0</v>
      </c>
      <c r="BG227" s="220">
        <f>IF(N227="zákl. přenesená",J227,0)</f>
        <v>0</v>
      </c>
      <c r="BH227" s="220">
        <f>IF(N227="sníž. přenesená",J227,0)</f>
        <v>0</v>
      </c>
      <c r="BI227" s="220">
        <f>IF(N227="nulová",J227,0)</f>
        <v>0</v>
      </c>
      <c r="BJ227" s="18" t="s">
        <v>87</v>
      </c>
      <c r="BK227" s="220">
        <f>ROUND(I227*H227,2)</f>
        <v>0</v>
      </c>
      <c r="BL227" s="18" t="s">
        <v>259</v>
      </c>
      <c r="BM227" s="219" t="s">
        <v>2094</v>
      </c>
    </row>
    <row r="228" spans="1:65" s="2" customFormat="1" ht="39">
      <c r="A228" s="35"/>
      <c r="B228" s="36"/>
      <c r="C228" s="37"/>
      <c r="D228" s="223" t="s">
        <v>293</v>
      </c>
      <c r="E228" s="37"/>
      <c r="F228" s="243" t="s">
        <v>824</v>
      </c>
      <c r="G228" s="37"/>
      <c r="H228" s="37"/>
      <c r="I228" s="123"/>
      <c r="J228" s="37"/>
      <c r="K228" s="37"/>
      <c r="L228" s="40"/>
      <c r="M228" s="244"/>
      <c r="N228" s="245"/>
      <c r="O228" s="72"/>
      <c r="P228" s="72"/>
      <c r="Q228" s="72"/>
      <c r="R228" s="72"/>
      <c r="S228" s="72"/>
      <c r="T228" s="73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T228" s="18" t="s">
        <v>293</v>
      </c>
      <c r="AU228" s="18" t="s">
        <v>90</v>
      </c>
    </row>
    <row r="229" spans="1:65" s="14" customFormat="1" ht="11.25">
      <c r="B229" s="233"/>
      <c r="C229" s="234"/>
      <c r="D229" s="223" t="s">
        <v>261</v>
      </c>
      <c r="E229" s="235" t="s">
        <v>1</v>
      </c>
      <c r="F229" s="236" t="s">
        <v>825</v>
      </c>
      <c r="G229" s="234"/>
      <c r="H229" s="235" t="s">
        <v>1</v>
      </c>
      <c r="I229" s="237"/>
      <c r="J229" s="234"/>
      <c r="K229" s="234"/>
      <c r="L229" s="238"/>
      <c r="M229" s="239"/>
      <c r="N229" s="240"/>
      <c r="O229" s="240"/>
      <c r="P229" s="240"/>
      <c r="Q229" s="240"/>
      <c r="R229" s="240"/>
      <c r="S229" s="240"/>
      <c r="T229" s="241"/>
      <c r="AT229" s="242" t="s">
        <v>261</v>
      </c>
      <c r="AU229" s="242" t="s">
        <v>90</v>
      </c>
      <c r="AV229" s="14" t="s">
        <v>87</v>
      </c>
      <c r="AW229" s="14" t="s">
        <v>35</v>
      </c>
      <c r="AX229" s="14" t="s">
        <v>80</v>
      </c>
      <c r="AY229" s="242" t="s">
        <v>252</v>
      </c>
    </row>
    <row r="230" spans="1:65" s="13" customFormat="1" ht="11.25">
      <c r="B230" s="221"/>
      <c r="C230" s="222"/>
      <c r="D230" s="223" t="s">
        <v>261</v>
      </c>
      <c r="E230" s="224" t="s">
        <v>1</v>
      </c>
      <c r="F230" s="225" t="s">
        <v>2095</v>
      </c>
      <c r="G230" s="222"/>
      <c r="H230" s="226">
        <v>465.65</v>
      </c>
      <c r="I230" s="227"/>
      <c r="J230" s="222"/>
      <c r="K230" s="222"/>
      <c r="L230" s="228"/>
      <c r="M230" s="229"/>
      <c r="N230" s="230"/>
      <c r="O230" s="230"/>
      <c r="P230" s="230"/>
      <c r="Q230" s="230"/>
      <c r="R230" s="230"/>
      <c r="S230" s="230"/>
      <c r="T230" s="231"/>
      <c r="AT230" s="232" t="s">
        <v>261</v>
      </c>
      <c r="AU230" s="232" t="s">
        <v>90</v>
      </c>
      <c r="AV230" s="13" t="s">
        <v>90</v>
      </c>
      <c r="AW230" s="13" t="s">
        <v>35</v>
      </c>
      <c r="AX230" s="13" t="s">
        <v>87</v>
      </c>
      <c r="AY230" s="232" t="s">
        <v>252</v>
      </c>
    </row>
    <row r="231" spans="1:65" s="2" customFormat="1" ht="48" customHeight="1">
      <c r="A231" s="35"/>
      <c r="B231" s="36"/>
      <c r="C231" s="209" t="s">
        <v>7</v>
      </c>
      <c r="D231" s="209" t="s">
        <v>254</v>
      </c>
      <c r="E231" s="210" t="s">
        <v>2096</v>
      </c>
      <c r="F231" s="211" t="s">
        <v>2097</v>
      </c>
      <c r="G231" s="212" t="s">
        <v>275</v>
      </c>
      <c r="H231" s="213">
        <v>5.85</v>
      </c>
      <c r="I231" s="214"/>
      <c r="J231" s="213">
        <f>ROUND(I231*H231,2)</f>
        <v>0</v>
      </c>
      <c r="K231" s="211" t="s">
        <v>258</v>
      </c>
      <c r="L231" s="40"/>
      <c r="M231" s="215" t="s">
        <v>1</v>
      </c>
      <c r="N231" s="216" t="s">
        <v>45</v>
      </c>
      <c r="O231" s="72"/>
      <c r="P231" s="217">
        <f>O231*H231</f>
        <v>0</v>
      </c>
      <c r="Q231" s="217">
        <v>0</v>
      </c>
      <c r="R231" s="217">
        <f>Q231*H231</f>
        <v>0</v>
      </c>
      <c r="S231" s="217">
        <v>0</v>
      </c>
      <c r="T231" s="218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19" t="s">
        <v>259</v>
      </c>
      <c r="AT231" s="219" t="s">
        <v>254</v>
      </c>
      <c r="AU231" s="219" t="s">
        <v>90</v>
      </c>
      <c r="AY231" s="18" t="s">
        <v>252</v>
      </c>
      <c r="BE231" s="220">
        <f>IF(N231="základní",J231,0)</f>
        <v>0</v>
      </c>
      <c r="BF231" s="220">
        <f>IF(N231="snížená",J231,0)</f>
        <v>0</v>
      </c>
      <c r="BG231" s="220">
        <f>IF(N231="zákl. přenesená",J231,0)</f>
        <v>0</v>
      </c>
      <c r="BH231" s="220">
        <f>IF(N231="sníž. přenesená",J231,0)</f>
        <v>0</v>
      </c>
      <c r="BI231" s="220">
        <f>IF(N231="nulová",J231,0)</f>
        <v>0</v>
      </c>
      <c r="BJ231" s="18" t="s">
        <v>87</v>
      </c>
      <c r="BK231" s="220">
        <f>ROUND(I231*H231,2)</f>
        <v>0</v>
      </c>
      <c r="BL231" s="18" t="s">
        <v>259</v>
      </c>
      <c r="BM231" s="219" t="s">
        <v>2098</v>
      </c>
    </row>
    <row r="232" spans="1:65" s="2" customFormat="1" ht="39">
      <c r="A232" s="35"/>
      <c r="B232" s="36"/>
      <c r="C232" s="37"/>
      <c r="D232" s="223" t="s">
        <v>293</v>
      </c>
      <c r="E232" s="37"/>
      <c r="F232" s="243" t="s">
        <v>824</v>
      </c>
      <c r="G232" s="37"/>
      <c r="H232" s="37"/>
      <c r="I232" s="123"/>
      <c r="J232" s="37"/>
      <c r="K232" s="37"/>
      <c r="L232" s="40"/>
      <c r="M232" s="244"/>
      <c r="N232" s="245"/>
      <c r="O232" s="72"/>
      <c r="P232" s="72"/>
      <c r="Q232" s="72"/>
      <c r="R232" s="72"/>
      <c r="S232" s="72"/>
      <c r="T232" s="73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T232" s="18" t="s">
        <v>293</v>
      </c>
      <c r="AU232" s="18" t="s">
        <v>90</v>
      </c>
    </row>
    <row r="233" spans="1:65" s="14" customFormat="1" ht="11.25">
      <c r="B233" s="233"/>
      <c r="C233" s="234"/>
      <c r="D233" s="223" t="s">
        <v>261</v>
      </c>
      <c r="E233" s="235" t="s">
        <v>1</v>
      </c>
      <c r="F233" s="236" t="s">
        <v>1915</v>
      </c>
      <c r="G233" s="234"/>
      <c r="H233" s="235" t="s">
        <v>1</v>
      </c>
      <c r="I233" s="237"/>
      <c r="J233" s="234"/>
      <c r="K233" s="234"/>
      <c r="L233" s="238"/>
      <c r="M233" s="239"/>
      <c r="N233" s="240"/>
      <c r="O233" s="240"/>
      <c r="P233" s="240"/>
      <c r="Q233" s="240"/>
      <c r="R233" s="240"/>
      <c r="S233" s="240"/>
      <c r="T233" s="241"/>
      <c r="AT233" s="242" t="s">
        <v>261</v>
      </c>
      <c r="AU233" s="242" t="s">
        <v>90</v>
      </c>
      <c r="AV233" s="14" t="s">
        <v>87</v>
      </c>
      <c r="AW233" s="14" t="s">
        <v>35</v>
      </c>
      <c r="AX233" s="14" t="s">
        <v>80</v>
      </c>
      <c r="AY233" s="242" t="s">
        <v>252</v>
      </c>
    </row>
    <row r="234" spans="1:65" s="13" customFormat="1" ht="11.25">
      <c r="B234" s="221"/>
      <c r="C234" s="222"/>
      <c r="D234" s="223" t="s">
        <v>261</v>
      </c>
      <c r="E234" s="224" t="s">
        <v>1</v>
      </c>
      <c r="F234" s="225" t="s">
        <v>2099</v>
      </c>
      <c r="G234" s="222"/>
      <c r="H234" s="226">
        <v>5.85</v>
      </c>
      <c r="I234" s="227"/>
      <c r="J234" s="222"/>
      <c r="K234" s="222"/>
      <c r="L234" s="228"/>
      <c r="M234" s="229"/>
      <c r="N234" s="230"/>
      <c r="O234" s="230"/>
      <c r="P234" s="230"/>
      <c r="Q234" s="230"/>
      <c r="R234" s="230"/>
      <c r="S234" s="230"/>
      <c r="T234" s="231"/>
      <c r="AT234" s="232" t="s">
        <v>261</v>
      </c>
      <c r="AU234" s="232" t="s">
        <v>90</v>
      </c>
      <c r="AV234" s="13" t="s">
        <v>90</v>
      </c>
      <c r="AW234" s="13" t="s">
        <v>35</v>
      </c>
      <c r="AX234" s="13" t="s">
        <v>87</v>
      </c>
      <c r="AY234" s="232" t="s">
        <v>252</v>
      </c>
    </row>
    <row r="235" spans="1:65" s="2" customFormat="1" ht="16.5" customHeight="1">
      <c r="A235" s="35"/>
      <c r="B235" s="36"/>
      <c r="C235" s="209" t="s">
        <v>385</v>
      </c>
      <c r="D235" s="209" t="s">
        <v>254</v>
      </c>
      <c r="E235" s="210" t="s">
        <v>337</v>
      </c>
      <c r="F235" s="211" t="s">
        <v>338</v>
      </c>
      <c r="G235" s="212" t="s">
        <v>275</v>
      </c>
      <c r="H235" s="213">
        <v>326.39999999999998</v>
      </c>
      <c r="I235" s="214"/>
      <c r="J235" s="213">
        <f>ROUND(I235*H235,2)</f>
        <v>0</v>
      </c>
      <c r="K235" s="211" t="s">
        <v>1</v>
      </c>
      <c r="L235" s="40"/>
      <c r="M235" s="215" t="s">
        <v>1</v>
      </c>
      <c r="N235" s="216" t="s">
        <v>45</v>
      </c>
      <c r="O235" s="72"/>
      <c r="P235" s="217">
        <f>O235*H235</f>
        <v>0</v>
      </c>
      <c r="Q235" s="217">
        <v>0</v>
      </c>
      <c r="R235" s="217">
        <f>Q235*H235</f>
        <v>0</v>
      </c>
      <c r="S235" s="217">
        <v>0</v>
      </c>
      <c r="T235" s="218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19" t="s">
        <v>259</v>
      </c>
      <c r="AT235" s="219" t="s">
        <v>254</v>
      </c>
      <c r="AU235" s="219" t="s">
        <v>90</v>
      </c>
      <c r="AY235" s="18" t="s">
        <v>252</v>
      </c>
      <c r="BE235" s="220">
        <f>IF(N235="základní",J235,0)</f>
        <v>0</v>
      </c>
      <c r="BF235" s="220">
        <f>IF(N235="snížená",J235,0)</f>
        <v>0</v>
      </c>
      <c r="BG235" s="220">
        <f>IF(N235="zákl. přenesená",J235,0)</f>
        <v>0</v>
      </c>
      <c r="BH235" s="220">
        <f>IF(N235="sníž. přenesená",J235,0)</f>
        <v>0</v>
      </c>
      <c r="BI235" s="220">
        <f>IF(N235="nulová",J235,0)</f>
        <v>0</v>
      </c>
      <c r="BJ235" s="18" t="s">
        <v>87</v>
      </c>
      <c r="BK235" s="220">
        <f>ROUND(I235*H235,2)</f>
        <v>0</v>
      </c>
      <c r="BL235" s="18" t="s">
        <v>259</v>
      </c>
      <c r="BM235" s="219" t="s">
        <v>2100</v>
      </c>
    </row>
    <row r="236" spans="1:65" s="14" customFormat="1" ht="11.25">
      <c r="B236" s="233"/>
      <c r="C236" s="234"/>
      <c r="D236" s="223" t="s">
        <v>261</v>
      </c>
      <c r="E236" s="235" t="s">
        <v>1</v>
      </c>
      <c r="F236" s="236" t="s">
        <v>828</v>
      </c>
      <c r="G236" s="234"/>
      <c r="H236" s="235" t="s">
        <v>1</v>
      </c>
      <c r="I236" s="237"/>
      <c r="J236" s="234"/>
      <c r="K236" s="234"/>
      <c r="L236" s="238"/>
      <c r="M236" s="239"/>
      <c r="N236" s="240"/>
      <c r="O236" s="240"/>
      <c r="P236" s="240"/>
      <c r="Q236" s="240"/>
      <c r="R236" s="240"/>
      <c r="S236" s="240"/>
      <c r="T236" s="241"/>
      <c r="AT236" s="242" t="s">
        <v>261</v>
      </c>
      <c r="AU236" s="242" t="s">
        <v>90</v>
      </c>
      <c r="AV236" s="14" t="s">
        <v>87</v>
      </c>
      <c r="AW236" s="14" t="s">
        <v>35</v>
      </c>
      <c r="AX236" s="14" t="s">
        <v>80</v>
      </c>
      <c r="AY236" s="242" t="s">
        <v>252</v>
      </c>
    </row>
    <row r="237" spans="1:65" s="14" customFormat="1" ht="11.25">
      <c r="B237" s="233"/>
      <c r="C237" s="234"/>
      <c r="D237" s="223" t="s">
        <v>261</v>
      </c>
      <c r="E237" s="235" t="s">
        <v>1</v>
      </c>
      <c r="F237" s="236" t="s">
        <v>341</v>
      </c>
      <c r="G237" s="234"/>
      <c r="H237" s="235" t="s">
        <v>1</v>
      </c>
      <c r="I237" s="237"/>
      <c r="J237" s="234"/>
      <c r="K237" s="234"/>
      <c r="L237" s="238"/>
      <c r="M237" s="239"/>
      <c r="N237" s="240"/>
      <c r="O237" s="240"/>
      <c r="P237" s="240"/>
      <c r="Q237" s="240"/>
      <c r="R237" s="240"/>
      <c r="S237" s="240"/>
      <c r="T237" s="241"/>
      <c r="AT237" s="242" t="s">
        <v>261</v>
      </c>
      <c r="AU237" s="242" t="s">
        <v>90</v>
      </c>
      <c r="AV237" s="14" t="s">
        <v>87</v>
      </c>
      <c r="AW237" s="14" t="s">
        <v>35</v>
      </c>
      <c r="AX237" s="14" t="s">
        <v>80</v>
      </c>
      <c r="AY237" s="242" t="s">
        <v>252</v>
      </c>
    </row>
    <row r="238" spans="1:65" s="14" customFormat="1" ht="11.25">
      <c r="B238" s="233"/>
      <c r="C238" s="234"/>
      <c r="D238" s="223" t="s">
        <v>261</v>
      </c>
      <c r="E238" s="235" t="s">
        <v>1</v>
      </c>
      <c r="F238" s="236" t="s">
        <v>2101</v>
      </c>
      <c r="G238" s="234"/>
      <c r="H238" s="235" t="s">
        <v>1</v>
      </c>
      <c r="I238" s="237"/>
      <c r="J238" s="234"/>
      <c r="K238" s="234"/>
      <c r="L238" s="238"/>
      <c r="M238" s="239"/>
      <c r="N238" s="240"/>
      <c r="O238" s="240"/>
      <c r="P238" s="240"/>
      <c r="Q238" s="240"/>
      <c r="R238" s="240"/>
      <c r="S238" s="240"/>
      <c r="T238" s="241"/>
      <c r="AT238" s="242" t="s">
        <v>261</v>
      </c>
      <c r="AU238" s="242" t="s">
        <v>90</v>
      </c>
      <c r="AV238" s="14" t="s">
        <v>87</v>
      </c>
      <c r="AW238" s="14" t="s">
        <v>35</v>
      </c>
      <c r="AX238" s="14" t="s">
        <v>80</v>
      </c>
      <c r="AY238" s="242" t="s">
        <v>252</v>
      </c>
    </row>
    <row r="239" spans="1:65" s="13" customFormat="1" ht="11.25">
      <c r="B239" s="221"/>
      <c r="C239" s="222"/>
      <c r="D239" s="223" t="s">
        <v>261</v>
      </c>
      <c r="E239" s="224" t="s">
        <v>1</v>
      </c>
      <c r="F239" s="225" t="s">
        <v>2102</v>
      </c>
      <c r="G239" s="222"/>
      <c r="H239" s="226">
        <v>326.39999999999998</v>
      </c>
      <c r="I239" s="227"/>
      <c r="J239" s="222"/>
      <c r="K239" s="222"/>
      <c r="L239" s="228"/>
      <c r="M239" s="229"/>
      <c r="N239" s="230"/>
      <c r="O239" s="230"/>
      <c r="P239" s="230"/>
      <c r="Q239" s="230"/>
      <c r="R239" s="230"/>
      <c r="S239" s="230"/>
      <c r="T239" s="231"/>
      <c r="AT239" s="232" t="s">
        <v>261</v>
      </c>
      <c r="AU239" s="232" t="s">
        <v>90</v>
      </c>
      <c r="AV239" s="13" t="s">
        <v>90</v>
      </c>
      <c r="AW239" s="13" t="s">
        <v>35</v>
      </c>
      <c r="AX239" s="13" t="s">
        <v>87</v>
      </c>
      <c r="AY239" s="232" t="s">
        <v>252</v>
      </c>
    </row>
    <row r="240" spans="1:65" s="2" customFormat="1" ht="24" customHeight="1">
      <c r="A240" s="35"/>
      <c r="B240" s="36"/>
      <c r="C240" s="209" t="s">
        <v>392</v>
      </c>
      <c r="D240" s="209" t="s">
        <v>254</v>
      </c>
      <c r="E240" s="210" t="s">
        <v>345</v>
      </c>
      <c r="F240" s="211" t="s">
        <v>346</v>
      </c>
      <c r="G240" s="212" t="s">
        <v>275</v>
      </c>
      <c r="H240" s="213">
        <v>606.58000000000004</v>
      </c>
      <c r="I240" s="214"/>
      <c r="J240" s="213">
        <f>ROUND(I240*H240,2)</f>
        <v>0</v>
      </c>
      <c r="K240" s="211" t="s">
        <v>1</v>
      </c>
      <c r="L240" s="40"/>
      <c r="M240" s="215" t="s">
        <v>1</v>
      </c>
      <c r="N240" s="216" t="s">
        <v>45</v>
      </c>
      <c r="O240" s="72"/>
      <c r="P240" s="217">
        <f>O240*H240</f>
        <v>0</v>
      </c>
      <c r="Q240" s="217">
        <v>0</v>
      </c>
      <c r="R240" s="217">
        <f>Q240*H240</f>
        <v>0</v>
      </c>
      <c r="S240" s="217">
        <v>0</v>
      </c>
      <c r="T240" s="218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19" t="s">
        <v>259</v>
      </c>
      <c r="AT240" s="219" t="s">
        <v>254</v>
      </c>
      <c r="AU240" s="219" t="s">
        <v>90</v>
      </c>
      <c r="AY240" s="18" t="s">
        <v>252</v>
      </c>
      <c r="BE240" s="220">
        <f>IF(N240="základní",J240,0)</f>
        <v>0</v>
      </c>
      <c r="BF240" s="220">
        <f>IF(N240="snížená",J240,0)</f>
        <v>0</v>
      </c>
      <c r="BG240" s="220">
        <f>IF(N240="zákl. přenesená",J240,0)</f>
        <v>0</v>
      </c>
      <c r="BH240" s="220">
        <f>IF(N240="sníž. přenesená",J240,0)</f>
        <v>0</v>
      </c>
      <c r="BI240" s="220">
        <f>IF(N240="nulová",J240,0)</f>
        <v>0</v>
      </c>
      <c r="BJ240" s="18" t="s">
        <v>87</v>
      </c>
      <c r="BK240" s="220">
        <f>ROUND(I240*H240,2)</f>
        <v>0</v>
      </c>
      <c r="BL240" s="18" t="s">
        <v>259</v>
      </c>
      <c r="BM240" s="219" t="s">
        <v>2103</v>
      </c>
    </row>
    <row r="241" spans="1:65" s="14" customFormat="1" ht="11.25">
      <c r="B241" s="233"/>
      <c r="C241" s="234"/>
      <c r="D241" s="223" t="s">
        <v>261</v>
      </c>
      <c r="E241" s="235" t="s">
        <v>1</v>
      </c>
      <c r="F241" s="236" t="s">
        <v>1921</v>
      </c>
      <c r="G241" s="234"/>
      <c r="H241" s="235" t="s">
        <v>1</v>
      </c>
      <c r="I241" s="237"/>
      <c r="J241" s="234"/>
      <c r="K241" s="234"/>
      <c r="L241" s="238"/>
      <c r="M241" s="239"/>
      <c r="N241" s="240"/>
      <c r="O241" s="240"/>
      <c r="P241" s="240"/>
      <c r="Q241" s="240"/>
      <c r="R241" s="240"/>
      <c r="S241" s="240"/>
      <c r="T241" s="241"/>
      <c r="AT241" s="242" t="s">
        <v>261</v>
      </c>
      <c r="AU241" s="242" t="s">
        <v>90</v>
      </c>
      <c r="AV241" s="14" t="s">
        <v>87</v>
      </c>
      <c r="AW241" s="14" t="s">
        <v>35</v>
      </c>
      <c r="AX241" s="14" t="s">
        <v>80</v>
      </c>
      <c r="AY241" s="242" t="s">
        <v>252</v>
      </c>
    </row>
    <row r="242" spans="1:65" s="14" customFormat="1" ht="11.25">
      <c r="B242" s="233"/>
      <c r="C242" s="234"/>
      <c r="D242" s="223" t="s">
        <v>261</v>
      </c>
      <c r="E242" s="235" t="s">
        <v>1</v>
      </c>
      <c r="F242" s="236" t="s">
        <v>349</v>
      </c>
      <c r="G242" s="234"/>
      <c r="H242" s="235" t="s">
        <v>1</v>
      </c>
      <c r="I242" s="237"/>
      <c r="J242" s="234"/>
      <c r="K242" s="234"/>
      <c r="L242" s="238"/>
      <c r="M242" s="239"/>
      <c r="N242" s="240"/>
      <c r="O242" s="240"/>
      <c r="P242" s="240"/>
      <c r="Q242" s="240"/>
      <c r="R242" s="240"/>
      <c r="S242" s="240"/>
      <c r="T242" s="241"/>
      <c r="AT242" s="242" t="s">
        <v>261</v>
      </c>
      <c r="AU242" s="242" t="s">
        <v>90</v>
      </c>
      <c r="AV242" s="14" t="s">
        <v>87</v>
      </c>
      <c r="AW242" s="14" t="s">
        <v>35</v>
      </c>
      <c r="AX242" s="14" t="s">
        <v>80</v>
      </c>
      <c r="AY242" s="242" t="s">
        <v>252</v>
      </c>
    </row>
    <row r="243" spans="1:65" s="13" customFormat="1" ht="11.25">
      <c r="B243" s="221"/>
      <c r="C243" s="222"/>
      <c r="D243" s="223" t="s">
        <v>261</v>
      </c>
      <c r="E243" s="224" t="s">
        <v>1</v>
      </c>
      <c r="F243" s="225" t="s">
        <v>2104</v>
      </c>
      <c r="G243" s="222"/>
      <c r="H243" s="226">
        <v>932.98</v>
      </c>
      <c r="I243" s="227"/>
      <c r="J243" s="222"/>
      <c r="K243" s="222"/>
      <c r="L243" s="228"/>
      <c r="M243" s="229"/>
      <c r="N243" s="230"/>
      <c r="O243" s="230"/>
      <c r="P243" s="230"/>
      <c r="Q243" s="230"/>
      <c r="R243" s="230"/>
      <c r="S243" s="230"/>
      <c r="T243" s="231"/>
      <c r="AT243" s="232" t="s">
        <v>261</v>
      </c>
      <c r="AU243" s="232" t="s">
        <v>90</v>
      </c>
      <c r="AV243" s="13" t="s">
        <v>90</v>
      </c>
      <c r="AW243" s="13" t="s">
        <v>35</v>
      </c>
      <c r="AX243" s="13" t="s">
        <v>80</v>
      </c>
      <c r="AY243" s="232" t="s">
        <v>252</v>
      </c>
    </row>
    <row r="244" spans="1:65" s="13" customFormat="1" ht="11.25">
      <c r="B244" s="221"/>
      <c r="C244" s="222"/>
      <c r="D244" s="223" t="s">
        <v>261</v>
      </c>
      <c r="E244" s="224" t="s">
        <v>1</v>
      </c>
      <c r="F244" s="225" t="s">
        <v>2105</v>
      </c>
      <c r="G244" s="222"/>
      <c r="H244" s="226">
        <v>-326.39999999999998</v>
      </c>
      <c r="I244" s="227"/>
      <c r="J244" s="222"/>
      <c r="K244" s="222"/>
      <c r="L244" s="228"/>
      <c r="M244" s="229"/>
      <c r="N244" s="230"/>
      <c r="O244" s="230"/>
      <c r="P244" s="230"/>
      <c r="Q244" s="230"/>
      <c r="R244" s="230"/>
      <c r="S244" s="230"/>
      <c r="T244" s="231"/>
      <c r="AT244" s="232" t="s">
        <v>261</v>
      </c>
      <c r="AU244" s="232" t="s">
        <v>90</v>
      </c>
      <c r="AV244" s="13" t="s">
        <v>90</v>
      </c>
      <c r="AW244" s="13" t="s">
        <v>35</v>
      </c>
      <c r="AX244" s="13" t="s">
        <v>80</v>
      </c>
      <c r="AY244" s="232" t="s">
        <v>252</v>
      </c>
    </row>
    <row r="245" spans="1:65" s="15" customFormat="1" ht="11.25">
      <c r="B245" s="246"/>
      <c r="C245" s="247"/>
      <c r="D245" s="223" t="s">
        <v>261</v>
      </c>
      <c r="E245" s="248" t="s">
        <v>1</v>
      </c>
      <c r="F245" s="249" t="s">
        <v>302</v>
      </c>
      <c r="G245" s="247"/>
      <c r="H245" s="250">
        <v>606.58000000000004</v>
      </c>
      <c r="I245" s="251"/>
      <c r="J245" s="247"/>
      <c r="K245" s="247"/>
      <c r="L245" s="252"/>
      <c r="M245" s="253"/>
      <c r="N245" s="254"/>
      <c r="O245" s="254"/>
      <c r="P245" s="254"/>
      <c r="Q245" s="254"/>
      <c r="R245" s="254"/>
      <c r="S245" s="254"/>
      <c r="T245" s="255"/>
      <c r="AT245" s="256" t="s">
        <v>261</v>
      </c>
      <c r="AU245" s="256" t="s">
        <v>90</v>
      </c>
      <c r="AV245" s="15" t="s">
        <v>259</v>
      </c>
      <c r="AW245" s="15" t="s">
        <v>35</v>
      </c>
      <c r="AX245" s="15" t="s">
        <v>87</v>
      </c>
      <c r="AY245" s="256" t="s">
        <v>252</v>
      </c>
    </row>
    <row r="246" spans="1:65" s="2" customFormat="1" ht="36" customHeight="1">
      <c r="A246" s="35"/>
      <c r="B246" s="36"/>
      <c r="C246" s="209" t="s">
        <v>397</v>
      </c>
      <c r="D246" s="209" t="s">
        <v>254</v>
      </c>
      <c r="E246" s="210" t="s">
        <v>353</v>
      </c>
      <c r="F246" s="211" t="s">
        <v>354</v>
      </c>
      <c r="G246" s="212" t="s">
        <v>275</v>
      </c>
      <c r="H246" s="213">
        <v>585.79999999999995</v>
      </c>
      <c r="I246" s="214"/>
      <c r="J246" s="213">
        <f>ROUND(I246*H246,2)</f>
        <v>0</v>
      </c>
      <c r="K246" s="211" t="s">
        <v>258</v>
      </c>
      <c r="L246" s="40"/>
      <c r="M246" s="215" t="s">
        <v>1</v>
      </c>
      <c r="N246" s="216" t="s">
        <v>45</v>
      </c>
      <c r="O246" s="72"/>
      <c r="P246" s="217">
        <f>O246*H246</f>
        <v>0</v>
      </c>
      <c r="Q246" s="217">
        <v>0</v>
      </c>
      <c r="R246" s="217">
        <f>Q246*H246</f>
        <v>0</v>
      </c>
      <c r="S246" s="217">
        <v>0</v>
      </c>
      <c r="T246" s="218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19" t="s">
        <v>259</v>
      </c>
      <c r="AT246" s="219" t="s">
        <v>254</v>
      </c>
      <c r="AU246" s="219" t="s">
        <v>90</v>
      </c>
      <c r="AY246" s="18" t="s">
        <v>252</v>
      </c>
      <c r="BE246" s="220">
        <f>IF(N246="základní",J246,0)</f>
        <v>0</v>
      </c>
      <c r="BF246" s="220">
        <f>IF(N246="snížená",J246,0)</f>
        <v>0</v>
      </c>
      <c r="BG246" s="220">
        <f>IF(N246="zákl. přenesená",J246,0)</f>
        <v>0</v>
      </c>
      <c r="BH246" s="220">
        <f>IF(N246="sníž. přenesená",J246,0)</f>
        <v>0</v>
      </c>
      <c r="BI246" s="220">
        <f>IF(N246="nulová",J246,0)</f>
        <v>0</v>
      </c>
      <c r="BJ246" s="18" t="s">
        <v>87</v>
      </c>
      <c r="BK246" s="220">
        <f>ROUND(I246*H246,2)</f>
        <v>0</v>
      </c>
      <c r="BL246" s="18" t="s">
        <v>259</v>
      </c>
      <c r="BM246" s="219" t="s">
        <v>2106</v>
      </c>
    </row>
    <row r="247" spans="1:65" s="14" customFormat="1" ht="11.25">
      <c r="B247" s="233"/>
      <c r="C247" s="234"/>
      <c r="D247" s="223" t="s">
        <v>261</v>
      </c>
      <c r="E247" s="235" t="s">
        <v>1</v>
      </c>
      <c r="F247" s="236" t="s">
        <v>686</v>
      </c>
      <c r="G247" s="234"/>
      <c r="H247" s="235" t="s">
        <v>1</v>
      </c>
      <c r="I247" s="237"/>
      <c r="J247" s="234"/>
      <c r="K247" s="234"/>
      <c r="L247" s="238"/>
      <c r="M247" s="239"/>
      <c r="N247" s="240"/>
      <c r="O247" s="240"/>
      <c r="P247" s="240"/>
      <c r="Q247" s="240"/>
      <c r="R247" s="240"/>
      <c r="S247" s="240"/>
      <c r="T247" s="241"/>
      <c r="AT247" s="242" t="s">
        <v>261</v>
      </c>
      <c r="AU247" s="242" t="s">
        <v>90</v>
      </c>
      <c r="AV247" s="14" t="s">
        <v>87</v>
      </c>
      <c r="AW247" s="14" t="s">
        <v>35</v>
      </c>
      <c r="AX247" s="14" t="s">
        <v>80</v>
      </c>
      <c r="AY247" s="242" t="s">
        <v>252</v>
      </c>
    </row>
    <row r="248" spans="1:65" s="14" customFormat="1" ht="11.25">
      <c r="B248" s="233"/>
      <c r="C248" s="234"/>
      <c r="D248" s="223" t="s">
        <v>261</v>
      </c>
      <c r="E248" s="235" t="s">
        <v>1</v>
      </c>
      <c r="F248" s="236" t="s">
        <v>754</v>
      </c>
      <c r="G248" s="234"/>
      <c r="H248" s="235" t="s">
        <v>1</v>
      </c>
      <c r="I248" s="237"/>
      <c r="J248" s="234"/>
      <c r="K248" s="234"/>
      <c r="L248" s="238"/>
      <c r="M248" s="239"/>
      <c r="N248" s="240"/>
      <c r="O248" s="240"/>
      <c r="P248" s="240"/>
      <c r="Q248" s="240"/>
      <c r="R248" s="240"/>
      <c r="S248" s="240"/>
      <c r="T248" s="241"/>
      <c r="AT248" s="242" t="s">
        <v>261</v>
      </c>
      <c r="AU248" s="242" t="s">
        <v>90</v>
      </c>
      <c r="AV248" s="14" t="s">
        <v>87</v>
      </c>
      <c r="AW248" s="14" t="s">
        <v>35</v>
      </c>
      <c r="AX248" s="14" t="s">
        <v>80</v>
      </c>
      <c r="AY248" s="242" t="s">
        <v>252</v>
      </c>
    </row>
    <row r="249" spans="1:65" s="13" customFormat="1" ht="11.25">
      <c r="B249" s="221"/>
      <c r="C249" s="222"/>
      <c r="D249" s="223" t="s">
        <v>261</v>
      </c>
      <c r="E249" s="224" t="s">
        <v>1</v>
      </c>
      <c r="F249" s="225" t="s">
        <v>2107</v>
      </c>
      <c r="G249" s="222"/>
      <c r="H249" s="226">
        <v>326.39999999999998</v>
      </c>
      <c r="I249" s="227"/>
      <c r="J249" s="222"/>
      <c r="K249" s="222"/>
      <c r="L249" s="228"/>
      <c r="M249" s="229"/>
      <c r="N249" s="230"/>
      <c r="O249" s="230"/>
      <c r="P249" s="230"/>
      <c r="Q249" s="230"/>
      <c r="R249" s="230"/>
      <c r="S249" s="230"/>
      <c r="T249" s="231"/>
      <c r="AT249" s="232" t="s">
        <v>261</v>
      </c>
      <c r="AU249" s="232" t="s">
        <v>90</v>
      </c>
      <c r="AV249" s="13" t="s">
        <v>90</v>
      </c>
      <c r="AW249" s="13" t="s">
        <v>35</v>
      </c>
      <c r="AX249" s="13" t="s">
        <v>80</v>
      </c>
      <c r="AY249" s="232" t="s">
        <v>252</v>
      </c>
    </row>
    <row r="250" spans="1:65" s="13" customFormat="1" ht="11.25">
      <c r="B250" s="221"/>
      <c r="C250" s="222"/>
      <c r="D250" s="223" t="s">
        <v>261</v>
      </c>
      <c r="E250" s="224" t="s">
        <v>1</v>
      </c>
      <c r="F250" s="225" t="s">
        <v>2108</v>
      </c>
      <c r="G250" s="222"/>
      <c r="H250" s="226">
        <v>259.39999999999998</v>
      </c>
      <c r="I250" s="227"/>
      <c r="J250" s="222"/>
      <c r="K250" s="222"/>
      <c r="L250" s="228"/>
      <c r="M250" s="229"/>
      <c r="N250" s="230"/>
      <c r="O250" s="230"/>
      <c r="P250" s="230"/>
      <c r="Q250" s="230"/>
      <c r="R250" s="230"/>
      <c r="S250" s="230"/>
      <c r="T250" s="231"/>
      <c r="AT250" s="232" t="s">
        <v>261</v>
      </c>
      <c r="AU250" s="232" t="s">
        <v>90</v>
      </c>
      <c r="AV250" s="13" t="s">
        <v>90</v>
      </c>
      <c r="AW250" s="13" t="s">
        <v>35</v>
      </c>
      <c r="AX250" s="13" t="s">
        <v>80</v>
      </c>
      <c r="AY250" s="232" t="s">
        <v>252</v>
      </c>
    </row>
    <row r="251" spans="1:65" s="15" customFormat="1" ht="11.25">
      <c r="B251" s="246"/>
      <c r="C251" s="247"/>
      <c r="D251" s="223" t="s">
        <v>261</v>
      </c>
      <c r="E251" s="248" t="s">
        <v>1</v>
      </c>
      <c r="F251" s="249" t="s">
        <v>302</v>
      </c>
      <c r="G251" s="247"/>
      <c r="H251" s="250">
        <v>585.79999999999995</v>
      </c>
      <c r="I251" s="251"/>
      <c r="J251" s="247"/>
      <c r="K251" s="247"/>
      <c r="L251" s="252"/>
      <c r="M251" s="253"/>
      <c r="N251" s="254"/>
      <c r="O251" s="254"/>
      <c r="P251" s="254"/>
      <c r="Q251" s="254"/>
      <c r="R251" s="254"/>
      <c r="S251" s="254"/>
      <c r="T251" s="255"/>
      <c r="AT251" s="256" t="s">
        <v>261</v>
      </c>
      <c r="AU251" s="256" t="s">
        <v>90</v>
      </c>
      <c r="AV251" s="15" t="s">
        <v>259</v>
      </c>
      <c r="AW251" s="15" t="s">
        <v>35</v>
      </c>
      <c r="AX251" s="15" t="s">
        <v>87</v>
      </c>
      <c r="AY251" s="256" t="s">
        <v>252</v>
      </c>
    </row>
    <row r="252" spans="1:65" s="2" customFormat="1" ht="16.5" customHeight="1">
      <c r="A252" s="35"/>
      <c r="B252" s="36"/>
      <c r="C252" s="257" t="s">
        <v>403</v>
      </c>
      <c r="D252" s="257" t="s">
        <v>375</v>
      </c>
      <c r="E252" s="258" t="s">
        <v>848</v>
      </c>
      <c r="F252" s="259" t="s">
        <v>849</v>
      </c>
      <c r="G252" s="260" t="s">
        <v>584</v>
      </c>
      <c r="H252" s="261">
        <v>518.79999999999995</v>
      </c>
      <c r="I252" s="262"/>
      <c r="J252" s="261">
        <f>ROUND(I252*H252,2)</f>
        <v>0</v>
      </c>
      <c r="K252" s="259" t="s">
        <v>258</v>
      </c>
      <c r="L252" s="263"/>
      <c r="M252" s="264" t="s">
        <v>1</v>
      </c>
      <c r="N252" s="265" t="s">
        <v>45</v>
      </c>
      <c r="O252" s="72"/>
      <c r="P252" s="217">
        <f>O252*H252</f>
        <v>0</v>
      </c>
      <c r="Q252" s="217">
        <v>1</v>
      </c>
      <c r="R252" s="217">
        <f>Q252*H252</f>
        <v>518.79999999999995</v>
      </c>
      <c r="S252" s="217">
        <v>0</v>
      </c>
      <c r="T252" s="218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19" t="s">
        <v>296</v>
      </c>
      <c r="AT252" s="219" t="s">
        <v>375</v>
      </c>
      <c r="AU252" s="219" t="s">
        <v>90</v>
      </c>
      <c r="AY252" s="18" t="s">
        <v>252</v>
      </c>
      <c r="BE252" s="220">
        <f>IF(N252="základní",J252,0)</f>
        <v>0</v>
      </c>
      <c r="BF252" s="220">
        <f>IF(N252="snížená",J252,0)</f>
        <v>0</v>
      </c>
      <c r="BG252" s="220">
        <f>IF(N252="zákl. přenesená",J252,0)</f>
        <v>0</v>
      </c>
      <c r="BH252" s="220">
        <f>IF(N252="sníž. přenesená",J252,0)</f>
        <v>0</v>
      </c>
      <c r="BI252" s="220">
        <f>IF(N252="nulová",J252,0)</f>
        <v>0</v>
      </c>
      <c r="BJ252" s="18" t="s">
        <v>87</v>
      </c>
      <c r="BK252" s="220">
        <f>ROUND(I252*H252,2)</f>
        <v>0</v>
      </c>
      <c r="BL252" s="18" t="s">
        <v>259</v>
      </c>
      <c r="BM252" s="219" t="s">
        <v>2109</v>
      </c>
    </row>
    <row r="253" spans="1:65" s="2" customFormat="1" ht="19.5">
      <c r="A253" s="35"/>
      <c r="B253" s="36"/>
      <c r="C253" s="37"/>
      <c r="D253" s="223" t="s">
        <v>293</v>
      </c>
      <c r="E253" s="37"/>
      <c r="F253" s="243" t="s">
        <v>851</v>
      </c>
      <c r="G253" s="37"/>
      <c r="H253" s="37"/>
      <c r="I253" s="123"/>
      <c r="J253" s="37"/>
      <c r="K253" s="37"/>
      <c r="L253" s="40"/>
      <c r="M253" s="244"/>
      <c r="N253" s="245"/>
      <c r="O253" s="72"/>
      <c r="P253" s="72"/>
      <c r="Q253" s="72"/>
      <c r="R253" s="72"/>
      <c r="S253" s="72"/>
      <c r="T253" s="73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T253" s="18" t="s">
        <v>293</v>
      </c>
      <c r="AU253" s="18" t="s">
        <v>90</v>
      </c>
    </row>
    <row r="254" spans="1:65" s="13" customFormat="1" ht="11.25">
      <c r="B254" s="221"/>
      <c r="C254" s="222"/>
      <c r="D254" s="223" t="s">
        <v>261</v>
      </c>
      <c r="E254" s="224" t="s">
        <v>1</v>
      </c>
      <c r="F254" s="225" t="s">
        <v>2110</v>
      </c>
      <c r="G254" s="222"/>
      <c r="H254" s="226">
        <v>518.79999999999995</v>
      </c>
      <c r="I254" s="227"/>
      <c r="J254" s="222"/>
      <c r="K254" s="222"/>
      <c r="L254" s="228"/>
      <c r="M254" s="229"/>
      <c r="N254" s="230"/>
      <c r="O254" s="230"/>
      <c r="P254" s="230"/>
      <c r="Q254" s="230"/>
      <c r="R254" s="230"/>
      <c r="S254" s="230"/>
      <c r="T254" s="231"/>
      <c r="AT254" s="232" t="s">
        <v>261</v>
      </c>
      <c r="AU254" s="232" t="s">
        <v>90</v>
      </c>
      <c r="AV254" s="13" t="s">
        <v>90</v>
      </c>
      <c r="AW254" s="13" t="s">
        <v>35</v>
      </c>
      <c r="AX254" s="13" t="s">
        <v>87</v>
      </c>
      <c r="AY254" s="232" t="s">
        <v>252</v>
      </c>
    </row>
    <row r="255" spans="1:65" s="2" customFormat="1" ht="48" customHeight="1">
      <c r="A255" s="35"/>
      <c r="B255" s="36"/>
      <c r="C255" s="209" t="s">
        <v>409</v>
      </c>
      <c r="D255" s="209" t="s">
        <v>254</v>
      </c>
      <c r="E255" s="210" t="s">
        <v>853</v>
      </c>
      <c r="F255" s="211" t="s">
        <v>854</v>
      </c>
      <c r="G255" s="212" t="s">
        <v>275</v>
      </c>
      <c r="H255" s="213">
        <v>326.39999999999998</v>
      </c>
      <c r="I255" s="214"/>
      <c r="J255" s="213">
        <f>ROUND(I255*H255,2)</f>
        <v>0</v>
      </c>
      <c r="K255" s="211" t="s">
        <v>1</v>
      </c>
      <c r="L255" s="40"/>
      <c r="M255" s="215" t="s">
        <v>1</v>
      </c>
      <c r="N255" s="216" t="s">
        <v>45</v>
      </c>
      <c r="O255" s="72"/>
      <c r="P255" s="217">
        <f>O255*H255</f>
        <v>0</v>
      </c>
      <c r="Q255" s="217">
        <v>0</v>
      </c>
      <c r="R255" s="217">
        <f>Q255*H255</f>
        <v>0</v>
      </c>
      <c r="S255" s="217">
        <v>0</v>
      </c>
      <c r="T255" s="218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19" t="s">
        <v>259</v>
      </c>
      <c r="AT255" s="219" t="s">
        <v>254</v>
      </c>
      <c r="AU255" s="219" t="s">
        <v>90</v>
      </c>
      <c r="AY255" s="18" t="s">
        <v>252</v>
      </c>
      <c r="BE255" s="220">
        <f>IF(N255="základní",J255,0)</f>
        <v>0</v>
      </c>
      <c r="BF255" s="220">
        <f>IF(N255="snížená",J255,0)</f>
        <v>0</v>
      </c>
      <c r="BG255" s="220">
        <f>IF(N255="zákl. přenesená",J255,0)</f>
        <v>0</v>
      </c>
      <c r="BH255" s="220">
        <f>IF(N255="sníž. přenesená",J255,0)</f>
        <v>0</v>
      </c>
      <c r="BI255" s="220">
        <f>IF(N255="nulová",J255,0)</f>
        <v>0</v>
      </c>
      <c r="BJ255" s="18" t="s">
        <v>87</v>
      </c>
      <c r="BK255" s="220">
        <f>ROUND(I255*H255,2)</f>
        <v>0</v>
      </c>
      <c r="BL255" s="18" t="s">
        <v>259</v>
      </c>
      <c r="BM255" s="219" t="s">
        <v>2111</v>
      </c>
    </row>
    <row r="256" spans="1:65" s="2" customFormat="1" ht="60" customHeight="1">
      <c r="A256" s="35"/>
      <c r="B256" s="36"/>
      <c r="C256" s="209" t="s">
        <v>415</v>
      </c>
      <c r="D256" s="209" t="s">
        <v>254</v>
      </c>
      <c r="E256" s="210" t="s">
        <v>856</v>
      </c>
      <c r="F256" s="211" t="s">
        <v>857</v>
      </c>
      <c r="G256" s="212" t="s">
        <v>275</v>
      </c>
      <c r="H256" s="213">
        <v>202.18</v>
      </c>
      <c r="I256" s="214"/>
      <c r="J256" s="213">
        <f>ROUND(I256*H256,2)</f>
        <v>0</v>
      </c>
      <c r="K256" s="211" t="s">
        <v>258</v>
      </c>
      <c r="L256" s="40"/>
      <c r="M256" s="215" t="s">
        <v>1</v>
      </c>
      <c r="N256" s="216" t="s">
        <v>45</v>
      </c>
      <c r="O256" s="72"/>
      <c r="P256" s="217">
        <f>O256*H256</f>
        <v>0</v>
      </c>
      <c r="Q256" s="217">
        <v>0</v>
      </c>
      <c r="R256" s="217">
        <f>Q256*H256</f>
        <v>0</v>
      </c>
      <c r="S256" s="217">
        <v>0</v>
      </c>
      <c r="T256" s="218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19" t="s">
        <v>259</v>
      </c>
      <c r="AT256" s="219" t="s">
        <v>254</v>
      </c>
      <c r="AU256" s="219" t="s">
        <v>90</v>
      </c>
      <c r="AY256" s="18" t="s">
        <v>252</v>
      </c>
      <c r="BE256" s="220">
        <f>IF(N256="základní",J256,0)</f>
        <v>0</v>
      </c>
      <c r="BF256" s="220">
        <f>IF(N256="snížená",J256,0)</f>
        <v>0</v>
      </c>
      <c r="BG256" s="220">
        <f>IF(N256="zákl. přenesená",J256,0)</f>
        <v>0</v>
      </c>
      <c r="BH256" s="220">
        <f>IF(N256="sníž. přenesená",J256,0)</f>
        <v>0</v>
      </c>
      <c r="BI256" s="220">
        <f>IF(N256="nulová",J256,0)</f>
        <v>0</v>
      </c>
      <c r="BJ256" s="18" t="s">
        <v>87</v>
      </c>
      <c r="BK256" s="220">
        <f>ROUND(I256*H256,2)</f>
        <v>0</v>
      </c>
      <c r="BL256" s="18" t="s">
        <v>259</v>
      </c>
      <c r="BM256" s="219" t="s">
        <v>2112</v>
      </c>
    </row>
    <row r="257" spans="1:65" s="14" customFormat="1" ht="11.25">
      <c r="B257" s="233"/>
      <c r="C257" s="234"/>
      <c r="D257" s="223" t="s">
        <v>261</v>
      </c>
      <c r="E257" s="235" t="s">
        <v>1</v>
      </c>
      <c r="F257" s="236" t="s">
        <v>1954</v>
      </c>
      <c r="G257" s="234"/>
      <c r="H257" s="235" t="s">
        <v>1</v>
      </c>
      <c r="I257" s="237"/>
      <c r="J257" s="234"/>
      <c r="K257" s="234"/>
      <c r="L257" s="238"/>
      <c r="M257" s="239"/>
      <c r="N257" s="240"/>
      <c r="O257" s="240"/>
      <c r="P257" s="240"/>
      <c r="Q257" s="240"/>
      <c r="R257" s="240"/>
      <c r="S257" s="240"/>
      <c r="T257" s="241"/>
      <c r="AT257" s="242" t="s">
        <v>261</v>
      </c>
      <c r="AU257" s="242" t="s">
        <v>90</v>
      </c>
      <c r="AV257" s="14" t="s">
        <v>87</v>
      </c>
      <c r="AW257" s="14" t="s">
        <v>35</v>
      </c>
      <c r="AX257" s="14" t="s">
        <v>80</v>
      </c>
      <c r="AY257" s="242" t="s">
        <v>252</v>
      </c>
    </row>
    <row r="258" spans="1:65" s="14" customFormat="1" ht="11.25">
      <c r="B258" s="233"/>
      <c r="C258" s="234"/>
      <c r="D258" s="223" t="s">
        <v>261</v>
      </c>
      <c r="E258" s="235" t="s">
        <v>1</v>
      </c>
      <c r="F258" s="236" t="s">
        <v>754</v>
      </c>
      <c r="G258" s="234"/>
      <c r="H258" s="235" t="s">
        <v>1</v>
      </c>
      <c r="I258" s="237"/>
      <c r="J258" s="234"/>
      <c r="K258" s="234"/>
      <c r="L258" s="238"/>
      <c r="M258" s="239"/>
      <c r="N258" s="240"/>
      <c r="O258" s="240"/>
      <c r="P258" s="240"/>
      <c r="Q258" s="240"/>
      <c r="R258" s="240"/>
      <c r="S258" s="240"/>
      <c r="T258" s="241"/>
      <c r="AT258" s="242" t="s">
        <v>261</v>
      </c>
      <c r="AU258" s="242" t="s">
        <v>90</v>
      </c>
      <c r="AV258" s="14" t="s">
        <v>87</v>
      </c>
      <c r="AW258" s="14" t="s">
        <v>35</v>
      </c>
      <c r="AX258" s="14" t="s">
        <v>80</v>
      </c>
      <c r="AY258" s="242" t="s">
        <v>252</v>
      </c>
    </row>
    <row r="259" spans="1:65" s="13" customFormat="1" ht="11.25">
      <c r="B259" s="221"/>
      <c r="C259" s="222"/>
      <c r="D259" s="223" t="s">
        <v>261</v>
      </c>
      <c r="E259" s="224" t="s">
        <v>1</v>
      </c>
      <c r="F259" s="225" t="s">
        <v>2113</v>
      </c>
      <c r="G259" s="222"/>
      <c r="H259" s="226">
        <v>221.9</v>
      </c>
      <c r="I259" s="227"/>
      <c r="J259" s="222"/>
      <c r="K259" s="222"/>
      <c r="L259" s="228"/>
      <c r="M259" s="229"/>
      <c r="N259" s="230"/>
      <c r="O259" s="230"/>
      <c r="P259" s="230"/>
      <c r="Q259" s="230"/>
      <c r="R259" s="230"/>
      <c r="S259" s="230"/>
      <c r="T259" s="231"/>
      <c r="AT259" s="232" t="s">
        <v>261</v>
      </c>
      <c r="AU259" s="232" t="s">
        <v>90</v>
      </c>
      <c r="AV259" s="13" t="s">
        <v>90</v>
      </c>
      <c r="AW259" s="13" t="s">
        <v>35</v>
      </c>
      <c r="AX259" s="13" t="s">
        <v>80</v>
      </c>
      <c r="AY259" s="232" t="s">
        <v>252</v>
      </c>
    </row>
    <row r="260" spans="1:65" s="13" customFormat="1" ht="11.25">
      <c r="B260" s="221"/>
      <c r="C260" s="222"/>
      <c r="D260" s="223" t="s">
        <v>261</v>
      </c>
      <c r="E260" s="224" t="s">
        <v>1</v>
      </c>
      <c r="F260" s="225" t="s">
        <v>2114</v>
      </c>
      <c r="G260" s="222"/>
      <c r="H260" s="226">
        <v>-19.72</v>
      </c>
      <c r="I260" s="227"/>
      <c r="J260" s="222"/>
      <c r="K260" s="222"/>
      <c r="L260" s="228"/>
      <c r="M260" s="229"/>
      <c r="N260" s="230"/>
      <c r="O260" s="230"/>
      <c r="P260" s="230"/>
      <c r="Q260" s="230"/>
      <c r="R260" s="230"/>
      <c r="S260" s="230"/>
      <c r="T260" s="231"/>
      <c r="AT260" s="232" t="s">
        <v>261</v>
      </c>
      <c r="AU260" s="232" t="s">
        <v>90</v>
      </c>
      <c r="AV260" s="13" t="s">
        <v>90</v>
      </c>
      <c r="AW260" s="13" t="s">
        <v>35</v>
      </c>
      <c r="AX260" s="13" t="s">
        <v>80</v>
      </c>
      <c r="AY260" s="232" t="s">
        <v>252</v>
      </c>
    </row>
    <row r="261" spans="1:65" s="15" customFormat="1" ht="11.25">
      <c r="B261" s="246"/>
      <c r="C261" s="247"/>
      <c r="D261" s="223" t="s">
        <v>261</v>
      </c>
      <c r="E261" s="248" t="s">
        <v>1</v>
      </c>
      <c r="F261" s="249" t="s">
        <v>302</v>
      </c>
      <c r="G261" s="247"/>
      <c r="H261" s="250">
        <v>202.18</v>
      </c>
      <c r="I261" s="251"/>
      <c r="J261" s="247"/>
      <c r="K261" s="247"/>
      <c r="L261" s="252"/>
      <c r="M261" s="253"/>
      <c r="N261" s="254"/>
      <c r="O261" s="254"/>
      <c r="P261" s="254"/>
      <c r="Q261" s="254"/>
      <c r="R261" s="254"/>
      <c r="S261" s="254"/>
      <c r="T261" s="255"/>
      <c r="AT261" s="256" t="s">
        <v>261</v>
      </c>
      <c r="AU261" s="256" t="s">
        <v>90</v>
      </c>
      <c r="AV261" s="15" t="s">
        <v>259</v>
      </c>
      <c r="AW261" s="15" t="s">
        <v>35</v>
      </c>
      <c r="AX261" s="15" t="s">
        <v>87</v>
      </c>
      <c r="AY261" s="256" t="s">
        <v>252</v>
      </c>
    </row>
    <row r="262" spans="1:65" s="2" customFormat="1" ht="16.5" customHeight="1">
      <c r="A262" s="35"/>
      <c r="B262" s="36"/>
      <c r="C262" s="257" t="s">
        <v>424</v>
      </c>
      <c r="D262" s="257" t="s">
        <v>375</v>
      </c>
      <c r="E262" s="258" t="s">
        <v>861</v>
      </c>
      <c r="F262" s="259" t="s">
        <v>862</v>
      </c>
      <c r="G262" s="260" t="s">
        <v>584</v>
      </c>
      <c r="H262" s="261">
        <v>404.36</v>
      </c>
      <c r="I262" s="262"/>
      <c r="J262" s="261">
        <f>ROUND(I262*H262,2)</f>
        <v>0</v>
      </c>
      <c r="K262" s="259" t="s">
        <v>258</v>
      </c>
      <c r="L262" s="263"/>
      <c r="M262" s="264" t="s">
        <v>1</v>
      </c>
      <c r="N262" s="265" t="s">
        <v>45</v>
      </c>
      <c r="O262" s="72"/>
      <c r="P262" s="217">
        <f>O262*H262</f>
        <v>0</v>
      </c>
      <c r="Q262" s="217">
        <v>1</v>
      </c>
      <c r="R262" s="217">
        <f>Q262*H262</f>
        <v>404.36</v>
      </c>
      <c r="S262" s="217">
        <v>0</v>
      </c>
      <c r="T262" s="218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19" t="s">
        <v>296</v>
      </c>
      <c r="AT262" s="219" t="s">
        <v>375</v>
      </c>
      <c r="AU262" s="219" t="s">
        <v>90</v>
      </c>
      <c r="AY262" s="18" t="s">
        <v>252</v>
      </c>
      <c r="BE262" s="220">
        <f>IF(N262="základní",J262,0)</f>
        <v>0</v>
      </c>
      <c r="BF262" s="220">
        <f>IF(N262="snížená",J262,0)</f>
        <v>0</v>
      </c>
      <c r="BG262" s="220">
        <f>IF(N262="zákl. přenesená",J262,0)</f>
        <v>0</v>
      </c>
      <c r="BH262" s="220">
        <f>IF(N262="sníž. přenesená",J262,0)</f>
        <v>0</v>
      </c>
      <c r="BI262" s="220">
        <f>IF(N262="nulová",J262,0)</f>
        <v>0</v>
      </c>
      <c r="BJ262" s="18" t="s">
        <v>87</v>
      </c>
      <c r="BK262" s="220">
        <f>ROUND(I262*H262,2)</f>
        <v>0</v>
      </c>
      <c r="BL262" s="18" t="s">
        <v>259</v>
      </c>
      <c r="BM262" s="219" t="s">
        <v>2115</v>
      </c>
    </row>
    <row r="263" spans="1:65" s="2" customFormat="1" ht="19.5">
      <c r="A263" s="35"/>
      <c r="B263" s="36"/>
      <c r="C263" s="37"/>
      <c r="D263" s="223" t="s">
        <v>293</v>
      </c>
      <c r="E263" s="37"/>
      <c r="F263" s="243" t="s">
        <v>851</v>
      </c>
      <c r="G263" s="37"/>
      <c r="H263" s="37"/>
      <c r="I263" s="123"/>
      <c r="J263" s="37"/>
      <c r="K263" s="37"/>
      <c r="L263" s="40"/>
      <c r="M263" s="244"/>
      <c r="N263" s="245"/>
      <c r="O263" s="72"/>
      <c r="P263" s="72"/>
      <c r="Q263" s="72"/>
      <c r="R263" s="72"/>
      <c r="S263" s="72"/>
      <c r="T263" s="73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T263" s="18" t="s">
        <v>293</v>
      </c>
      <c r="AU263" s="18" t="s">
        <v>90</v>
      </c>
    </row>
    <row r="264" spans="1:65" s="13" customFormat="1" ht="11.25">
      <c r="B264" s="221"/>
      <c r="C264" s="222"/>
      <c r="D264" s="223" t="s">
        <v>261</v>
      </c>
      <c r="E264" s="222"/>
      <c r="F264" s="225" t="s">
        <v>2116</v>
      </c>
      <c r="G264" s="222"/>
      <c r="H264" s="226">
        <v>404.36</v>
      </c>
      <c r="I264" s="227"/>
      <c r="J264" s="222"/>
      <c r="K264" s="222"/>
      <c r="L264" s="228"/>
      <c r="M264" s="229"/>
      <c r="N264" s="230"/>
      <c r="O264" s="230"/>
      <c r="P264" s="230"/>
      <c r="Q264" s="230"/>
      <c r="R264" s="230"/>
      <c r="S264" s="230"/>
      <c r="T264" s="231"/>
      <c r="AT264" s="232" t="s">
        <v>261</v>
      </c>
      <c r="AU264" s="232" t="s">
        <v>90</v>
      </c>
      <c r="AV264" s="13" t="s">
        <v>90</v>
      </c>
      <c r="AW264" s="13" t="s">
        <v>4</v>
      </c>
      <c r="AX264" s="13" t="s">
        <v>87</v>
      </c>
      <c r="AY264" s="232" t="s">
        <v>252</v>
      </c>
    </row>
    <row r="265" spans="1:65" s="2" customFormat="1" ht="48" customHeight="1">
      <c r="A265" s="35"/>
      <c r="B265" s="36"/>
      <c r="C265" s="209" t="s">
        <v>431</v>
      </c>
      <c r="D265" s="209" t="s">
        <v>254</v>
      </c>
      <c r="E265" s="210" t="s">
        <v>865</v>
      </c>
      <c r="F265" s="211" t="s">
        <v>866</v>
      </c>
      <c r="G265" s="212" t="s">
        <v>317</v>
      </c>
      <c r="H265" s="213">
        <v>150.30000000000001</v>
      </c>
      <c r="I265" s="214"/>
      <c r="J265" s="213">
        <f>ROUND(I265*H265,2)</f>
        <v>0</v>
      </c>
      <c r="K265" s="211" t="s">
        <v>258</v>
      </c>
      <c r="L265" s="40"/>
      <c r="M265" s="215" t="s">
        <v>1</v>
      </c>
      <c r="N265" s="216" t="s">
        <v>45</v>
      </c>
      <c r="O265" s="72"/>
      <c r="P265" s="217">
        <f>O265*H265</f>
        <v>0</v>
      </c>
      <c r="Q265" s="217">
        <v>0</v>
      </c>
      <c r="R265" s="217">
        <f>Q265*H265</f>
        <v>0</v>
      </c>
      <c r="S265" s="217">
        <v>0</v>
      </c>
      <c r="T265" s="218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19" t="s">
        <v>259</v>
      </c>
      <c r="AT265" s="219" t="s">
        <v>254</v>
      </c>
      <c r="AU265" s="219" t="s">
        <v>90</v>
      </c>
      <c r="AY265" s="18" t="s">
        <v>252</v>
      </c>
      <c r="BE265" s="220">
        <f>IF(N265="základní",J265,0)</f>
        <v>0</v>
      </c>
      <c r="BF265" s="220">
        <f>IF(N265="snížená",J265,0)</f>
        <v>0</v>
      </c>
      <c r="BG265" s="220">
        <f>IF(N265="zákl. přenesená",J265,0)</f>
        <v>0</v>
      </c>
      <c r="BH265" s="220">
        <f>IF(N265="sníž. přenesená",J265,0)</f>
        <v>0</v>
      </c>
      <c r="BI265" s="220">
        <f>IF(N265="nulová",J265,0)</f>
        <v>0</v>
      </c>
      <c r="BJ265" s="18" t="s">
        <v>87</v>
      </c>
      <c r="BK265" s="220">
        <f>ROUND(I265*H265,2)</f>
        <v>0</v>
      </c>
      <c r="BL265" s="18" t="s">
        <v>259</v>
      </c>
      <c r="BM265" s="219" t="s">
        <v>2117</v>
      </c>
    </row>
    <row r="266" spans="1:65" s="13" customFormat="1" ht="11.25">
      <c r="B266" s="221"/>
      <c r="C266" s="222"/>
      <c r="D266" s="223" t="s">
        <v>261</v>
      </c>
      <c r="E266" s="224" t="s">
        <v>1</v>
      </c>
      <c r="F266" s="225" t="s">
        <v>2118</v>
      </c>
      <c r="G266" s="222"/>
      <c r="H266" s="226">
        <v>150.30000000000001</v>
      </c>
      <c r="I266" s="227"/>
      <c r="J266" s="222"/>
      <c r="K266" s="222"/>
      <c r="L266" s="228"/>
      <c r="M266" s="229"/>
      <c r="N266" s="230"/>
      <c r="O266" s="230"/>
      <c r="P266" s="230"/>
      <c r="Q266" s="230"/>
      <c r="R266" s="230"/>
      <c r="S266" s="230"/>
      <c r="T266" s="231"/>
      <c r="AT266" s="232" t="s">
        <v>261</v>
      </c>
      <c r="AU266" s="232" t="s">
        <v>90</v>
      </c>
      <c r="AV266" s="13" t="s">
        <v>90</v>
      </c>
      <c r="AW266" s="13" t="s">
        <v>35</v>
      </c>
      <c r="AX266" s="13" t="s">
        <v>87</v>
      </c>
      <c r="AY266" s="232" t="s">
        <v>252</v>
      </c>
    </row>
    <row r="267" spans="1:65" s="2" customFormat="1" ht="36" customHeight="1">
      <c r="A267" s="35"/>
      <c r="B267" s="36"/>
      <c r="C267" s="209" t="s">
        <v>438</v>
      </c>
      <c r="D267" s="209" t="s">
        <v>254</v>
      </c>
      <c r="E267" s="210" t="s">
        <v>362</v>
      </c>
      <c r="F267" s="211" t="s">
        <v>363</v>
      </c>
      <c r="G267" s="212" t="s">
        <v>317</v>
      </c>
      <c r="H267" s="213">
        <v>165.33</v>
      </c>
      <c r="I267" s="214"/>
      <c r="J267" s="213">
        <f>ROUND(I267*H267,2)</f>
        <v>0</v>
      </c>
      <c r="K267" s="211" t="s">
        <v>258</v>
      </c>
      <c r="L267" s="40"/>
      <c r="M267" s="215" t="s">
        <v>1</v>
      </c>
      <c r="N267" s="216" t="s">
        <v>45</v>
      </c>
      <c r="O267" s="72"/>
      <c r="P267" s="217">
        <f>O267*H267</f>
        <v>0</v>
      </c>
      <c r="Q267" s="217">
        <v>0</v>
      </c>
      <c r="R267" s="217">
        <f>Q267*H267</f>
        <v>0</v>
      </c>
      <c r="S267" s="217">
        <v>0</v>
      </c>
      <c r="T267" s="218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19" t="s">
        <v>259</v>
      </c>
      <c r="AT267" s="219" t="s">
        <v>254</v>
      </c>
      <c r="AU267" s="219" t="s">
        <v>90</v>
      </c>
      <c r="AY267" s="18" t="s">
        <v>252</v>
      </c>
      <c r="BE267" s="220">
        <f>IF(N267="základní",J267,0)</f>
        <v>0</v>
      </c>
      <c r="BF267" s="220">
        <f>IF(N267="snížená",J267,0)</f>
        <v>0</v>
      </c>
      <c r="BG267" s="220">
        <f>IF(N267="zákl. přenesená",J267,0)</f>
        <v>0</v>
      </c>
      <c r="BH267" s="220">
        <f>IF(N267="sníž. přenesená",J267,0)</f>
        <v>0</v>
      </c>
      <c r="BI267" s="220">
        <f>IF(N267="nulová",J267,0)</f>
        <v>0</v>
      </c>
      <c r="BJ267" s="18" t="s">
        <v>87</v>
      </c>
      <c r="BK267" s="220">
        <f>ROUND(I267*H267,2)</f>
        <v>0</v>
      </c>
      <c r="BL267" s="18" t="s">
        <v>259</v>
      </c>
      <c r="BM267" s="219" t="s">
        <v>2119</v>
      </c>
    </row>
    <row r="268" spans="1:65" s="14" customFormat="1" ht="11.25">
      <c r="B268" s="233"/>
      <c r="C268" s="234"/>
      <c r="D268" s="223" t="s">
        <v>261</v>
      </c>
      <c r="E268" s="235" t="s">
        <v>1</v>
      </c>
      <c r="F268" s="236" t="s">
        <v>365</v>
      </c>
      <c r="G268" s="234"/>
      <c r="H268" s="235" t="s">
        <v>1</v>
      </c>
      <c r="I268" s="237"/>
      <c r="J268" s="234"/>
      <c r="K268" s="234"/>
      <c r="L268" s="238"/>
      <c r="M268" s="239"/>
      <c r="N268" s="240"/>
      <c r="O268" s="240"/>
      <c r="P268" s="240"/>
      <c r="Q268" s="240"/>
      <c r="R268" s="240"/>
      <c r="S268" s="240"/>
      <c r="T268" s="241"/>
      <c r="AT268" s="242" t="s">
        <v>261</v>
      </c>
      <c r="AU268" s="242" t="s">
        <v>90</v>
      </c>
      <c r="AV268" s="14" t="s">
        <v>87</v>
      </c>
      <c r="AW268" s="14" t="s">
        <v>35</v>
      </c>
      <c r="AX268" s="14" t="s">
        <v>80</v>
      </c>
      <c r="AY268" s="242" t="s">
        <v>252</v>
      </c>
    </row>
    <row r="269" spans="1:65" s="13" customFormat="1" ht="11.25">
      <c r="B269" s="221"/>
      <c r="C269" s="222"/>
      <c r="D269" s="223" t="s">
        <v>261</v>
      </c>
      <c r="E269" s="224" t="s">
        <v>1</v>
      </c>
      <c r="F269" s="225" t="s">
        <v>2120</v>
      </c>
      <c r="G269" s="222"/>
      <c r="H269" s="226">
        <v>165.33</v>
      </c>
      <c r="I269" s="227"/>
      <c r="J269" s="222"/>
      <c r="K269" s="222"/>
      <c r="L269" s="228"/>
      <c r="M269" s="229"/>
      <c r="N269" s="230"/>
      <c r="O269" s="230"/>
      <c r="P269" s="230"/>
      <c r="Q269" s="230"/>
      <c r="R269" s="230"/>
      <c r="S269" s="230"/>
      <c r="T269" s="231"/>
      <c r="AT269" s="232" t="s">
        <v>261</v>
      </c>
      <c r="AU269" s="232" t="s">
        <v>90</v>
      </c>
      <c r="AV269" s="13" t="s">
        <v>90</v>
      </c>
      <c r="AW269" s="13" t="s">
        <v>35</v>
      </c>
      <c r="AX269" s="13" t="s">
        <v>87</v>
      </c>
      <c r="AY269" s="232" t="s">
        <v>252</v>
      </c>
    </row>
    <row r="270" spans="1:65" s="2" customFormat="1" ht="36" customHeight="1">
      <c r="A270" s="35"/>
      <c r="B270" s="36"/>
      <c r="C270" s="209" t="s">
        <v>445</v>
      </c>
      <c r="D270" s="209" t="s">
        <v>254</v>
      </c>
      <c r="E270" s="210" t="s">
        <v>873</v>
      </c>
      <c r="F270" s="211" t="s">
        <v>874</v>
      </c>
      <c r="G270" s="212" t="s">
        <v>317</v>
      </c>
      <c r="H270" s="213">
        <v>315.63</v>
      </c>
      <c r="I270" s="214"/>
      <c r="J270" s="213">
        <f>ROUND(I270*H270,2)</f>
        <v>0</v>
      </c>
      <c r="K270" s="211" t="s">
        <v>258</v>
      </c>
      <c r="L270" s="40"/>
      <c r="M270" s="215" t="s">
        <v>1</v>
      </c>
      <c r="N270" s="216" t="s">
        <v>45</v>
      </c>
      <c r="O270" s="72"/>
      <c r="P270" s="217">
        <f>O270*H270</f>
        <v>0</v>
      </c>
      <c r="Q270" s="217">
        <v>0</v>
      </c>
      <c r="R270" s="217">
        <f>Q270*H270</f>
        <v>0</v>
      </c>
      <c r="S270" s="217">
        <v>0</v>
      </c>
      <c r="T270" s="218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19" t="s">
        <v>259</v>
      </c>
      <c r="AT270" s="219" t="s">
        <v>254</v>
      </c>
      <c r="AU270" s="219" t="s">
        <v>90</v>
      </c>
      <c r="AY270" s="18" t="s">
        <v>252</v>
      </c>
      <c r="BE270" s="220">
        <f>IF(N270="základní",J270,0)</f>
        <v>0</v>
      </c>
      <c r="BF270" s="220">
        <f>IF(N270="snížená",J270,0)</f>
        <v>0</v>
      </c>
      <c r="BG270" s="220">
        <f>IF(N270="zákl. přenesená",J270,0)</f>
        <v>0</v>
      </c>
      <c r="BH270" s="220">
        <f>IF(N270="sníž. přenesená",J270,0)</f>
        <v>0</v>
      </c>
      <c r="BI270" s="220">
        <f>IF(N270="nulová",J270,0)</f>
        <v>0</v>
      </c>
      <c r="BJ270" s="18" t="s">
        <v>87</v>
      </c>
      <c r="BK270" s="220">
        <f>ROUND(I270*H270,2)</f>
        <v>0</v>
      </c>
      <c r="BL270" s="18" t="s">
        <v>259</v>
      </c>
      <c r="BM270" s="219" t="s">
        <v>2121</v>
      </c>
    </row>
    <row r="271" spans="1:65" s="13" customFormat="1" ht="11.25">
      <c r="B271" s="221"/>
      <c r="C271" s="222"/>
      <c r="D271" s="223" t="s">
        <v>261</v>
      </c>
      <c r="E271" s="224" t="s">
        <v>1</v>
      </c>
      <c r="F271" s="225" t="s">
        <v>2122</v>
      </c>
      <c r="G271" s="222"/>
      <c r="H271" s="226">
        <v>315.63</v>
      </c>
      <c r="I271" s="227"/>
      <c r="J271" s="222"/>
      <c r="K271" s="222"/>
      <c r="L271" s="228"/>
      <c r="M271" s="229"/>
      <c r="N271" s="230"/>
      <c r="O271" s="230"/>
      <c r="P271" s="230"/>
      <c r="Q271" s="230"/>
      <c r="R271" s="230"/>
      <c r="S271" s="230"/>
      <c r="T271" s="231"/>
      <c r="AT271" s="232" t="s">
        <v>261</v>
      </c>
      <c r="AU271" s="232" t="s">
        <v>90</v>
      </c>
      <c r="AV271" s="13" t="s">
        <v>90</v>
      </c>
      <c r="AW271" s="13" t="s">
        <v>35</v>
      </c>
      <c r="AX271" s="13" t="s">
        <v>87</v>
      </c>
      <c r="AY271" s="232" t="s">
        <v>252</v>
      </c>
    </row>
    <row r="272" spans="1:65" s="2" customFormat="1" ht="16.5" customHeight="1">
      <c r="A272" s="35"/>
      <c r="B272" s="36"/>
      <c r="C272" s="257" t="s">
        <v>454</v>
      </c>
      <c r="D272" s="257" t="s">
        <v>375</v>
      </c>
      <c r="E272" s="258" t="s">
        <v>877</v>
      </c>
      <c r="F272" s="259" t="s">
        <v>878</v>
      </c>
      <c r="G272" s="260" t="s">
        <v>457</v>
      </c>
      <c r="H272" s="261">
        <v>6.31</v>
      </c>
      <c r="I272" s="262"/>
      <c r="J272" s="261">
        <f>ROUND(I272*H272,2)</f>
        <v>0</v>
      </c>
      <c r="K272" s="259" t="s">
        <v>258</v>
      </c>
      <c r="L272" s="263"/>
      <c r="M272" s="264" t="s">
        <v>1</v>
      </c>
      <c r="N272" s="265" t="s">
        <v>45</v>
      </c>
      <c r="O272" s="72"/>
      <c r="P272" s="217">
        <f>O272*H272</f>
        <v>0</v>
      </c>
      <c r="Q272" s="217">
        <v>1E-3</v>
      </c>
      <c r="R272" s="217">
        <f>Q272*H272</f>
        <v>6.3099999999999996E-3</v>
      </c>
      <c r="S272" s="217">
        <v>0</v>
      </c>
      <c r="T272" s="218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19" t="s">
        <v>296</v>
      </c>
      <c r="AT272" s="219" t="s">
        <v>375</v>
      </c>
      <c r="AU272" s="219" t="s">
        <v>90</v>
      </c>
      <c r="AY272" s="18" t="s">
        <v>252</v>
      </c>
      <c r="BE272" s="220">
        <f>IF(N272="základní",J272,0)</f>
        <v>0</v>
      </c>
      <c r="BF272" s="220">
        <f>IF(N272="snížená",J272,0)</f>
        <v>0</v>
      </c>
      <c r="BG272" s="220">
        <f>IF(N272="zákl. přenesená",J272,0)</f>
        <v>0</v>
      </c>
      <c r="BH272" s="220">
        <f>IF(N272="sníž. přenesená",J272,0)</f>
        <v>0</v>
      </c>
      <c r="BI272" s="220">
        <f>IF(N272="nulová",J272,0)</f>
        <v>0</v>
      </c>
      <c r="BJ272" s="18" t="s">
        <v>87</v>
      </c>
      <c r="BK272" s="220">
        <f>ROUND(I272*H272,2)</f>
        <v>0</v>
      </c>
      <c r="BL272" s="18" t="s">
        <v>259</v>
      </c>
      <c r="BM272" s="219" t="s">
        <v>2123</v>
      </c>
    </row>
    <row r="273" spans="1:65" s="13" customFormat="1" ht="11.25">
      <c r="B273" s="221"/>
      <c r="C273" s="222"/>
      <c r="D273" s="223" t="s">
        <v>261</v>
      </c>
      <c r="E273" s="224" t="s">
        <v>1</v>
      </c>
      <c r="F273" s="225" t="s">
        <v>2124</v>
      </c>
      <c r="G273" s="222"/>
      <c r="H273" s="226">
        <v>6.31</v>
      </c>
      <c r="I273" s="227"/>
      <c r="J273" s="222"/>
      <c r="K273" s="222"/>
      <c r="L273" s="228"/>
      <c r="M273" s="229"/>
      <c r="N273" s="230"/>
      <c r="O273" s="230"/>
      <c r="P273" s="230"/>
      <c r="Q273" s="230"/>
      <c r="R273" s="230"/>
      <c r="S273" s="230"/>
      <c r="T273" s="231"/>
      <c r="AT273" s="232" t="s">
        <v>261</v>
      </c>
      <c r="AU273" s="232" t="s">
        <v>90</v>
      </c>
      <c r="AV273" s="13" t="s">
        <v>90</v>
      </c>
      <c r="AW273" s="13" t="s">
        <v>35</v>
      </c>
      <c r="AX273" s="13" t="s">
        <v>87</v>
      </c>
      <c r="AY273" s="232" t="s">
        <v>252</v>
      </c>
    </row>
    <row r="274" spans="1:65" s="12" customFormat="1" ht="22.9" customHeight="1">
      <c r="B274" s="193"/>
      <c r="C274" s="194"/>
      <c r="D274" s="195" t="s">
        <v>79</v>
      </c>
      <c r="E274" s="207" t="s">
        <v>90</v>
      </c>
      <c r="F274" s="207" t="s">
        <v>881</v>
      </c>
      <c r="G274" s="194"/>
      <c r="H274" s="194"/>
      <c r="I274" s="197"/>
      <c r="J274" s="208">
        <f>BK274</f>
        <v>0</v>
      </c>
      <c r="K274" s="194"/>
      <c r="L274" s="199"/>
      <c r="M274" s="200"/>
      <c r="N274" s="201"/>
      <c r="O274" s="201"/>
      <c r="P274" s="202">
        <f>SUM(P275:P278)</f>
        <v>0</v>
      </c>
      <c r="Q274" s="201"/>
      <c r="R274" s="202">
        <f>SUM(R275:R278)</f>
        <v>0.11095999999999999</v>
      </c>
      <c r="S274" s="201"/>
      <c r="T274" s="203">
        <f>SUM(T275:T278)</f>
        <v>0</v>
      </c>
      <c r="AR274" s="204" t="s">
        <v>87</v>
      </c>
      <c r="AT274" s="205" t="s">
        <v>79</v>
      </c>
      <c r="AU274" s="205" t="s">
        <v>87</v>
      </c>
      <c r="AY274" s="204" t="s">
        <v>252</v>
      </c>
      <c r="BK274" s="206">
        <f>SUM(BK275:BK278)</f>
        <v>0</v>
      </c>
    </row>
    <row r="275" spans="1:65" s="2" customFormat="1" ht="36" customHeight="1">
      <c r="A275" s="35"/>
      <c r="B275" s="36"/>
      <c r="C275" s="209" t="s">
        <v>462</v>
      </c>
      <c r="D275" s="209" t="s">
        <v>254</v>
      </c>
      <c r="E275" s="210" t="s">
        <v>882</v>
      </c>
      <c r="F275" s="211" t="s">
        <v>883</v>
      </c>
      <c r="G275" s="212" t="s">
        <v>275</v>
      </c>
      <c r="H275" s="213">
        <v>25.08</v>
      </c>
      <c r="I275" s="214"/>
      <c r="J275" s="213">
        <f>ROUND(I275*H275,2)</f>
        <v>0</v>
      </c>
      <c r="K275" s="211" t="s">
        <v>258</v>
      </c>
      <c r="L275" s="40"/>
      <c r="M275" s="215" t="s">
        <v>1</v>
      </c>
      <c r="N275" s="216" t="s">
        <v>45</v>
      </c>
      <c r="O275" s="72"/>
      <c r="P275" s="217">
        <f>O275*H275</f>
        <v>0</v>
      </c>
      <c r="Q275" s="217">
        <v>0</v>
      </c>
      <c r="R275" s="217">
        <f>Q275*H275</f>
        <v>0</v>
      </c>
      <c r="S275" s="217">
        <v>0</v>
      </c>
      <c r="T275" s="218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19" t="s">
        <v>259</v>
      </c>
      <c r="AT275" s="219" t="s">
        <v>254</v>
      </c>
      <c r="AU275" s="219" t="s">
        <v>90</v>
      </c>
      <c r="AY275" s="18" t="s">
        <v>252</v>
      </c>
      <c r="BE275" s="220">
        <f>IF(N275="základní",J275,0)</f>
        <v>0</v>
      </c>
      <c r="BF275" s="220">
        <f>IF(N275="snížená",J275,0)</f>
        <v>0</v>
      </c>
      <c r="BG275" s="220">
        <f>IF(N275="zákl. přenesená",J275,0)</f>
        <v>0</v>
      </c>
      <c r="BH275" s="220">
        <f>IF(N275="sníž. přenesená",J275,0)</f>
        <v>0</v>
      </c>
      <c r="BI275" s="220">
        <f>IF(N275="nulová",J275,0)</f>
        <v>0</v>
      </c>
      <c r="BJ275" s="18" t="s">
        <v>87</v>
      </c>
      <c r="BK275" s="220">
        <f>ROUND(I275*H275,2)</f>
        <v>0</v>
      </c>
      <c r="BL275" s="18" t="s">
        <v>259</v>
      </c>
      <c r="BM275" s="219" t="s">
        <v>2125</v>
      </c>
    </row>
    <row r="276" spans="1:65" s="14" customFormat="1" ht="11.25">
      <c r="B276" s="233"/>
      <c r="C276" s="234"/>
      <c r="D276" s="223" t="s">
        <v>261</v>
      </c>
      <c r="E276" s="235" t="s">
        <v>1</v>
      </c>
      <c r="F276" s="236" t="s">
        <v>686</v>
      </c>
      <c r="G276" s="234"/>
      <c r="H276" s="235" t="s">
        <v>1</v>
      </c>
      <c r="I276" s="237"/>
      <c r="J276" s="234"/>
      <c r="K276" s="234"/>
      <c r="L276" s="238"/>
      <c r="M276" s="239"/>
      <c r="N276" s="240"/>
      <c r="O276" s="240"/>
      <c r="P276" s="240"/>
      <c r="Q276" s="240"/>
      <c r="R276" s="240"/>
      <c r="S276" s="240"/>
      <c r="T276" s="241"/>
      <c r="AT276" s="242" t="s">
        <v>261</v>
      </c>
      <c r="AU276" s="242" t="s">
        <v>90</v>
      </c>
      <c r="AV276" s="14" t="s">
        <v>87</v>
      </c>
      <c r="AW276" s="14" t="s">
        <v>35</v>
      </c>
      <c r="AX276" s="14" t="s">
        <v>80</v>
      </c>
      <c r="AY276" s="242" t="s">
        <v>252</v>
      </c>
    </row>
    <row r="277" spans="1:65" s="13" customFormat="1" ht="11.25">
      <c r="B277" s="221"/>
      <c r="C277" s="222"/>
      <c r="D277" s="223" t="s">
        <v>261</v>
      </c>
      <c r="E277" s="224" t="s">
        <v>1</v>
      </c>
      <c r="F277" s="225" t="s">
        <v>2126</v>
      </c>
      <c r="G277" s="222"/>
      <c r="H277" s="226">
        <v>25.08</v>
      </c>
      <c r="I277" s="227"/>
      <c r="J277" s="222"/>
      <c r="K277" s="222"/>
      <c r="L277" s="228"/>
      <c r="M277" s="229"/>
      <c r="N277" s="230"/>
      <c r="O277" s="230"/>
      <c r="P277" s="230"/>
      <c r="Q277" s="230"/>
      <c r="R277" s="230"/>
      <c r="S277" s="230"/>
      <c r="T277" s="231"/>
      <c r="AT277" s="232" t="s">
        <v>261</v>
      </c>
      <c r="AU277" s="232" t="s">
        <v>90</v>
      </c>
      <c r="AV277" s="13" t="s">
        <v>90</v>
      </c>
      <c r="AW277" s="13" t="s">
        <v>35</v>
      </c>
      <c r="AX277" s="13" t="s">
        <v>87</v>
      </c>
      <c r="AY277" s="232" t="s">
        <v>252</v>
      </c>
    </row>
    <row r="278" spans="1:65" s="2" customFormat="1" ht="24" customHeight="1">
      <c r="A278" s="35"/>
      <c r="B278" s="36"/>
      <c r="C278" s="209" t="s">
        <v>468</v>
      </c>
      <c r="D278" s="209" t="s">
        <v>254</v>
      </c>
      <c r="E278" s="210" t="s">
        <v>886</v>
      </c>
      <c r="F278" s="211" t="s">
        <v>887</v>
      </c>
      <c r="G278" s="212" t="s">
        <v>265</v>
      </c>
      <c r="H278" s="213">
        <v>152</v>
      </c>
      <c r="I278" s="214"/>
      <c r="J278" s="213">
        <f>ROUND(I278*H278,2)</f>
        <v>0</v>
      </c>
      <c r="K278" s="211" t="s">
        <v>258</v>
      </c>
      <c r="L278" s="40"/>
      <c r="M278" s="215" t="s">
        <v>1</v>
      </c>
      <c r="N278" s="216" t="s">
        <v>45</v>
      </c>
      <c r="O278" s="72"/>
      <c r="P278" s="217">
        <f>O278*H278</f>
        <v>0</v>
      </c>
      <c r="Q278" s="217">
        <v>7.2999999999999996E-4</v>
      </c>
      <c r="R278" s="217">
        <f>Q278*H278</f>
        <v>0.11095999999999999</v>
      </c>
      <c r="S278" s="217">
        <v>0</v>
      </c>
      <c r="T278" s="218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19" t="s">
        <v>259</v>
      </c>
      <c r="AT278" s="219" t="s">
        <v>254</v>
      </c>
      <c r="AU278" s="219" t="s">
        <v>90</v>
      </c>
      <c r="AY278" s="18" t="s">
        <v>252</v>
      </c>
      <c r="BE278" s="220">
        <f>IF(N278="základní",J278,0)</f>
        <v>0</v>
      </c>
      <c r="BF278" s="220">
        <f>IF(N278="snížená",J278,0)</f>
        <v>0</v>
      </c>
      <c r="BG278" s="220">
        <f>IF(N278="zákl. přenesená",J278,0)</f>
        <v>0</v>
      </c>
      <c r="BH278" s="220">
        <f>IF(N278="sníž. přenesená",J278,0)</f>
        <v>0</v>
      </c>
      <c r="BI278" s="220">
        <f>IF(N278="nulová",J278,0)</f>
        <v>0</v>
      </c>
      <c r="BJ278" s="18" t="s">
        <v>87</v>
      </c>
      <c r="BK278" s="220">
        <f>ROUND(I278*H278,2)</f>
        <v>0</v>
      </c>
      <c r="BL278" s="18" t="s">
        <v>259</v>
      </c>
      <c r="BM278" s="219" t="s">
        <v>2127</v>
      </c>
    </row>
    <row r="279" spans="1:65" s="12" customFormat="1" ht="22.9" customHeight="1">
      <c r="B279" s="193"/>
      <c r="C279" s="194"/>
      <c r="D279" s="195" t="s">
        <v>79</v>
      </c>
      <c r="E279" s="207" t="s">
        <v>96</v>
      </c>
      <c r="F279" s="207" t="s">
        <v>367</v>
      </c>
      <c r="G279" s="194"/>
      <c r="H279" s="194"/>
      <c r="I279" s="197"/>
      <c r="J279" s="208">
        <f>BK279</f>
        <v>0</v>
      </c>
      <c r="K279" s="194"/>
      <c r="L279" s="199"/>
      <c r="M279" s="200"/>
      <c r="N279" s="201"/>
      <c r="O279" s="201"/>
      <c r="P279" s="202">
        <f>SUM(P280:P285)</f>
        <v>0</v>
      </c>
      <c r="Q279" s="201"/>
      <c r="R279" s="202">
        <f>SUM(R280:R285)</f>
        <v>0.69955999999999996</v>
      </c>
      <c r="S279" s="201"/>
      <c r="T279" s="203">
        <f>SUM(T280:T285)</f>
        <v>0</v>
      </c>
      <c r="AR279" s="204" t="s">
        <v>87</v>
      </c>
      <c r="AT279" s="205" t="s">
        <v>79</v>
      </c>
      <c r="AU279" s="205" t="s">
        <v>87</v>
      </c>
      <c r="AY279" s="204" t="s">
        <v>252</v>
      </c>
      <c r="BK279" s="206">
        <f>SUM(BK280:BK285)</f>
        <v>0</v>
      </c>
    </row>
    <row r="280" spans="1:65" s="2" customFormat="1" ht="48" customHeight="1">
      <c r="A280" s="35"/>
      <c r="B280" s="36"/>
      <c r="C280" s="209" t="s">
        <v>473</v>
      </c>
      <c r="D280" s="209" t="s">
        <v>254</v>
      </c>
      <c r="E280" s="210" t="s">
        <v>2128</v>
      </c>
      <c r="F280" s="211" t="s">
        <v>2129</v>
      </c>
      <c r="G280" s="212" t="s">
        <v>476</v>
      </c>
      <c r="H280" s="213">
        <v>4</v>
      </c>
      <c r="I280" s="214"/>
      <c r="J280" s="213">
        <f>ROUND(I280*H280,2)</f>
        <v>0</v>
      </c>
      <c r="K280" s="211" t="s">
        <v>258</v>
      </c>
      <c r="L280" s="40"/>
      <c r="M280" s="215" t="s">
        <v>1</v>
      </c>
      <c r="N280" s="216" t="s">
        <v>45</v>
      </c>
      <c r="O280" s="72"/>
      <c r="P280" s="217">
        <f>O280*H280</f>
        <v>0</v>
      </c>
      <c r="Q280" s="217">
        <v>0.17488999999999999</v>
      </c>
      <c r="R280" s="217">
        <f>Q280*H280</f>
        <v>0.69955999999999996</v>
      </c>
      <c r="S280" s="217">
        <v>0</v>
      </c>
      <c r="T280" s="218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19" t="s">
        <v>259</v>
      </c>
      <c r="AT280" s="219" t="s">
        <v>254</v>
      </c>
      <c r="AU280" s="219" t="s">
        <v>90</v>
      </c>
      <c r="AY280" s="18" t="s">
        <v>252</v>
      </c>
      <c r="BE280" s="220">
        <f>IF(N280="základní",J280,0)</f>
        <v>0</v>
      </c>
      <c r="BF280" s="220">
        <f>IF(N280="snížená",J280,0)</f>
        <v>0</v>
      </c>
      <c r="BG280" s="220">
        <f>IF(N280="zákl. přenesená",J280,0)</f>
        <v>0</v>
      </c>
      <c r="BH280" s="220">
        <f>IF(N280="sníž. přenesená",J280,0)</f>
        <v>0</v>
      </c>
      <c r="BI280" s="220">
        <f>IF(N280="nulová",J280,0)</f>
        <v>0</v>
      </c>
      <c r="BJ280" s="18" t="s">
        <v>87</v>
      </c>
      <c r="BK280" s="220">
        <f>ROUND(I280*H280,2)</f>
        <v>0</v>
      </c>
      <c r="BL280" s="18" t="s">
        <v>259</v>
      </c>
      <c r="BM280" s="219" t="s">
        <v>2130</v>
      </c>
    </row>
    <row r="281" spans="1:65" s="14" customFormat="1" ht="11.25">
      <c r="B281" s="233"/>
      <c r="C281" s="234"/>
      <c r="D281" s="223" t="s">
        <v>261</v>
      </c>
      <c r="E281" s="235" t="s">
        <v>1</v>
      </c>
      <c r="F281" s="236" t="s">
        <v>2131</v>
      </c>
      <c r="G281" s="234"/>
      <c r="H281" s="235" t="s">
        <v>1</v>
      </c>
      <c r="I281" s="237"/>
      <c r="J281" s="234"/>
      <c r="K281" s="234"/>
      <c r="L281" s="238"/>
      <c r="M281" s="239"/>
      <c r="N281" s="240"/>
      <c r="O281" s="240"/>
      <c r="P281" s="240"/>
      <c r="Q281" s="240"/>
      <c r="R281" s="240"/>
      <c r="S281" s="240"/>
      <c r="T281" s="241"/>
      <c r="AT281" s="242" t="s">
        <v>261</v>
      </c>
      <c r="AU281" s="242" t="s">
        <v>90</v>
      </c>
      <c r="AV281" s="14" t="s">
        <v>87</v>
      </c>
      <c r="AW281" s="14" t="s">
        <v>35</v>
      </c>
      <c r="AX281" s="14" t="s">
        <v>80</v>
      </c>
      <c r="AY281" s="242" t="s">
        <v>252</v>
      </c>
    </row>
    <row r="282" spans="1:65" s="13" customFormat="1" ht="11.25">
      <c r="B282" s="221"/>
      <c r="C282" s="222"/>
      <c r="D282" s="223" t="s">
        <v>261</v>
      </c>
      <c r="E282" s="224" t="s">
        <v>1</v>
      </c>
      <c r="F282" s="225" t="s">
        <v>259</v>
      </c>
      <c r="G282" s="222"/>
      <c r="H282" s="226">
        <v>4</v>
      </c>
      <c r="I282" s="227"/>
      <c r="J282" s="222"/>
      <c r="K282" s="222"/>
      <c r="L282" s="228"/>
      <c r="M282" s="229"/>
      <c r="N282" s="230"/>
      <c r="O282" s="230"/>
      <c r="P282" s="230"/>
      <c r="Q282" s="230"/>
      <c r="R282" s="230"/>
      <c r="S282" s="230"/>
      <c r="T282" s="231"/>
      <c r="AT282" s="232" t="s">
        <v>261</v>
      </c>
      <c r="AU282" s="232" t="s">
        <v>90</v>
      </c>
      <c r="AV282" s="13" t="s">
        <v>90</v>
      </c>
      <c r="AW282" s="13" t="s">
        <v>35</v>
      </c>
      <c r="AX282" s="13" t="s">
        <v>87</v>
      </c>
      <c r="AY282" s="232" t="s">
        <v>252</v>
      </c>
    </row>
    <row r="283" spans="1:65" s="2" customFormat="1" ht="24" customHeight="1">
      <c r="A283" s="35"/>
      <c r="B283" s="36"/>
      <c r="C283" s="209" t="s">
        <v>478</v>
      </c>
      <c r="D283" s="209" t="s">
        <v>254</v>
      </c>
      <c r="E283" s="210" t="s">
        <v>1481</v>
      </c>
      <c r="F283" s="211" t="s">
        <v>1482</v>
      </c>
      <c r="G283" s="212" t="s">
        <v>265</v>
      </c>
      <c r="H283" s="213">
        <v>10</v>
      </c>
      <c r="I283" s="214"/>
      <c r="J283" s="213">
        <f>ROUND(I283*H283,2)</f>
        <v>0</v>
      </c>
      <c r="K283" s="211" t="s">
        <v>258</v>
      </c>
      <c r="L283" s="40"/>
      <c r="M283" s="215" t="s">
        <v>1</v>
      </c>
      <c r="N283" s="216" t="s">
        <v>45</v>
      </c>
      <c r="O283" s="72"/>
      <c r="P283" s="217">
        <f>O283*H283</f>
        <v>0</v>
      </c>
      <c r="Q283" s="217">
        <v>0</v>
      </c>
      <c r="R283" s="217">
        <f>Q283*H283</f>
        <v>0</v>
      </c>
      <c r="S283" s="217">
        <v>0</v>
      </c>
      <c r="T283" s="218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19" t="s">
        <v>259</v>
      </c>
      <c r="AT283" s="219" t="s">
        <v>254</v>
      </c>
      <c r="AU283" s="219" t="s">
        <v>90</v>
      </c>
      <c r="AY283" s="18" t="s">
        <v>252</v>
      </c>
      <c r="BE283" s="220">
        <f>IF(N283="základní",J283,0)</f>
        <v>0</v>
      </c>
      <c r="BF283" s="220">
        <f>IF(N283="snížená",J283,0)</f>
        <v>0</v>
      </c>
      <c r="BG283" s="220">
        <f>IF(N283="zákl. přenesená",J283,0)</f>
        <v>0</v>
      </c>
      <c r="BH283" s="220">
        <f>IF(N283="sníž. přenesená",J283,0)</f>
        <v>0</v>
      </c>
      <c r="BI283" s="220">
        <f>IF(N283="nulová",J283,0)</f>
        <v>0</v>
      </c>
      <c r="BJ283" s="18" t="s">
        <v>87</v>
      </c>
      <c r="BK283" s="220">
        <f>ROUND(I283*H283,2)</f>
        <v>0</v>
      </c>
      <c r="BL283" s="18" t="s">
        <v>259</v>
      </c>
      <c r="BM283" s="219" t="s">
        <v>2132</v>
      </c>
    </row>
    <row r="284" spans="1:65" s="14" customFormat="1" ht="11.25">
      <c r="B284" s="233"/>
      <c r="C284" s="234"/>
      <c r="D284" s="223" t="s">
        <v>261</v>
      </c>
      <c r="E284" s="235" t="s">
        <v>1</v>
      </c>
      <c r="F284" s="236" t="s">
        <v>2133</v>
      </c>
      <c r="G284" s="234"/>
      <c r="H284" s="235" t="s">
        <v>1</v>
      </c>
      <c r="I284" s="237"/>
      <c r="J284" s="234"/>
      <c r="K284" s="234"/>
      <c r="L284" s="238"/>
      <c r="M284" s="239"/>
      <c r="N284" s="240"/>
      <c r="O284" s="240"/>
      <c r="P284" s="240"/>
      <c r="Q284" s="240"/>
      <c r="R284" s="240"/>
      <c r="S284" s="240"/>
      <c r="T284" s="241"/>
      <c r="AT284" s="242" t="s">
        <v>261</v>
      </c>
      <c r="AU284" s="242" t="s">
        <v>90</v>
      </c>
      <c r="AV284" s="14" t="s">
        <v>87</v>
      </c>
      <c r="AW284" s="14" t="s">
        <v>35</v>
      </c>
      <c r="AX284" s="14" t="s">
        <v>80</v>
      </c>
      <c r="AY284" s="242" t="s">
        <v>252</v>
      </c>
    </row>
    <row r="285" spans="1:65" s="13" customFormat="1" ht="11.25">
      <c r="B285" s="221"/>
      <c r="C285" s="222"/>
      <c r="D285" s="223" t="s">
        <v>261</v>
      </c>
      <c r="E285" s="224" t="s">
        <v>1</v>
      </c>
      <c r="F285" s="225" t="s">
        <v>2134</v>
      </c>
      <c r="G285" s="222"/>
      <c r="H285" s="226">
        <v>10</v>
      </c>
      <c r="I285" s="227"/>
      <c r="J285" s="222"/>
      <c r="K285" s="222"/>
      <c r="L285" s="228"/>
      <c r="M285" s="229"/>
      <c r="N285" s="230"/>
      <c r="O285" s="230"/>
      <c r="P285" s="230"/>
      <c r="Q285" s="230"/>
      <c r="R285" s="230"/>
      <c r="S285" s="230"/>
      <c r="T285" s="231"/>
      <c r="AT285" s="232" t="s">
        <v>261</v>
      </c>
      <c r="AU285" s="232" t="s">
        <v>90</v>
      </c>
      <c r="AV285" s="13" t="s">
        <v>90</v>
      </c>
      <c r="AW285" s="13" t="s">
        <v>35</v>
      </c>
      <c r="AX285" s="13" t="s">
        <v>87</v>
      </c>
      <c r="AY285" s="232" t="s">
        <v>252</v>
      </c>
    </row>
    <row r="286" spans="1:65" s="12" customFormat="1" ht="22.9" customHeight="1">
      <c r="B286" s="193"/>
      <c r="C286" s="194"/>
      <c r="D286" s="195" t="s">
        <v>79</v>
      </c>
      <c r="E286" s="207" t="s">
        <v>259</v>
      </c>
      <c r="F286" s="207" t="s">
        <v>423</v>
      </c>
      <c r="G286" s="194"/>
      <c r="H286" s="194"/>
      <c r="I286" s="197"/>
      <c r="J286" s="208">
        <f>BK286</f>
        <v>0</v>
      </c>
      <c r="K286" s="194"/>
      <c r="L286" s="199"/>
      <c r="M286" s="200"/>
      <c r="N286" s="201"/>
      <c r="O286" s="201"/>
      <c r="P286" s="202">
        <f>SUM(P287:P312)</f>
        <v>0</v>
      </c>
      <c r="Q286" s="201"/>
      <c r="R286" s="202">
        <f>SUM(R287:R312)</f>
        <v>0.7410000000000001</v>
      </c>
      <c r="S286" s="201"/>
      <c r="T286" s="203">
        <f>SUM(T287:T312)</f>
        <v>0</v>
      </c>
      <c r="AR286" s="204" t="s">
        <v>87</v>
      </c>
      <c r="AT286" s="205" t="s">
        <v>79</v>
      </c>
      <c r="AU286" s="205" t="s">
        <v>87</v>
      </c>
      <c r="AY286" s="204" t="s">
        <v>252</v>
      </c>
      <c r="BK286" s="206">
        <f>SUM(BK287:BK312)</f>
        <v>0</v>
      </c>
    </row>
    <row r="287" spans="1:65" s="2" customFormat="1" ht="24" customHeight="1">
      <c r="A287" s="35"/>
      <c r="B287" s="36"/>
      <c r="C287" s="209" t="s">
        <v>482</v>
      </c>
      <c r="D287" s="209" t="s">
        <v>254</v>
      </c>
      <c r="E287" s="210" t="s">
        <v>919</v>
      </c>
      <c r="F287" s="211" t="s">
        <v>920</v>
      </c>
      <c r="G287" s="212" t="s">
        <v>275</v>
      </c>
      <c r="H287" s="213">
        <v>1.72</v>
      </c>
      <c r="I287" s="214"/>
      <c r="J287" s="213">
        <f>ROUND(I287*H287,2)</f>
        <v>0</v>
      </c>
      <c r="K287" s="211" t="s">
        <v>258</v>
      </c>
      <c r="L287" s="40"/>
      <c r="M287" s="215" t="s">
        <v>1</v>
      </c>
      <c r="N287" s="216" t="s">
        <v>45</v>
      </c>
      <c r="O287" s="72"/>
      <c r="P287" s="217">
        <f>O287*H287</f>
        <v>0</v>
      </c>
      <c r="Q287" s="217">
        <v>0</v>
      </c>
      <c r="R287" s="217">
        <f>Q287*H287</f>
        <v>0</v>
      </c>
      <c r="S287" s="217">
        <v>0</v>
      </c>
      <c r="T287" s="218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19" t="s">
        <v>259</v>
      </c>
      <c r="AT287" s="219" t="s">
        <v>254</v>
      </c>
      <c r="AU287" s="219" t="s">
        <v>90</v>
      </c>
      <c r="AY287" s="18" t="s">
        <v>252</v>
      </c>
      <c r="BE287" s="220">
        <f>IF(N287="základní",J287,0)</f>
        <v>0</v>
      </c>
      <c r="BF287" s="220">
        <f>IF(N287="snížená",J287,0)</f>
        <v>0</v>
      </c>
      <c r="BG287" s="220">
        <f>IF(N287="zákl. přenesená",J287,0)</f>
        <v>0</v>
      </c>
      <c r="BH287" s="220">
        <f>IF(N287="sníž. přenesená",J287,0)</f>
        <v>0</v>
      </c>
      <c r="BI287" s="220">
        <f>IF(N287="nulová",J287,0)</f>
        <v>0</v>
      </c>
      <c r="BJ287" s="18" t="s">
        <v>87</v>
      </c>
      <c r="BK287" s="220">
        <f>ROUND(I287*H287,2)</f>
        <v>0</v>
      </c>
      <c r="BL287" s="18" t="s">
        <v>259</v>
      </c>
      <c r="BM287" s="219" t="s">
        <v>2135</v>
      </c>
    </row>
    <row r="288" spans="1:65" s="14" customFormat="1" ht="11.25">
      <c r="B288" s="233"/>
      <c r="C288" s="234"/>
      <c r="D288" s="223" t="s">
        <v>261</v>
      </c>
      <c r="E288" s="235" t="s">
        <v>1</v>
      </c>
      <c r="F288" s="236" t="s">
        <v>1674</v>
      </c>
      <c r="G288" s="234"/>
      <c r="H288" s="235" t="s">
        <v>1</v>
      </c>
      <c r="I288" s="237"/>
      <c r="J288" s="234"/>
      <c r="K288" s="234"/>
      <c r="L288" s="238"/>
      <c r="M288" s="239"/>
      <c r="N288" s="240"/>
      <c r="O288" s="240"/>
      <c r="P288" s="240"/>
      <c r="Q288" s="240"/>
      <c r="R288" s="240"/>
      <c r="S288" s="240"/>
      <c r="T288" s="241"/>
      <c r="AT288" s="242" t="s">
        <v>261</v>
      </c>
      <c r="AU288" s="242" t="s">
        <v>90</v>
      </c>
      <c r="AV288" s="14" t="s">
        <v>87</v>
      </c>
      <c r="AW288" s="14" t="s">
        <v>35</v>
      </c>
      <c r="AX288" s="14" t="s">
        <v>80</v>
      </c>
      <c r="AY288" s="242" t="s">
        <v>252</v>
      </c>
    </row>
    <row r="289" spans="1:65" s="14" customFormat="1" ht="11.25">
      <c r="B289" s="233"/>
      <c r="C289" s="234"/>
      <c r="D289" s="223" t="s">
        <v>261</v>
      </c>
      <c r="E289" s="235" t="s">
        <v>1</v>
      </c>
      <c r="F289" s="236" t="s">
        <v>1675</v>
      </c>
      <c r="G289" s="234"/>
      <c r="H289" s="235" t="s">
        <v>1</v>
      </c>
      <c r="I289" s="237"/>
      <c r="J289" s="234"/>
      <c r="K289" s="234"/>
      <c r="L289" s="238"/>
      <c r="M289" s="239"/>
      <c r="N289" s="240"/>
      <c r="O289" s="240"/>
      <c r="P289" s="240"/>
      <c r="Q289" s="240"/>
      <c r="R289" s="240"/>
      <c r="S289" s="240"/>
      <c r="T289" s="241"/>
      <c r="AT289" s="242" t="s">
        <v>261</v>
      </c>
      <c r="AU289" s="242" t="s">
        <v>90</v>
      </c>
      <c r="AV289" s="14" t="s">
        <v>87</v>
      </c>
      <c r="AW289" s="14" t="s">
        <v>35</v>
      </c>
      <c r="AX289" s="14" t="s">
        <v>80</v>
      </c>
      <c r="AY289" s="242" t="s">
        <v>252</v>
      </c>
    </row>
    <row r="290" spans="1:65" s="13" customFormat="1" ht="11.25">
      <c r="B290" s="221"/>
      <c r="C290" s="222"/>
      <c r="D290" s="223" t="s">
        <v>261</v>
      </c>
      <c r="E290" s="224" t="s">
        <v>1</v>
      </c>
      <c r="F290" s="225" t="s">
        <v>1941</v>
      </c>
      <c r="G290" s="222"/>
      <c r="H290" s="226">
        <v>1.72</v>
      </c>
      <c r="I290" s="227"/>
      <c r="J290" s="222"/>
      <c r="K290" s="222"/>
      <c r="L290" s="228"/>
      <c r="M290" s="229"/>
      <c r="N290" s="230"/>
      <c r="O290" s="230"/>
      <c r="P290" s="230"/>
      <c r="Q290" s="230"/>
      <c r="R290" s="230"/>
      <c r="S290" s="230"/>
      <c r="T290" s="231"/>
      <c r="AT290" s="232" t="s">
        <v>261</v>
      </c>
      <c r="AU290" s="232" t="s">
        <v>90</v>
      </c>
      <c r="AV290" s="13" t="s">
        <v>90</v>
      </c>
      <c r="AW290" s="13" t="s">
        <v>35</v>
      </c>
      <c r="AX290" s="13" t="s">
        <v>87</v>
      </c>
      <c r="AY290" s="232" t="s">
        <v>252</v>
      </c>
    </row>
    <row r="291" spans="1:65" s="2" customFormat="1" ht="24" customHeight="1">
      <c r="A291" s="35"/>
      <c r="B291" s="36"/>
      <c r="C291" s="209" t="s">
        <v>486</v>
      </c>
      <c r="D291" s="209" t="s">
        <v>254</v>
      </c>
      <c r="E291" s="210" t="s">
        <v>924</v>
      </c>
      <c r="F291" s="211" t="s">
        <v>925</v>
      </c>
      <c r="G291" s="212" t="s">
        <v>476</v>
      </c>
      <c r="H291" s="213">
        <v>10</v>
      </c>
      <c r="I291" s="214"/>
      <c r="J291" s="213">
        <f>ROUND(I291*H291,2)</f>
        <v>0</v>
      </c>
      <c r="K291" s="211" t="s">
        <v>258</v>
      </c>
      <c r="L291" s="40"/>
      <c r="M291" s="215" t="s">
        <v>1</v>
      </c>
      <c r="N291" s="216" t="s">
        <v>45</v>
      </c>
      <c r="O291" s="72"/>
      <c r="P291" s="217">
        <f>O291*H291</f>
        <v>0</v>
      </c>
      <c r="Q291" s="217">
        <v>6.6E-3</v>
      </c>
      <c r="R291" s="217">
        <f>Q291*H291</f>
        <v>6.6000000000000003E-2</v>
      </c>
      <c r="S291" s="217">
        <v>0</v>
      </c>
      <c r="T291" s="218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19" t="s">
        <v>259</v>
      </c>
      <c r="AT291" s="219" t="s">
        <v>254</v>
      </c>
      <c r="AU291" s="219" t="s">
        <v>90</v>
      </c>
      <c r="AY291" s="18" t="s">
        <v>252</v>
      </c>
      <c r="BE291" s="220">
        <f>IF(N291="základní",J291,0)</f>
        <v>0</v>
      </c>
      <c r="BF291" s="220">
        <f>IF(N291="snížená",J291,0)</f>
        <v>0</v>
      </c>
      <c r="BG291" s="220">
        <f>IF(N291="zákl. přenesená",J291,0)</f>
        <v>0</v>
      </c>
      <c r="BH291" s="220">
        <f>IF(N291="sníž. přenesená",J291,0)</f>
        <v>0</v>
      </c>
      <c r="BI291" s="220">
        <f>IF(N291="nulová",J291,0)</f>
        <v>0</v>
      </c>
      <c r="BJ291" s="18" t="s">
        <v>87</v>
      </c>
      <c r="BK291" s="220">
        <f>ROUND(I291*H291,2)</f>
        <v>0</v>
      </c>
      <c r="BL291" s="18" t="s">
        <v>259</v>
      </c>
      <c r="BM291" s="219" t="s">
        <v>2136</v>
      </c>
    </row>
    <row r="292" spans="1:65" s="14" customFormat="1" ht="11.25">
      <c r="B292" s="233"/>
      <c r="C292" s="234"/>
      <c r="D292" s="223" t="s">
        <v>261</v>
      </c>
      <c r="E292" s="235" t="s">
        <v>1</v>
      </c>
      <c r="F292" s="236" t="s">
        <v>927</v>
      </c>
      <c r="G292" s="234"/>
      <c r="H292" s="235" t="s">
        <v>1</v>
      </c>
      <c r="I292" s="237"/>
      <c r="J292" s="234"/>
      <c r="K292" s="234"/>
      <c r="L292" s="238"/>
      <c r="M292" s="239"/>
      <c r="N292" s="240"/>
      <c r="O292" s="240"/>
      <c r="P292" s="240"/>
      <c r="Q292" s="240"/>
      <c r="R292" s="240"/>
      <c r="S292" s="240"/>
      <c r="T292" s="241"/>
      <c r="AT292" s="242" t="s">
        <v>261</v>
      </c>
      <c r="AU292" s="242" t="s">
        <v>90</v>
      </c>
      <c r="AV292" s="14" t="s">
        <v>87</v>
      </c>
      <c r="AW292" s="14" t="s">
        <v>35</v>
      </c>
      <c r="AX292" s="14" t="s">
        <v>80</v>
      </c>
      <c r="AY292" s="242" t="s">
        <v>252</v>
      </c>
    </row>
    <row r="293" spans="1:65" s="13" customFormat="1" ht="11.25">
      <c r="B293" s="221"/>
      <c r="C293" s="222"/>
      <c r="D293" s="223" t="s">
        <v>261</v>
      </c>
      <c r="E293" s="224" t="s">
        <v>1</v>
      </c>
      <c r="F293" s="225" t="s">
        <v>2137</v>
      </c>
      <c r="G293" s="222"/>
      <c r="H293" s="226">
        <v>10</v>
      </c>
      <c r="I293" s="227"/>
      <c r="J293" s="222"/>
      <c r="K293" s="222"/>
      <c r="L293" s="228"/>
      <c r="M293" s="229"/>
      <c r="N293" s="230"/>
      <c r="O293" s="230"/>
      <c r="P293" s="230"/>
      <c r="Q293" s="230"/>
      <c r="R293" s="230"/>
      <c r="S293" s="230"/>
      <c r="T293" s="231"/>
      <c r="AT293" s="232" t="s">
        <v>261</v>
      </c>
      <c r="AU293" s="232" t="s">
        <v>90</v>
      </c>
      <c r="AV293" s="13" t="s">
        <v>90</v>
      </c>
      <c r="AW293" s="13" t="s">
        <v>35</v>
      </c>
      <c r="AX293" s="13" t="s">
        <v>87</v>
      </c>
      <c r="AY293" s="232" t="s">
        <v>252</v>
      </c>
    </row>
    <row r="294" spans="1:65" s="2" customFormat="1" ht="24" customHeight="1">
      <c r="A294" s="35"/>
      <c r="B294" s="36"/>
      <c r="C294" s="257" t="s">
        <v>492</v>
      </c>
      <c r="D294" s="257" t="s">
        <v>375</v>
      </c>
      <c r="E294" s="258" t="s">
        <v>929</v>
      </c>
      <c r="F294" s="259" t="s">
        <v>930</v>
      </c>
      <c r="G294" s="260" t="s">
        <v>476</v>
      </c>
      <c r="H294" s="261">
        <v>3</v>
      </c>
      <c r="I294" s="262"/>
      <c r="J294" s="261">
        <f>ROUND(I294*H294,2)</f>
        <v>0</v>
      </c>
      <c r="K294" s="259" t="s">
        <v>258</v>
      </c>
      <c r="L294" s="263"/>
      <c r="M294" s="264" t="s">
        <v>1</v>
      </c>
      <c r="N294" s="265" t="s">
        <v>45</v>
      </c>
      <c r="O294" s="72"/>
      <c r="P294" s="217">
        <f>O294*H294</f>
        <v>0</v>
      </c>
      <c r="Q294" s="217">
        <v>2.1000000000000001E-2</v>
      </c>
      <c r="R294" s="217">
        <f>Q294*H294</f>
        <v>6.3E-2</v>
      </c>
      <c r="S294" s="217">
        <v>0</v>
      </c>
      <c r="T294" s="218">
        <f>S294*H294</f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19" t="s">
        <v>296</v>
      </c>
      <c r="AT294" s="219" t="s">
        <v>375</v>
      </c>
      <c r="AU294" s="219" t="s">
        <v>90</v>
      </c>
      <c r="AY294" s="18" t="s">
        <v>252</v>
      </c>
      <c r="BE294" s="220">
        <f>IF(N294="základní",J294,0)</f>
        <v>0</v>
      </c>
      <c r="BF294" s="220">
        <f>IF(N294="snížená",J294,0)</f>
        <v>0</v>
      </c>
      <c r="BG294" s="220">
        <f>IF(N294="zákl. přenesená",J294,0)</f>
        <v>0</v>
      </c>
      <c r="BH294" s="220">
        <f>IF(N294="sníž. přenesená",J294,0)</f>
        <v>0</v>
      </c>
      <c r="BI294" s="220">
        <f>IF(N294="nulová",J294,0)</f>
        <v>0</v>
      </c>
      <c r="BJ294" s="18" t="s">
        <v>87</v>
      </c>
      <c r="BK294" s="220">
        <f>ROUND(I294*H294,2)</f>
        <v>0</v>
      </c>
      <c r="BL294" s="18" t="s">
        <v>259</v>
      </c>
      <c r="BM294" s="219" t="s">
        <v>2138</v>
      </c>
    </row>
    <row r="295" spans="1:65" s="2" customFormat="1" ht="24" customHeight="1">
      <c r="A295" s="35"/>
      <c r="B295" s="36"/>
      <c r="C295" s="257" t="s">
        <v>496</v>
      </c>
      <c r="D295" s="257" t="s">
        <v>375</v>
      </c>
      <c r="E295" s="258" t="s">
        <v>932</v>
      </c>
      <c r="F295" s="259" t="s">
        <v>933</v>
      </c>
      <c r="G295" s="260" t="s">
        <v>476</v>
      </c>
      <c r="H295" s="261">
        <v>1</v>
      </c>
      <c r="I295" s="262"/>
      <c r="J295" s="261">
        <f>ROUND(I295*H295,2)</f>
        <v>0</v>
      </c>
      <c r="K295" s="259" t="s">
        <v>1</v>
      </c>
      <c r="L295" s="263"/>
      <c r="M295" s="264" t="s">
        <v>1</v>
      </c>
      <c r="N295" s="265" t="s">
        <v>45</v>
      </c>
      <c r="O295" s="72"/>
      <c r="P295" s="217">
        <f>O295*H295</f>
        <v>0</v>
      </c>
      <c r="Q295" s="217">
        <v>3.2000000000000001E-2</v>
      </c>
      <c r="R295" s="217">
        <f>Q295*H295</f>
        <v>3.2000000000000001E-2</v>
      </c>
      <c r="S295" s="217">
        <v>0</v>
      </c>
      <c r="T295" s="218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19" t="s">
        <v>296</v>
      </c>
      <c r="AT295" s="219" t="s">
        <v>375</v>
      </c>
      <c r="AU295" s="219" t="s">
        <v>90</v>
      </c>
      <c r="AY295" s="18" t="s">
        <v>252</v>
      </c>
      <c r="BE295" s="220">
        <f>IF(N295="základní",J295,0)</f>
        <v>0</v>
      </c>
      <c r="BF295" s="220">
        <f>IF(N295="snížená",J295,0)</f>
        <v>0</v>
      </c>
      <c r="BG295" s="220">
        <f>IF(N295="zákl. přenesená",J295,0)</f>
        <v>0</v>
      </c>
      <c r="BH295" s="220">
        <f>IF(N295="sníž. přenesená",J295,0)</f>
        <v>0</v>
      </c>
      <c r="BI295" s="220">
        <f>IF(N295="nulová",J295,0)</f>
        <v>0</v>
      </c>
      <c r="BJ295" s="18" t="s">
        <v>87</v>
      </c>
      <c r="BK295" s="220">
        <f>ROUND(I295*H295,2)</f>
        <v>0</v>
      </c>
      <c r="BL295" s="18" t="s">
        <v>259</v>
      </c>
      <c r="BM295" s="219" t="s">
        <v>2139</v>
      </c>
    </row>
    <row r="296" spans="1:65" s="2" customFormat="1" ht="24" customHeight="1">
      <c r="A296" s="35"/>
      <c r="B296" s="36"/>
      <c r="C296" s="257" t="s">
        <v>501</v>
      </c>
      <c r="D296" s="257" t="s">
        <v>375</v>
      </c>
      <c r="E296" s="258" t="s">
        <v>1682</v>
      </c>
      <c r="F296" s="259" t="s">
        <v>1683</v>
      </c>
      <c r="G296" s="260" t="s">
        <v>476</v>
      </c>
      <c r="H296" s="261">
        <v>3</v>
      </c>
      <c r="I296" s="262"/>
      <c r="J296" s="261">
        <f>ROUND(I296*H296,2)</f>
        <v>0</v>
      </c>
      <c r="K296" s="259" t="s">
        <v>1</v>
      </c>
      <c r="L296" s="263"/>
      <c r="M296" s="264" t="s">
        <v>1</v>
      </c>
      <c r="N296" s="265" t="s">
        <v>45</v>
      </c>
      <c r="O296" s="72"/>
      <c r="P296" s="217">
        <f>O296*H296</f>
        <v>0</v>
      </c>
      <c r="Q296" s="217">
        <v>4.1000000000000002E-2</v>
      </c>
      <c r="R296" s="217">
        <f>Q296*H296</f>
        <v>0.123</v>
      </c>
      <c r="S296" s="217">
        <v>0</v>
      </c>
      <c r="T296" s="218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19" t="s">
        <v>296</v>
      </c>
      <c r="AT296" s="219" t="s">
        <v>375</v>
      </c>
      <c r="AU296" s="219" t="s">
        <v>90</v>
      </c>
      <c r="AY296" s="18" t="s">
        <v>252</v>
      </c>
      <c r="BE296" s="220">
        <f>IF(N296="základní",J296,0)</f>
        <v>0</v>
      </c>
      <c r="BF296" s="220">
        <f>IF(N296="snížená",J296,0)</f>
        <v>0</v>
      </c>
      <c r="BG296" s="220">
        <f>IF(N296="zákl. přenesená",J296,0)</f>
        <v>0</v>
      </c>
      <c r="BH296" s="220">
        <f>IF(N296="sníž. přenesená",J296,0)</f>
        <v>0</v>
      </c>
      <c r="BI296" s="220">
        <f>IF(N296="nulová",J296,0)</f>
        <v>0</v>
      </c>
      <c r="BJ296" s="18" t="s">
        <v>87</v>
      </c>
      <c r="BK296" s="220">
        <f>ROUND(I296*H296,2)</f>
        <v>0</v>
      </c>
      <c r="BL296" s="18" t="s">
        <v>259</v>
      </c>
      <c r="BM296" s="219" t="s">
        <v>2140</v>
      </c>
    </row>
    <row r="297" spans="1:65" s="2" customFormat="1" ht="24" customHeight="1">
      <c r="A297" s="35"/>
      <c r="B297" s="36"/>
      <c r="C297" s="257" t="s">
        <v>505</v>
      </c>
      <c r="D297" s="257" t="s">
        <v>375</v>
      </c>
      <c r="E297" s="258" t="s">
        <v>1685</v>
      </c>
      <c r="F297" s="259" t="s">
        <v>1686</v>
      </c>
      <c r="G297" s="260" t="s">
        <v>476</v>
      </c>
      <c r="H297" s="261">
        <v>3</v>
      </c>
      <c r="I297" s="262"/>
      <c r="J297" s="261">
        <f>ROUND(I297*H297,2)</f>
        <v>0</v>
      </c>
      <c r="K297" s="259" t="s">
        <v>258</v>
      </c>
      <c r="L297" s="263"/>
      <c r="M297" s="264" t="s">
        <v>1</v>
      </c>
      <c r="N297" s="265" t="s">
        <v>45</v>
      </c>
      <c r="O297" s="72"/>
      <c r="P297" s="217">
        <f>O297*H297</f>
        <v>0</v>
      </c>
      <c r="Q297" s="217">
        <v>5.2999999999999999E-2</v>
      </c>
      <c r="R297" s="217">
        <f>Q297*H297</f>
        <v>0.159</v>
      </c>
      <c r="S297" s="217">
        <v>0</v>
      </c>
      <c r="T297" s="218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19" t="s">
        <v>296</v>
      </c>
      <c r="AT297" s="219" t="s">
        <v>375</v>
      </c>
      <c r="AU297" s="219" t="s">
        <v>90</v>
      </c>
      <c r="AY297" s="18" t="s">
        <v>252</v>
      </c>
      <c r="BE297" s="220">
        <f>IF(N297="základní",J297,0)</f>
        <v>0</v>
      </c>
      <c r="BF297" s="220">
        <f>IF(N297="snížená",J297,0)</f>
        <v>0</v>
      </c>
      <c r="BG297" s="220">
        <f>IF(N297="zákl. přenesená",J297,0)</f>
        <v>0</v>
      </c>
      <c r="BH297" s="220">
        <f>IF(N297="sníž. přenesená",J297,0)</f>
        <v>0</v>
      </c>
      <c r="BI297" s="220">
        <f>IF(N297="nulová",J297,0)</f>
        <v>0</v>
      </c>
      <c r="BJ297" s="18" t="s">
        <v>87</v>
      </c>
      <c r="BK297" s="220">
        <f>ROUND(I297*H297,2)</f>
        <v>0</v>
      </c>
      <c r="BL297" s="18" t="s">
        <v>259</v>
      </c>
      <c r="BM297" s="219" t="s">
        <v>2141</v>
      </c>
    </row>
    <row r="298" spans="1:65" s="2" customFormat="1" ht="24" customHeight="1">
      <c r="A298" s="35"/>
      <c r="B298" s="36"/>
      <c r="C298" s="209" t="s">
        <v>509</v>
      </c>
      <c r="D298" s="209" t="s">
        <v>254</v>
      </c>
      <c r="E298" s="210" t="s">
        <v>935</v>
      </c>
      <c r="F298" s="211" t="s">
        <v>936</v>
      </c>
      <c r="G298" s="212" t="s">
        <v>476</v>
      </c>
      <c r="H298" s="213">
        <v>5</v>
      </c>
      <c r="I298" s="214"/>
      <c r="J298" s="213">
        <f>ROUND(I298*H298,2)</f>
        <v>0</v>
      </c>
      <c r="K298" s="211" t="s">
        <v>258</v>
      </c>
      <c r="L298" s="40"/>
      <c r="M298" s="215" t="s">
        <v>1</v>
      </c>
      <c r="N298" s="216" t="s">
        <v>45</v>
      </c>
      <c r="O298" s="72"/>
      <c r="P298" s="217">
        <f>O298*H298</f>
        <v>0</v>
      </c>
      <c r="Q298" s="217">
        <v>6.6E-3</v>
      </c>
      <c r="R298" s="217">
        <f>Q298*H298</f>
        <v>3.3000000000000002E-2</v>
      </c>
      <c r="S298" s="217">
        <v>0</v>
      </c>
      <c r="T298" s="218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19" t="s">
        <v>259</v>
      </c>
      <c r="AT298" s="219" t="s">
        <v>254</v>
      </c>
      <c r="AU298" s="219" t="s">
        <v>90</v>
      </c>
      <c r="AY298" s="18" t="s">
        <v>252</v>
      </c>
      <c r="BE298" s="220">
        <f>IF(N298="základní",J298,0)</f>
        <v>0</v>
      </c>
      <c r="BF298" s="220">
        <f>IF(N298="snížená",J298,0)</f>
        <v>0</v>
      </c>
      <c r="BG298" s="220">
        <f>IF(N298="zákl. přenesená",J298,0)</f>
        <v>0</v>
      </c>
      <c r="BH298" s="220">
        <f>IF(N298="sníž. přenesená",J298,0)</f>
        <v>0</v>
      </c>
      <c r="BI298" s="220">
        <f>IF(N298="nulová",J298,0)</f>
        <v>0</v>
      </c>
      <c r="BJ298" s="18" t="s">
        <v>87</v>
      </c>
      <c r="BK298" s="220">
        <f>ROUND(I298*H298,2)</f>
        <v>0</v>
      </c>
      <c r="BL298" s="18" t="s">
        <v>259</v>
      </c>
      <c r="BM298" s="219" t="s">
        <v>2142</v>
      </c>
    </row>
    <row r="299" spans="1:65" s="14" customFormat="1" ht="11.25">
      <c r="B299" s="233"/>
      <c r="C299" s="234"/>
      <c r="D299" s="223" t="s">
        <v>261</v>
      </c>
      <c r="E299" s="235" t="s">
        <v>1</v>
      </c>
      <c r="F299" s="236" t="s">
        <v>927</v>
      </c>
      <c r="G299" s="234"/>
      <c r="H299" s="235" t="s">
        <v>1</v>
      </c>
      <c r="I299" s="237"/>
      <c r="J299" s="234"/>
      <c r="K299" s="234"/>
      <c r="L299" s="238"/>
      <c r="M299" s="239"/>
      <c r="N299" s="240"/>
      <c r="O299" s="240"/>
      <c r="P299" s="240"/>
      <c r="Q299" s="240"/>
      <c r="R299" s="240"/>
      <c r="S299" s="240"/>
      <c r="T299" s="241"/>
      <c r="AT299" s="242" t="s">
        <v>261</v>
      </c>
      <c r="AU299" s="242" t="s">
        <v>90</v>
      </c>
      <c r="AV299" s="14" t="s">
        <v>87</v>
      </c>
      <c r="AW299" s="14" t="s">
        <v>35</v>
      </c>
      <c r="AX299" s="14" t="s">
        <v>80</v>
      </c>
      <c r="AY299" s="242" t="s">
        <v>252</v>
      </c>
    </row>
    <row r="300" spans="1:65" s="13" customFormat="1" ht="11.25">
      <c r="B300" s="221"/>
      <c r="C300" s="222"/>
      <c r="D300" s="223" t="s">
        <v>261</v>
      </c>
      <c r="E300" s="224" t="s">
        <v>1</v>
      </c>
      <c r="F300" s="225" t="s">
        <v>279</v>
      </c>
      <c r="G300" s="222"/>
      <c r="H300" s="226">
        <v>5</v>
      </c>
      <c r="I300" s="227"/>
      <c r="J300" s="222"/>
      <c r="K300" s="222"/>
      <c r="L300" s="228"/>
      <c r="M300" s="229"/>
      <c r="N300" s="230"/>
      <c r="O300" s="230"/>
      <c r="P300" s="230"/>
      <c r="Q300" s="230"/>
      <c r="R300" s="230"/>
      <c r="S300" s="230"/>
      <c r="T300" s="231"/>
      <c r="AT300" s="232" t="s">
        <v>261</v>
      </c>
      <c r="AU300" s="232" t="s">
        <v>90</v>
      </c>
      <c r="AV300" s="13" t="s">
        <v>90</v>
      </c>
      <c r="AW300" s="13" t="s">
        <v>35</v>
      </c>
      <c r="AX300" s="13" t="s">
        <v>87</v>
      </c>
      <c r="AY300" s="232" t="s">
        <v>252</v>
      </c>
    </row>
    <row r="301" spans="1:65" s="2" customFormat="1" ht="24" customHeight="1">
      <c r="A301" s="35"/>
      <c r="B301" s="36"/>
      <c r="C301" s="257" t="s">
        <v>514</v>
      </c>
      <c r="D301" s="257" t="s">
        <v>375</v>
      </c>
      <c r="E301" s="258" t="s">
        <v>938</v>
      </c>
      <c r="F301" s="259" t="s">
        <v>939</v>
      </c>
      <c r="G301" s="260" t="s">
        <v>476</v>
      </c>
      <c r="H301" s="261">
        <v>5</v>
      </c>
      <c r="I301" s="262"/>
      <c r="J301" s="261">
        <f>ROUND(I301*H301,2)</f>
        <v>0</v>
      </c>
      <c r="K301" s="259" t="s">
        <v>1</v>
      </c>
      <c r="L301" s="263"/>
      <c r="M301" s="264" t="s">
        <v>1</v>
      </c>
      <c r="N301" s="265" t="s">
        <v>45</v>
      </c>
      <c r="O301" s="72"/>
      <c r="P301" s="217">
        <f>O301*H301</f>
        <v>0</v>
      </c>
      <c r="Q301" s="217">
        <v>5.2999999999999999E-2</v>
      </c>
      <c r="R301" s="217">
        <f>Q301*H301</f>
        <v>0.26500000000000001</v>
      </c>
      <c r="S301" s="217">
        <v>0</v>
      </c>
      <c r="T301" s="218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19" t="s">
        <v>296</v>
      </c>
      <c r="AT301" s="219" t="s">
        <v>375</v>
      </c>
      <c r="AU301" s="219" t="s">
        <v>90</v>
      </c>
      <c r="AY301" s="18" t="s">
        <v>252</v>
      </c>
      <c r="BE301" s="220">
        <f>IF(N301="základní",J301,0)</f>
        <v>0</v>
      </c>
      <c r="BF301" s="220">
        <f>IF(N301="snížená",J301,0)</f>
        <v>0</v>
      </c>
      <c r="BG301" s="220">
        <f>IF(N301="zákl. přenesená",J301,0)</f>
        <v>0</v>
      </c>
      <c r="BH301" s="220">
        <f>IF(N301="sníž. přenesená",J301,0)</f>
        <v>0</v>
      </c>
      <c r="BI301" s="220">
        <f>IF(N301="nulová",J301,0)</f>
        <v>0</v>
      </c>
      <c r="BJ301" s="18" t="s">
        <v>87</v>
      </c>
      <c r="BK301" s="220">
        <f>ROUND(I301*H301,2)</f>
        <v>0</v>
      </c>
      <c r="BL301" s="18" t="s">
        <v>259</v>
      </c>
      <c r="BM301" s="219" t="s">
        <v>2143</v>
      </c>
    </row>
    <row r="302" spans="1:65" s="2" customFormat="1" ht="36" customHeight="1">
      <c r="A302" s="35"/>
      <c r="B302" s="36"/>
      <c r="C302" s="209" t="s">
        <v>521</v>
      </c>
      <c r="D302" s="209" t="s">
        <v>254</v>
      </c>
      <c r="E302" s="210" t="s">
        <v>425</v>
      </c>
      <c r="F302" s="211" t="s">
        <v>426</v>
      </c>
      <c r="G302" s="212" t="s">
        <v>275</v>
      </c>
      <c r="H302" s="213">
        <v>44.11</v>
      </c>
      <c r="I302" s="214"/>
      <c r="J302" s="213">
        <f>ROUND(I302*H302,2)</f>
        <v>0</v>
      </c>
      <c r="K302" s="211" t="s">
        <v>258</v>
      </c>
      <c r="L302" s="40"/>
      <c r="M302" s="215" t="s">
        <v>1</v>
      </c>
      <c r="N302" s="216" t="s">
        <v>45</v>
      </c>
      <c r="O302" s="72"/>
      <c r="P302" s="217">
        <f>O302*H302</f>
        <v>0</v>
      </c>
      <c r="Q302" s="217">
        <v>0</v>
      </c>
      <c r="R302" s="217">
        <f>Q302*H302</f>
        <v>0</v>
      </c>
      <c r="S302" s="217">
        <v>0</v>
      </c>
      <c r="T302" s="218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219" t="s">
        <v>259</v>
      </c>
      <c r="AT302" s="219" t="s">
        <v>254</v>
      </c>
      <c r="AU302" s="219" t="s">
        <v>90</v>
      </c>
      <c r="AY302" s="18" t="s">
        <v>252</v>
      </c>
      <c r="BE302" s="220">
        <f>IF(N302="základní",J302,0)</f>
        <v>0</v>
      </c>
      <c r="BF302" s="220">
        <f>IF(N302="snížená",J302,0)</f>
        <v>0</v>
      </c>
      <c r="BG302" s="220">
        <f>IF(N302="zákl. přenesená",J302,0)</f>
        <v>0</v>
      </c>
      <c r="BH302" s="220">
        <f>IF(N302="sníž. přenesená",J302,0)</f>
        <v>0</v>
      </c>
      <c r="BI302" s="220">
        <f>IF(N302="nulová",J302,0)</f>
        <v>0</v>
      </c>
      <c r="BJ302" s="18" t="s">
        <v>87</v>
      </c>
      <c r="BK302" s="220">
        <f>ROUND(I302*H302,2)</f>
        <v>0</v>
      </c>
      <c r="BL302" s="18" t="s">
        <v>259</v>
      </c>
      <c r="BM302" s="219" t="s">
        <v>2144</v>
      </c>
    </row>
    <row r="303" spans="1:65" s="14" customFormat="1" ht="11.25">
      <c r="B303" s="233"/>
      <c r="C303" s="234"/>
      <c r="D303" s="223" t="s">
        <v>261</v>
      </c>
      <c r="E303" s="235" t="s">
        <v>1</v>
      </c>
      <c r="F303" s="236" t="s">
        <v>686</v>
      </c>
      <c r="G303" s="234"/>
      <c r="H303" s="235" t="s">
        <v>1</v>
      </c>
      <c r="I303" s="237"/>
      <c r="J303" s="234"/>
      <c r="K303" s="234"/>
      <c r="L303" s="238"/>
      <c r="M303" s="239"/>
      <c r="N303" s="240"/>
      <c r="O303" s="240"/>
      <c r="P303" s="240"/>
      <c r="Q303" s="240"/>
      <c r="R303" s="240"/>
      <c r="S303" s="240"/>
      <c r="T303" s="241"/>
      <c r="AT303" s="242" t="s">
        <v>261</v>
      </c>
      <c r="AU303" s="242" t="s">
        <v>90</v>
      </c>
      <c r="AV303" s="14" t="s">
        <v>87</v>
      </c>
      <c r="AW303" s="14" t="s">
        <v>35</v>
      </c>
      <c r="AX303" s="14" t="s">
        <v>80</v>
      </c>
      <c r="AY303" s="242" t="s">
        <v>252</v>
      </c>
    </row>
    <row r="304" spans="1:65" s="14" customFormat="1" ht="11.25">
      <c r="B304" s="233"/>
      <c r="C304" s="234"/>
      <c r="D304" s="223" t="s">
        <v>261</v>
      </c>
      <c r="E304" s="235" t="s">
        <v>1</v>
      </c>
      <c r="F304" s="236" t="s">
        <v>754</v>
      </c>
      <c r="G304" s="234"/>
      <c r="H304" s="235" t="s">
        <v>1</v>
      </c>
      <c r="I304" s="237"/>
      <c r="J304" s="234"/>
      <c r="K304" s="234"/>
      <c r="L304" s="238"/>
      <c r="M304" s="239"/>
      <c r="N304" s="240"/>
      <c r="O304" s="240"/>
      <c r="P304" s="240"/>
      <c r="Q304" s="240"/>
      <c r="R304" s="240"/>
      <c r="S304" s="240"/>
      <c r="T304" s="241"/>
      <c r="AT304" s="242" t="s">
        <v>261</v>
      </c>
      <c r="AU304" s="242" t="s">
        <v>90</v>
      </c>
      <c r="AV304" s="14" t="s">
        <v>87</v>
      </c>
      <c r="AW304" s="14" t="s">
        <v>35</v>
      </c>
      <c r="AX304" s="14" t="s">
        <v>80</v>
      </c>
      <c r="AY304" s="242" t="s">
        <v>252</v>
      </c>
    </row>
    <row r="305" spans="1:65" s="13" customFormat="1" ht="11.25">
      <c r="B305" s="221"/>
      <c r="C305" s="222"/>
      <c r="D305" s="223" t="s">
        <v>261</v>
      </c>
      <c r="E305" s="224" t="s">
        <v>1</v>
      </c>
      <c r="F305" s="225" t="s">
        <v>2145</v>
      </c>
      <c r="G305" s="222"/>
      <c r="H305" s="226">
        <v>41.5</v>
      </c>
      <c r="I305" s="227"/>
      <c r="J305" s="222"/>
      <c r="K305" s="222"/>
      <c r="L305" s="228"/>
      <c r="M305" s="229"/>
      <c r="N305" s="230"/>
      <c r="O305" s="230"/>
      <c r="P305" s="230"/>
      <c r="Q305" s="230"/>
      <c r="R305" s="230"/>
      <c r="S305" s="230"/>
      <c r="T305" s="231"/>
      <c r="AT305" s="232" t="s">
        <v>261</v>
      </c>
      <c r="AU305" s="232" t="s">
        <v>90</v>
      </c>
      <c r="AV305" s="13" t="s">
        <v>90</v>
      </c>
      <c r="AW305" s="13" t="s">
        <v>35</v>
      </c>
      <c r="AX305" s="13" t="s">
        <v>80</v>
      </c>
      <c r="AY305" s="232" t="s">
        <v>252</v>
      </c>
    </row>
    <row r="306" spans="1:65" s="14" customFormat="1" ht="11.25">
      <c r="B306" s="233"/>
      <c r="C306" s="234"/>
      <c r="D306" s="223" t="s">
        <v>261</v>
      </c>
      <c r="E306" s="235" t="s">
        <v>1</v>
      </c>
      <c r="F306" s="236" t="s">
        <v>1692</v>
      </c>
      <c r="G306" s="234"/>
      <c r="H306" s="235" t="s">
        <v>1</v>
      </c>
      <c r="I306" s="237"/>
      <c r="J306" s="234"/>
      <c r="K306" s="234"/>
      <c r="L306" s="238"/>
      <c r="M306" s="239"/>
      <c r="N306" s="240"/>
      <c r="O306" s="240"/>
      <c r="P306" s="240"/>
      <c r="Q306" s="240"/>
      <c r="R306" s="240"/>
      <c r="S306" s="240"/>
      <c r="T306" s="241"/>
      <c r="AT306" s="242" t="s">
        <v>261</v>
      </c>
      <c r="AU306" s="242" t="s">
        <v>90</v>
      </c>
      <c r="AV306" s="14" t="s">
        <v>87</v>
      </c>
      <c r="AW306" s="14" t="s">
        <v>35</v>
      </c>
      <c r="AX306" s="14" t="s">
        <v>80</v>
      </c>
      <c r="AY306" s="242" t="s">
        <v>252</v>
      </c>
    </row>
    <row r="307" spans="1:65" s="14" customFormat="1" ht="11.25">
      <c r="B307" s="233"/>
      <c r="C307" s="234"/>
      <c r="D307" s="223" t="s">
        <v>261</v>
      </c>
      <c r="E307" s="235" t="s">
        <v>1</v>
      </c>
      <c r="F307" s="236" t="s">
        <v>942</v>
      </c>
      <c r="G307" s="234"/>
      <c r="H307" s="235" t="s">
        <v>1</v>
      </c>
      <c r="I307" s="237"/>
      <c r="J307" s="234"/>
      <c r="K307" s="234"/>
      <c r="L307" s="238"/>
      <c r="M307" s="239"/>
      <c r="N307" s="240"/>
      <c r="O307" s="240"/>
      <c r="P307" s="240"/>
      <c r="Q307" s="240"/>
      <c r="R307" s="240"/>
      <c r="S307" s="240"/>
      <c r="T307" s="241"/>
      <c r="AT307" s="242" t="s">
        <v>261</v>
      </c>
      <c r="AU307" s="242" t="s">
        <v>90</v>
      </c>
      <c r="AV307" s="14" t="s">
        <v>87</v>
      </c>
      <c r="AW307" s="14" t="s">
        <v>35</v>
      </c>
      <c r="AX307" s="14" t="s">
        <v>80</v>
      </c>
      <c r="AY307" s="242" t="s">
        <v>252</v>
      </c>
    </row>
    <row r="308" spans="1:65" s="13" customFormat="1" ht="11.25">
      <c r="B308" s="221"/>
      <c r="C308" s="222"/>
      <c r="D308" s="223" t="s">
        <v>261</v>
      </c>
      <c r="E308" s="224" t="s">
        <v>1</v>
      </c>
      <c r="F308" s="225" t="s">
        <v>1952</v>
      </c>
      <c r="G308" s="222"/>
      <c r="H308" s="226">
        <v>2.61</v>
      </c>
      <c r="I308" s="227"/>
      <c r="J308" s="222"/>
      <c r="K308" s="222"/>
      <c r="L308" s="228"/>
      <c r="M308" s="229"/>
      <c r="N308" s="230"/>
      <c r="O308" s="230"/>
      <c r="P308" s="230"/>
      <c r="Q308" s="230"/>
      <c r="R308" s="230"/>
      <c r="S308" s="230"/>
      <c r="T308" s="231"/>
      <c r="AT308" s="232" t="s">
        <v>261</v>
      </c>
      <c r="AU308" s="232" t="s">
        <v>90</v>
      </c>
      <c r="AV308" s="13" t="s">
        <v>90</v>
      </c>
      <c r="AW308" s="13" t="s">
        <v>35</v>
      </c>
      <c r="AX308" s="13" t="s">
        <v>80</v>
      </c>
      <c r="AY308" s="232" t="s">
        <v>252</v>
      </c>
    </row>
    <row r="309" spans="1:65" s="15" customFormat="1" ht="11.25">
      <c r="B309" s="246"/>
      <c r="C309" s="247"/>
      <c r="D309" s="223" t="s">
        <v>261</v>
      </c>
      <c r="E309" s="248" t="s">
        <v>1</v>
      </c>
      <c r="F309" s="249" t="s">
        <v>302</v>
      </c>
      <c r="G309" s="247"/>
      <c r="H309" s="250">
        <v>44.11</v>
      </c>
      <c r="I309" s="251"/>
      <c r="J309" s="247"/>
      <c r="K309" s="247"/>
      <c r="L309" s="252"/>
      <c r="M309" s="253"/>
      <c r="N309" s="254"/>
      <c r="O309" s="254"/>
      <c r="P309" s="254"/>
      <c r="Q309" s="254"/>
      <c r="R309" s="254"/>
      <c r="S309" s="254"/>
      <c r="T309" s="255"/>
      <c r="AT309" s="256" t="s">
        <v>261</v>
      </c>
      <c r="AU309" s="256" t="s">
        <v>90</v>
      </c>
      <c r="AV309" s="15" t="s">
        <v>259</v>
      </c>
      <c r="AW309" s="15" t="s">
        <v>35</v>
      </c>
      <c r="AX309" s="15" t="s">
        <v>87</v>
      </c>
      <c r="AY309" s="256" t="s">
        <v>252</v>
      </c>
    </row>
    <row r="310" spans="1:65" s="2" customFormat="1" ht="36" customHeight="1">
      <c r="A310" s="35"/>
      <c r="B310" s="36"/>
      <c r="C310" s="209" t="s">
        <v>527</v>
      </c>
      <c r="D310" s="209" t="s">
        <v>254</v>
      </c>
      <c r="E310" s="210" t="s">
        <v>1694</v>
      </c>
      <c r="F310" s="211" t="s">
        <v>1695</v>
      </c>
      <c r="G310" s="212" t="s">
        <v>275</v>
      </c>
      <c r="H310" s="213">
        <v>19.72</v>
      </c>
      <c r="I310" s="214"/>
      <c r="J310" s="213">
        <f>ROUND(I310*H310,2)</f>
        <v>0</v>
      </c>
      <c r="K310" s="211" t="s">
        <v>258</v>
      </c>
      <c r="L310" s="40"/>
      <c r="M310" s="215" t="s">
        <v>1</v>
      </c>
      <c r="N310" s="216" t="s">
        <v>45</v>
      </c>
      <c r="O310" s="72"/>
      <c r="P310" s="217">
        <f>O310*H310</f>
        <v>0</v>
      </c>
      <c r="Q310" s="217">
        <v>0</v>
      </c>
      <c r="R310" s="217">
        <f>Q310*H310</f>
        <v>0</v>
      </c>
      <c r="S310" s="217">
        <v>0</v>
      </c>
      <c r="T310" s="218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219" t="s">
        <v>259</v>
      </c>
      <c r="AT310" s="219" t="s">
        <v>254</v>
      </c>
      <c r="AU310" s="219" t="s">
        <v>90</v>
      </c>
      <c r="AY310" s="18" t="s">
        <v>252</v>
      </c>
      <c r="BE310" s="220">
        <f>IF(N310="základní",J310,0)</f>
        <v>0</v>
      </c>
      <c r="BF310" s="220">
        <f>IF(N310="snížená",J310,0)</f>
        <v>0</v>
      </c>
      <c r="BG310" s="220">
        <f>IF(N310="zákl. přenesená",J310,0)</f>
        <v>0</v>
      </c>
      <c r="BH310" s="220">
        <f>IF(N310="sníž. přenesená",J310,0)</f>
        <v>0</v>
      </c>
      <c r="BI310" s="220">
        <f>IF(N310="nulová",J310,0)</f>
        <v>0</v>
      </c>
      <c r="BJ310" s="18" t="s">
        <v>87</v>
      </c>
      <c r="BK310" s="220">
        <f>ROUND(I310*H310,2)</f>
        <v>0</v>
      </c>
      <c r="BL310" s="18" t="s">
        <v>259</v>
      </c>
      <c r="BM310" s="219" t="s">
        <v>2146</v>
      </c>
    </row>
    <row r="311" spans="1:65" s="14" customFormat="1" ht="11.25">
      <c r="B311" s="233"/>
      <c r="C311" s="234"/>
      <c r="D311" s="223" t="s">
        <v>261</v>
      </c>
      <c r="E311" s="235" t="s">
        <v>1</v>
      </c>
      <c r="F311" s="236" t="s">
        <v>1954</v>
      </c>
      <c r="G311" s="234"/>
      <c r="H311" s="235" t="s">
        <v>1</v>
      </c>
      <c r="I311" s="237"/>
      <c r="J311" s="234"/>
      <c r="K311" s="234"/>
      <c r="L311" s="238"/>
      <c r="M311" s="239"/>
      <c r="N311" s="240"/>
      <c r="O311" s="240"/>
      <c r="P311" s="240"/>
      <c r="Q311" s="240"/>
      <c r="R311" s="240"/>
      <c r="S311" s="240"/>
      <c r="T311" s="241"/>
      <c r="AT311" s="242" t="s">
        <v>261</v>
      </c>
      <c r="AU311" s="242" t="s">
        <v>90</v>
      </c>
      <c r="AV311" s="14" t="s">
        <v>87</v>
      </c>
      <c r="AW311" s="14" t="s">
        <v>35</v>
      </c>
      <c r="AX311" s="14" t="s">
        <v>80</v>
      </c>
      <c r="AY311" s="242" t="s">
        <v>252</v>
      </c>
    </row>
    <row r="312" spans="1:65" s="13" customFormat="1" ht="11.25">
      <c r="B312" s="221"/>
      <c r="C312" s="222"/>
      <c r="D312" s="223" t="s">
        <v>261</v>
      </c>
      <c r="E312" s="224" t="s">
        <v>1</v>
      </c>
      <c r="F312" s="225" t="s">
        <v>2147</v>
      </c>
      <c r="G312" s="222"/>
      <c r="H312" s="226">
        <v>19.72</v>
      </c>
      <c r="I312" s="227"/>
      <c r="J312" s="222"/>
      <c r="K312" s="222"/>
      <c r="L312" s="228"/>
      <c r="M312" s="229"/>
      <c r="N312" s="230"/>
      <c r="O312" s="230"/>
      <c r="P312" s="230"/>
      <c r="Q312" s="230"/>
      <c r="R312" s="230"/>
      <c r="S312" s="230"/>
      <c r="T312" s="231"/>
      <c r="AT312" s="232" t="s">
        <v>261</v>
      </c>
      <c r="AU312" s="232" t="s">
        <v>90</v>
      </c>
      <c r="AV312" s="13" t="s">
        <v>90</v>
      </c>
      <c r="AW312" s="13" t="s">
        <v>35</v>
      </c>
      <c r="AX312" s="13" t="s">
        <v>87</v>
      </c>
      <c r="AY312" s="232" t="s">
        <v>252</v>
      </c>
    </row>
    <row r="313" spans="1:65" s="12" customFormat="1" ht="22.9" customHeight="1">
      <c r="B313" s="193"/>
      <c r="C313" s="194"/>
      <c r="D313" s="195" t="s">
        <v>79</v>
      </c>
      <c r="E313" s="207" t="s">
        <v>279</v>
      </c>
      <c r="F313" s="207" t="s">
        <v>955</v>
      </c>
      <c r="G313" s="194"/>
      <c r="H313" s="194"/>
      <c r="I313" s="197"/>
      <c r="J313" s="208">
        <f>BK313</f>
        <v>0</v>
      </c>
      <c r="K313" s="194"/>
      <c r="L313" s="199"/>
      <c r="M313" s="200"/>
      <c r="N313" s="201"/>
      <c r="O313" s="201"/>
      <c r="P313" s="202">
        <f>SUM(P314:P363)</f>
        <v>0</v>
      </c>
      <c r="Q313" s="201"/>
      <c r="R313" s="202">
        <f>SUM(R314:R363)</f>
        <v>0.17820000000000003</v>
      </c>
      <c r="S313" s="201"/>
      <c r="T313" s="203">
        <f>SUM(T314:T363)</f>
        <v>0</v>
      </c>
      <c r="AR313" s="204" t="s">
        <v>87</v>
      </c>
      <c r="AT313" s="205" t="s">
        <v>79</v>
      </c>
      <c r="AU313" s="205" t="s">
        <v>87</v>
      </c>
      <c r="AY313" s="204" t="s">
        <v>252</v>
      </c>
      <c r="BK313" s="206">
        <f>SUM(BK314:BK363)</f>
        <v>0</v>
      </c>
    </row>
    <row r="314" spans="1:65" s="2" customFormat="1" ht="36" customHeight="1">
      <c r="A314" s="35"/>
      <c r="B314" s="36"/>
      <c r="C314" s="209" t="s">
        <v>531</v>
      </c>
      <c r="D314" s="209" t="s">
        <v>254</v>
      </c>
      <c r="E314" s="210" t="s">
        <v>973</v>
      </c>
      <c r="F314" s="211" t="s">
        <v>974</v>
      </c>
      <c r="G314" s="212" t="s">
        <v>317</v>
      </c>
      <c r="H314" s="213">
        <v>2.97</v>
      </c>
      <c r="I314" s="214"/>
      <c r="J314" s="213">
        <f>ROUND(I314*H314,2)</f>
        <v>0</v>
      </c>
      <c r="K314" s="211" t="s">
        <v>258</v>
      </c>
      <c r="L314" s="40"/>
      <c r="M314" s="215" t="s">
        <v>1</v>
      </c>
      <c r="N314" s="216" t="s">
        <v>45</v>
      </c>
      <c r="O314" s="72"/>
      <c r="P314" s="217">
        <f>O314*H314</f>
        <v>0</v>
      </c>
      <c r="Q314" s="217">
        <v>0</v>
      </c>
      <c r="R314" s="217">
        <f>Q314*H314</f>
        <v>0</v>
      </c>
      <c r="S314" s="217">
        <v>0</v>
      </c>
      <c r="T314" s="218">
        <f>S314*H314</f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219" t="s">
        <v>259</v>
      </c>
      <c r="AT314" s="219" t="s">
        <v>254</v>
      </c>
      <c r="AU314" s="219" t="s">
        <v>90</v>
      </c>
      <c r="AY314" s="18" t="s">
        <v>252</v>
      </c>
      <c r="BE314" s="220">
        <f>IF(N314="základní",J314,0)</f>
        <v>0</v>
      </c>
      <c r="BF314" s="220">
        <f>IF(N314="snížená",J314,0)</f>
        <v>0</v>
      </c>
      <c r="BG314" s="220">
        <f>IF(N314="zákl. přenesená",J314,0)</f>
        <v>0</v>
      </c>
      <c r="BH314" s="220">
        <f>IF(N314="sníž. přenesená",J314,0)</f>
        <v>0</v>
      </c>
      <c r="BI314" s="220">
        <f>IF(N314="nulová",J314,0)</f>
        <v>0</v>
      </c>
      <c r="BJ314" s="18" t="s">
        <v>87</v>
      </c>
      <c r="BK314" s="220">
        <f>ROUND(I314*H314,2)</f>
        <v>0</v>
      </c>
      <c r="BL314" s="18" t="s">
        <v>259</v>
      </c>
      <c r="BM314" s="219" t="s">
        <v>2148</v>
      </c>
    </row>
    <row r="315" spans="1:65" s="14" customFormat="1" ht="11.25">
      <c r="B315" s="233"/>
      <c r="C315" s="234"/>
      <c r="D315" s="223" t="s">
        <v>261</v>
      </c>
      <c r="E315" s="235" t="s">
        <v>1</v>
      </c>
      <c r="F315" s="236" t="s">
        <v>686</v>
      </c>
      <c r="G315" s="234"/>
      <c r="H315" s="235" t="s">
        <v>1</v>
      </c>
      <c r="I315" s="237"/>
      <c r="J315" s="234"/>
      <c r="K315" s="234"/>
      <c r="L315" s="238"/>
      <c r="M315" s="239"/>
      <c r="N315" s="240"/>
      <c r="O315" s="240"/>
      <c r="P315" s="240"/>
      <c r="Q315" s="240"/>
      <c r="R315" s="240"/>
      <c r="S315" s="240"/>
      <c r="T315" s="241"/>
      <c r="AT315" s="242" t="s">
        <v>261</v>
      </c>
      <c r="AU315" s="242" t="s">
        <v>90</v>
      </c>
      <c r="AV315" s="14" t="s">
        <v>87</v>
      </c>
      <c r="AW315" s="14" t="s">
        <v>35</v>
      </c>
      <c r="AX315" s="14" t="s">
        <v>80</v>
      </c>
      <c r="AY315" s="242" t="s">
        <v>252</v>
      </c>
    </row>
    <row r="316" spans="1:65" s="14" customFormat="1" ht="11.25">
      <c r="B316" s="233"/>
      <c r="C316" s="234"/>
      <c r="D316" s="223" t="s">
        <v>261</v>
      </c>
      <c r="E316" s="235" t="s">
        <v>1</v>
      </c>
      <c r="F316" s="236" t="s">
        <v>663</v>
      </c>
      <c r="G316" s="234"/>
      <c r="H316" s="235" t="s">
        <v>1</v>
      </c>
      <c r="I316" s="237"/>
      <c r="J316" s="234"/>
      <c r="K316" s="234"/>
      <c r="L316" s="238"/>
      <c r="M316" s="239"/>
      <c r="N316" s="240"/>
      <c r="O316" s="240"/>
      <c r="P316" s="240"/>
      <c r="Q316" s="240"/>
      <c r="R316" s="240"/>
      <c r="S316" s="240"/>
      <c r="T316" s="241"/>
      <c r="AT316" s="242" t="s">
        <v>261</v>
      </c>
      <c r="AU316" s="242" t="s">
        <v>90</v>
      </c>
      <c r="AV316" s="14" t="s">
        <v>87</v>
      </c>
      <c r="AW316" s="14" t="s">
        <v>35</v>
      </c>
      <c r="AX316" s="14" t="s">
        <v>80</v>
      </c>
      <c r="AY316" s="242" t="s">
        <v>252</v>
      </c>
    </row>
    <row r="317" spans="1:65" s="13" customFormat="1" ht="11.25">
      <c r="B317" s="221"/>
      <c r="C317" s="222"/>
      <c r="D317" s="223" t="s">
        <v>261</v>
      </c>
      <c r="E317" s="224" t="s">
        <v>1</v>
      </c>
      <c r="F317" s="225" t="s">
        <v>2051</v>
      </c>
      <c r="G317" s="222"/>
      <c r="H317" s="226">
        <v>2.97</v>
      </c>
      <c r="I317" s="227"/>
      <c r="J317" s="222"/>
      <c r="K317" s="222"/>
      <c r="L317" s="228"/>
      <c r="M317" s="229"/>
      <c r="N317" s="230"/>
      <c r="O317" s="230"/>
      <c r="P317" s="230"/>
      <c r="Q317" s="230"/>
      <c r="R317" s="230"/>
      <c r="S317" s="230"/>
      <c r="T317" s="231"/>
      <c r="AT317" s="232" t="s">
        <v>261</v>
      </c>
      <c r="AU317" s="232" t="s">
        <v>90</v>
      </c>
      <c r="AV317" s="13" t="s">
        <v>90</v>
      </c>
      <c r="AW317" s="13" t="s">
        <v>35</v>
      </c>
      <c r="AX317" s="13" t="s">
        <v>87</v>
      </c>
      <c r="AY317" s="232" t="s">
        <v>252</v>
      </c>
    </row>
    <row r="318" spans="1:65" s="2" customFormat="1" ht="24" customHeight="1">
      <c r="A318" s="35"/>
      <c r="B318" s="36"/>
      <c r="C318" s="209" t="s">
        <v>540</v>
      </c>
      <c r="D318" s="209" t="s">
        <v>254</v>
      </c>
      <c r="E318" s="210" t="s">
        <v>982</v>
      </c>
      <c r="F318" s="211" t="s">
        <v>983</v>
      </c>
      <c r="G318" s="212" t="s">
        <v>317</v>
      </c>
      <c r="H318" s="213">
        <v>2.97</v>
      </c>
      <c r="I318" s="214"/>
      <c r="J318" s="213">
        <f>ROUND(I318*H318,2)</f>
        <v>0</v>
      </c>
      <c r="K318" s="211" t="s">
        <v>258</v>
      </c>
      <c r="L318" s="40"/>
      <c r="M318" s="215" t="s">
        <v>1</v>
      </c>
      <c r="N318" s="216" t="s">
        <v>45</v>
      </c>
      <c r="O318" s="72"/>
      <c r="P318" s="217">
        <f>O318*H318</f>
        <v>0</v>
      </c>
      <c r="Q318" s="217">
        <v>0</v>
      </c>
      <c r="R318" s="217">
        <f>Q318*H318</f>
        <v>0</v>
      </c>
      <c r="S318" s="217">
        <v>0</v>
      </c>
      <c r="T318" s="218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219" t="s">
        <v>259</v>
      </c>
      <c r="AT318" s="219" t="s">
        <v>254</v>
      </c>
      <c r="AU318" s="219" t="s">
        <v>90</v>
      </c>
      <c r="AY318" s="18" t="s">
        <v>252</v>
      </c>
      <c r="BE318" s="220">
        <f>IF(N318="základní",J318,0)</f>
        <v>0</v>
      </c>
      <c r="BF318" s="220">
        <f>IF(N318="snížená",J318,0)</f>
        <v>0</v>
      </c>
      <c r="BG318" s="220">
        <f>IF(N318="zákl. přenesená",J318,0)</f>
        <v>0</v>
      </c>
      <c r="BH318" s="220">
        <f>IF(N318="sníž. přenesená",J318,0)</f>
        <v>0</v>
      </c>
      <c r="BI318" s="220">
        <f>IF(N318="nulová",J318,0)</f>
        <v>0</v>
      </c>
      <c r="BJ318" s="18" t="s">
        <v>87</v>
      </c>
      <c r="BK318" s="220">
        <f>ROUND(I318*H318,2)</f>
        <v>0</v>
      </c>
      <c r="BL318" s="18" t="s">
        <v>259</v>
      </c>
      <c r="BM318" s="219" t="s">
        <v>2149</v>
      </c>
    </row>
    <row r="319" spans="1:65" s="14" customFormat="1" ht="11.25">
      <c r="B319" s="233"/>
      <c r="C319" s="234"/>
      <c r="D319" s="223" t="s">
        <v>261</v>
      </c>
      <c r="E319" s="235" t="s">
        <v>1</v>
      </c>
      <c r="F319" s="236" t="s">
        <v>686</v>
      </c>
      <c r="G319" s="234"/>
      <c r="H319" s="235" t="s">
        <v>1</v>
      </c>
      <c r="I319" s="237"/>
      <c r="J319" s="234"/>
      <c r="K319" s="234"/>
      <c r="L319" s="238"/>
      <c r="M319" s="239"/>
      <c r="N319" s="240"/>
      <c r="O319" s="240"/>
      <c r="P319" s="240"/>
      <c r="Q319" s="240"/>
      <c r="R319" s="240"/>
      <c r="S319" s="240"/>
      <c r="T319" s="241"/>
      <c r="AT319" s="242" t="s">
        <v>261</v>
      </c>
      <c r="AU319" s="242" t="s">
        <v>90</v>
      </c>
      <c r="AV319" s="14" t="s">
        <v>87</v>
      </c>
      <c r="AW319" s="14" t="s">
        <v>35</v>
      </c>
      <c r="AX319" s="14" t="s">
        <v>80</v>
      </c>
      <c r="AY319" s="242" t="s">
        <v>252</v>
      </c>
    </row>
    <row r="320" spans="1:65" s="14" customFormat="1" ht="11.25">
      <c r="B320" s="233"/>
      <c r="C320" s="234"/>
      <c r="D320" s="223" t="s">
        <v>261</v>
      </c>
      <c r="E320" s="235" t="s">
        <v>1</v>
      </c>
      <c r="F320" s="236" t="s">
        <v>663</v>
      </c>
      <c r="G320" s="234"/>
      <c r="H320" s="235" t="s">
        <v>1</v>
      </c>
      <c r="I320" s="237"/>
      <c r="J320" s="234"/>
      <c r="K320" s="234"/>
      <c r="L320" s="238"/>
      <c r="M320" s="239"/>
      <c r="N320" s="240"/>
      <c r="O320" s="240"/>
      <c r="P320" s="240"/>
      <c r="Q320" s="240"/>
      <c r="R320" s="240"/>
      <c r="S320" s="240"/>
      <c r="T320" s="241"/>
      <c r="AT320" s="242" t="s">
        <v>261</v>
      </c>
      <c r="AU320" s="242" t="s">
        <v>90</v>
      </c>
      <c r="AV320" s="14" t="s">
        <v>87</v>
      </c>
      <c r="AW320" s="14" t="s">
        <v>35</v>
      </c>
      <c r="AX320" s="14" t="s">
        <v>80</v>
      </c>
      <c r="AY320" s="242" t="s">
        <v>252</v>
      </c>
    </row>
    <row r="321" spans="1:65" s="14" customFormat="1" ht="11.25">
      <c r="B321" s="233"/>
      <c r="C321" s="234"/>
      <c r="D321" s="223" t="s">
        <v>261</v>
      </c>
      <c r="E321" s="235" t="s">
        <v>1</v>
      </c>
      <c r="F321" s="236" t="s">
        <v>980</v>
      </c>
      <c r="G321" s="234"/>
      <c r="H321" s="235" t="s">
        <v>1</v>
      </c>
      <c r="I321" s="237"/>
      <c r="J321" s="234"/>
      <c r="K321" s="234"/>
      <c r="L321" s="238"/>
      <c r="M321" s="239"/>
      <c r="N321" s="240"/>
      <c r="O321" s="240"/>
      <c r="P321" s="240"/>
      <c r="Q321" s="240"/>
      <c r="R321" s="240"/>
      <c r="S321" s="240"/>
      <c r="T321" s="241"/>
      <c r="AT321" s="242" t="s">
        <v>261</v>
      </c>
      <c r="AU321" s="242" t="s">
        <v>90</v>
      </c>
      <c r="AV321" s="14" t="s">
        <v>87</v>
      </c>
      <c r="AW321" s="14" t="s">
        <v>35</v>
      </c>
      <c r="AX321" s="14" t="s">
        <v>80</v>
      </c>
      <c r="AY321" s="242" t="s">
        <v>252</v>
      </c>
    </row>
    <row r="322" spans="1:65" s="13" customFormat="1" ht="11.25">
      <c r="B322" s="221"/>
      <c r="C322" s="222"/>
      <c r="D322" s="223" t="s">
        <v>261</v>
      </c>
      <c r="E322" s="224" t="s">
        <v>1</v>
      </c>
      <c r="F322" s="225" t="s">
        <v>2051</v>
      </c>
      <c r="G322" s="222"/>
      <c r="H322" s="226">
        <v>2.97</v>
      </c>
      <c r="I322" s="227"/>
      <c r="J322" s="222"/>
      <c r="K322" s="222"/>
      <c r="L322" s="228"/>
      <c r="M322" s="229"/>
      <c r="N322" s="230"/>
      <c r="O322" s="230"/>
      <c r="P322" s="230"/>
      <c r="Q322" s="230"/>
      <c r="R322" s="230"/>
      <c r="S322" s="230"/>
      <c r="T322" s="231"/>
      <c r="AT322" s="232" t="s">
        <v>261</v>
      </c>
      <c r="AU322" s="232" t="s">
        <v>90</v>
      </c>
      <c r="AV322" s="13" t="s">
        <v>90</v>
      </c>
      <c r="AW322" s="13" t="s">
        <v>35</v>
      </c>
      <c r="AX322" s="13" t="s">
        <v>87</v>
      </c>
      <c r="AY322" s="232" t="s">
        <v>252</v>
      </c>
    </row>
    <row r="323" spans="1:65" s="2" customFormat="1" ht="24" customHeight="1">
      <c r="A323" s="35"/>
      <c r="B323" s="36"/>
      <c r="C323" s="209" t="s">
        <v>545</v>
      </c>
      <c r="D323" s="209" t="s">
        <v>254</v>
      </c>
      <c r="E323" s="210" t="s">
        <v>1543</v>
      </c>
      <c r="F323" s="211" t="s">
        <v>1544</v>
      </c>
      <c r="G323" s="212" t="s">
        <v>317</v>
      </c>
      <c r="H323" s="213">
        <v>256.19</v>
      </c>
      <c r="I323" s="214"/>
      <c r="J323" s="213">
        <f>ROUND(I323*H323,2)</f>
        <v>0</v>
      </c>
      <c r="K323" s="211" t="s">
        <v>258</v>
      </c>
      <c r="L323" s="40"/>
      <c r="M323" s="215" t="s">
        <v>1</v>
      </c>
      <c r="N323" s="216" t="s">
        <v>45</v>
      </c>
      <c r="O323" s="72"/>
      <c r="P323" s="217">
        <f>O323*H323</f>
        <v>0</v>
      </c>
      <c r="Q323" s="217">
        <v>0</v>
      </c>
      <c r="R323" s="217">
        <f>Q323*H323</f>
        <v>0</v>
      </c>
      <c r="S323" s="217">
        <v>0</v>
      </c>
      <c r="T323" s="218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219" t="s">
        <v>259</v>
      </c>
      <c r="AT323" s="219" t="s">
        <v>254</v>
      </c>
      <c r="AU323" s="219" t="s">
        <v>90</v>
      </c>
      <c r="AY323" s="18" t="s">
        <v>252</v>
      </c>
      <c r="BE323" s="220">
        <f>IF(N323="základní",J323,0)</f>
        <v>0</v>
      </c>
      <c r="BF323" s="220">
        <f>IF(N323="snížená",J323,0)</f>
        <v>0</v>
      </c>
      <c r="BG323" s="220">
        <f>IF(N323="zákl. přenesená",J323,0)</f>
        <v>0</v>
      </c>
      <c r="BH323" s="220">
        <f>IF(N323="sníž. přenesená",J323,0)</f>
        <v>0</v>
      </c>
      <c r="BI323" s="220">
        <f>IF(N323="nulová",J323,0)</f>
        <v>0</v>
      </c>
      <c r="BJ323" s="18" t="s">
        <v>87</v>
      </c>
      <c r="BK323" s="220">
        <f>ROUND(I323*H323,2)</f>
        <v>0</v>
      </c>
      <c r="BL323" s="18" t="s">
        <v>259</v>
      </c>
      <c r="BM323" s="219" t="s">
        <v>2150</v>
      </c>
    </row>
    <row r="324" spans="1:65" s="14" customFormat="1" ht="11.25">
      <c r="B324" s="233"/>
      <c r="C324" s="234"/>
      <c r="D324" s="223" t="s">
        <v>261</v>
      </c>
      <c r="E324" s="235" t="s">
        <v>1</v>
      </c>
      <c r="F324" s="236" t="s">
        <v>686</v>
      </c>
      <c r="G324" s="234"/>
      <c r="H324" s="235" t="s">
        <v>1</v>
      </c>
      <c r="I324" s="237"/>
      <c r="J324" s="234"/>
      <c r="K324" s="234"/>
      <c r="L324" s="238"/>
      <c r="M324" s="239"/>
      <c r="N324" s="240"/>
      <c r="O324" s="240"/>
      <c r="P324" s="240"/>
      <c r="Q324" s="240"/>
      <c r="R324" s="240"/>
      <c r="S324" s="240"/>
      <c r="T324" s="241"/>
      <c r="AT324" s="242" t="s">
        <v>261</v>
      </c>
      <c r="AU324" s="242" t="s">
        <v>90</v>
      </c>
      <c r="AV324" s="14" t="s">
        <v>87</v>
      </c>
      <c r="AW324" s="14" t="s">
        <v>35</v>
      </c>
      <c r="AX324" s="14" t="s">
        <v>80</v>
      </c>
      <c r="AY324" s="242" t="s">
        <v>252</v>
      </c>
    </row>
    <row r="325" spans="1:65" s="14" customFormat="1" ht="11.25">
      <c r="B325" s="233"/>
      <c r="C325" s="234"/>
      <c r="D325" s="223" t="s">
        <v>261</v>
      </c>
      <c r="E325" s="235" t="s">
        <v>1</v>
      </c>
      <c r="F325" s="236" t="s">
        <v>663</v>
      </c>
      <c r="G325" s="234"/>
      <c r="H325" s="235" t="s">
        <v>1</v>
      </c>
      <c r="I325" s="237"/>
      <c r="J325" s="234"/>
      <c r="K325" s="234"/>
      <c r="L325" s="238"/>
      <c r="M325" s="239"/>
      <c r="N325" s="240"/>
      <c r="O325" s="240"/>
      <c r="P325" s="240"/>
      <c r="Q325" s="240"/>
      <c r="R325" s="240"/>
      <c r="S325" s="240"/>
      <c r="T325" s="241"/>
      <c r="AT325" s="242" t="s">
        <v>261</v>
      </c>
      <c r="AU325" s="242" t="s">
        <v>90</v>
      </c>
      <c r="AV325" s="14" t="s">
        <v>87</v>
      </c>
      <c r="AW325" s="14" t="s">
        <v>35</v>
      </c>
      <c r="AX325" s="14" t="s">
        <v>80</v>
      </c>
      <c r="AY325" s="242" t="s">
        <v>252</v>
      </c>
    </row>
    <row r="326" spans="1:65" s="14" customFormat="1" ht="11.25">
      <c r="B326" s="233"/>
      <c r="C326" s="234"/>
      <c r="D326" s="223" t="s">
        <v>261</v>
      </c>
      <c r="E326" s="235" t="s">
        <v>1</v>
      </c>
      <c r="F326" s="236" t="s">
        <v>980</v>
      </c>
      <c r="G326" s="234"/>
      <c r="H326" s="235" t="s">
        <v>1</v>
      </c>
      <c r="I326" s="237"/>
      <c r="J326" s="234"/>
      <c r="K326" s="234"/>
      <c r="L326" s="238"/>
      <c r="M326" s="239"/>
      <c r="N326" s="240"/>
      <c r="O326" s="240"/>
      <c r="P326" s="240"/>
      <c r="Q326" s="240"/>
      <c r="R326" s="240"/>
      <c r="S326" s="240"/>
      <c r="T326" s="241"/>
      <c r="AT326" s="242" t="s">
        <v>261</v>
      </c>
      <c r="AU326" s="242" t="s">
        <v>90</v>
      </c>
      <c r="AV326" s="14" t="s">
        <v>87</v>
      </c>
      <c r="AW326" s="14" t="s">
        <v>35</v>
      </c>
      <c r="AX326" s="14" t="s">
        <v>80</v>
      </c>
      <c r="AY326" s="242" t="s">
        <v>252</v>
      </c>
    </row>
    <row r="327" spans="1:65" s="13" customFormat="1" ht="11.25">
      <c r="B327" s="221"/>
      <c r="C327" s="222"/>
      <c r="D327" s="223" t="s">
        <v>261</v>
      </c>
      <c r="E327" s="224" t="s">
        <v>1</v>
      </c>
      <c r="F327" s="225" t="s">
        <v>2151</v>
      </c>
      <c r="G327" s="222"/>
      <c r="H327" s="226">
        <v>256.19</v>
      </c>
      <c r="I327" s="227"/>
      <c r="J327" s="222"/>
      <c r="K327" s="222"/>
      <c r="L327" s="228"/>
      <c r="M327" s="229"/>
      <c r="N327" s="230"/>
      <c r="O327" s="230"/>
      <c r="P327" s="230"/>
      <c r="Q327" s="230"/>
      <c r="R327" s="230"/>
      <c r="S327" s="230"/>
      <c r="T327" s="231"/>
      <c r="AT327" s="232" t="s">
        <v>261</v>
      </c>
      <c r="AU327" s="232" t="s">
        <v>90</v>
      </c>
      <c r="AV327" s="13" t="s">
        <v>90</v>
      </c>
      <c r="AW327" s="13" t="s">
        <v>35</v>
      </c>
      <c r="AX327" s="13" t="s">
        <v>87</v>
      </c>
      <c r="AY327" s="232" t="s">
        <v>252</v>
      </c>
    </row>
    <row r="328" spans="1:65" s="2" customFormat="1" ht="24" customHeight="1">
      <c r="A328" s="35"/>
      <c r="B328" s="36"/>
      <c r="C328" s="209" t="s">
        <v>550</v>
      </c>
      <c r="D328" s="209" t="s">
        <v>254</v>
      </c>
      <c r="E328" s="210" t="s">
        <v>986</v>
      </c>
      <c r="F328" s="211" t="s">
        <v>987</v>
      </c>
      <c r="G328" s="212" t="s">
        <v>317</v>
      </c>
      <c r="H328" s="213">
        <v>2.97</v>
      </c>
      <c r="I328" s="214"/>
      <c r="J328" s="213">
        <f>ROUND(I328*H328,2)</f>
        <v>0</v>
      </c>
      <c r="K328" s="211" t="s">
        <v>258</v>
      </c>
      <c r="L328" s="40"/>
      <c r="M328" s="215" t="s">
        <v>1</v>
      </c>
      <c r="N328" s="216" t="s">
        <v>45</v>
      </c>
      <c r="O328" s="72"/>
      <c r="P328" s="217">
        <f>O328*H328</f>
        <v>0</v>
      </c>
      <c r="Q328" s="217">
        <v>0</v>
      </c>
      <c r="R328" s="217">
        <f>Q328*H328</f>
        <v>0</v>
      </c>
      <c r="S328" s="217">
        <v>0</v>
      </c>
      <c r="T328" s="218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219" t="s">
        <v>259</v>
      </c>
      <c r="AT328" s="219" t="s">
        <v>254</v>
      </c>
      <c r="AU328" s="219" t="s">
        <v>90</v>
      </c>
      <c r="AY328" s="18" t="s">
        <v>252</v>
      </c>
      <c r="BE328" s="220">
        <f>IF(N328="základní",J328,0)</f>
        <v>0</v>
      </c>
      <c r="BF328" s="220">
        <f>IF(N328="snížená",J328,0)</f>
        <v>0</v>
      </c>
      <c r="BG328" s="220">
        <f>IF(N328="zákl. přenesená",J328,0)</f>
        <v>0</v>
      </c>
      <c r="BH328" s="220">
        <f>IF(N328="sníž. přenesená",J328,0)</f>
        <v>0</v>
      </c>
      <c r="BI328" s="220">
        <f>IF(N328="nulová",J328,0)</f>
        <v>0</v>
      </c>
      <c r="BJ328" s="18" t="s">
        <v>87</v>
      </c>
      <c r="BK328" s="220">
        <f>ROUND(I328*H328,2)</f>
        <v>0</v>
      </c>
      <c r="BL328" s="18" t="s">
        <v>259</v>
      </c>
      <c r="BM328" s="219" t="s">
        <v>2152</v>
      </c>
    </row>
    <row r="329" spans="1:65" s="14" customFormat="1" ht="11.25">
      <c r="B329" s="233"/>
      <c r="C329" s="234"/>
      <c r="D329" s="223" t="s">
        <v>261</v>
      </c>
      <c r="E329" s="235" t="s">
        <v>1</v>
      </c>
      <c r="F329" s="236" t="s">
        <v>686</v>
      </c>
      <c r="G329" s="234"/>
      <c r="H329" s="235" t="s">
        <v>1</v>
      </c>
      <c r="I329" s="237"/>
      <c r="J329" s="234"/>
      <c r="K329" s="234"/>
      <c r="L329" s="238"/>
      <c r="M329" s="239"/>
      <c r="N329" s="240"/>
      <c r="O329" s="240"/>
      <c r="P329" s="240"/>
      <c r="Q329" s="240"/>
      <c r="R329" s="240"/>
      <c r="S329" s="240"/>
      <c r="T329" s="241"/>
      <c r="AT329" s="242" t="s">
        <v>261</v>
      </c>
      <c r="AU329" s="242" t="s">
        <v>90</v>
      </c>
      <c r="AV329" s="14" t="s">
        <v>87</v>
      </c>
      <c r="AW329" s="14" t="s">
        <v>35</v>
      </c>
      <c r="AX329" s="14" t="s">
        <v>80</v>
      </c>
      <c r="AY329" s="242" t="s">
        <v>252</v>
      </c>
    </row>
    <row r="330" spans="1:65" s="14" customFormat="1" ht="11.25">
      <c r="B330" s="233"/>
      <c r="C330" s="234"/>
      <c r="D330" s="223" t="s">
        <v>261</v>
      </c>
      <c r="E330" s="235" t="s">
        <v>1</v>
      </c>
      <c r="F330" s="236" t="s">
        <v>663</v>
      </c>
      <c r="G330" s="234"/>
      <c r="H330" s="235" t="s">
        <v>1</v>
      </c>
      <c r="I330" s="237"/>
      <c r="J330" s="234"/>
      <c r="K330" s="234"/>
      <c r="L330" s="238"/>
      <c r="M330" s="239"/>
      <c r="N330" s="240"/>
      <c r="O330" s="240"/>
      <c r="P330" s="240"/>
      <c r="Q330" s="240"/>
      <c r="R330" s="240"/>
      <c r="S330" s="240"/>
      <c r="T330" s="241"/>
      <c r="AT330" s="242" t="s">
        <v>261</v>
      </c>
      <c r="AU330" s="242" t="s">
        <v>90</v>
      </c>
      <c r="AV330" s="14" t="s">
        <v>87</v>
      </c>
      <c r="AW330" s="14" t="s">
        <v>35</v>
      </c>
      <c r="AX330" s="14" t="s">
        <v>80</v>
      </c>
      <c r="AY330" s="242" t="s">
        <v>252</v>
      </c>
    </row>
    <row r="331" spans="1:65" s="13" customFormat="1" ht="11.25">
      <c r="B331" s="221"/>
      <c r="C331" s="222"/>
      <c r="D331" s="223" t="s">
        <v>261</v>
      </c>
      <c r="E331" s="224" t="s">
        <v>1</v>
      </c>
      <c r="F331" s="225" t="s">
        <v>2051</v>
      </c>
      <c r="G331" s="222"/>
      <c r="H331" s="226">
        <v>2.97</v>
      </c>
      <c r="I331" s="227"/>
      <c r="J331" s="222"/>
      <c r="K331" s="222"/>
      <c r="L331" s="228"/>
      <c r="M331" s="229"/>
      <c r="N331" s="230"/>
      <c r="O331" s="230"/>
      <c r="P331" s="230"/>
      <c r="Q331" s="230"/>
      <c r="R331" s="230"/>
      <c r="S331" s="230"/>
      <c r="T331" s="231"/>
      <c r="AT331" s="232" t="s">
        <v>261</v>
      </c>
      <c r="AU331" s="232" t="s">
        <v>90</v>
      </c>
      <c r="AV331" s="13" t="s">
        <v>90</v>
      </c>
      <c r="AW331" s="13" t="s">
        <v>35</v>
      </c>
      <c r="AX331" s="13" t="s">
        <v>87</v>
      </c>
      <c r="AY331" s="232" t="s">
        <v>252</v>
      </c>
    </row>
    <row r="332" spans="1:65" s="2" customFormat="1" ht="24" customHeight="1">
      <c r="A332" s="35"/>
      <c r="B332" s="36"/>
      <c r="C332" s="209" t="s">
        <v>555</v>
      </c>
      <c r="D332" s="209" t="s">
        <v>254</v>
      </c>
      <c r="E332" s="210" t="s">
        <v>990</v>
      </c>
      <c r="F332" s="211" t="s">
        <v>991</v>
      </c>
      <c r="G332" s="212" t="s">
        <v>317</v>
      </c>
      <c r="H332" s="213">
        <v>256.19</v>
      </c>
      <c r="I332" s="214"/>
      <c r="J332" s="213">
        <f>ROUND(I332*H332,2)</f>
        <v>0</v>
      </c>
      <c r="K332" s="211" t="s">
        <v>258</v>
      </c>
      <c r="L332" s="40"/>
      <c r="M332" s="215" t="s">
        <v>1</v>
      </c>
      <c r="N332" s="216" t="s">
        <v>45</v>
      </c>
      <c r="O332" s="72"/>
      <c r="P332" s="217">
        <f>O332*H332</f>
        <v>0</v>
      </c>
      <c r="Q332" s="217">
        <v>0</v>
      </c>
      <c r="R332" s="217">
        <f>Q332*H332</f>
        <v>0</v>
      </c>
      <c r="S332" s="217">
        <v>0</v>
      </c>
      <c r="T332" s="218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219" t="s">
        <v>259</v>
      </c>
      <c r="AT332" s="219" t="s">
        <v>254</v>
      </c>
      <c r="AU332" s="219" t="s">
        <v>90</v>
      </c>
      <c r="AY332" s="18" t="s">
        <v>252</v>
      </c>
      <c r="BE332" s="220">
        <f>IF(N332="základní",J332,0)</f>
        <v>0</v>
      </c>
      <c r="BF332" s="220">
        <f>IF(N332="snížená",J332,0)</f>
        <v>0</v>
      </c>
      <c r="BG332" s="220">
        <f>IF(N332="zákl. přenesená",J332,0)</f>
        <v>0</v>
      </c>
      <c r="BH332" s="220">
        <f>IF(N332="sníž. přenesená",J332,0)</f>
        <v>0</v>
      </c>
      <c r="BI332" s="220">
        <f>IF(N332="nulová",J332,0)</f>
        <v>0</v>
      </c>
      <c r="BJ332" s="18" t="s">
        <v>87</v>
      </c>
      <c r="BK332" s="220">
        <f>ROUND(I332*H332,2)</f>
        <v>0</v>
      </c>
      <c r="BL332" s="18" t="s">
        <v>259</v>
      </c>
      <c r="BM332" s="219" t="s">
        <v>2153</v>
      </c>
    </row>
    <row r="333" spans="1:65" s="14" customFormat="1" ht="11.25">
      <c r="B333" s="233"/>
      <c r="C333" s="234"/>
      <c r="D333" s="223" t="s">
        <v>261</v>
      </c>
      <c r="E333" s="235" t="s">
        <v>1</v>
      </c>
      <c r="F333" s="236" t="s">
        <v>686</v>
      </c>
      <c r="G333" s="234"/>
      <c r="H333" s="235" t="s">
        <v>1</v>
      </c>
      <c r="I333" s="237"/>
      <c r="J333" s="234"/>
      <c r="K333" s="234"/>
      <c r="L333" s="238"/>
      <c r="M333" s="239"/>
      <c r="N333" s="240"/>
      <c r="O333" s="240"/>
      <c r="P333" s="240"/>
      <c r="Q333" s="240"/>
      <c r="R333" s="240"/>
      <c r="S333" s="240"/>
      <c r="T333" s="241"/>
      <c r="AT333" s="242" t="s">
        <v>261</v>
      </c>
      <c r="AU333" s="242" t="s">
        <v>90</v>
      </c>
      <c r="AV333" s="14" t="s">
        <v>87</v>
      </c>
      <c r="AW333" s="14" t="s">
        <v>35</v>
      </c>
      <c r="AX333" s="14" t="s">
        <v>80</v>
      </c>
      <c r="AY333" s="242" t="s">
        <v>252</v>
      </c>
    </row>
    <row r="334" spans="1:65" s="14" customFormat="1" ht="11.25">
      <c r="B334" s="233"/>
      <c r="C334" s="234"/>
      <c r="D334" s="223" t="s">
        <v>261</v>
      </c>
      <c r="E334" s="235" t="s">
        <v>1</v>
      </c>
      <c r="F334" s="236" t="s">
        <v>663</v>
      </c>
      <c r="G334" s="234"/>
      <c r="H334" s="235" t="s">
        <v>1</v>
      </c>
      <c r="I334" s="237"/>
      <c r="J334" s="234"/>
      <c r="K334" s="234"/>
      <c r="L334" s="238"/>
      <c r="M334" s="239"/>
      <c r="N334" s="240"/>
      <c r="O334" s="240"/>
      <c r="P334" s="240"/>
      <c r="Q334" s="240"/>
      <c r="R334" s="240"/>
      <c r="S334" s="240"/>
      <c r="T334" s="241"/>
      <c r="AT334" s="242" t="s">
        <v>261</v>
      </c>
      <c r="AU334" s="242" t="s">
        <v>90</v>
      </c>
      <c r="AV334" s="14" t="s">
        <v>87</v>
      </c>
      <c r="AW334" s="14" t="s">
        <v>35</v>
      </c>
      <c r="AX334" s="14" t="s">
        <v>80</v>
      </c>
      <c r="AY334" s="242" t="s">
        <v>252</v>
      </c>
    </row>
    <row r="335" spans="1:65" s="13" customFormat="1" ht="11.25">
      <c r="B335" s="221"/>
      <c r="C335" s="222"/>
      <c r="D335" s="223" t="s">
        <v>261</v>
      </c>
      <c r="E335" s="224" t="s">
        <v>1</v>
      </c>
      <c r="F335" s="225" t="s">
        <v>2151</v>
      </c>
      <c r="G335" s="222"/>
      <c r="H335" s="226">
        <v>256.19</v>
      </c>
      <c r="I335" s="227"/>
      <c r="J335" s="222"/>
      <c r="K335" s="222"/>
      <c r="L335" s="228"/>
      <c r="M335" s="229"/>
      <c r="N335" s="230"/>
      <c r="O335" s="230"/>
      <c r="P335" s="230"/>
      <c r="Q335" s="230"/>
      <c r="R335" s="230"/>
      <c r="S335" s="230"/>
      <c r="T335" s="231"/>
      <c r="AT335" s="232" t="s">
        <v>261</v>
      </c>
      <c r="AU335" s="232" t="s">
        <v>90</v>
      </c>
      <c r="AV335" s="13" t="s">
        <v>90</v>
      </c>
      <c r="AW335" s="13" t="s">
        <v>35</v>
      </c>
      <c r="AX335" s="13" t="s">
        <v>87</v>
      </c>
      <c r="AY335" s="232" t="s">
        <v>252</v>
      </c>
    </row>
    <row r="336" spans="1:65" s="2" customFormat="1" ht="36" customHeight="1">
      <c r="A336" s="35"/>
      <c r="B336" s="36"/>
      <c r="C336" s="209" t="s">
        <v>559</v>
      </c>
      <c r="D336" s="209" t="s">
        <v>254</v>
      </c>
      <c r="E336" s="210" t="s">
        <v>998</v>
      </c>
      <c r="F336" s="211" t="s">
        <v>999</v>
      </c>
      <c r="G336" s="212" t="s">
        <v>317</v>
      </c>
      <c r="H336" s="213">
        <v>2.97</v>
      </c>
      <c r="I336" s="214"/>
      <c r="J336" s="213">
        <f>ROUND(I336*H336,2)</f>
        <v>0</v>
      </c>
      <c r="K336" s="211" t="s">
        <v>258</v>
      </c>
      <c r="L336" s="40"/>
      <c r="M336" s="215" t="s">
        <v>1</v>
      </c>
      <c r="N336" s="216" t="s">
        <v>45</v>
      </c>
      <c r="O336" s="72"/>
      <c r="P336" s="217">
        <f>O336*H336</f>
        <v>0</v>
      </c>
      <c r="Q336" s="217">
        <v>0</v>
      </c>
      <c r="R336" s="217">
        <f>Q336*H336</f>
        <v>0</v>
      </c>
      <c r="S336" s="217">
        <v>0</v>
      </c>
      <c r="T336" s="218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219" t="s">
        <v>259</v>
      </c>
      <c r="AT336" s="219" t="s">
        <v>254</v>
      </c>
      <c r="AU336" s="219" t="s">
        <v>90</v>
      </c>
      <c r="AY336" s="18" t="s">
        <v>252</v>
      </c>
      <c r="BE336" s="220">
        <f>IF(N336="základní",J336,0)</f>
        <v>0</v>
      </c>
      <c r="BF336" s="220">
        <f>IF(N336="snížená",J336,0)</f>
        <v>0</v>
      </c>
      <c r="BG336" s="220">
        <f>IF(N336="zákl. přenesená",J336,0)</f>
        <v>0</v>
      </c>
      <c r="BH336" s="220">
        <f>IF(N336="sníž. přenesená",J336,0)</f>
        <v>0</v>
      </c>
      <c r="BI336" s="220">
        <f>IF(N336="nulová",J336,0)</f>
        <v>0</v>
      </c>
      <c r="BJ336" s="18" t="s">
        <v>87</v>
      </c>
      <c r="BK336" s="220">
        <f>ROUND(I336*H336,2)</f>
        <v>0</v>
      </c>
      <c r="BL336" s="18" t="s">
        <v>259</v>
      </c>
      <c r="BM336" s="219" t="s">
        <v>2154</v>
      </c>
    </row>
    <row r="337" spans="1:65" s="14" customFormat="1" ht="11.25">
      <c r="B337" s="233"/>
      <c r="C337" s="234"/>
      <c r="D337" s="223" t="s">
        <v>261</v>
      </c>
      <c r="E337" s="235" t="s">
        <v>1</v>
      </c>
      <c r="F337" s="236" t="s">
        <v>686</v>
      </c>
      <c r="G337" s="234"/>
      <c r="H337" s="235" t="s">
        <v>1</v>
      </c>
      <c r="I337" s="237"/>
      <c r="J337" s="234"/>
      <c r="K337" s="234"/>
      <c r="L337" s="238"/>
      <c r="M337" s="239"/>
      <c r="N337" s="240"/>
      <c r="O337" s="240"/>
      <c r="P337" s="240"/>
      <c r="Q337" s="240"/>
      <c r="R337" s="240"/>
      <c r="S337" s="240"/>
      <c r="T337" s="241"/>
      <c r="AT337" s="242" t="s">
        <v>261</v>
      </c>
      <c r="AU337" s="242" t="s">
        <v>90</v>
      </c>
      <c r="AV337" s="14" t="s">
        <v>87</v>
      </c>
      <c r="AW337" s="14" t="s">
        <v>35</v>
      </c>
      <c r="AX337" s="14" t="s">
        <v>80</v>
      </c>
      <c r="AY337" s="242" t="s">
        <v>252</v>
      </c>
    </row>
    <row r="338" spans="1:65" s="14" customFormat="1" ht="11.25">
      <c r="B338" s="233"/>
      <c r="C338" s="234"/>
      <c r="D338" s="223" t="s">
        <v>261</v>
      </c>
      <c r="E338" s="235" t="s">
        <v>1</v>
      </c>
      <c r="F338" s="236" t="s">
        <v>663</v>
      </c>
      <c r="G338" s="234"/>
      <c r="H338" s="235" t="s">
        <v>1</v>
      </c>
      <c r="I338" s="237"/>
      <c r="J338" s="234"/>
      <c r="K338" s="234"/>
      <c r="L338" s="238"/>
      <c r="M338" s="239"/>
      <c r="N338" s="240"/>
      <c r="O338" s="240"/>
      <c r="P338" s="240"/>
      <c r="Q338" s="240"/>
      <c r="R338" s="240"/>
      <c r="S338" s="240"/>
      <c r="T338" s="241"/>
      <c r="AT338" s="242" t="s">
        <v>261</v>
      </c>
      <c r="AU338" s="242" t="s">
        <v>90</v>
      </c>
      <c r="AV338" s="14" t="s">
        <v>87</v>
      </c>
      <c r="AW338" s="14" t="s">
        <v>35</v>
      </c>
      <c r="AX338" s="14" t="s">
        <v>80</v>
      </c>
      <c r="AY338" s="242" t="s">
        <v>252</v>
      </c>
    </row>
    <row r="339" spans="1:65" s="13" customFormat="1" ht="11.25">
      <c r="B339" s="221"/>
      <c r="C339" s="222"/>
      <c r="D339" s="223" t="s">
        <v>261</v>
      </c>
      <c r="E339" s="224" t="s">
        <v>1</v>
      </c>
      <c r="F339" s="225" t="s">
        <v>2051</v>
      </c>
      <c r="G339" s="222"/>
      <c r="H339" s="226">
        <v>2.97</v>
      </c>
      <c r="I339" s="227"/>
      <c r="J339" s="222"/>
      <c r="K339" s="222"/>
      <c r="L339" s="228"/>
      <c r="M339" s="229"/>
      <c r="N339" s="230"/>
      <c r="O339" s="230"/>
      <c r="P339" s="230"/>
      <c r="Q339" s="230"/>
      <c r="R339" s="230"/>
      <c r="S339" s="230"/>
      <c r="T339" s="231"/>
      <c r="AT339" s="232" t="s">
        <v>261</v>
      </c>
      <c r="AU339" s="232" t="s">
        <v>90</v>
      </c>
      <c r="AV339" s="13" t="s">
        <v>90</v>
      </c>
      <c r="AW339" s="13" t="s">
        <v>35</v>
      </c>
      <c r="AX339" s="13" t="s">
        <v>87</v>
      </c>
      <c r="AY339" s="232" t="s">
        <v>252</v>
      </c>
    </row>
    <row r="340" spans="1:65" s="2" customFormat="1" ht="36" customHeight="1">
      <c r="A340" s="35"/>
      <c r="B340" s="36"/>
      <c r="C340" s="209" t="s">
        <v>563</v>
      </c>
      <c r="D340" s="209" t="s">
        <v>254</v>
      </c>
      <c r="E340" s="210" t="s">
        <v>2155</v>
      </c>
      <c r="F340" s="211" t="s">
        <v>2156</v>
      </c>
      <c r="G340" s="212" t="s">
        <v>317</v>
      </c>
      <c r="H340" s="213">
        <v>0.55000000000000004</v>
      </c>
      <c r="I340" s="214"/>
      <c r="J340" s="213">
        <f>ROUND(I340*H340,2)</f>
        <v>0</v>
      </c>
      <c r="K340" s="211" t="s">
        <v>258</v>
      </c>
      <c r="L340" s="40"/>
      <c r="M340" s="215" t="s">
        <v>1</v>
      </c>
      <c r="N340" s="216" t="s">
        <v>45</v>
      </c>
      <c r="O340" s="72"/>
      <c r="P340" s="217">
        <f>O340*H340</f>
        <v>0</v>
      </c>
      <c r="Q340" s="217">
        <v>0.32400000000000001</v>
      </c>
      <c r="R340" s="217">
        <f>Q340*H340</f>
        <v>0.17820000000000003</v>
      </c>
      <c r="S340" s="217">
        <v>0</v>
      </c>
      <c r="T340" s="218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219" t="s">
        <v>259</v>
      </c>
      <c r="AT340" s="219" t="s">
        <v>254</v>
      </c>
      <c r="AU340" s="219" t="s">
        <v>90</v>
      </c>
      <c r="AY340" s="18" t="s">
        <v>252</v>
      </c>
      <c r="BE340" s="220">
        <f>IF(N340="základní",J340,0)</f>
        <v>0</v>
      </c>
      <c r="BF340" s="220">
        <f>IF(N340="snížená",J340,0)</f>
        <v>0</v>
      </c>
      <c r="BG340" s="220">
        <f>IF(N340="zákl. přenesená",J340,0)</f>
        <v>0</v>
      </c>
      <c r="BH340" s="220">
        <f>IF(N340="sníž. přenesená",J340,0)</f>
        <v>0</v>
      </c>
      <c r="BI340" s="220">
        <f>IF(N340="nulová",J340,0)</f>
        <v>0</v>
      </c>
      <c r="BJ340" s="18" t="s">
        <v>87</v>
      </c>
      <c r="BK340" s="220">
        <f>ROUND(I340*H340,2)</f>
        <v>0</v>
      </c>
      <c r="BL340" s="18" t="s">
        <v>259</v>
      </c>
      <c r="BM340" s="219" t="s">
        <v>2157</v>
      </c>
    </row>
    <row r="341" spans="1:65" s="13" customFormat="1" ht="11.25">
      <c r="B341" s="221"/>
      <c r="C341" s="222"/>
      <c r="D341" s="223" t="s">
        <v>261</v>
      </c>
      <c r="E341" s="224" t="s">
        <v>1</v>
      </c>
      <c r="F341" s="225" t="s">
        <v>2158</v>
      </c>
      <c r="G341" s="222"/>
      <c r="H341" s="226">
        <v>0.55000000000000004</v>
      </c>
      <c r="I341" s="227"/>
      <c r="J341" s="222"/>
      <c r="K341" s="222"/>
      <c r="L341" s="228"/>
      <c r="M341" s="229"/>
      <c r="N341" s="230"/>
      <c r="O341" s="230"/>
      <c r="P341" s="230"/>
      <c r="Q341" s="230"/>
      <c r="R341" s="230"/>
      <c r="S341" s="230"/>
      <c r="T341" s="231"/>
      <c r="AT341" s="232" t="s">
        <v>261</v>
      </c>
      <c r="AU341" s="232" t="s">
        <v>90</v>
      </c>
      <c r="AV341" s="13" t="s">
        <v>90</v>
      </c>
      <c r="AW341" s="13" t="s">
        <v>35</v>
      </c>
      <c r="AX341" s="13" t="s">
        <v>87</v>
      </c>
      <c r="AY341" s="232" t="s">
        <v>252</v>
      </c>
    </row>
    <row r="342" spans="1:65" s="2" customFormat="1" ht="24" customHeight="1">
      <c r="A342" s="35"/>
      <c r="B342" s="36"/>
      <c r="C342" s="209" t="s">
        <v>568</v>
      </c>
      <c r="D342" s="209" t="s">
        <v>254</v>
      </c>
      <c r="E342" s="210" t="s">
        <v>1010</v>
      </c>
      <c r="F342" s="211" t="s">
        <v>1011</v>
      </c>
      <c r="G342" s="212" t="s">
        <v>317</v>
      </c>
      <c r="H342" s="213">
        <v>259.16000000000003</v>
      </c>
      <c r="I342" s="214"/>
      <c r="J342" s="213">
        <f>ROUND(I342*H342,2)</f>
        <v>0</v>
      </c>
      <c r="K342" s="211" t="s">
        <v>258</v>
      </c>
      <c r="L342" s="40"/>
      <c r="M342" s="215" t="s">
        <v>1</v>
      </c>
      <c r="N342" s="216" t="s">
        <v>45</v>
      </c>
      <c r="O342" s="72"/>
      <c r="P342" s="217">
        <f>O342*H342</f>
        <v>0</v>
      </c>
      <c r="Q342" s="217">
        <v>0</v>
      </c>
      <c r="R342" s="217">
        <f>Q342*H342</f>
        <v>0</v>
      </c>
      <c r="S342" s="217">
        <v>0</v>
      </c>
      <c r="T342" s="218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219" t="s">
        <v>259</v>
      </c>
      <c r="AT342" s="219" t="s">
        <v>254</v>
      </c>
      <c r="AU342" s="219" t="s">
        <v>90</v>
      </c>
      <c r="AY342" s="18" t="s">
        <v>252</v>
      </c>
      <c r="BE342" s="220">
        <f>IF(N342="základní",J342,0)</f>
        <v>0</v>
      </c>
      <c r="BF342" s="220">
        <f>IF(N342="snížená",J342,0)</f>
        <v>0</v>
      </c>
      <c r="BG342" s="220">
        <f>IF(N342="zákl. přenesená",J342,0)</f>
        <v>0</v>
      </c>
      <c r="BH342" s="220">
        <f>IF(N342="sníž. přenesená",J342,0)</f>
        <v>0</v>
      </c>
      <c r="BI342" s="220">
        <f>IF(N342="nulová",J342,0)</f>
        <v>0</v>
      </c>
      <c r="BJ342" s="18" t="s">
        <v>87</v>
      </c>
      <c r="BK342" s="220">
        <f>ROUND(I342*H342,2)</f>
        <v>0</v>
      </c>
      <c r="BL342" s="18" t="s">
        <v>259</v>
      </c>
      <c r="BM342" s="219" t="s">
        <v>2159</v>
      </c>
    </row>
    <row r="343" spans="1:65" s="14" customFormat="1" ht="11.25">
      <c r="B343" s="233"/>
      <c r="C343" s="234"/>
      <c r="D343" s="223" t="s">
        <v>261</v>
      </c>
      <c r="E343" s="235" t="s">
        <v>1</v>
      </c>
      <c r="F343" s="236" t="s">
        <v>686</v>
      </c>
      <c r="G343" s="234"/>
      <c r="H343" s="235" t="s">
        <v>1</v>
      </c>
      <c r="I343" s="237"/>
      <c r="J343" s="234"/>
      <c r="K343" s="234"/>
      <c r="L343" s="238"/>
      <c r="M343" s="239"/>
      <c r="N343" s="240"/>
      <c r="O343" s="240"/>
      <c r="P343" s="240"/>
      <c r="Q343" s="240"/>
      <c r="R343" s="240"/>
      <c r="S343" s="240"/>
      <c r="T343" s="241"/>
      <c r="AT343" s="242" t="s">
        <v>261</v>
      </c>
      <c r="AU343" s="242" t="s">
        <v>90</v>
      </c>
      <c r="AV343" s="14" t="s">
        <v>87</v>
      </c>
      <c r="AW343" s="14" t="s">
        <v>35</v>
      </c>
      <c r="AX343" s="14" t="s">
        <v>80</v>
      </c>
      <c r="AY343" s="242" t="s">
        <v>252</v>
      </c>
    </row>
    <row r="344" spans="1:65" s="14" customFormat="1" ht="11.25">
      <c r="B344" s="233"/>
      <c r="C344" s="234"/>
      <c r="D344" s="223" t="s">
        <v>261</v>
      </c>
      <c r="E344" s="235" t="s">
        <v>1</v>
      </c>
      <c r="F344" s="236" t="s">
        <v>663</v>
      </c>
      <c r="G344" s="234"/>
      <c r="H344" s="235" t="s">
        <v>1</v>
      </c>
      <c r="I344" s="237"/>
      <c r="J344" s="234"/>
      <c r="K344" s="234"/>
      <c r="L344" s="238"/>
      <c r="M344" s="239"/>
      <c r="N344" s="240"/>
      <c r="O344" s="240"/>
      <c r="P344" s="240"/>
      <c r="Q344" s="240"/>
      <c r="R344" s="240"/>
      <c r="S344" s="240"/>
      <c r="T344" s="241"/>
      <c r="AT344" s="242" t="s">
        <v>261</v>
      </c>
      <c r="AU344" s="242" t="s">
        <v>90</v>
      </c>
      <c r="AV344" s="14" t="s">
        <v>87</v>
      </c>
      <c r="AW344" s="14" t="s">
        <v>35</v>
      </c>
      <c r="AX344" s="14" t="s">
        <v>80</v>
      </c>
      <c r="AY344" s="242" t="s">
        <v>252</v>
      </c>
    </row>
    <row r="345" spans="1:65" s="13" customFormat="1" ht="11.25">
      <c r="B345" s="221"/>
      <c r="C345" s="222"/>
      <c r="D345" s="223" t="s">
        <v>261</v>
      </c>
      <c r="E345" s="224" t="s">
        <v>1</v>
      </c>
      <c r="F345" s="225" t="s">
        <v>2051</v>
      </c>
      <c r="G345" s="222"/>
      <c r="H345" s="226">
        <v>2.97</v>
      </c>
      <c r="I345" s="227"/>
      <c r="J345" s="222"/>
      <c r="K345" s="222"/>
      <c r="L345" s="228"/>
      <c r="M345" s="229"/>
      <c r="N345" s="230"/>
      <c r="O345" s="230"/>
      <c r="P345" s="230"/>
      <c r="Q345" s="230"/>
      <c r="R345" s="230"/>
      <c r="S345" s="230"/>
      <c r="T345" s="231"/>
      <c r="AT345" s="232" t="s">
        <v>261</v>
      </c>
      <c r="AU345" s="232" t="s">
        <v>90</v>
      </c>
      <c r="AV345" s="13" t="s">
        <v>90</v>
      </c>
      <c r="AW345" s="13" t="s">
        <v>35</v>
      </c>
      <c r="AX345" s="13" t="s">
        <v>80</v>
      </c>
      <c r="AY345" s="232" t="s">
        <v>252</v>
      </c>
    </row>
    <row r="346" spans="1:65" s="13" customFormat="1" ht="11.25">
      <c r="B346" s="221"/>
      <c r="C346" s="222"/>
      <c r="D346" s="223" t="s">
        <v>261</v>
      </c>
      <c r="E346" s="224" t="s">
        <v>1</v>
      </c>
      <c r="F346" s="225" t="s">
        <v>2151</v>
      </c>
      <c r="G346" s="222"/>
      <c r="H346" s="226">
        <v>256.19</v>
      </c>
      <c r="I346" s="227"/>
      <c r="J346" s="222"/>
      <c r="K346" s="222"/>
      <c r="L346" s="228"/>
      <c r="M346" s="229"/>
      <c r="N346" s="230"/>
      <c r="O346" s="230"/>
      <c r="P346" s="230"/>
      <c r="Q346" s="230"/>
      <c r="R346" s="230"/>
      <c r="S346" s="230"/>
      <c r="T346" s="231"/>
      <c r="AT346" s="232" t="s">
        <v>261</v>
      </c>
      <c r="AU346" s="232" t="s">
        <v>90</v>
      </c>
      <c r="AV346" s="13" t="s">
        <v>90</v>
      </c>
      <c r="AW346" s="13" t="s">
        <v>35</v>
      </c>
      <c r="AX346" s="13" t="s">
        <v>80</v>
      </c>
      <c r="AY346" s="232" t="s">
        <v>252</v>
      </c>
    </row>
    <row r="347" spans="1:65" s="15" customFormat="1" ht="11.25">
      <c r="B347" s="246"/>
      <c r="C347" s="247"/>
      <c r="D347" s="223" t="s">
        <v>261</v>
      </c>
      <c r="E347" s="248" t="s">
        <v>1</v>
      </c>
      <c r="F347" s="249" t="s">
        <v>302</v>
      </c>
      <c r="G347" s="247"/>
      <c r="H347" s="250">
        <v>259.16000000000003</v>
      </c>
      <c r="I347" s="251"/>
      <c r="J347" s="247"/>
      <c r="K347" s="247"/>
      <c r="L347" s="252"/>
      <c r="M347" s="253"/>
      <c r="N347" s="254"/>
      <c r="O347" s="254"/>
      <c r="P347" s="254"/>
      <c r="Q347" s="254"/>
      <c r="R347" s="254"/>
      <c r="S347" s="254"/>
      <c r="T347" s="255"/>
      <c r="AT347" s="256" t="s">
        <v>261</v>
      </c>
      <c r="AU347" s="256" t="s">
        <v>90</v>
      </c>
      <c r="AV347" s="15" t="s">
        <v>259</v>
      </c>
      <c r="AW347" s="15" t="s">
        <v>35</v>
      </c>
      <c r="AX347" s="15" t="s">
        <v>87</v>
      </c>
      <c r="AY347" s="256" t="s">
        <v>252</v>
      </c>
    </row>
    <row r="348" spans="1:65" s="2" customFormat="1" ht="24" customHeight="1">
      <c r="A348" s="35"/>
      <c r="B348" s="36"/>
      <c r="C348" s="209" t="s">
        <v>574</v>
      </c>
      <c r="D348" s="209" t="s">
        <v>254</v>
      </c>
      <c r="E348" s="210" t="s">
        <v>1014</v>
      </c>
      <c r="F348" s="211" t="s">
        <v>1015</v>
      </c>
      <c r="G348" s="212" t="s">
        <v>317</v>
      </c>
      <c r="H348" s="213">
        <v>494.76</v>
      </c>
      <c r="I348" s="214"/>
      <c r="J348" s="213">
        <f>ROUND(I348*H348,2)</f>
        <v>0</v>
      </c>
      <c r="K348" s="211" t="s">
        <v>258</v>
      </c>
      <c r="L348" s="40"/>
      <c r="M348" s="215" t="s">
        <v>1</v>
      </c>
      <c r="N348" s="216" t="s">
        <v>45</v>
      </c>
      <c r="O348" s="72"/>
      <c r="P348" s="217">
        <f>O348*H348</f>
        <v>0</v>
      </c>
      <c r="Q348" s="217">
        <v>0</v>
      </c>
      <c r="R348" s="217">
        <f>Q348*H348</f>
        <v>0</v>
      </c>
      <c r="S348" s="217">
        <v>0</v>
      </c>
      <c r="T348" s="218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219" t="s">
        <v>259</v>
      </c>
      <c r="AT348" s="219" t="s">
        <v>254</v>
      </c>
      <c r="AU348" s="219" t="s">
        <v>90</v>
      </c>
      <c r="AY348" s="18" t="s">
        <v>252</v>
      </c>
      <c r="BE348" s="220">
        <f>IF(N348="základní",J348,0)</f>
        <v>0</v>
      </c>
      <c r="BF348" s="220">
        <f>IF(N348="snížená",J348,0)</f>
        <v>0</v>
      </c>
      <c r="BG348" s="220">
        <f>IF(N348="zákl. přenesená",J348,0)</f>
        <v>0</v>
      </c>
      <c r="BH348" s="220">
        <f>IF(N348="sníž. přenesená",J348,0)</f>
        <v>0</v>
      </c>
      <c r="BI348" s="220">
        <f>IF(N348="nulová",J348,0)</f>
        <v>0</v>
      </c>
      <c r="BJ348" s="18" t="s">
        <v>87</v>
      </c>
      <c r="BK348" s="220">
        <f>ROUND(I348*H348,2)</f>
        <v>0</v>
      </c>
      <c r="BL348" s="18" t="s">
        <v>259</v>
      </c>
      <c r="BM348" s="219" t="s">
        <v>2160</v>
      </c>
    </row>
    <row r="349" spans="1:65" s="14" customFormat="1" ht="11.25">
      <c r="B349" s="233"/>
      <c r="C349" s="234"/>
      <c r="D349" s="223" t="s">
        <v>261</v>
      </c>
      <c r="E349" s="235" t="s">
        <v>1</v>
      </c>
      <c r="F349" s="236" t="s">
        <v>686</v>
      </c>
      <c r="G349" s="234"/>
      <c r="H349" s="235" t="s">
        <v>1</v>
      </c>
      <c r="I349" s="237"/>
      <c r="J349" s="234"/>
      <c r="K349" s="234"/>
      <c r="L349" s="238"/>
      <c r="M349" s="239"/>
      <c r="N349" s="240"/>
      <c r="O349" s="240"/>
      <c r="P349" s="240"/>
      <c r="Q349" s="240"/>
      <c r="R349" s="240"/>
      <c r="S349" s="240"/>
      <c r="T349" s="241"/>
      <c r="AT349" s="242" t="s">
        <v>261</v>
      </c>
      <c r="AU349" s="242" t="s">
        <v>90</v>
      </c>
      <c r="AV349" s="14" t="s">
        <v>87</v>
      </c>
      <c r="AW349" s="14" t="s">
        <v>35</v>
      </c>
      <c r="AX349" s="14" t="s">
        <v>80</v>
      </c>
      <c r="AY349" s="242" t="s">
        <v>252</v>
      </c>
    </row>
    <row r="350" spans="1:65" s="14" customFormat="1" ht="11.25">
      <c r="B350" s="233"/>
      <c r="C350" s="234"/>
      <c r="D350" s="223" t="s">
        <v>261</v>
      </c>
      <c r="E350" s="235" t="s">
        <v>1</v>
      </c>
      <c r="F350" s="236" t="s">
        <v>663</v>
      </c>
      <c r="G350" s="234"/>
      <c r="H350" s="235" t="s">
        <v>1</v>
      </c>
      <c r="I350" s="237"/>
      <c r="J350" s="234"/>
      <c r="K350" s="234"/>
      <c r="L350" s="238"/>
      <c r="M350" s="239"/>
      <c r="N350" s="240"/>
      <c r="O350" s="240"/>
      <c r="P350" s="240"/>
      <c r="Q350" s="240"/>
      <c r="R350" s="240"/>
      <c r="S350" s="240"/>
      <c r="T350" s="241"/>
      <c r="AT350" s="242" t="s">
        <v>261</v>
      </c>
      <c r="AU350" s="242" t="s">
        <v>90</v>
      </c>
      <c r="AV350" s="14" t="s">
        <v>87</v>
      </c>
      <c r="AW350" s="14" t="s">
        <v>35</v>
      </c>
      <c r="AX350" s="14" t="s">
        <v>80</v>
      </c>
      <c r="AY350" s="242" t="s">
        <v>252</v>
      </c>
    </row>
    <row r="351" spans="1:65" s="13" customFormat="1" ht="11.25">
      <c r="B351" s="221"/>
      <c r="C351" s="222"/>
      <c r="D351" s="223" t="s">
        <v>261</v>
      </c>
      <c r="E351" s="224" t="s">
        <v>1</v>
      </c>
      <c r="F351" s="225" t="s">
        <v>2161</v>
      </c>
      <c r="G351" s="222"/>
      <c r="H351" s="226">
        <v>5.67</v>
      </c>
      <c r="I351" s="227"/>
      <c r="J351" s="222"/>
      <c r="K351" s="222"/>
      <c r="L351" s="228"/>
      <c r="M351" s="229"/>
      <c r="N351" s="230"/>
      <c r="O351" s="230"/>
      <c r="P351" s="230"/>
      <c r="Q351" s="230"/>
      <c r="R351" s="230"/>
      <c r="S351" s="230"/>
      <c r="T351" s="231"/>
      <c r="AT351" s="232" t="s">
        <v>261</v>
      </c>
      <c r="AU351" s="232" t="s">
        <v>90</v>
      </c>
      <c r="AV351" s="13" t="s">
        <v>90</v>
      </c>
      <c r="AW351" s="13" t="s">
        <v>35</v>
      </c>
      <c r="AX351" s="13" t="s">
        <v>80</v>
      </c>
      <c r="AY351" s="232" t="s">
        <v>252</v>
      </c>
    </row>
    <row r="352" spans="1:65" s="13" customFormat="1" ht="11.25">
      <c r="B352" s="221"/>
      <c r="C352" s="222"/>
      <c r="D352" s="223" t="s">
        <v>261</v>
      </c>
      <c r="E352" s="224" t="s">
        <v>1</v>
      </c>
      <c r="F352" s="225" t="s">
        <v>2162</v>
      </c>
      <c r="G352" s="222"/>
      <c r="H352" s="226">
        <v>489.09</v>
      </c>
      <c r="I352" s="227"/>
      <c r="J352" s="222"/>
      <c r="K352" s="222"/>
      <c r="L352" s="228"/>
      <c r="M352" s="229"/>
      <c r="N352" s="230"/>
      <c r="O352" s="230"/>
      <c r="P352" s="230"/>
      <c r="Q352" s="230"/>
      <c r="R352" s="230"/>
      <c r="S352" s="230"/>
      <c r="T352" s="231"/>
      <c r="AT352" s="232" t="s">
        <v>261</v>
      </c>
      <c r="AU352" s="232" t="s">
        <v>90</v>
      </c>
      <c r="AV352" s="13" t="s">
        <v>90</v>
      </c>
      <c r="AW352" s="13" t="s">
        <v>35</v>
      </c>
      <c r="AX352" s="13" t="s">
        <v>80</v>
      </c>
      <c r="AY352" s="232" t="s">
        <v>252</v>
      </c>
    </row>
    <row r="353" spans="1:65" s="15" customFormat="1" ht="11.25">
      <c r="B353" s="246"/>
      <c r="C353" s="247"/>
      <c r="D353" s="223" t="s">
        <v>261</v>
      </c>
      <c r="E353" s="248" t="s">
        <v>1</v>
      </c>
      <c r="F353" s="249" t="s">
        <v>302</v>
      </c>
      <c r="G353" s="247"/>
      <c r="H353" s="250">
        <v>494.76</v>
      </c>
      <c r="I353" s="251"/>
      <c r="J353" s="247"/>
      <c r="K353" s="247"/>
      <c r="L353" s="252"/>
      <c r="M353" s="253"/>
      <c r="N353" s="254"/>
      <c r="O353" s="254"/>
      <c r="P353" s="254"/>
      <c r="Q353" s="254"/>
      <c r="R353" s="254"/>
      <c r="S353" s="254"/>
      <c r="T353" s="255"/>
      <c r="AT353" s="256" t="s">
        <v>261</v>
      </c>
      <c r="AU353" s="256" t="s">
        <v>90</v>
      </c>
      <c r="AV353" s="15" t="s">
        <v>259</v>
      </c>
      <c r="AW353" s="15" t="s">
        <v>35</v>
      </c>
      <c r="AX353" s="15" t="s">
        <v>87</v>
      </c>
      <c r="AY353" s="256" t="s">
        <v>252</v>
      </c>
    </row>
    <row r="354" spans="1:65" s="2" customFormat="1" ht="36" customHeight="1">
      <c r="A354" s="35"/>
      <c r="B354" s="36"/>
      <c r="C354" s="209" t="s">
        <v>581</v>
      </c>
      <c r="D354" s="209" t="s">
        <v>254</v>
      </c>
      <c r="E354" s="210" t="s">
        <v>1019</v>
      </c>
      <c r="F354" s="211" t="s">
        <v>1020</v>
      </c>
      <c r="G354" s="212" t="s">
        <v>317</v>
      </c>
      <c r="H354" s="213">
        <v>494.76</v>
      </c>
      <c r="I354" s="214"/>
      <c r="J354" s="213">
        <f>ROUND(I354*H354,2)</f>
        <v>0</v>
      </c>
      <c r="K354" s="211" t="s">
        <v>258</v>
      </c>
      <c r="L354" s="40"/>
      <c r="M354" s="215" t="s">
        <v>1</v>
      </c>
      <c r="N354" s="216" t="s">
        <v>45</v>
      </c>
      <c r="O354" s="72"/>
      <c r="P354" s="217">
        <f>O354*H354</f>
        <v>0</v>
      </c>
      <c r="Q354" s="217">
        <v>0</v>
      </c>
      <c r="R354" s="217">
        <f>Q354*H354</f>
        <v>0</v>
      </c>
      <c r="S354" s="217">
        <v>0</v>
      </c>
      <c r="T354" s="218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219" t="s">
        <v>259</v>
      </c>
      <c r="AT354" s="219" t="s">
        <v>254</v>
      </c>
      <c r="AU354" s="219" t="s">
        <v>90</v>
      </c>
      <c r="AY354" s="18" t="s">
        <v>252</v>
      </c>
      <c r="BE354" s="220">
        <f>IF(N354="základní",J354,0)</f>
        <v>0</v>
      </c>
      <c r="BF354" s="220">
        <f>IF(N354="snížená",J354,0)</f>
        <v>0</v>
      </c>
      <c r="BG354" s="220">
        <f>IF(N354="zákl. přenesená",J354,0)</f>
        <v>0</v>
      </c>
      <c r="BH354" s="220">
        <f>IF(N354="sníž. přenesená",J354,0)</f>
        <v>0</v>
      </c>
      <c r="BI354" s="220">
        <f>IF(N354="nulová",J354,0)</f>
        <v>0</v>
      </c>
      <c r="BJ354" s="18" t="s">
        <v>87</v>
      </c>
      <c r="BK354" s="220">
        <f>ROUND(I354*H354,2)</f>
        <v>0</v>
      </c>
      <c r="BL354" s="18" t="s">
        <v>259</v>
      </c>
      <c r="BM354" s="219" t="s">
        <v>2163</v>
      </c>
    </row>
    <row r="355" spans="1:65" s="14" customFormat="1" ht="11.25">
      <c r="B355" s="233"/>
      <c r="C355" s="234"/>
      <c r="D355" s="223" t="s">
        <v>261</v>
      </c>
      <c r="E355" s="235" t="s">
        <v>1</v>
      </c>
      <c r="F355" s="236" t="s">
        <v>686</v>
      </c>
      <c r="G355" s="234"/>
      <c r="H355" s="235" t="s">
        <v>1</v>
      </c>
      <c r="I355" s="237"/>
      <c r="J355" s="234"/>
      <c r="K355" s="234"/>
      <c r="L355" s="238"/>
      <c r="M355" s="239"/>
      <c r="N355" s="240"/>
      <c r="O355" s="240"/>
      <c r="P355" s="240"/>
      <c r="Q355" s="240"/>
      <c r="R355" s="240"/>
      <c r="S355" s="240"/>
      <c r="T355" s="241"/>
      <c r="AT355" s="242" t="s">
        <v>261</v>
      </c>
      <c r="AU355" s="242" t="s">
        <v>90</v>
      </c>
      <c r="AV355" s="14" t="s">
        <v>87</v>
      </c>
      <c r="AW355" s="14" t="s">
        <v>35</v>
      </c>
      <c r="AX355" s="14" t="s">
        <v>80</v>
      </c>
      <c r="AY355" s="242" t="s">
        <v>252</v>
      </c>
    </row>
    <row r="356" spans="1:65" s="14" customFormat="1" ht="11.25">
      <c r="B356" s="233"/>
      <c r="C356" s="234"/>
      <c r="D356" s="223" t="s">
        <v>261</v>
      </c>
      <c r="E356" s="235" t="s">
        <v>1</v>
      </c>
      <c r="F356" s="236" t="s">
        <v>663</v>
      </c>
      <c r="G356" s="234"/>
      <c r="H356" s="235" t="s">
        <v>1</v>
      </c>
      <c r="I356" s="237"/>
      <c r="J356" s="234"/>
      <c r="K356" s="234"/>
      <c r="L356" s="238"/>
      <c r="M356" s="239"/>
      <c r="N356" s="240"/>
      <c r="O356" s="240"/>
      <c r="P356" s="240"/>
      <c r="Q356" s="240"/>
      <c r="R356" s="240"/>
      <c r="S356" s="240"/>
      <c r="T356" s="241"/>
      <c r="AT356" s="242" t="s">
        <v>261</v>
      </c>
      <c r="AU356" s="242" t="s">
        <v>90</v>
      </c>
      <c r="AV356" s="14" t="s">
        <v>87</v>
      </c>
      <c r="AW356" s="14" t="s">
        <v>35</v>
      </c>
      <c r="AX356" s="14" t="s">
        <v>80</v>
      </c>
      <c r="AY356" s="242" t="s">
        <v>252</v>
      </c>
    </row>
    <row r="357" spans="1:65" s="13" customFormat="1" ht="11.25">
      <c r="B357" s="221"/>
      <c r="C357" s="222"/>
      <c r="D357" s="223" t="s">
        <v>261</v>
      </c>
      <c r="E357" s="224" t="s">
        <v>1</v>
      </c>
      <c r="F357" s="225" t="s">
        <v>2161</v>
      </c>
      <c r="G357" s="222"/>
      <c r="H357" s="226">
        <v>5.67</v>
      </c>
      <c r="I357" s="227"/>
      <c r="J357" s="222"/>
      <c r="K357" s="222"/>
      <c r="L357" s="228"/>
      <c r="M357" s="229"/>
      <c r="N357" s="230"/>
      <c r="O357" s="230"/>
      <c r="P357" s="230"/>
      <c r="Q357" s="230"/>
      <c r="R357" s="230"/>
      <c r="S357" s="230"/>
      <c r="T357" s="231"/>
      <c r="AT357" s="232" t="s">
        <v>261</v>
      </c>
      <c r="AU357" s="232" t="s">
        <v>90</v>
      </c>
      <c r="AV357" s="13" t="s">
        <v>90</v>
      </c>
      <c r="AW357" s="13" t="s">
        <v>35</v>
      </c>
      <c r="AX357" s="13" t="s">
        <v>80</v>
      </c>
      <c r="AY357" s="232" t="s">
        <v>252</v>
      </c>
    </row>
    <row r="358" spans="1:65" s="13" customFormat="1" ht="11.25">
      <c r="B358" s="221"/>
      <c r="C358" s="222"/>
      <c r="D358" s="223" t="s">
        <v>261</v>
      </c>
      <c r="E358" s="224" t="s">
        <v>1</v>
      </c>
      <c r="F358" s="225" t="s">
        <v>2164</v>
      </c>
      <c r="G358" s="222"/>
      <c r="H358" s="226">
        <v>489.09</v>
      </c>
      <c r="I358" s="227"/>
      <c r="J358" s="222"/>
      <c r="K358" s="222"/>
      <c r="L358" s="228"/>
      <c r="M358" s="229"/>
      <c r="N358" s="230"/>
      <c r="O358" s="230"/>
      <c r="P358" s="230"/>
      <c r="Q358" s="230"/>
      <c r="R358" s="230"/>
      <c r="S358" s="230"/>
      <c r="T358" s="231"/>
      <c r="AT358" s="232" t="s">
        <v>261</v>
      </c>
      <c r="AU358" s="232" t="s">
        <v>90</v>
      </c>
      <c r="AV358" s="13" t="s">
        <v>90</v>
      </c>
      <c r="AW358" s="13" t="s">
        <v>35</v>
      </c>
      <c r="AX358" s="13" t="s">
        <v>80</v>
      </c>
      <c r="AY358" s="232" t="s">
        <v>252</v>
      </c>
    </row>
    <row r="359" spans="1:65" s="15" customFormat="1" ht="11.25">
      <c r="B359" s="246"/>
      <c r="C359" s="247"/>
      <c r="D359" s="223" t="s">
        <v>261</v>
      </c>
      <c r="E359" s="248" t="s">
        <v>1</v>
      </c>
      <c r="F359" s="249" t="s">
        <v>302</v>
      </c>
      <c r="G359" s="247"/>
      <c r="H359" s="250">
        <v>494.76</v>
      </c>
      <c r="I359" s="251"/>
      <c r="J359" s="247"/>
      <c r="K359" s="247"/>
      <c r="L359" s="252"/>
      <c r="M359" s="253"/>
      <c r="N359" s="254"/>
      <c r="O359" s="254"/>
      <c r="P359" s="254"/>
      <c r="Q359" s="254"/>
      <c r="R359" s="254"/>
      <c r="S359" s="254"/>
      <c r="T359" s="255"/>
      <c r="AT359" s="256" t="s">
        <v>261</v>
      </c>
      <c r="AU359" s="256" t="s">
        <v>90</v>
      </c>
      <c r="AV359" s="15" t="s">
        <v>259</v>
      </c>
      <c r="AW359" s="15" t="s">
        <v>35</v>
      </c>
      <c r="AX359" s="15" t="s">
        <v>87</v>
      </c>
      <c r="AY359" s="256" t="s">
        <v>252</v>
      </c>
    </row>
    <row r="360" spans="1:65" s="2" customFormat="1" ht="36" customHeight="1">
      <c r="A360" s="35"/>
      <c r="B360" s="36"/>
      <c r="C360" s="209" t="s">
        <v>590</v>
      </c>
      <c r="D360" s="209" t="s">
        <v>254</v>
      </c>
      <c r="E360" s="210" t="s">
        <v>2165</v>
      </c>
      <c r="F360" s="211" t="s">
        <v>2166</v>
      </c>
      <c r="G360" s="212" t="s">
        <v>317</v>
      </c>
      <c r="H360" s="213">
        <v>512.38</v>
      </c>
      <c r="I360" s="214"/>
      <c r="J360" s="213">
        <f>ROUND(I360*H360,2)</f>
        <v>0</v>
      </c>
      <c r="K360" s="211" t="s">
        <v>258</v>
      </c>
      <c r="L360" s="40"/>
      <c r="M360" s="215" t="s">
        <v>1</v>
      </c>
      <c r="N360" s="216" t="s">
        <v>45</v>
      </c>
      <c r="O360" s="72"/>
      <c r="P360" s="217">
        <f>O360*H360</f>
        <v>0</v>
      </c>
      <c r="Q360" s="217">
        <v>0</v>
      </c>
      <c r="R360" s="217">
        <f>Q360*H360</f>
        <v>0</v>
      </c>
      <c r="S360" s="217">
        <v>0</v>
      </c>
      <c r="T360" s="218">
        <f>S360*H360</f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219" t="s">
        <v>259</v>
      </c>
      <c r="AT360" s="219" t="s">
        <v>254</v>
      </c>
      <c r="AU360" s="219" t="s">
        <v>90</v>
      </c>
      <c r="AY360" s="18" t="s">
        <v>252</v>
      </c>
      <c r="BE360" s="220">
        <f>IF(N360="základní",J360,0)</f>
        <v>0</v>
      </c>
      <c r="BF360" s="220">
        <f>IF(N360="snížená",J360,0)</f>
        <v>0</v>
      </c>
      <c r="BG360" s="220">
        <f>IF(N360="zákl. přenesená",J360,0)</f>
        <v>0</v>
      </c>
      <c r="BH360" s="220">
        <f>IF(N360="sníž. přenesená",J360,0)</f>
        <v>0</v>
      </c>
      <c r="BI360" s="220">
        <f>IF(N360="nulová",J360,0)</f>
        <v>0</v>
      </c>
      <c r="BJ360" s="18" t="s">
        <v>87</v>
      </c>
      <c r="BK360" s="220">
        <f>ROUND(I360*H360,2)</f>
        <v>0</v>
      </c>
      <c r="BL360" s="18" t="s">
        <v>259</v>
      </c>
      <c r="BM360" s="219" t="s">
        <v>2167</v>
      </c>
    </row>
    <row r="361" spans="1:65" s="14" customFormat="1" ht="11.25">
      <c r="B361" s="233"/>
      <c r="C361" s="234"/>
      <c r="D361" s="223" t="s">
        <v>261</v>
      </c>
      <c r="E361" s="235" t="s">
        <v>1</v>
      </c>
      <c r="F361" s="236" t="s">
        <v>686</v>
      </c>
      <c r="G361" s="234"/>
      <c r="H361" s="235" t="s">
        <v>1</v>
      </c>
      <c r="I361" s="237"/>
      <c r="J361" s="234"/>
      <c r="K361" s="234"/>
      <c r="L361" s="238"/>
      <c r="M361" s="239"/>
      <c r="N361" s="240"/>
      <c r="O361" s="240"/>
      <c r="P361" s="240"/>
      <c r="Q361" s="240"/>
      <c r="R361" s="240"/>
      <c r="S361" s="240"/>
      <c r="T361" s="241"/>
      <c r="AT361" s="242" t="s">
        <v>261</v>
      </c>
      <c r="AU361" s="242" t="s">
        <v>90</v>
      </c>
      <c r="AV361" s="14" t="s">
        <v>87</v>
      </c>
      <c r="AW361" s="14" t="s">
        <v>35</v>
      </c>
      <c r="AX361" s="14" t="s">
        <v>80</v>
      </c>
      <c r="AY361" s="242" t="s">
        <v>252</v>
      </c>
    </row>
    <row r="362" spans="1:65" s="14" customFormat="1" ht="11.25">
      <c r="B362" s="233"/>
      <c r="C362" s="234"/>
      <c r="D362" s="223" t="s">
        <v>261</v>
      </c>
      <c r="E362" s="235" t="s">
        <v>1</v>
      </c>
      <c r="F362" s="236" t="s">
        <v>663</v>
      </c>
      <c r="G362" s="234"/>
      <c r="H362" s="235" t="s">
        <v>1</v>
      </c>
      <c r="I362" s="237"/>
      <c r="J362" s="234"/>
      <c r="K362" s="234"/>
      <c r="L362" s="238"/>
      <c r="M362" s="239"/>
      <c r="N362" s="240"/>
      <c r="O362" s="240"/>
      <c r="P362" s="240"/>
      <c r="Q362" s="240"/>
      <c r="R362" s="240"/>
      <c r="S362" s="240"/>
      <c r="T362" s="241"/>
      <c r="AT362" s="242" t="s">
        <v>261</v>
      </c>
      <c r="AU362" s="242" t="s">
        <v>90</v>
      </c>
      <c r="AV362" s="14" t="s">
        <v>87</v>
      </c>
      <c r="AW362" s="14" t="s">
        <v>35</v>
      </c>
      <c r="AX362" s="14" t="s">
        <v>80</v>
      </c>
      <c r="AY362" s="242" t="s">
        <v>252</v>
      </c>
    </row>
    <row r="363" spans="1:65" s="13" customFormat="1" ht="11.25">
      <c r="B363" s="221"/>
      <c r="C363" s="222"/>
      <c r="D363" s="223" t="s">
        <v>261</v>
      </c>
      <c r="E363" s="224" t="s">
        <v>1</v>
      </c>
      <c r="F363" s="225" t="s">
        <v>2168</v>
      </c>
      <c r="G363" s="222"/>
      <c r="H363" s="226">
        <v>512.38</v>
      </c>
      <c r="I363" s="227"/>
      <c r="J363" s="222"/>
      <c r="K363" s="222"/>
      <c r="L363" s="228"/>
      <c r="M363" s="229"/>
      <c r="N363" s="230"/>
      <c r="O363" s="230"/>
      <c r="P363" s="230"/>
      <c r="Q363" s="230"/>
      <c r="R363" s="230"/>
      <c r="S363" s="230"/>
      <c r="T363" s="231"/>
      <c r="AT363" s="232" t="s">
        <v>261</v>
      </c>
      <c r="AU363" s="232" t="s">
        <v>90</v>
      </c>
      <c r="AV363" s="13" t="s">
        <v>90</v>
      </c>
      <c r="AW363" s="13" t="s">
        <v>35</v>
      </c>
      <c r="AX363" s="13" t="s">
        <v>87</v>
      </c>
      <c r="AY363" s="232" t="s">
        <v>252</v>
      </c>
    </row>
    <row r="364" spans="1:65" s="12" customFormat="1" ht="22.9" customHeight="1">
      <c r="B364" s="193"/>
      <c r="C364" s="194"/>
      <c r="D364" s="195" t="s">
        <v>79</v>
      </c>
      <c r="E364" s="207" t="s">
        <v>296</v>
      </c>
      <c r="F364" s="207" t="s">
        <v>461</v>
      </c>
      <c r="G364" s="194"/>
      <c r="H364" s="194"/>
      <c r="I364" s="197"/>
      <c r="J364" s="208">
        <f>BK364</f>
        <v>0</v>
      </c>
      <c r="K364" s="194"/>
      <c r="L364" s="199"/>
      <c r="M364" s="200"/>
      <c r="N364" s="201"/>
      <c r="O364" s="201"/>
      <c r="P364" s="202">
        <f>SUM(P365:P427)</f>
        <v>0</v>
      </c>
      <c r="Q364" s="201"/>
      <c r="R364" s="202">
        <f>SUM(R365:R427)</f>
        <v>71.431505199999989</v>
      </c>
      <c r="S364" s="201"/>
      <c r="T364" s="203">
        <f>SUM(T365:T427)</f>
        <v>0</v>
      </c>
      <c r="AR364" s="204" t="s">
        <v>87</v>
      </c>
      <c r="AT364" s="205" t="s">
        <v>79</v>
      </c>
      <c r="AU364" s="205" t="s">
        <v>87</v>
      </c>
      <c r="AY364" s="204" t="s">
        <v>252</v>
      </c>
      <c r="BK364" s="206">
        <f>SUM(BK365:BK427)</f>
        <v>0</v>
      </c>
    </row>
    <row r="365" spans="1:65" s="2" customFormat="1" ht="36" customHeight="1">
      <c r="A365" s="35"/>
      <c r="B365" s="36"/>
      <c r="C365" s="209" t="s">
        <v>598</v>
      </c>
      <c r="D365" s="209" t="s">
        <v>254</v>
      </c>
      <c r="E365" s="210" t="s">
        <v>2169</v>
      </c>
      <c r="F365" s="211" t="s">
        <v>2170</v>
      </c>
      <c r="G365" s="212" t="s">
        <v>265</v>
      </c>
      <c r="H365" s="213">
        <v>1.3</v>
      </c>
      <c r="I365" s="214"/>
      <c r="J365" s="213">
        <f>ROUND(I365*H365,2)</f>
        <v>0</v>
      </c>
      <c r="K365" s="211" t="s">
        <v>258</v>
      </c>
      <c r="L365" s="40"/>
      <c r="M365" s="215" t="s">
        <v>1</v>
      </c>
      <c r="N365" s="216" t="s">
        <v>45</v>
      </c>
      <c r="O365" s="72"/>
      <c r="P365" s="217">
        <f>O365*H365</f>
        <v>0</v>
      </c>
      <c r="Q365" s="217">
        <v>4.0000000000000003E-5</v>
      </c>
      <c r="R365" s="217">
        <f>Q365*H365</f>
        <v>5.2000000000000004E-5</v>
      </c>
      <c r="S365" s="217">
        <v>0</v>
      </c>
      <c r="T365" s="218">
        <f>S365*H365</f>
        <v>0</v>
      </c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R365" s="219" t="s">
        <v>259</v>
      </c>
      <c r="AT365" s="219" t="s">
        <v>254</v>
      </c>
      <c r="AU365" s="219" t="s">
        <v>90</v>
      </c>
      <c r="AY365" s="18" t="s">
        <v>252</v>
      </c>
      <c r="BE365" s="220">
        <f>IF(N365="základní",J365,0)</f>
        <v>0</v>
      </c>
      <c r="BF365" s="220">
        <f>IF(N365="snížená",J365,0)</f>
        <v>0</v>
      </c>
      <c r="BG365" s="220">
        <f>IF(N365="zákl. přenesená",J365,0)</f>
        <v>0</v>
      </c>
      <c r="BH365" s="220">
        <f>IF(N365="sníž. přenesená",J365,0)</f>
        <v>0</v>
      </c>
      <c r="BI365" s="220">
        <f>IF(N365="nulová",J365,0)</f>
        <v>0</v>
      </c>
      <c r="BJ365" s="18" t="s">
        <v>87</v>
      </c>
      <c r="BK365" s="220">
        <f>ROUND(I365*H365,2)</f>
        <v>0</v>
      </c>
      <c r="BL365" s="18" t="s">
        <v>259</v>
      </c>
      <c r="BM365" s="219" t="s">
        <v>2171</v>
      </c>
    </row>
    <row r="366" spans="1:65" s="14" customFormat="1" ht="11.25">
      <c r="B366" s="233"/>
      <c r="C366" s="234"/>
      <c r="D366" s="223" t="s">
        <v>261</v>
      </c>
      <c r="E366" s="235" t="s">
        <v>1</v>
      </c>
      <c r="F366" s="236" t="s">
        <v>2172</v>
      </c>
      <c r="G366" s="234"/>
      <c r="H366" s="235" t="s">
        <v>1</v>
      </c>
      <c r="I366" s="237"/>
      <c r="J366" s="234"/>
      <c r="K366" s="234"/>
      <c r="L366" s="238"/>
      <c r="M366" s="239"/>
      <c r="N366" s="240"/>
      <c r="O366" s="240"/>
      <c r="P366" s="240"/>
      <c r="Q366" s="240"/>
      <c r="R366" s="240"/>
      <c r="S366" s="240"/>
      <c r="T366" s="241"/>
      <c r="AT366" s="242" t="s">
        <v>261</v>
      </c>
      <c r="AU366" s="242" t="s">
        <v>90</v>
      </c>
      <c r="AV366" s="14" t="s">
        <v>87</v>
      </c>
      <c r="AW366" s="14" t="s">
        <v>35</v>
      </c>
      <c r="AX366" s="14" t="s">
        <v>80</v>
      </c>
      <c r="AY366" s="242" t="s">
        <v>252</v>
      </c>
    </row>
    <row r="367" spans="1:65" s="14" customFormat="1" ht="11.25">
      <c r="B367" s="233"/>
      <c r="C367" s="234"/>
      <c r="D367" s="223" t="s">
        <v>261</v>
      </c>
      <c r="E367" s="235" t="s">
        <v>1</v>
      </c>
      <c r="F367" s="236" t="s">
        <v>2173</v>
      </c>
      <c r="G367" s="234"/>
      <c r="H367" s="235" t="s">
        <v>1</v>
      </c>
      <c r="I367" s="237"/>
      <c r="J367" s="234"/>
      <c r="K367" s="234"/>
      <c r="L367" s="238"/>
      <c r="M367" s="239"/>
      <c r="N367" s="240"/>
      <c r="O367" s="240"/>
      <c r="P367" s="240"/>
      <c r="Q367" s="240"/>
      <c r="R367" s="240"/>
      <c r="S367" s="240"/>
      <c r="T367" s="241"/>
      <c r="AT367" s="242" t="s">
        <v>261</v>
      </c>
      <c r="AU367" s="242" t="s">
        <v>90</v>
      </c>
      <c r="AV367" s="14" t="s">
        <v>87</v>
      </c>
      <c r="AW367" s="14" t="s">
        <v>35</v>
      </c>
      <c r="AX367" s="14" t="s">
        <v>80</v>
      </c>
      <c r="AY367" s="242" t="s">
        <v>252</v>
      </c>
    </row>
    <row r="368" spans="1:65" s="14" customFormat="1" ht="11.25">
      <c r="B368" s="233"/>
      <c r="C368" s="234"/>
      <c r="D368" s="223" t="s">
        <v>261</v>
      </c>
      <c r="E368" s="235" t="s">
        <v>1</v>
      </c>
      <c r="F368" s="236" t="s">
        <v>2174</v>
      </c>
      <c r="G368" s="234"/>
      <c r="H368" s="235" t="s">
        <v>1</v>
      </c>
      <c r="I368" s="237"/>
      <c r="J368" s="234"/>
      <c r="K368" s="234"/>
      <c r="L368" s="238"/>
      <c r="M368" s="239"/>
      <c r="N368" s="240"/>
      <c r="O368" s="240"/>
      <c r="P368" s="240"/>
      <c r="Q368" s="240"/>
      <c r="R368" s="240"/>
      <c r="S368" s="240"/>
      <c r="T368" s="241"/>
      <c r="AT368" s="242" t="s">
        <v>261</v>
      </c>
      <c r="AU368" s="242" t="s">
        <v>90</v>
      </c>
      <c r="AV368" s="14" t="s">
        <v>87</v>
      </c>
      <c r="AW368" s="14" t="s">
        <v>35</v>
      </c>
      <c r="AX368" s="14" t="s">
        <v>80</v>
      </c>
      <c r="AY368" s="242" t="s">
        <v>252</v>
      </c>
    </row>
    <row r="369" spans="1:65" s="13" customFormat="1" ht="11.25">
      <c r="B369" s="221"/>
      <c r="C369" s="222"/>
      <c r="D369" s="223" t="s">
        <v>261</v>
      </c>
      <c r="E369" s="224" t="s">
        <v>1</v>
      </c>
      <c r="F369" s="225" t="s">
        <v>2175</v>
      </c>
      <c r="G369" s="222"/>
      <c r="H369" s="226">
        <v>1.3</v>
      </c>
      <c r="I369" s="227"/>
      <c r="J369" s="222"/>
      <c r="K369" s="222"/>
      <c r="L369" s="228"/>
      <c r="M369" s="229"/>
      <c r="N369" s="230"/>
      <c r="O369" s="230"/>
      <c r="P369" s="230"/>
      <c r="Q369" s="230"/>
      <c r="R369" s="230"/>
      <c r="S369" s="230"/>
      <c r="T369" s="231"/>
      <c r="AT369" s="232" t="s">
        <v>261</v>
      </c>
      <c r="AU369" s="232" t="s">
        <v>90</v>
      </c>
      <c r="AV369" s="13" t="s">
        <v>90</v>
      </c>
      <c r="AW369" s="13" t="s">
        <v>35</v>
      </c>
      <c r="AX369" s="13" t="s">
        <v>87</v>
      </c>
      <c r="AY369" s="232" t="s">
        <v>252</v>
      </c>
    </row>
    <row r="370" spans="1:65" s="2" customFormat="1" ht="24" customHeight="1">
      <c r="A370" s="35"/>
      <c r="B370" s="36"/>
      <c r="C370" s="257" t="s">
        <v>604</v>
      </c>
      <c r="D370" s="257" t="s">
        <v>375</v>
      </c>
      <c r="E370" s="258" t="s">
        <v>2176</v>
      </c>
      <c r="F370" s="259" t="s">
        <v>2177</v>
      </c>
      <c r="G370" s="260" t="s">
        <v>265</v>
      </c>
      <c r="H370" s="261">
        <v>1.3</v>
      </c>
      <c r="I370" s="262"/>
      <c r="J370" s="261">
        <f>ROUND(I370*H370,2)</f>
        <v>0</v>
      </c>
      <c r="K370" s="259" t="s">
        <v>258</v>
      </c>
      <c r="L370" s="263"/>
      <c r="M370" s="264" t="s">
        <v>1</v>
      </c>
      <c r="N370" s="265" t="s">
        <v>45</v>
      </c>
      <c r="O370" s="72"/>
      <c r="P370" s="217">
        <f>O370*H370</f>
        <v>0</v>
      </c>
      <c r="Q370" s="217">
        <v>3.6999999999999998E-2</v>
      </c>
      <c r="R370" s="217">
        <f>Q370*H370</f>
        <v>4.8099999999999997E-2</v>
      </c>
      <c r="S370" s="217">
        <v>0</v>
      </c>
      <c r="T370" s="218">
        <f>S370*H370</f>
        <v>0</v>
      </c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R370" s="219" t="s">
        <v>296</v>
      </c>
      <c r="AT370" s="219" t="s">
        <v>375</v>
      </c>
      <c r="AU370" s="219" t="s">
        <v>90</v>
      </c>
      <c r="AY370" s="18" t="s">
        <v>252</v>
      </c>
      <c r="BE370" s="220">
        <f>IF(N370="základní",J370,0)</f>
        <v>0</v>
      </c>
      <c r="BF370" s="220">
        <f>IF(N370="snížená",J370,0)</f>
        <v>0</v>
      </c>
      <c r="BG370" s="220">
        <f>IF(N370="zákl. přenesená",J370,0)</f>
        <v>0</v>
      </c>
      <c r="BH370" s="220">
        <f>IF(N370="sníž. přenesená",J370,0)</f>
        <v>0</v>
      </c>
      <c r="BI370" s="220">
        <f>IF(N370="nulová",J370,0)</f>
        <v>0</v>
      </c>
      <c r="BJ370" s="18" t="s">
        <v>87</v>
      </c>
      <c r="BK370" s="220">
        <f>ROUND(I370*H370,2)</f>
        <v>0</v>
      </c>
      <c r="BL370" s="18" t="s">
        <v>259</v>
      </c>
      <c r="BM370" s="219" t="s">
        <v>2178</v>
      </c>
    </row>
    <row r="371" spans="1:65" s="2" customFormat="1" ht="36" customHeight="1">
      <c r="A371" s="35"/>
      <c r="B371" s="36"/>
      <c r="C371" s="209" t="s">
        <v>612</v>
      </c>
      <c r="D371" s="209" t="s">
        <v>254</v>
      </c>
      <c r="E371" s="210" t="s">
        <v>1701</v>
      </c>
      <c r="F371" s="211" t="s">
        <v>1702</v>
      </c>
      <c r="G371" s="212" t="s">
        <v>265</v>
      </c>
      <c r="H371" s="213">
        <v>372.9</v>
      </c>
      <c r="I371" s="214"/>
      <c r="J371" s="213">
        <f>ROUND(I371*H371,2)</f>
        <v>0</v>
      </c>
      <c r="K371" s="211" t="s">
        <v>258</v>
      </c>
      <c r="L371" s="40"/>
      <c r="M371" s="215" t="s">
        <v>1</v>
      </c>
      <c r="N371" s="216" t="s">
        <v>45</v>
      </c>
      <c r="O371" s="72"/>
      <c r="P371" s="217">
        <f>O371*H371</f>
        <v>0</v>
      </c>
      <c r="Q371" s="217">
        <v>5.0000000000000002E-5</v>
      </c>
      <c r="R371" s="217">
        <f>Q371*H371</f>
        <v>1.8644999999999998E-2</v>
      </c>
      <c r="S371" s="217">
        <v>0</v>
      </c>
      <c r="T371" s="218">
        <f>S371*H371</f>
        <v>0</v>
      </c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R371" s="219" t="s">
        <v>259</v>
      </c>
      <c r="AT371" s="219" t="s">
        <v>254</v>
      </c>
      <c r="AU371" s="219" t="s">
        <v>90</v>
      </c>
      <c r="AY371" s="18" t="s">
        <v>252</v>
      </c>
      <c r="BE371" s="220">
        <f>IF(N371="základní",J371,0)</f>
        <v>0</v>
      </c>
      <c r="BF371" s="220">
        <f>IF(N371="snížená",J371,0)</f>
        <v>0</v>
      </c>
      <c r="BG371" s="220">
        <f>IF(N371="zákl. přenesená",J371,0)</f>
        <v>0</v>
      </c>
      <c r="BH371" s="220">
        <f>IF(N371="sníž. přenesená",J371,0)</f>
        <v>0</v>
      </c>
      <c r="BI371" s="220">
        <f>IF(N371="nulová",J371,0)</f>
        <v>0</v>
      </c>
      <c r="BJ371" s="18" t="s">
        <v>87</v>
      </c>
      <c r="BK371" s="220">
        <f>ROUND(I371*H371,2)</f>
        <v>0</v>
      </c>
      <c r="BL371" s="18" t="s">
        <v>259</v>
      </c>
      <c r="BM371" s="219" t="s">
        <v>2179</v>
      </c>
    </row>
    <row r="372" spans="1:65" s="14" customFormat="1" ht="11.25">
      <c r="B372" s="233"/>
      <c r="C372" s="234"/>
      <c r="D372" s="223" t="s">
        <v>261</v>
      </c>
      <c r="E372" s="235" t="s">
        <v>1</v>
      </c>
      <c r="F372" s="236" t="s">
        <v>500</v>
      </c>
      <c r="G372" s="234"/>
      <c r="H372" s="235" t="s">
        <v>1</v>
      </c>
      <c r="I372" s="237"/>
      <c r="J372" s="234"/>
      <c r="K372" s="234"/>
      <c r="L372" s="238"/>
      <c r="M372" s="239"/>
      <c r="N372" s="240"/>
      <c r="O372" s="240"/>
      <c r="P372" s="240"/>
      <c r="Q372" s="240"/>
      <c r="R372" s="240"/>
      <c r="S372" s="240"/>
      <c r="T372" s="241"/>
      <c r="AT372" s="242" t="s">
        <v>261</v>
      </c>
      <c r="AU372" s="242" t="s">
        <v>90</v>
      </c>
      <c r="AV372" s="14" t="s">
        <v>87</v>
      </c>
      <c r="AW372" s="14" t="s">
        <v>35</v>
      </c>
      <c r="AX372" s="14" t="s">
        <v>80</v>
      </c>
      <c r="AY372" s="242" t="s">
        <v>252</v>
      </c>
    </row>
    <row r="373" spans="1:65" s="13" customFormat="1" ht="11.25">
      <c r="B373" s="221"/>
      <c r="C373" s="222"/>
      <c r="D373" s="223" t="s">
        <v>261</v>
      </c>
      <c r="E373" s="224" t="s">
        <v>1</v>
      </c>
      <c r="F373" s="225" t="s">
        <v>2180</v>
      </c>
      <c r="G373" s="222"/>
      <c r="H373" s="226">
        <v>385.9</v>
      </c>
      <c r="I373" s="227"/>
      <c r="J373" s="222"/>
      <c r="K373" s="222"/>
      <c r="L373" s="228"/>
      <c r="M373" s="229"/>
      <c r="N373" s="230"/>
      <c r="O373" s="230"/>
      <c r="P373" s="230"/>
      <c r="Q373" s="230"/>
      <c r="R373" s="230"/>
      <c r="S373" s="230"/>
      <c r="T373" s="231"/>
      <c r="AT373" s="232" t="s">
        <v>261</v>
      </c>
      <c r="AU373" s="232" t="s">
        <v>90</v>
      </c>
      <c r="AV373" s="13" t="s">
        <v>90</v>
      </c>
      <c r="AW373" s="13" t="s">
        <v>35</v>
      </c>
      <c r="AX373" s="13" t="s">
        <v>80</v>
      </c>
      <c r="AY373" s="232" t="s">
        <v>252</v>
      </c>
    </row>
    <row r="374" spans="1:65" s="13" customFormat="1" ht="11.25">
      <c r="B374" s="221"/>
      <c r="C374" s="222"/>
      <c r="D374" s="223" t="s">
        <v>261</v>
      </c>
      <c r="E374" s="224" t="s">
        <v>1</v>
      </c>
      <c r="F374" s="225" t="s">
        <v>2181</v>
      </c>
      <c r="G374" s="222"/>
      <c r="H374" s="226">
        <v>-13</v>
      </c>
      <c r="I374" s="227"/>
      <c r="J374" s="222"/>
      <c r="K374" s="222"/>
      <c r="L374" s="228"/>
      <c r="M374" s="229"/>
      <c r="N374" s="230"/>
      <c r="O374" s="230"/>
      <c r="P374" s="230"/>
      <c r="Q374" s="230"/>
      <c r="R374" s="230"/>
      <c r="S374" s="230"/>
      <c r="T374" s="231"/>
      <c r="AT374" s="232" t="s">
        <v>261</v>
      </c>
      <c r="AU374" s="232" t="s">
        <v>90</v>
      </c>
      <c r="AV374" s="13" t="s">
        <v>90</v>
      </c>
      <c r="AW374" s="13" t="s">
        <v>35</v>
      </c>
      <c r="AX374" s="13" t="s">
        <v>80</v>
      </c>
      <c r="AY374" s="232" t="s">
        <v>252</v>
      </c>
    </row>
    <row r="375" spans="1:65" s="15" customFormat="1" ht="11.25">
      <c r="B375" s="246"/>
      <c r="C375" s="247"/>
      <c r="D375" s="223" t="s">
        <v>261</v>
      </c>
      <c r="E375" s="248" t="s">
        <v>1</v>
      </c>
      <c r="F375" s="249" t="s">
        <v>302</v>
      </c>
      <c r="G375" s="247"/>
      <c r="H375" s="250">
        <v>372.9</v>
      </c>
      <c r="I375" s="251"/>
      <c r="J375" s="247"/>
      <c r="K375" s="247"/>
      <c r="L375" s="252"/>
      <c r="M375" s="253"/>
      <c r="N375" s="254"/>
      <c r="O375" s="254"/>
      <c r="P375" s="254"/>
      <c r="Q375" s="254"/>
      <c r="R375" s="254"/>
      <c r="S375" s="254"/>
      <c r="T375" s="255"/>
      <c r="AT375" s="256" t="s">
        <v>261</v>
      </c>
      <c r="AU375" s="256" t="s">
        <v>90</v>
      </c>
      <c r="AV375" s="15" t="s">
        <v>259</v>
      </c>
      <c r="AW375" s="15" t="s">
        <v>35</v>
      </c>
      <c r="AX375" s="15" t="s">
        <v>87</v>
      </c>
      <c r="AY375" s="256" t="s">
        <v>252</v>
      </c>
    </row>
    <row r="376" spans="1:65" s="2" customFormat="1" ht="24" customHeight="1">
      <c r="A376" s="35"/>
      <c r="B376" s="36"/>
      <c r="C376" s="257" t="s">
        <v>615</v>
      </c>
      <c r="D376" s="257" t="s">
        <v>375</v>
      </c>
      <c r="E376" s="258" t="s">
        <v>1707</v>
      </c>
      <c r="F376" s="259" t="s">
        <v>1708</v>
      </c>
      <c r="G376" s="260" t="s">
        <v>265</v>
      </c>
      <c r="H376" s="261">
        <v>357.3</v>
      </c>
      <c r="I376" s="262"/>
      <c r="J376" s="261">
        <f>ROUND(I376*H376,2)</f>
        <v>0</v>
      </c>
      <c r="K376" s="259" t="s">
        <v>258</v>
      </c>
      <c r="L376" s="263"/>
      <c r="M376" s="264" t="s">
        <v>1</v>
      </c>
      <c r="N376" s="265" t="s">
        <v>45</v>
      </c>
      <c r="O376" s="72"/>
      <c r="P376" s="217">
        <f>O376*H376</f>
        <v>0</v>
      </c>
      <c r="Q376" s="217">
        <v>5.2999999999999999E-2</v>
      </c>
      <c r="R376" s="217">
        <f>Q376*H376</f>
        <v>18.936900000000001</v>
      </c>
      <c r="S376" s="217">
        <v>0</v>
      </c>
      <c r="T376" s="218">
        <f>S376*H376</f>
        <v>0</v>
      </c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R376" s="219" t="s">
        <v>296</v>
      </c>
      <c r="AT376" s="219" t="s">
        <v>375</v>
      </c>
      <c r="AU376" s="219" t="s">
        <v>90</v>
      </c>
      <c r="AY376" s="18" t="s">
        <v>252</v>
      </c>
      <c r="BE376" s="220">
        <f>IF(N376="základní",J376,0)</f>
        <v>0</v>
      </c>
      <c r="BF376" s="220">
        <f>IF(N376="snížená",J376,0)</f>
        <v>0</v>
      </c>
      <c r="BG376" s="220">
        <f>IF(N376="zákl. přenesená",J376,0)</f>
        <v>0</v>
      </c>
      <c r="BH376" s="220">
        <f>IF(N376="sníž. přenesená",J376,0)</f>
        <v>0</v>
      </c>
      <c r="BI376" s="220">
        <f>IF(N376="nulová",J376,0)</f>
        <v>0</v>
      </c>
      <c r="BJ376" s="18" t="s">
        <v>87</v>
      </c>
      <c r="BK376" s="220">
        <f>ROUND(I376*H376,2)</f>
        <v>0</v>
      </c>
      <c r="BL376" s="18" t="s">
        <v>259</v>
      </c>
      <c r="BM376" s="219" t="s">
        <v>2182</v>
      </c>
    </row>
    <row r="377" spans="1:65" s="13" customFormat="1" ht="11.25">
      <c r="B377" s="221"/>
      <c r="C377" s="222"/>
      <c r="D377" s="223" t="s">
        <v>261</v>
      </c>
      <c r="E377" s="224" t="s">
        <v>1</v>
      </c>
      <c r="F377" s="225" t="s">
        <v>2183</v>
      </c>
      <c r="G377" s="222"/>
      <c r="H377" s="226">
        <v>357.3</v>
      </c>
      <c r="I377" s="227"/>
      <c r="J377" s="222"/>
      <c r="K377" s="222"/>
      <c r="L377" s="228"/>
      <c r="M377" s="229"/>
      <c r="N377" s="230"/>
      <c r="O377" s="230"/>
      <c r="P377" s="230"/>
      <c r="Q377" s="230"/>
      <c r="R377" s="230"/>
      <c r="S377" s="230"/>
      <c r="T377" s="231"/>
      <c r="AT377" s="232" t="s">
        <v>261</v>
      </c>
      <c r="AU377" s="232" t="s">
        <v>90</v>
      </c>
      <c r="AV377" s="13" t="s">
        <v>90</v>
      </c>
      <c r="AW377" s="13" t="s">
        <v>35</v>
      </c>
      <c r="AX377" s="13" t="s">
        <v>87</v>
      </c>
      <c r="AY377" s="232" t="s">
        <v>252</v>
      </c>
    </row>
    <row r="378" spans="1:65" s="2" customFormat="1" ht="24" customHeight="1">
      <c r="A378" s="35"/>
      <c r="B378" s="36"/>
      <c r="C378" s="257" t="s">
        <v>623</v>
      </c>
      <c r="D378" s="257" t="s">
        <v>375</v>
      </c>
      <c r="E378" s="258" t="s">
        <v>1711</v>
      </c>
      <c r="F378" s="259" t="s">
        <v>1712</v>
      </c>
      <c r="G378" s="260" t="s">
        <v>265</v>
      </c>
      <c r="H378" s="261">
        <v>7.8</v>
      </c>
      <c r="I378" s="262"/>
      <c r="J378" s="261">
        <f>ROUND(I378*H378,2)</f>
        <v>0</v>
      </c>
      <c r="K378" s="259" t="s">
        <v>258</v>
      </c>
      <c r="L378" s="263"/>
      <c r="M378" s="264" t="s">
        <v>1</v>
      </c>
      <c r="N378" s="265" t="s">
        <v>45</v>
      </c>
      <c r="O378" s="72"/>
      <c r="P378" s="217">
        <f>O378*H378</f>
        <v>0</v>
      </c>
      <c r="Q378" s="217">
        <v>5.6680000000000001E-2</v>
      </c>
      <c r="R378" s="217">
        <f>Q378*H378</f>
        <v>0.442104</v>
      </c>
      <c r="S378" s="217">
        <v>0</v>
      </c>
      <c r="T378" s="218">
        <f>S378*H378</f>
        <v>0</v>
      </c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R378" s="219" t="s">
        <v>296</v>
      </c>
      <c r="AT378" s="219" t="s">
        <v>375</v>
      </c>
      <c r="AU378" s="219" t="s">
        <v>90</v>
      </c>
      <c r="AY378" s="18" t="s">
        <v>252</v>
      </c>
      <c r="BE378" s="220">
        <f>IF(N378="základní",J378,0)</f>
        <v>0</v>
      </c>
      <c r="BF378" s="220">
        <f>IF(N378="snížená",J378,0)</f>
        <v>0</v>
      </c>
      <c r="BG378" s="220">
        <f>IF(N378="zákl. přenesená",J378,0)</f>
        <v>0</v>
      </c>
      <c r="BH378" s="220">
        <f>IF(N378="sníž. přenesená",J378,0)</f>
        <v>0</v>
      </c>
      <c r="BI378" s="220">
        <f>IF(N378="nulová",J378,0)</f>
        <v>0</v>
      </c>
      <c r="BJ378" s="18" t="s">
        <v>87</v>
      </c>
      <c r="BK378" s="220">
        <f>ROUND(I378*H378,2)</f>
        <v>0</v>
      </c>
      <c r="BL378" s="18" t="s">
        <v>259</v>
      </c>
      <c r="BM378" s="219" t="s">
        <v>2184</v>
      </c>
    </row>
    <row r="379" spans="1:65" s="13" customFormat="1" ht="11.25">
      <c r="B379" s="221"/>
      <c r="C379" s="222"/>
      <c r="D379" s="223" t="s">
        <v>261</v>
      </c>
      <c r="E379" s="224" t="s">
        <v>1</v>
      </c>
      <c r="F379" s="225" t="s">
        <v>2185</v>
      </c>
      <c r="G379" s="222"/>
      <c r="H379" s="226">
        <v>7.8</v>
      </c>
      <c r="I379" s="227"/>
      <c r="J379" s="222"/>
      <c r="K379" s="222"/>
      <c r="L379" s="228"/>
      <c r="M379" s="229"/>
      <c r="N379" s="230"/>
      <c r="O379" s="230"/>
      <c r="P379" s="230"/>
      <c r="Q379" s="230"/>
      <c r="R379" s="230"/>
      <c r="S379" s="230"/>
      <c r="T379" s="231"/>
      <c r="AT379" s="232" t="s">
        <v>261</v>
      </c>
      <c r="AU379" s="232" t="s">
        <v>90</v>
      </c>
      <c r="AV379" s="13" t="s">
        <v>90</v>
      </c>
      <c r="AW379" s="13" t="s">
        <v>35</v>
      </c>
      <c r="AX379" s="13" t="s">
        <v>87</v>
      </c>
      <c r="AY379" s="232" t="s">
        <v>252</v>
      </c>
    </row>
    <row r="380" spans="1:65" s="2" customFormat="1" ht="24" customHeight="1">
      <c r="A380" s="35"/>
      <c r="B380" s="36"/>
      <c r="C380" s="257" t="s">
        <v>627</v>
      </c>
      <c r="D380" s="257" t="s">
        <v>375</v>
      </c>
      <c r="E380" s="258" t="s">
        <v>1715</v>
      </c>
      <c r="F380" s="259" t="s">
        <v>1716</v>
      </c>
      <c r="G380" s="260" t="s">
        <v>265</v>
      </c>
      <c r="H380" s="261">
        <v>7.8</v>
      </c>
      <c r="I380" s="262"/>
      <c r="J380" s="261">
        <f>ROUND(I380*H380,2)</f>
        <v>0</v>
      </c>
      <c r="K380" s="259" t="s">
        <v>258</v>
      </c>
      <c r="L380" s="263"/>
      <c r="M380" s="264" t="s">
        <v>1</v>
      </c>
      <c r="N380" s="265" t="s">
        <v>45</v>
      </c>
      <c r="O380" s="72"/>
      <c r="P380" s="217">
        <f>O380*H380</f>
        <v>0</v>
      </c>
      <c r="Q380" s="217">
        <v>6.8349999999999994E-2</v>
      </c>
      <c r="R380" s="217">
        <f>Q380*H380</f>
        <v>0.53312999999999999</v>
      </c>
      <c r="S380" s="217">
        <v>0</v>
      </c>
      <c r="T380" s="218">
        <f>S380*H380</f>
        <v>0</v>
      </c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R380" s="219" t="s">
        <v>296</v>
      </c>
      <c r="AT380" s="219" t="s">
        <v>375</v>
      </c>
      <c r="AU380" s="219" t="s">
        <v>90</v>
      </c>
      <c r="AY380" s="18" t="s">
        <v>252</v>
      </c>
      <c r="BE380" s="220">
        <f>IF(N380="základní",J380,0)</f>
        <v>0</v>
      </c>
      <c r="BF380" s="220">
        <f>IF(N380="snížená",J380,0)</f>
        <v>0</v>
      </c>
      <c r="BG380" s="220">
        <f>IF(N380="zákl. přenesená",J380,0)</f>
        <v>0</v>
      </c>
      <c r="BH380" s="220">
        <f>IF(N380="sníž. přenesená",J380,0)</f>
        <v>0</v>
      </c>
      <c r="BI380" s="220">
        <f>IF(N380="nulová",J380,0)</f>
        <v>0</v>
      </c>
      <c r="BJ380" s="18" t="s">
        <v>87</v>
      </c>
      <c r="BK380" s="220">
        <f>ROUND(I380*H380,2)</f>
        <v>0</v>
      </c>
      <c r="BL380" s="18" t="s">
        <v>259</v>
      </c>
      <c r="BM380" s="219" t="s">
        <v>2186</v>
      </c>
    </row>
    <row r="381" spans="1:65" s="13" customFormat="1" ht="11.25">
      <c r="B381" s="221"/>
      <c r="C381" s="222"/>
      <c r="D381" s="223" t="s">
        <v>261</v>
      </c>
      <c r="E381" s="224" t="s">
        <v>1</v>
      </c>
      <c r="F381" s="225" t="s">
        <v>2185</v>
      </c>
      <c r="G381" s="222"/>
      <c r="H381" s="226">
        <v>7.8</v>
      </c>
      <c r="I381" s="227"/>
      <c r="J381" s="222"/>
      <c r="K381" s="222"/>
      <c r="L381" s="228"/>
      <c r="M381" s="229"/>
      <c r="N381" s="230"/>
      <c r="O381" s="230"/>
      <c r="P381" s="230"/>
      <c r="Q381" s="230"/>
      <c r="R381" s="230"/>
      <c r="S381" s="230"/>
      <c r="T381" s="231"/>
      <c r="AT381" s="232" t="s">
        <v>261</v>
      </c>
      <c r="AU381" s="232" t="s">
        <v>90</v>
      </c>
      <c r="AV381" s="13" t="s">
        <v>90</v>
      </c>
      <c r="AW381" s="13" t="s">
        <v>35</v>
      </c>
      <c r="AX381" s="13" t="s">
        <v>87</v>
      </c>
      <c r="AY381" s="232" t="s">
        <v>252</v>
      </c>
    </row>
    <row r="382" spans="1:65" s="2" customFormat="1" ht="36" customHeight="1">
      <c r="A382" s="35"/>
      <c r="B382" s="36"/>
      <c r="C382" s="209" t="s">
        <v>633</v>
      </c>
      <c r="D382" s="209" t="s">
        <v>254</v>
      </c>
      <c r="E382" s="210" t="s">
        <v>2187</v>
      </c>
      <c r="F382" s="211" t="s">
        <v>2188</v>
      </c>
      <c r="G382" s="212" t="s">
        <v>476</v>
      </c>
      <c r="H382" s="213">
        <v>1</v>
      </c>
      <c r="I382" s="214"/>
      <c r="J382" s="213">
        <f>ROUND(I382*H382,2)</f>
        <v>0</v>
      </c>
      <c r="K382" s="211" t="s">
        <v>258</v>
      </c>
      <c r="L382" s="40"/>
      <c r="M382" s="215" t="s">
        <v>1</v>
      </c>
      <c r="N382" s="216" t="s">
        <v>45</v>
      </c>
      <c r="O382" s="72"/>
      <c r="P382" s="217">
        <f>O382*H382</f>
        <v>0</v>
      </c>
      <c r="Q382" s="217">
        <v>6.9999999999999994E-5</v>
      </c>
      <c r="R382" s="217">
        <f>Q382*H382</f>
        <v>6.9999999999999994E-5</v>
      </c>
      <c r="S382" s="217">
        <v>0</v>
      </c>
      <c r="T382" s="218">
        <f>S382*H382</f>
        <v>0</v>
      </c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R382" s="219" t="s">
        <v>259</v>
      </c>
      <c r="AT382" s="219" t="s">
        <v>254</v>
      </c>
      <c r="AU382" s="219" t="s">
        <v>90</v>
      </c>
      <c r="AY382" s="18" t="s">
        <v>252</v>
      </c>
      <c r="BE382" s="220">
        <f>IF(N382="základní",J382,0)</f>
        <v>0</v>
      </c>
      <c r="BF382" s="220">
        <f>IF(N382="snížená",J382,0)</f>
        <v>0</v>
      </c>
      <c r="BG382" s="220">
        <f>IF(N382="zákl. přenesená",J382,0)</f>
        <v>0</v>
      </c>
      <c r="BH382" s="220">
        <f>IF(N382="sníž. přenesená",J382,0)</f>
        <v>0</v>
      </c>
      <c r="BI382" s="220">
        <f>IF(N382="nulová",J382,0)</f>
        <v>0</v>
      </c>
      <c r="BJ382" s="18" t="s">
        <v>87</v>
      </c>
      <c r="BK382" s="220">
        <f>ROUND(I382*H382,2)</f>
        <v>0</v>
      </c>
      <c r="BL382" s="18" t="s">
        <v>259</v>
      </c>
      <c r="BM382" s="219" t="s">
        <v>2189</v>
      </c>
    </row>
    <row r="383" spans="1:65" s="14" customFormat="1" ht="11.25">
      <c r="B383" s="233"/>
      <c r="C383" s="234"/>
      <c r="D383" s="223" t="s">
        <v>261</v>
      </c>
      <c r="E383" s="235" t="s">
        <v>1</v>
      </c>
      <c r="F383" s="236" t="s">
        <v>2190</v>
      </c>
      <c r="G383" s="234"/>
      <c r="H383" s="235" t="s">
        <v>1</v>
      </c>
      <c r="I383" s="237"/>
      <c r="J383" s="234"/>
      <c r="K383" s="234"/>
      <c r="L383" s="238"/>
      <c r="M383" s="239"/>
      <c r="N383" s="240"/>
      <c r="O383" s="240"/>
      <c r="P383" s="240"/>
      <c r="Q383" s="240"/>
      <c r="R383" s="240"/>
      <c r="S383" s="240"/>
      <c r="T383" s="241"/>
      <c r="AT383" s="242" t="s">
        <v>261</v>
      </c>
      <c r="AU383" s="242" t="s">
        <v>90</v>
      </c>
      <c r="AV383" s="14" t="s">
        <v>87</v>
      </c>
      <c r="AW383" s="14" t="s">
        <v>35</v>
      </c>
      <c r="AX383" s="14" t="s">
        <v>80</v>
      </c>
      <c r="AY383" s="242" t="s">
        <v>252</v>
      </c>
    </row>
    <row r="384" spans="1:65" s="13" customFormat="1" ht="11.25">
      <c r="B384" s="221"/>
      <c r="C384" s="222"/>
      <c r="D384" s="223" t="s">
        <v>261</v>
      </c>
      <c r="E384" s="224" t="s">
        <v>1</v>
      </c>
      <c r="F384" s="225" t="s">
        <v>2191</v>
      </c>
      <c r="G384" s="222"/>
      <c r="H384" s="226">
        <v>1</v>
      </c>
      <c r="I384" s="227"/>
      <c r="J384" s="222"/>
      <c r="K384" s="222"/>
      <c r="L384" s="228"/>
      <c r="M384" s="229"/>
      <c r="N384" s="230"/>
      <c r="O384" s="230"/>
      <c r="P384" s="230"/>
      <c r="Q384" s="230"/>
      <c r="R384" s="230"/>
      <c r="S384" s="230"/>
      <c r="T384" s="231"/>
      <c r="AT384" s="232" t="s">
        <v>261</v>
      </c>
      <c r="AU384" s="232" t="s">
        <v>90</v>
      </c>
      <c r="AV384" s="13" t="s">
        <v>90</v>
      </c>
      <c r="AW384" s="13" t="s">
        <v>35</v>
      </c>
      <c r="AX384" s="13" t="s">
        <v>87</v>
      </c>
      <c r="AY384" s="232" t="s">
        <v>252</v>
      </c>
    </row>
    <row r="385" spans="1:65" s="2" customFormat="1" ht="24" customHeight="1">
      <c r="A385" s="35"/>
      <c r="B385" s="36"/>
      <c r="C385" s="257" t="s">
        <v>637</v>
      </c>
      <c r="D385" s="257" t="s">
        <v>375</v>
      </c>
      <c r="E385" s="258" t="s">
        <v>2192</v>
      </c>
      <c r="F385" s="259" t="s">
        <v>2193</v>
      </c>
      <c r="G385" s="260" t="s">
        <v>476</v>
      </c>
      <c r="H385" s="261">
        <v>1</v>
      </c>
      <c r="I385" s="262"/>
      <c r="J385" s="261">
        <f>ROUND(I385*H385,2)</f>
        <v>0</v>
      </c>
      <c r="K385" s="259" t="s">
        <v>258</v>
      </c>
      <c r="L385" s="263"/>
      <c r="M385" s="264" t="s">
        <v>1</v>
      </c>
      <c r="N385" s="265" t="s">
        <v>45</v>
      </c>
      <c r="O385" s="72"/>
      <c r="P385" s="217">
        <f>O385*H385</f>
        <v>0</v>
      </c>
      <c r="Q385" s="217">
        <v>2.1999999999999999E-2</v>
      </c>
      <c r="R385" s="217">
        <f>Q385*H385</f>
        <v>2.1999999999999999E-2</v>
      </c>
      <c r="S385" s="217">
        <v>0</v>
      </c>
      <c r="T385" s="218">
        <f>S385*H385</f>
        <v>0</v>
      </c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R385" s="219" t="s">
        <v>296</v>
      </c>
      <c r="AT385" s="219" t="s">
        <v>375</v>
      </c>
      <c r="AU385" s="219" t="s">
        <v>90</v>
      </c>
      <c r="AY385" s="18" t="s">
        <v>252</v>
      </c>
      <c r="BE385" s="220">
        <f>IF(N385="základní",J385,0)</f>
        <v>0</v>
      </c>
      <c r="BF385" s="220">
        <f>IF(N385="snížená",J385,0)</f>
        <v>0</v>
      </c>
      <c r="BG385" s="220">
        <f>IF(N385="zákl. přenesená",J385,0)</f>
        <v>0</v>
      </c>
      <c r="BH385" s="220">
        <f>IF(N385="sníž. přenesená",J385,0)</f>
        <v>0</v>
      </c>
      <c r="BI385" s="220">
        <f>IF(N385="nulová",J385,0)</f>
        <v>0</v>
      </c>
      <c r="BJ385" s="18" t="s">
        <v>87</v>
      </c>
      <c r="BK385" s="220">
        <f>ROUND(I385*H385,2)</f>
        <v>0</v>
      </c>
      <c r="BL385" s="18" t="s">
        <v>259</v>
      </c>
      <c r="BM385" s="219" t="s">
        <v>2194</v>
      </c>
    </row>
    <row r="386" spans="1:65" s="2" customFormat="1" ht="36" customHeight="1">
      <c r="A386" s="35"/>
      <c r="B386" s="36"/>
      <c r="C386" s="209" t="s">
        <v>641</v>
      </c>
      <c r="D386" s="209" t="s">
        <v>254</v>
      </c>
      <c r="E386" s="210" t="s">
        <v>1718</v>
      </c>
      <c r="F386" s="211" t="s">
        <v>1719</v>
      </c>
      <c r="G386" s="212" t="s">
        <v>476</v>
      </c>
      <c r="H386" s="213">
        <v>15</v>
      </c>
      <c r="I386" s="214"/>
      <c r="J386" s="213">
        <f>ROUND(I386*H386,2)</f>
        <v>0</v>
      </c>
      <c r="K386" s="211" t="s">
        <v>258</v>
      </c>
      <c r="L386" s="40"/>
      <c r="M386" s="215" t="s">
        <v>1</v>
      </c>
      <c r="N386" s="216" t="s">
        <v>45</v>
      </c>
      <c r="O386" s="72"/>
      <c r="P386" s="217">
        <f>O386*H386</f>
        <v>0</v>
      </c>
      <c r="Q386" s="217">
        <v>1.4999999999999999E-4</v>
      </c>
      <c r="R386" s="217">
        <f>Q386*H386</f>
        <v>2.2499999999999998E-3</v>
      </c>
      <c r="S386" s="217">
        <v>0</v>
      </c>
      <c r="T386" s="218">
        <f>S386*H386</f>
        <v>0</v>
      </c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R386" s="219" t="s">
        <v>259</v>
      </c>
      <c r="AT386" s="219" t="s">
        <v>254</v>
      </c>
      <c r="AU386" s="219" t="s">
        <v>90</v>
      </c>
      <c r="AY386" s="18" t="s">
        <v>252</v>
      </c>
      <c r="BE386" s="220">
        <f>IF(N386="základní",J386,0)</f>
        <v>0</v>
      </c>
      <c r="BF386" s="220">
        <f>IF(N386="snížená",J386,0)</f>
        <v>0</v>
      </c>
      <c r="BG386" s="220">
        <f>IF(N386="zákl. přenesená",J386,0)</f>
        <v>0</v>
      </c>
      <c r="BH386" s="220">
        <f>IF(N386="sníž. přenesená",J386,0)</f>
        <v>0</v>
      </c>
      <c r="BI386" s="220">
        <f>IF(N386="nulová",J386,0)</f>
        <v>0</v>
      </c>
      <c r="BJ386" s="18" t="s">
        <v>87</v>
      </c>
      <c r="BK386" s="220">
        <f>ROUND(I386*H386,2)</f>
        <v>0</v>
      </c>
      <c r="BL386" s="18" t="s">
        <v>259</v>
      </c>
      <c r="BM386" s="219" t="s">
        <v>2195</v>
      </c>
    </row>
    <row r="387" spans="1:65" s="14" customFormat="1" ht="11.25">
      <c r="B387" s="233"/>
      <c r="C387" s="234"/>
      <c r="D387" s="223" t="s">
        <v>261</v>
      </c>
      <c r="E387" s="235" t="s">
        <v>1</v>
      </c>
      <c r="F387" s="236" t="s">
        <v>2061</v>
      </c>
      <c r="G387" s="234"/>
      <c r="H387" s="235" t="s">
        <v>1</v>
      </c>
      <c r="I387" s="237"/>
      <c r="J387" s="234"/>
      <c r="K387" s="234"/>
      <c r="L387" s="238"/>
      <c r="M387" s="239"/>
      <c r="N387" s="240"/>
      <c r="O387" s="240"/>
      <c r="P387" s="240"/>
      <c r="Q387" s="240"/>
      <c r="R387" s="240"/>
      <c r="S387" s="240"/>
      <c r="T387" s="241"/>
      <c r="AT387" s="242" t="s">
        <v>261</v>
      </c>
      <c r="AU387" s="242" t="s">
        <v>90</v>
      </c>
      <c r="AV387" s="14" t="s">
        <v>87</v>
      </c>
      <c r="AW387" s="14" t="s">
        <v>35</v>
      </c>
      <c r="AX387" s="14" t="s">
        <v>80</v>
      </c>
      <c r="AY387" s="242" t="s">
        <v>252</v>
      </c>
    </row>
    <row r="388" spans="1:65" s="13" customFormat="1" ht="11.25">
      <c r="B388" s="221"/>
      <c r="C388" s="222"/>
      <c r="D388" s="223" t="s">
        <v>261</v>
      </c>
      <c r="E388" s="224" t="s">
        <v>1</v>
      </c>
      <c r="F388" s="225" t="s">
        <v>2196</v>
      </c>
      <c r="G388" s="222"/>
      <c r="H388" s="226">
        <v>15</v>
      </c>
      <c r="I388" s="227"/>
      <c r="J388" s="222"/>
      <c r="K388" s="222"/>
      <c r="L388" s="228"/>
      <c r="M388" s="229"/>
      <c r="N388" s="230"/>
      <c r="O388" s="230"/>
      <c r="P388" s="230"/>
      <c r="Q388" s="230"/>
      <c r="R388" s="230"/>
      <c r="S388" s="230"/>
      <c r="T388" s="231"/>
      <c r="AT388" s="232" t="s">
        <v>261</v>
      </c>
      <c r="AU388" s="232" t="s">
        <v>90</v>
      </c>
      <c r="AV388" s="13" t="s">
        <v>90</v>
      </c>
      <c r="AW388" s="13" t="s">
        <v>35</v>
      </c>
      <c r="AX388" s="13" t="s">
        <v>87</v>
      </c>
      <c r="AY388" s="232" t="s">
        <v>252</v>
      </c>
    </row>
    <row r="389" spans="1:65" s="2" customFormat="1" ht="24" customHeight="1">
      <c r="A389" s="35"/>
      <c r="B389" s="36"/>
      <c r="C389" s="257" t="s">
        <v>962</v>
      </c>
      <c r="D389" s="257" t="s">
        <v>375</v>
      </c>
      <c r="E389" s="258" t="s">
        <v>1721</v>
      </c>
      <c r="F389" s="259" t="s">
        <v>1722</v>
      </c>
      <c r="G389" s="260" t="s">
        <v>476</v>
      </c>
      <c r="H389" s="261">
        <v>14</v>
      </c>
      <c r="I389" s="262"/>
      <c r="J389" s="261">
        <f>ROUND(I389*H389,2)</f>
        <v>0</v>
      </c>
      <c r="K389" s="259" t="s">
        <v>258</v>
      </c>
      <c r="L389" s="263"/>
      <c r="M389" s="264" t="s">
        <v>1</v>
      </c>
      <c r="N389" s="265" t="s">
        <v>45</v>
      </c>
      <c r="O389" s="72"/>
      <c r="P389" s="217">
        <f>O389*H389</f>
        <v>0</v>
      </c>
      <c r="Q389" s="217">
        <v>4.2000000000000003E-2</v>
      </c>
      <c r="R389" s="217">
        <f>Q389*H389</f>
        <v>0.58800000000000008</v>
      </c>
      <c r="S389" s="217">
        <v>0</v>
      </c>
      <c r="T389" s="218">
        <f>S389*H389</f>
        <v>0</v>
      </c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R389" s="219" t="s">
        <v>296</v>
      </c>
      <c r="AT389" s="219" t="s">
        <v>375</v>
      </c>
      <c r="AU389" s="219" t="s">
        <v>90</v>
      </c>
      <c r="AY389" s="18" t="s">
        <v>252</v>
      </c>
      <c r="BE389" s="220">
        <f>IF(N389="základní",J389,0)</f>
        <v>0</v>
      </c>
      <c r="BF389" s="220">
        <f>IF(N389="snížená",J389,0)</f>
        <v>0</v>
      </c>
      <c r="BG389" s="220">
        <f>IF(N389="zákl. přenesená",J389,0)</f>
        <v>0</v>
      </c>
      <c r="BH389" s="220">
        <f>IF(N389="sníž. přenesená",J389,0)</f>
        <v>0</v>
      </c>
      <c r="BI389" s="220">
        <f>IF(N389="nulová",J389,0)</f>
        <v>0</v>
      </c>
      <c r="BJ389" s="18" t="s">
        <v>87</v>
      </c>
      <c r="BK389" s="220">
        <f>ROUND(I389*H389,2)</f>
        <v>0</v>
      </c>
      <c r="BL389" s="18" t="s">
        <v>259</v>
      </c>
      <c r="BM389" s="219" t="s">
        <v>2197</v>
      </c>
    </row>
    <row r="390" spans="1:65" s="2" customFormat="1" ht="24" customHeight="1">
      <c r="A390" s="35"/>
      <c r="B390" s="36"/>
      <c r="C390" s="257" t="s">
        <v>967</v>
      </c>
      <c r="D390" s="257" t="s">
        <v>375</v>
      </c>
      <c r="E390" s="258" t="s">
        <v>2198</v>
      </c>
      <c r="F390" s="259" t="s">
        <v>2199</v>
      </c>
      <c r="G390" s="260" t="s">
        <v>476</v>
      </c>
      <c r="H390" s="261">
        <v>1</v>
      </c>
      <c r="I390" s="262"/>
      <c r="J390" s="261">
        <f>ROUND(I390*H390,2)</f>
        <v>0</v>
      </c>
      <c r="K390" s="259" t="s">
        <v>258</v>
      </c>
      <c r="L390" s="263"/>
      <c r="M390" s="264" t="s">
        <v>1</v>
      </c>
      <c r="N390" s="265" t="s">
        <v>45</v>
      </c>
      <c r="O390" s="72"/>
      <c r="P390" s="217">
        <f>O390*H390</f>
        <v>0</v>
      </c>
      <c r="Q390" s="217">
        <v>4.8000000000000001E-2</v>
      </c>
      <c r="R390" s="217">
        <f>Q390*H390</f>
        <v>4.8000000000000001E-2</v>
      </c>
      <c r="S390" s="217">
        <v>0</v>
      </c>
      <c r="T390" s="218">
        <f>S390*H390</f>
        <v>0</v>
      </c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R390" s="219" t="s">
        <v>296</v>
      </c>
      <c r="AT390" s="219" t="s">
        <v>375</v>
      </c>
      <c r="AU390" s="219" t="s">
        <v>90</v>
      </c>
      <c r="AY390" s="18" t="s">
        <v>252</v>
      </c>
      <c r="BE390" s="220">
        <f>IF(N390="základní",J390,0)</f>
        <v>0</v>
      </c>
      <c r="BF390" s="220">
        <f>IF(N390="snížená",J390,0)</f>
        <v>0</v>
      </c>
      <c r="BG390" s="220">
        <f>IF(N390="zákl. přenesená",J390,0)</f>
        <v>0</v>
      </c>
      <c r="BH390" s="220">
        <f>IF(N390="sníž. přenesená",J390,0)</f>
        <v>0</v>
      </c>
      <c r="BI390" s="220">
        <f>IF(N390="nulová",J390,0)</f>
        <v>0</v>
      </c>
      <c r="BJ390" s="18" t="s">
        <v>87</v>
      </c>
      <c r="BK390" s="220">
        <f>ROUND(I390*H390,2)</f>
        <v>0</v>
      </c>
      <c r="BL390" s="18" t="s">
        <v>259</v>
      </c>
      <c r="BM390" s="219" t="s">
        <v>2200</v>
      </c>
    </row>
    <row r="391" spans="1:65" s="2" customFormat="1" ht="24" customHeight="1">
      <c r="A391" s="35"/>
      <c r="B391" s="36"/>
      <c r="C391" s="209" t="s">
        <v>972</v>
      </c>
      <c r="D391" s="209" t="s">
        <v>254</v>
      </c>
      <c r="E391" s="210" t="s">
        <v>1744</v>
      </c>
      <c r="F391" s="211" t="s">
        <v>1745</v>
      </c>
      <c r="G391" s="212" t="s">
        <v>1742</v>
      </c>
      <c r="H391" s="213">
        <v>13</v>
      </c>
      <c r="I391" s="214"/>
      <c r="J391" s="213">
        <f>ROUND(I391*H391,2)</f>
        <v>0</v>
      </c>
      <c r="K391" s="211" t="s">
        <v>258</v>
      </c>
      <c r="L391" s="40"/>
      <c r="M391" s="215" t="s">
        <v>1</v>
      </c>
      <c r="N391" s="216" t="s">
        <v>45</v>
      </c>
      <c r="O391" s="72"/>
      <c r="P391" s="217">
        <f>O391*H391</f>
        <v>0</v>
      </c>
      <c r="Q391" s="217">
        <v>3.1E-4</v>
      </c>
      <c r="R391" s="217">
        <f>Q391*H391</f>
        <v>4.0299999999999997E-3</v>
      </c>
      <c r="S391" s="217">
        <v>0</v>
      </c>
      <c r="T391" s="218">
        <f>S391*H391</f>
        <v>0</v>
      </c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R391" s="219" t="s">
        <v>259</v>
      </c>
      <c r="AT391" s="219" t="s">
        <v>254</v>
      </c>
      <c r="AU391" s="219" t="s">
        <v>90</v>
      </c>
      <c r="AY391" s="18" t="s">
        <v>252</v>
      </c>
      <c r="BE391" s="220">
        <f>IF(N391="základní",J391,0)</f>
        <v>0</v>
      </c>
      <c r="BF391" s="220">
        <f>IF(N391="snížená",J391,0)</f>
        <v>0</v>
      </c>
      <c r="BG391" s="220">
        <f>IF(N391="zákl. přenesená",J391,0)</f>
        <v>0</v>
      </c>
      <c r="BH391" s="220">
        <f>IF(N391="sníž. přenesená",J391,0)</f>
        <v>0</v>
      </c>
      <c r="BI391" s="220">
        <f>IF(N391="nulová",J391,0)</f>
        <v>0</v>
      </c>
      <c r="BJ391" s="18" t="s">
        <v>87</v>
      </c>
      <c r="BK391" s="220">
        <f>ROUND(I391*H391,2)</f>
        <v>0</v>
      </c>
      <c r="BL391" s="18" t="s">
        <v>259</v>
      </c>
      <c r="BM391" s="219" t="s">
        <v>2201</v>
      </c>
    </row>
    <row r="392" spans="1:65" s="14" customFormat="1" ht="11.25">
      <c r="B392" s="233"/>
      <c r="C392" s="234"/>
      <c r="D392" s="223" t="s">
        <v>261</v>
      </c>
      <c r="E392" s="235" t="s">
        <v>1</v>
      </c>
      <c r="F392" s="236" t="s">
        <v>2061</v>
      </c>
      <c r="G392" s="234"/>
      <c r="H392" s="235" t="s">
        <v>1</v>
      </c>
      <c r="I392" s="237"/>
      <c r="J392" s="234"/>
      <c r="K392" s="234"/>
      <c r="L392" s="238"/>
      <c r="M392" s="239"/>
      <c r="N392" s="240"/>
      <c r="O392" s="240"/>
      <c r="P392" s="240"/>
      <c r="Q392" s="240"/>
      <c r="R392" s="240"/>
      <c r="S392" s="240"/>
      <c r="T392" s="241"/>
      <c r="AT392" s="242" t="s">
        <v>261</v>
      </c>
      <c r="AU392" s="242" t="s">
        <v>90</v>
      </c>
      <c r="AV392" s="14" t="s">
        <v>87</v>
      </c>
      <c r="AW392" s="14" t="s">
        <v>35</v>
      </c>
      <c r="AX392" s="14" t="s">
        <v>80</v>
      </c>
      <c r="AY392" s="242" t="s">
        <v>252</v>
      </c>
    </row>
    <row r="393" spans="1:65" s="13" customFormat="1" ht="11.25">
      <c r="B393" s="221"/>
      <c r="C393" s="222"/>
      <c r="D393" s="223" t="s">
        <v>261</v>
      </c>
      <c r="E393" s="224" t="s">
        <v>1</v>
      </c>
      <c r="F393" s="225" t="s">
        <v>326</v>
      </c>
      <c r="G393" s="222"/>
      <c r="H393" s="226">
        <v>13</v>
      </c>
      <c r="I393" s="227"/>
      <c r="J393" s="222"/>
      <c r="K393" s="222"/>
      <c r="L393" s="228"/>
      <c r="M393" s="229"/>
      <c r="N393" s="230"/>
      <c r="O393" s="230"/>
      <c r="P393" s="230"/>
      <c r="Q393" s="230"/>
      <c r="R393" s="230"/>
      <c r="S393" s="230"/>
      <c r="T393" s="231"/>
      <c r="AT393" s="232" t="s">
        <v>261</v>
      </c>
      <c r="AU393" s="232" t="s">
        <v>90</v>
      </c>
      <c r="AV393" s="13" t="s">
        <v>90</v>
      </c>
      <c r="AW393" s="13" t="s">
        <v>35</v>
      </c>
      <c r="AX393" s="13" t="s">
        <v>87</v>
      </c>
      <c r="AY393" s="232" t="s">
        <v>252</v>
      </c>
    </row>
    <row r="394" spans="1:65" s="2" customFormat="1" ht="24" customHeight="1">
      <c r="A394" s="35"/>
      <c r="B394" s="36"/>
      <c r="C394" s="209" t="s">
        <v>976</v>
      </c>
      <c r="D394" s="209" t="s">
        <v>254</v>
      </c>
      <c r="E394" s="210" t="s">
        <v>1747</v>
      </c>
      <c r="F394" s="211" t="s">
        <v>1748</v>
      </c>
      <c r="G394" s="212" t="s">
        <v>476</v>
      </c>
      <c r="H394" s="213">
        <v>13</v>
      </c>
      <c r="I394" s="214"/>
      <c r="J394" s="213">
        <f>ROUND(I394*H394,2)</f>
        <v>0</v>
      </c>
      <c r="K394" s="211" t="s">
        <v>1</v>
      </c>
      <c r="L394" s="40"/>
      <c r="M394" s="215" t="s">
        <v>1</v>
      </c>
      <c r="N394" s="216" t="s">
        <v>45</v>
      </c>
      <c r="O394" s="72"/>
      <c r="P394" s="217">
        <f>O394*H394</f>
        <v>0</v>
      </c>
      <c r="Q394" s="217">
        <v>1.2199999999999999E-3</v>
      </c>
      <c r="R394" s="217">
        <f>Q394*H394</f>
        <v>1.5859999999999999E-2</v>
      </c>
      <c r="S394" s="217">
        <v>0</v>
      </c>
      <c r="T394" s="218">
        <f>S394*H394</f>
        <v>0</v>
      </c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R394" s="219" t="s">
        <v>259</v>
      </c>
      <c r="AT394" s="219" t="s">
        <v>254</v>
      </c>
      <c r="AU394" s="219" t="s">
        <v>90</v>
      </c>
      <c r="AY394" s="18" t="s">
        <v>252</v>
      </c>
      <c r="BE394" s="220">
        <f>IF(N394="základní",J394,0)</f>
        <v>0</v>
      </c>
      <c r="BF394" s="220">
        <f>IF(N394="snížená",J394,0)</f>
        <v>0</v>
      </c>
      <c r="BG394" s="220">
        <f>IF(N394="zákl. přenesená",J394,0)</f>
        <v>0</v>
      </c>
      <c r="BH394" s="220">
        <f>IF(N394="sníž. přenesená",J394,0)</f>
        <v>0</v>
      </c>
      <c r="BI394" s="220">
        <f>IF(N394="nulová",J394,0)</f>
        <v>0</v>
      </c>
      <c r="BJ394" s="18" t="s">
        <v>87</v>
      </c>
      <c r="BK394" s="220">
        <f>ROUND(I394*H394,2)</f>
        <v>0</v>
      </c>
      <c r="BL394" s="18" t="s">
        <v>259</v>
      </c>
      <c r="BM394" s="219" t="s">
        <v>2202</v>
      </c>
    </row>
    <row r="395" spans="1:65" s="2" customFormat="1" ht="24" customHeight="1">
      <c r="A395" s="35"/>
      <c r="B395" s="36"/>
      <c r="C395" s="209" t="s">
        <v>981</v>
      </c>
      <c r="D395" s="209" t="s">
        <v>254</v>
      </c>
      <c r="E395" s="210" t="s">
        <v>487</v>
      </c>
      <c r="F395" s="211" t="s">
        <v>488</v>
      </c>
      <c r="G395" s="212" t="s">
        <v>476</v>
      </c>
      <c r="H395" s="213">
        <v>24</v>
      </c>
      <c r="I395" s="214"/>
      <c r="J395" s="213">
        <f>ROUND(I395*H395,2)</f>
        <v>0</v>
      </c>
      <c r="K395" s="211" t="s">
        <v>258</v>
      </c>
      <c r="L395" s="40"/>
      <c r="M395" s="215" t="s">
        <v>1</v>
      </c>
      <c r="N395" s="216" t="s">
        <v>45</v>
      </c>
      <c r="O395" s="72"/>
      <c r="P395" s="217">
        <f>O395*H395</f>
        <v>0</v>
      </c>
      <c r="Q395" s="217">
        <v>9.1800000000000007E-3</v>
      </c>
      <c r="R395" s="217">
        <f>Q395*H395</f>
        <v>0.22032000000000002</v>
      </c>
      <c r="S395" s="217">
        <v>0</v>
      </c>
      <c r="T395" s="218">
        <f>S395*H395</f>
        <v>0</v>
      </c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R395" s="219" t="s">
        <v>259</v>
      </c>
      <c r="AT395" s="219" t="s">
        <v>254</v>
      </c>
      <c r="AU395" s="219" t="s">
        <v>90</v>
      </c>
      <c r="AY395" s="18" t="s">
        <v>252</v>
      </c>
      <c r="BE395" s="220">
        <f>IF(N395="základní",J395,0)</f>
        <v>0</v>
      </c>
      <c r="BF395" s="220">
        <f>IF(N395="snížená",J395,0)</f>
        <v>0</v>
      </c>
      <c r="BG395" s="220">
        <f>IF(N395="zákl. přenesená",J395,0)</f>
        <v>0</v>
      </c>
      <c r="BH395" s="220">
        <f>IF(N395="sníž. přenesená",J395,0)</f>
        <v>0</v>
      </c>
      <c r="BI395" s="220">
        <f>IF(N395="nulová",J395,0)</f>
        <v>0</v>
      </c>
      <c r="BJ395" s="18" t="s">
        <v>87</v>
      </c>
      <c r="BK395" s="220">
        <f>ROUND(I395*H395,2)</f>
        <v>0</v>
      </c>
      <c r="BL395" s="18" t="s">
        <v>259</v>
      </c>
      <c r="BM395" s="219" t="s">
        <v>2203</v>
      </c>
    </row>
    <row r="396" spans="1:65" s="14" customFormat="1" ht="11.25">
      <c r="B396" s="233"/>
      <c r="C396" s="234"/>
      <c r="D396" s="223" t="s">
        <v>261</v>
      </c>
      <c r="E396" s="235" t="s">
        <v>1</v>
      </c>
      <c r="F396" s="236" t="s">
        <v>927</v>
      </c>
      <c r="G396" s="234"/>
      <c r="H396" s="235" t="s">
        <v>1</v>
      </c>
      <c r="I396" s="237"/>
      <c r="J396" s="234"/>
      <c r="K396" s="234"/>
      <c r="L396" s="238"/>
      <c r="M396" s="239"/>
      <c r="N396" s="240"/>
      <c r="O396" s="240"/>
      <c r="P396" s="240"/>
      <c r="Q396" s="240"/>
      <c r="R396" s="240"/>
      <c r="S396" s="240"/>
      <c r="T396" s="241"/>
      <c r="AT396" s="242" t="s">
        <v>261</v>
      </c>
      <c r="AU396" s="242" t="s">
        <v>90</v>
      </c>
      <c r="AV396" s="14" t="s">
        <v>87</v>
      </c>
      <c r="AW396" s="14" t="s">
        <v>35</v>
      </c>
      <c r="AX396" s="14" t="s">
        <v>80</v>
      </c>
      <c r="AY396" s="242" t="s">
        <v>252</v>
      </c>
    </row>
    <row r="397" spans="1:65" s="13" customFormat="1" ht="11.25">
      <c r="B397" s="221"/>
      <c r="C397" s="222"/>
      <c r="D397" s="223" t="s">
        <v>261</v>
      </c>
      <c r="E397" s="224" t="s">
        <v>1</v>
      </c>
      <c r="F397" s="225" t="s">
        <v>2204</v>
      </c>
      <c r="G397" s="222"/>
      <c r="H397" s="226">
        <v>24</v>
      </c>
      <c r="I397" s="227"/>
      <c r="J397" s="222"/>
      <c r="K397" s="222"/>
      <c r="L397" s="228"/>
      <c r="M397" s="229"/>
      <c r="N397" s="230"/>
      <c r="O397" s="230"/>
      <c r="P397" s="230"/>
      <c r="Q397" s="230"/>
      <c r="R397" s="230"/>
      <c r="S397" s="230"/>
      <c r="T397" s="231"/>
      <c r="AT397" s="232" t="s">
        <v>261</v>
      </c>
      <c r="AU397" s="232" t="s">
        <v>90</v>
      </c>
      <c r="AV397" s="13" t="s">
        <v>90</v>
      </c>
      <c r="AW397" s="13" t="s">
        <v>35</v>
      </c>
      <c r="AX397" s="13" t="s">
        <v>87</v>
      </c>
      <c r="AY397" s="232" t="s">
        <v>252</v>
      </c>
    </row>
    <row r="398" spans="1:65" s="2" customFormat="1" ht="24" customHeight="1">
      <c r="A398" s="35"/>
      <c r="B398" s="36"/>
      <c r="C398" s="257" t="s">
        <v>985</v>
      </c>
      <c r="D398" s="257" t="s">
        <v>375</v>
      </c>
      <c r="E398" s="258" t="s">
        <v>1231</v>
      </c>
      <c r="F398" s="259" t="s">
        <v>1232</v>
      </c>
      <c r="G398" s="260" t="s">
        <v>476</v>
      </c>
      <c r="H398" s="261">
        <v>10</v>
      </c>
      <c r="I398" s="262"/>
      <c r="J398" s="261">
        <f>ROUND(I398*H398,2)</f>
        <v>0</v>
      </c>
      <c r="K398" s="259" t="s">
        <v>258</v>
      </c>
      <c r="L398" s="263"/>
      <c r="M398" s="264" t="s">
        <v>1</v>
      </c>
      <c r="N398" s="265" t="s">
        <v>45</v>
      </c>
      <c r="O398" s="72"/>
      <c r="P398" s="217">
        <f>O398*H398</f>
        <v>0</v>
      </c>
      <c r="Q398" s="217">
        <v>0.254</v>
      </c>
      <c r="R398" s="217">
        <f>Q398*H398</f>
        <v>2.54</v>
      </c>
      <c r="S398" s="217">
        <v>0</v>
      </c>
      <c r="T398" s="218">
        <f>S398*H398</f>
        <v>0</v>
      </c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R398" s="219" t="s">
        <v>296</v>
      </c>
      <c r="AT398" s="219" t="s">
        <v>375</v>
      </c>
      <c r="AU398" s="219" t="s">
        <v>90</v>
      </c>
      <c r="AY398" s="18" t="s">
        <v>252</v>
      </c>
      <c r="BE398" s="220">
        <f>IF(N398="základní",J398,0)</f>
        <v>0</v>
      </c>
      <c r="BF398" s="220">
        <f>IF(N398="snížená",J398,0)</f>
        <v>0</v>
      </c>
      <c r="BG398" s="220">
        <f>IF(N398="zákl. přenesená",J398,0)</f>
        <v>0</v>
      </c>
      <c r="BH398" s="220">
        <f>IF(N398="sníž. přenesená",J398,0)</f>
        <v>0</v>
      </c>
      <c r="BI398" s="220">
        <f>IF(N398="nulová",J398,0)</f>
        <v>0</v>
      </c>
      <c r="BJ398" s="18" t="s">
        <v>87</v>
      </c>
      <c r="BK398" s="220">
        <f>ROUND(I398*H398,2)</f>
        <v>0</v>
      </c>
      <c r="BL398" s="18" t="s">
        <v>259</v>
      </c>
      <c r="BM398" s="219" t="s">
        <v>2205</v>
      </c>
    </row>
    <row r="399" spans="1:65" s="2" customFormat="1" ht="24" customHeight="1">
      <c r="A399" s="35"/>
      <c r="B399" s="36"/>
      <c r="C399" s="257" t="s">
        <v>989</v>
      </c>
      <c r="D399" s="257" t="s">
        <v>375</v>
      </c>
      <c r="E399" s="258" t="s">
        <v>1235</v>
      </c>
      <c r="F399" s="259" t="s">
        <v>1236</v>
      </c>
      <c r="G399" s="260" t="s">
        <v>476</v>
      </c>
      <c r="H399" s="261">
        <v>11</v>
      </c>
      <c r="I399" s="262"/>
      <c r="J399" s="261">
        <f>ROUND(I399*H399,2)</f>
        <v>0</v>
      </c>
      <c r="K399" s="259" t="s">
        <v>258</v>
      </c>
      <c r="L399" s="263"/>
      <c r="M399" s="264" t="s">
        <v>1</v>
      </c>
      <c r="N399" s="265" t="s">
        <v>45</v>
      </c>
      <c r="O399" s="72"/>
      <c r="P399" s="217">
        <f>O399*H399</f>
        <v>0</v>
      </c>
      <c r="Q399" s="217">
        <v>0.50600000000000001</v>
      </c>
      <c r="R399" s="217">
        <f>Q399*H399</f>
        <v>5.5659999999999998</v>
      </c>
      <c r="S399" s="217">
        <v>0</v>
      </c>
      <c r="T399" s="218">
        <f>S399*H399</f>
        <v>0</v>
      </c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R399" s="219" t="s">
        <v>296</v>
      </c>
      <c r="AT399" s="219" t="s">
        <v>375</v>
      </c>
      <c r="AU399" s="219" t="s">
        <v>90</v>
      </c>
      <c r="AY399" s="18" t="s">
        <v>252</v>
      </c>
      <c r="BE399" s="220">
        <f>IF(N399="základní",J399,0)</f>
        <v>0</v>
      </c>
      <c r="BF399" s="220">
        <f>IF(N399="snížená",J399,0)</f>
        <v>0</v>
      </c>
      <c r="BG399" s="220">
        <f>IF(N399="zákl. přenesená",J399,0)</f>
        <v>0</v>
      </c>
      <c r="BH399" s="220">
        <f>IF(N399="sníž. přenesená",J399,0)</f>
        <v>0</v>
      </c>
      <c r="BI399" s="220">
        <f>IF(N399="nulová",J399,0)</f>
        <v>0</v>
      </c>
      <c r="BJ399" s="18" t="s">
        <v>87</v>
      </c>
      <c r="BK399" s="220">
        <f>ROUND(I399*H399,2)</f>
        <v>0</v>
      </c>
      <c r="BL399" s="18" t="s">
        <v>259</v>
      </c>
      <c r="BM399" s="219" t="s">
        <v>2206</v>
      </c>
    </row>
    <row r="400" spans="1:65" s="2" customFormat="1" ht="24" customHeight="1">
      <c r="A400" s="35"/>
      <c r="B400" s="36"/>
      <c r="C400" s="257" t="s">
        <v>993</v>
      </c>
      <c r="D400" s="257" t="s">
        <v>375</v>
      </c>
      <c r="E400" s="258" t="s">
        <v>1239</v>
      </c>
      <c r="F400" s="259" t="s">
        <v>1240</v>
      </c>
      <c r="G400" s="260" t="s">
        <v>476</v>
      </c>
      <c r="H400" s="261">
        <v>3</v>
      </c>
      <c r="I400" s="262"/>
      <c r="J400" s="261">
        <f>ROUND(I400*H400,2)</f>
        <v>0</v>
      </c>
      <c r="K400" s="259" t="s">
        <v>258</v>
      </c>
      <c r="L400" s="263"/>
      <c r="M400" s="264" t="s">
        <v>1</v>
      </c>
      <c r="N400" s="265" t="s">
        <v>45</v>
      </c>
      <c r="O400" s="72"/>
      <c r="P400" s="217">
        <f>O400*H400</f>
        <v>0</v>
      </c>
      <c r="Q400" s="217">
        <v>1.0129999999999999</v>
      </c>
      <c r="R400" s="217">
        <f>Q400*H400</f>
        <v>3.0389999999999997</v>
      </c>
      <c r="S400" s="217">
        <v>0</v>
      </c>
      <c r="T400" s="218">
        <f>S400*H400</f>
        <v>0</v>
      </c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R400" s="219" t="s">
        <v>296</v>
      </c>
      <c r="AT400" s="219" t="s">
        <v>375</v>
      </c>
      <c r="AU400" s="219" t="s">
        <v>90</v>
      </c>
      <c r="AY400" s="18" t="s">
        <v>252</v>
      </c>
      <c r="BE400" s="220">
        <f>IF(N400="základní",J400,0)</f>
        <v>0</v>
      </c>
      <c r="BF400" s="220">
        <f>IF(N400="snížená",J400,0)</f>
        <v>0</v>
      </c>
      <c r="BG400" s="220">
        <f>IF(N400="zákl. přenesená",J400,0)</f>
        <v>0</v>
      </c>
      <c r="BH400" s="220">
        <f>IF(N400="sníž. přenesená",J400,0)</f>
        <v>0</v>
      </c>
      <c r="BI400" s="220">
        <f>IF(N400="nulová",J400,0)</f>
        <v>0</v>
      </c>
      <c r="BJ400" s="18" t="s">
        <v>87</v>
      </c>
      <c r="BK400" s="220">
        <f>ROUND(I400*H400,2)</f>
        <v>0</v>
      </c>
      <c r="BL400" s="18" t="s">
        <v>259</v>
      </c>
      <c r="BM400" s="219" t="s">
        <v>2207</v>
      </c>
    </row>
    <row r="401" spans="1:65" s="2" customFormat="1" ht="24" customHeight="1">
      <c r="A401" s="35"/>
      <c r="B401" s="36"/>
      <c r="C401" s="209" t="s">
        <v>997</v>
      </c>
      <c r="D401" s="209" t="s">
        <v>254</v>
      </c>
      <c r="E401" s="210" t="s">
        <v>1243</v>
      </c>
      <c r="F401" s="211" t="s">
        <v>1244</v>
      </c>
      <c r="G401" s="212" t="s">
        <v>476</v>
      </c>
      <c r="H401" s="213">
        <v>13</v>
      </c>
      <c r="I401" s="214"/>
      <c r="J401" s="213">
        <f>ROUND(I401*H401,2)</f>
        <v>0</v>
      </c>
      <c r="K401" s="211" t="s">
        <v>258</v>
      </c>
      <c r="L401" s="40"/>
      <c r="M401" s="215" t="s">
        <v>1</v>
      </c>
      <c r="N401" s="216" t="s">
        <v>45</v>
      </c>
      <c r="O401" s="72"/>
      <c r="P401" s="217">
        <f>O401*H401</f>
        <v>0</v>
      </c>
      <c r="Q401" s="217">
        <v>1.1469999999999999E-2</v>
      </c>
      <c r="R401" s="217">
        <f>Q401*H401</f>
        <v>0.14910999999999999</v>
      </c>
      <c r="S401" s="217">
        <v>0</v>
      </c>
      <c r="T401" s="218">
        <f>S401*H401</f>
        <v>0</v>
      </c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R401" s="219" t="s">
        <v>259</v>
      </c>
      <c r="AT401" s="219" t="s">
        <v>254</v>
      </c>
      <c r="AU401" s="219" t="s">
        <v>90</v>
      </c>
      <c r="AY401" s="18" t="s">
        <v>252</v>
      </c>
      <c r="BE401" s="220">
        <f>IF(N401="základní",J401,0)</f>
        <v>0</v>
      </c>
      <c r="BF401" s="220">
        <f>IF(N401="snížená",J401,0)</f>
        <v>0</v>
      </c>
      <c r="BG401" s="220">
        <f>IF(N401="zákl. přenesená",J401,0)</f>
        <v>0</v>
      </c>
      <c r="BH401" s="220">
        <f>IF(N401="sníž. přenesená",J401,0)</f>
        <v>0</v>
      </c>
      <c r="BI401" s="220">
        <f>IF(N401="nulová",J401,0)</f>
        <v>0</v>
      </c>
      <c r="BJ401" s="18" t="s">
        <v>87</v>
      </c>
      <c r="BK401" s="220">
        <f>ROUND(I401*H401,2)</f>
        <v>0</v>
      </c>
      <c r="BL401" s="18" t="s">
        <v>259</v>
      </c>
      <c r="BM401" s="219" t="s">
        <v>2208</v>
      </c>
    </row>
    <row r="402" spans="1:65" s="14" customFormat="1" ht="11.25">
      <c r="B402" s="233"/>
      <c r="C402" s="234"/>
      <c r="D402" s="223" t="s">
        <v>261</v>
      </c>
      <c r="E402" s="235" t="s">
        <v>1</v>
      </c>
      <c r="F402" s="236" t="s">
        <v>927</v>
      </c>
      <c r="G402" s="234"/>
      <c r="H402" s="235" t="s">
        <v>1</v>
      </c>
      <c r="I402" s="237"/>
      <c r="J402" s="234"/>
      <c r="K402" s="234"/>
      <c r="L402" s="238"/>
      <c r="M402" s="239"/>
      <c r="N402" s="240"/>
      <c r="O402" s="240"/>
      <c r="P402" s="240"/>
      <c r="Q402" s="240"/>
      <c r="R402" s="240"/>
      <c r="S402" s="240"/>
      <c r="T402" s="241"/>
      <c r="AT402" s="242" t="s">
        <v>261</v>
      </c>
      <c r="AU402" s="242" t="s">
        <v>90</v>
      </c>
      <c r="AV402" s="14" t="s">
        <v>87</v>
      </c>
      <c r="AW402" s="14" t="s">
        <v>35</v>
      </c>
      <c r="AX402" s="14" t="s">
        <v>80</v>
      </c>
      <c r="AY402" s="242" t="s">
        <v>252</v>
      </c>
    </row>
    <row r="403" spans="1:65" s="13" customFormat="1" ht="11.25">
      <c r="B403" s="221"/>
      <c r="C403" s="222"/>
      <c r="D403" s="223" t="s">
        <v>261</v>
      </c>
      <c r="E403" s="224" t="s">
        <v>1</v>
      </c>
      <c r="F403" s="225" t="s">
        <v>326</v>
      </c>
      <c r="G403" s="222"/>
      <c r="H403" s="226">
        <v>13</v>
      </c>
      <c r="I403" s="227"/>
      <c r="J403" s="222"/>
      <c r="K403" s="222"/>
      <c r="L403" s="228"/>
      <c r="M403" s="229"/>
      <c r="N403" s="230"/>
      <c r="O403" s="230"/>
      <c r="P403" s="230"/>
      <c r="Q403" s="230"/>
      <c r="R403" s="230"/>
      <c r="S403" s="230"/>
      <c r="T403" s="231"/>
      <c r="AT403" s="232" t="s">
        <v>261</v>
      </c>
      <c r="AU403" s="232" t="s">
        <v>90</v>
      </c>
      <c r="AV403" s="13" t="s">
        <v>90</v>
      </c>
      <c r="AW403" s="13" t="s">
        <v>35</v>
      </c>
      <c r="AX403" s="13" t="s">
        <v>87</v>
      </c>
      <c r="AY403" s="232" t="s">
        <v>252</v>
      </c>
    </row>
    <row r="404" spans="1:65" s="2" customFormat="1" ht="24" customHeight="1">
      <c r="A404" s="35"/>
      <c r="B404" s="36"/>
      <c r="C404" s="257" t="s">
        <v>1001</v>
      </c>
      <c r="D404" s="257" t="s">
        <v>375</v>
      </c>
      <c r="E404" s="258" t="s">
        <v>1248</v>
      </c>
      <c r="F404" s="259" t="s">
        <v>1249</v>
      </c>
      <c r="G404" s="260" t="s">
        <v>476</v>
      </c>
      <c r="H404" s="261">
        <v>13</v>
      </c>
      <c r="I404" s="262"/>
      <c r="J404" s="261">
        <f>ROUND(I404*H404,2)</f>
        <v>0</v>
      </c>
      <c r="K404" s="259" t="s">
        <v>258</v>
      </c>
      <c r="L404" s="263"/>
      <c r="M404" s="264" t="s">
        <v>1</v>
      </c>
      <c r="N404" s="265" t="s">
        <v>45</v>
      </c>
      <c r="O404" s="72"/>
      <c r="P404" s="217">
        <f>O404*H404</f>
        <v>0</v>
      </c>
      <c r="Q404" s="217">
        <v>0.58499999999999996</v>
      </c>
      <c r="R404" s="217">
        <f>Q404*H404</f>
        <v>7.6049999999999995</v>
      </c>
      <c r="S404" s="217">
        <v>0</v>
      </c>
      <c r="T404" s="218">
        <f>S404*H404</f>
        <v>0</v>
      </c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R404" s="219" t="s">
        <v>296</v>
      </c>
      <c r="AT404" s="219" t="s">
        <v>375</v>
      </c>
      <c r="AU404" s="219" t="s">
        <v>90</v>
      </c>
      <c r="AY404" s="18" t="s">
        <v>252</v>
      </c>
      <c r="BE404" s="220">
        <f>IF(N404="základní",J404,0)</f>
        <v>0</v>
      </c>
      <c r="BF404" s="220">
        <f>IF(N404="snížená",J404,0)</f>
        <v>0</v>
      </c>
      <c r="BG404" s="220">
        <f>IF(N404="zákl. přenesená",J404,0)</f>
        <v>0</v>
      </c>
      <c r="BH404" s="220">
        <f>IF(N404="sníž. přenesená",J404,0)</f>
        <v>0</v>
      </c>
      <c r="BI404" s="220">
        <f>IF(N404="nulová",J404,0)</f>
        <v>0</v>
      </c>
      <c r="BJ404" s="18" t="s">
        <v>87</v>
      </c>
      <c r="BK404" s="220">
        <f>ROUND(I404*H404,2)</f>
        <v>0</v>
      </c>
      <c r="BL404" s="18" t="s">
        <v>259</v>
      </c>
      <c r="BM404" s="219" t="s">
        <v>2209</v>
      </c>
    </row>
    <row r="405" spans="1:65" s="2" customFormat="1" ht="24" customHeight="1">
      <c r="A405" s="35"/>
      <c r="B405" s="36"/>
      <c r="C405" s="209" t="s">
        <v>1005</v>
      </c>
      <c r="D405" s="209" t="s">
        <v>254</v>
      </c>
      <c r="E405" s="210" t="s">
        <v>1256</v>
      </c>
      <c r="F405" s="211" t="s">
        <v>1257</v>
      </c>
      <c r="G405" s="212" t="s">
        <v>476</v>
      </c>
      <c r="H405" s="213">
        <v>13</v>
      </c>
      <c r="I405" s="214"/>
      <c r="J405" s="213">
        <f>ROUND(I405*H405,2)</f>
        <v>0</v>
      </c>
      <c r="K405" s="211" t="s">
        <v>258</v>
      </c>
      <c r="L405" s="40"/>
      <c r="M405" s="215" t="s">
        <v>1</v>
      </c>
      <c r="N405" s="216" t="s">
        <v>45</v>
      </c>
      <c r="O405" s="72"/>
      <c r="P405" s="217">
        <f>O405*H405</f>
        <v>0</v>
      </c>
      <c r="Q405" s="217">
        <v>2.7529999999999999E-2</v>
      </c>
      <c r="R405" s="217">
        <f>Q405*H405</f>
        <v>0.35788999999999999</v>
      </c>
      <c r="S405" s="217">
        <v>0</v>
      </c>
      <c r="T405" s="218">
        <f>S405*H405</f>
        <v>0</v>
      </c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R405" s="219" t="s">
        <v>259</v>
      </c>
      <c r="AT405" s="219" t="s">
        <v>254</v>
      </c>
      <c r="AU405" s="219" t="s">
        <v>90</v>
      </c>
      <c r="AY405" s="18" t="s">
        <v>252</v>
      </c>
      <c r="BE405" s="220">
        <f>IF(N405="základní",J405,0)</f>
        <v>0</v>
      </c>
      <c r="BF405" s="220">
        <f>IF(N405="snížená",J405,0)</f>
        <v>0</v>
      </c>
      <c r="BG405" s="220">
        <f>IF(N405="zákl. přenesená",J405,0)</f>
        <v>0</v>
      </c>
      <c r="BH405" s="220">
        <f>IF(N405="sníž. přenesená",J405,0)</f>
        <v>0</v>
      </c>
      <c r="BI405" s="220">
        <f>IF(N405="nulová",J405,0)</f>
        <v>0</v>
      </c>
      <c r="BJ405" s="18" t="s">
        <v>87</v>
      </c>
      <c r="BK405" s="220">
        <f>ROUND(I405*H405,2)</f>
        <v>0</v>
      </c>
      <c r="BL405" s="18" t="s">
        <v>259</v>
      </c>
      <c r="BM405" s="219" t="s">
        <v>2210</v>
      </c>
    </row>
    <row r="406" spans="1:65" s="14" customFormat="1" ht="11.25">
      <c r="B406" s="233"/>
      <c r="C406" s="234"/>
      <c r="D406" s="223" t="s">
        <v>261</v>
      </c>
      <c r="E406" s="235" t="s">
        <v>1</v>
      </c>
      <c r="F406" s="236" t="s">
        <v>927</v>
      </c>
      <c r="G406" s="234"/>
      <c r="H406" s="235" t="s">
        <v>1</v>
      </c>
      <c r="I406" s="237"/>
      <c r="J406" s="234"/>
      <c r="K406" s="234"/>
      <c r="L406" s="238"/>
      <c r="M406" s="239"/>
      <c r="N406" s="240"/>
      <c r="O406" s="240"/>
      <c r="P406" s="240"/>
      <c r="Q406" s="240"/>
      <c r="R406" s="240"/>
      <c r="S406" s="240"/>
      <c r="T406" s="241"/>
      <c r="AT406" s="242" t="s">
        <v>261</v>
      </c>
      <c r="AU406" s="242" t="s">
        <v>90</v>
      </c>
      <c r="AV406" s="14" t="s">
        <v>87</v>
      </c>
      <c r="AW406" s="14" t="s">
        <v>35</v>
      </c>
      <c r="AX406" s="14" t="s">
        <v>80</v>
      </c>
      <c r="AY406" s="242" t="s">
        <v>252</v>
      </c>
    </row>
    <row r="407" spans="1:65" s="13" customFormat="1" ht="11.25">
      <c r="B407" s="221"/>
      <c r="C407" s="222"/>
      <c r="D407" s="223" t="s">
        <v>261</v>
      </c>
      <c r="E407" s="224" t="s">
        <v>1</v>
      </c>
      <c r="F407" s="225" t="s">
        <v>2211</v>
      </c>
      <c r="G407" s="222"/>
      <c r="H407" s="226">
        <v>13</v>
      </c>
      <c r="I407" s="227"/>
      <c r="J407" s="222"/>
      <c r="K407" s="222"/>
      <c r="L407" s="228"/>
      <c r="M407" s="229"/>
      <c r="N407" s="230"/>
      <c r="O407" s="230"/>
      <c r="P407" s="230"/>
      <c r="Q407" s="230"/>
      <c r="R407" s="230"/>
      <c r="S407" s="230"/>
      <c r="T407" s="231"/>
      <c r="AT407" s="232" t="s">
        <v>261</v>
      </c>
      <c r="AU407" s="232" t="s">
        <v>90</v>
      </c>
      <c r="AV407" s="13" t="s">
        <v>90</v>
      </c>
      <c r="AW407" s="13" t="s">
        <v>35</v>
      </c>
      <c r="AX407" s="13" t="s">
        <v>87</v>
      </c>
      <c r="AY407" s="232" t="s">
        <v>252</v>
      </c>
    </row>
    <row r="408" spans="1:65" s="2" customFormat="1" ht="24" customHeight="1">
      <c r="A408" s="35"/>
      <c r="B408" s="36"/>
      <c r="C408" s="257" t="s">
        <v>1009</v>
      </c>
      <c r="D408" s="257" t="s">
        <v>375</v>
      </c>
      <c r="E408" s="258" t="s">
        <v>1758</v>
      </c>
      <c r="F408" s="259" t="s">
        <v>1759</v>
      </c>
      <c r="G408" s="260" t="s">
        <v>476</v>
      </c>
      <c r="H408" s="261">
        <v>13</v>
      </c>
      <c r="I408" s="262"/>
      <c r="J408" s="261">
        <f>ROUND(I408*H408,2)</f>
        <v>0</v>
      </c>
      <c r="K408" s="259" t="s">
        <v>1</v>
      </c>
      <c r="L408" s="263"/>
      <c r="M408" s="264" t="s">
        <v>1</v>
      </c>
      <c r="N408" s="265" t="s">
        <v>45</v>
      </c>
      <c r="O408" s="72"/>
      <c r="P408" s="217">
        <f>O408*H408</f>
        <v>0</v>
      </c>
      <c r="Q408" s="217">
        <v>2.1</v>
      </c>
      <c r="R408" s="217">
        <f>Q408*H408</f>
        <v>27.3</v>
      </c>
      <c r="S408" s="217">
        <v>0</v>
      </c>
      <c r="T408" s="218">
        <f>S408*H408</f>
        <v>0</v>
      </c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R408" s="219" t="s">
        <v>296</v>
      </c>
      <c r="AT408" s="219" t="s">
        <v>375</v>
      </c>
      <c r="AU408" s="219" t="s">
        <v>90</v>
      </c>
      <c r="AY408" s="18" t="s">
        <v>252</v>
      </c>
      <c r="BE408" s="220">
        <f>IF(N408="základní",J408,0)</f>
        <v>0</v>
      </c>
      <c r="BF408" s="220">
        <f>IF(N408="snížená",J408,0)</f>
        <v>0</v>
      </c>
      <c r="BG408" s="220">
        <f>IF(N408="zákl. přenesená",J408,0)</f>
        <v>0</v>
      </c>
      <c r="BH408" s="220">
        <f>IF(N408="sníž. přenesená",J408,0)</f>
        <v>0</v>
      </c>
      <c r="BI408" s="220">
        <f>IF(N408="nulová",J408,0)</f>
        <v>0</v>
      </c>
      <c r="BJ408" s="18" t="s">
        <v>87</v>
      </c>
      <c r="BK408" s="220">
        <f>ROUND(I408*H408,2)</f>
        <v>0</v>
      </c>
      <c r="BL408" s="18" t="s">
        <v>259</v>
      </c>
      <c r="BM408" s="219" t="s">
        <v>2212</v>
      </c>
    </row>
    <row r="409" spans="1:65" s="2" customFormat="1" ht="24" customHeight="1">
      <c r="A409" s="35"/>
      <c r="B409" s="36"/>
      <c r="C409" s="257" t="s">
        <v>1013</v>
      </c>
      <c r="D409" s="257" t="s">
        <v>375</v>
      </c>
      <c r="E409" s="258" t="s">
        <v>1268</v>
      </c>
      <c r="F409" s="259" t="s">
        <v>1269</v>
      </c>
      <c r="G409" s="260" t="s">
        <v>476</v>
      </c>
      <c r="H409" s="261">
        <v>37</v>
      </c>
      <c r="I409" s="262"/>
      <c r="J409" s="261">
        <f>ROUND(I409*H409,2)</f>
        <v>0</v>
      </c>
      <c r="K409" s="259" t="s">
        <v>258</v>
      </c>
      <c r="L409" s="263"/>
      <c r="M409" s="264" t="s">
        <v>1</v>
      </c>
      <c r="N409" s="265" t="s">
        <v>45</v>
      </c>
      <c r="O409" s="72"/>
      <c r="P409" s="217">
        <f>O409*H409</f>
        <v>0</v>
      </c>
      <c r="Q409" s="217">
        <v>2E-3</v>
      </c>
      <c r="R409" s="217">
        <f>Q409*H409</f>
        <v>7.3999999999999996E-2</v>
      </c>
      <c r="S409" s="217">
        <v>0</v>
      </c>
      <c r="T409" s="218">
        <f>S409*H409</f>
        <v>0</v>
      </c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R409" s="219" t="s">
        <v>296</v>
      </c>
      <c r="AT409" s="219" t="s">
        <v>375</v>
      </c>
      <c r="AU409" s="219" t="s">
        <v>90</v>
      </c>
      <c r="AY409" s="18" t="s">
        <v>252</v>
      </c>
      <c r="BE409" s="220">
        <f>IF(N409="základní",J409,0)</f>
        <v>0</v>
      </c>
      <c r="BF409" s="220">
        <f>IF(N409="snížená",J409,0)</f>
        <v>0</v>
      </c>
      <c r="BG409" s="220">
        <f>IF(N409="zákl. přenesená",J409,0)</f>
        <v>0</v>
      </c>
      <c r="BH409" s="220">
        <f>IF(N409="sníž. přenesená",J409,0)</f>
        <v>0</v>
      </c>
      <c r="BI409" s="220">
        <f>IF(N409="nulová",J409,0)</f>
        <v>0</v>
      </c>
      <c r="BJ409" s="18" t="s">
        <v>87</v>
      </c>
      <c r="BK409" s="220">
        <f>ROUND(I409*H409,2)</f>
        <v>0</v>
      </c>
      <c r="BL409" s="18" t="s">
        <v>259</v>
      </c>
      <c r="BM409" s="219" t="s">
        <v>2213</v>
      </c>
    </row>
    <row r="410" spans="1:65" s="2" customFormat="1" ht="24" customHeight="1">
      <c r="A410" s="35"/>
      <c r="B410" s="36"/>
      <c r="C410" s="209" t="s">
        <v>1018</v>
      </c>
      <c r="D410" s="209" t="s">
        <v>254</v>
      </c>
      <c r="E410" s="210" t="s">
        <v>1284</v>
      </c>
      <c r="F410" s="211" t="s">
        <v>1285</v>
      </c>
      <c r="G410" s="212" t="s">
        <v>476</v>
      </c>
      <c r="H410" s="213">
        <v>4</v>
      </c>
      <c r="I410" s="214"/>
      <c r="J410" s="213">
        <f>ROUND(I410*H410,2)</f>
        <v>0</v>
      </c>
      <c r="K410" s="211" t="s">
        <v>258</v>
      </c>
      <c r="L410" s="40"/>
      <c r="M410" s="215" t="s">
        <v>1</v>
      </c>
      <c r="N410" s="216" t="s">
        <v>45</v>
      </c>
      <c r="O410" s="72"/>
      <c r="P410" s="217">
        <f>O410*H410</f>
        <v>0</v>
      </c>
      <c r="Q410" s="217">
        <v>0.217338</v>
      </c>
      <c r="R410" s="217">
        <f>Q410*H410</f>
        <v>0.86935200000000001</v>
      </c>
      <c r="S410" s="217">
        <v>0</v>
      </c>
      <c r="T410" s="218">
        <f>S410*H410</f>
        <v>0</v>
      </c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R410" s="219" t="s">
        <v>259</v>
      </c>
      <c r="AT410" s="219" t="s">
        <v>254</v>
      </c>
      <c r="AU410" s="219" t="s">
        <v>90</v>
      </c>
      <c r="AY410" s="18" t="s">
        <v>252</v>
      </c>
      <c r="BE410" s="220">
        <f>IF(N410="základní",J410,0)</f>
        <v>0</v>
      </c>
      <c r="BF410" s="220">
        <f>IF(N410="snížená",J410,0)</f>
        <v>0</v>
      </c>
      <c r="BG410" s="220">
        <f>IF(N410="zákl. přenesená",J410,0)</f>
        <v>0</v>
      </c>
      <c r="BH410" s="220">
        <f>IF(N410="sníž. přenesená",J410,0)</f>
        <v>0</v>
      </c>
      <c r="BI410" s="220">
        <f>IF(N410="nulová",J410,0)</f>
        <v>0</v>
      </c>
      <c r="BJ410" s="18" t="s">
        <v>87</v>
      </c>
      <c r="BK410" s="220">
        <f>ROUND(I410*H410,2)</f>
        <v>0</v>
      </c>
      <c r="BL410" s="18" t="s">
        <v>259</v>
      </c>
      <c r="BM410" s="219" t="s">
        <v>2214</v>
      </c>
    </row>
    <row r="411" spans="1:65" s="14" customFormat="1" ht="11.25">
      <c r="B411" s="233"/>
      <c r="C411" s="234"/>
      <c r="D411" s="223" t="s">
        <v>261</v>
      </c>
      <c r="E411" s="235" t="s">
        <v>1</v>
      </c>
      <c r="F411" s="236" t="s">
        <v>927</v>
      </c>
      <c r="G411" s="234"/>
      <c r="H411" s="235" t="s">
        <v>1</v>
      </c>
      <c r="I411" s="237"/>
      <c r="J411" s="234"/>
      <c r="K411" s="234"/>
      <c r="L411" s="238"/>
      <c r="M411" s="239"/>
      <c r="N411" s="240"/>
      <c r="O411" s="240"/>
      <c r="P411" s="240"/>
      <c r="Q411" s="240"/>
      <c r="R411" s="240"/>
      <c r="S411" s="240"/>
      <c r="T411" s="241"/>
      <c r="AT411" s="242" t="s">
        <v>261</v>
      </c>
      <c r="AU411" s="242" t="s">
        <v>90</v>
      </c>
      <c r="AV411" s="14" t="s">
        <v>87</v>
      </c>
      <c r="AW411" s="14" t="s">
        <v>35</v>
      </c>
      <c r="AX411" s="14" t="s">
        <v>80</v>
      </c>
      <c r="AY411" s="242" t="s">
        <v>252</v>
      </c>
    </row>
    <row r="412" spans="1:65" s="13" customFormat="1" ht="11.25">
      <c r="B412" s="221"/>
      <c r="C412" s="222"/>
      <c r="D412" s="223" t="s">
        <v>261</v>
      </c>
      <c r="E412" s="224" t="s">
        <v>1</v>
      </c>
      <c r="F412" s="225" t="s">
        <v>259</v>
      </c>
      <c r="G412" s="222"/>
      <c r="H412" s="226">
        <v>4</v>
      </c>
      <c r="I412" s="227"/>
      <c r="J412" s="222"/>
      <c r="K412" s="222"/>
      <c r="L412" s="228"/>
      <c r="M412" s="229"/>
      <c r="N412" s="230"/>
      <c r="O412" s="230"/>
      <c r="P412" s="230"/>
      <c r="Q412" s="230"/>
      <c r="R412" s="230"/>
      <c r="S412" s="230"/>
      <c r="T412" s="231"/>
      <c r="AT412" s="232" t="s">
        <v>261</v>
      </c>
      <c r="AU412" s="232" t="s">
        <v>90</v>
      </c>
      <c r="AV412" s="13" t="s">
        <v>90</v>
      </c>
      <c r="AW412" s="13" t="s">
        <v>35</v>
      </c>
      <c r="AX412" s="13" t="s">
        <v>87</v>
      </c>
      <c r="AY412" s="232" t="s">
        <v>252</v>
      </c>
    </row>
    <row r="413" spans="1:65" s="2" customFormat="1" ht="24" customHeight="1">
      <c r="A413" s="35"/>
      <c r="B413" s="36"/>
      <c r="C413" s="257" t="s">
        <v>1022</v>
      </c>
      <c r="D413" s="257" t="s">
        <v>375</v>
      </c>
      <c r="E413" s="258" t="s">
        <v>1764</v>
      </c>
      <c r="F413" s="259" t="s">
        <v>1765</v>
      </c>
      <c r="G413" s="260" t="s">
        <v>476</v>
      </c>
      <c r="H413" s="261">
        <v>4</v>
      </c>
      <c r="I413" s="262"/>
      <c r="J413" s="261">
        <f>ROUND(I413*H413,2)</f>
        <v>0</v>
      </c>
      <c r="K413" s="259" t="s">
        <v>1</v>
      </c>
      <c r="L413" s="263"/>
      <c r="M413" s="264" t="s">
        <v>1</v>
      </c>
      <c r="N413" s="265" t="s">
        <v>45</v>
      </c>
      <c r="O413" s="72"/>
      <c r="P413" s="217">
        <f>O413*H413</f>
        <v>0</v>
      </c>
      <c r="Q413" s="217">
        <v>7.9000000000000001E-2</v>
      </c>
      <c r="R413" s="217">
        <f>Q413*H413</f>
        <v>0.316</v>
      </c>
      <c r="S413" s="217">
        <v>0</v>
      </c>
      <c r="T413" s="218">
        <f>S413*H413</f>
        <v>0</v>
      </c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R413" s="219" t="s">
        <v>296</v>
      </c>
      <c r="AT413" s="219" t="s">
        <v>375</v>
      </c>
      <c r="AU413" s="219" t="s">
        <v>90</v>
      </c>
      <c r="AY413" s="18" t="s">
        <v>252</v>
      </c>
      <c r="BE413" s="220">
        <f>IF(N413="základní",J413,0)</f>
        <v>0</v>
      </c>
      <c r="BF413" s="220">
        <f>IF(N413="snížená",J413,0)</f>
        <v>0</v>
      </c>
      <c r="BG413" s="220">
        <f>IF(N413="zákl. přenesená",J413,0)</f>
        <v>0</v>
      </c>
      <c r="BH413" s="220">
        <f>IF(N413="sníž. přenesená",J413,0)</f>
        <v>0</v>
      </c>
      <c r="BI413" s="220">
        <f>IF(N413="nulová",J413,0)</f>
        <v>0</v>
      </c>
      <c r="BJ413" s="18" t="s">
        <v>87</v>
      </c>
      <c r="BK413" s="220">
        <f>ROUND(I413*H413,2)</f>
        <v>0</v>
      </c>
      <c r="BL413" s="18" t="s">
        <v>259</v>
      </c>
      <c r="BM413" s="219" t="s">
        <v>2215</v>
      </c>
    </row>
    <row r="414" spans="1:65" s="2" customFormat="1" ht="24" customHeight="1">
      <c r="A414" s="35"/>
      <c r="B414" s="36"/>
      <c r="C414" s="209" t="s">
        <v>1026</v>
      </c>
      <c r="D414" s="209" t="s">
        <v>254</v>
      </c>
      <c r="E414" s="210" t="s">
        <v>2020</v>
      </c>
      <c r="F414" s="211" t="s">
        <v>2021</v>
      </c>
      <c r="G414" s="212" t="s">
        <v>476</v>
      </c>
      <c r="H414" s="213">
        <v>9</v>
      </c>
      <c r="I414" s="214"/>
      <c r="J414" s="213">
        <f>ROUND(I414*H414,2)</f>
        <v>0</v>
      </c>
      <c r="K414" s="211" t="s">
        <v>1</v>
      </c>
      <c r="L414" s="40"/>
      <c r="M414" s="215" t="s">
        <v>1</v>
      </c>
      <c r="N414" s="216" t="s">
        <v>45</v>
      </c>
      <c r="O414" s="72"/>
      <c r="P414" s="217">
        <f>O414*H414</f>
        <v>0</v>
      </c>
      <c r="Q414" s="217">
        <v>0.217338</v>
      </c>
      <c r="R414" s="217">
        <f>Q414*H414</f>
        <v>1.9560420000000001</v>
      </c>
      <c r="S414" s="217">
        <v>0</v>
      </c>
      <c r="T414" s="218">
        <f>S414*H414</f>
        <v>0</v>
      </c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R414" s="219" t="s">
        <v>259</v>
      </c>
      <c r="AT414" s="219" t="s">
        <v>254</v>
      </c>
      <c r="AU414" s="219" t="s">
        <v>90</v>
      </c>
      <c r="AY414" s="18" t="s">
        <v>252</v>
      </c>
      <c r="BE414" s="220">
        <f>IF(N414="základní",J414,0)</f>
        <v>0</v>
      </c>
      <c r="BF414" s="220">
        <f>IF(N414="snížená",J414,0)</f>
        <v>0</v>
      </c>
      <c r="BG414" s="220">
        <f>IF(N414="zákl. přenesená",J414,0)</f>
        <v>0</v>
      </c>
      <c r="BH414" s="220">
        <f>IF(N414="sníž. přenesená",J414,0)</f>
        <v>0</v>
      </c>
      <c r="BI414" s="220">
        <f>IF(N414="nulová",J414,0)</f>
        <v>0</v>
      </c>
      <c r="BJ414" s="18" t="s">
        <v>87</v>
      </c>
      <c r="BK414" s="220">
        <f>ROUND(I414*H414,2)</f>
        <v>0</v>
      </c>
      <c r="BL414" s="18" t="s">
        <v>259</v>
      </c>
      <c r="BM414" s="219" t="s">
        <v>2216</v>
      </c>
    </row>
    <row r="415" spans="1:65" s="14" customFormat="1" ht="11.25">
      <c r="B415" s="233"/>
      <c r="C415" s="234"/>
      <c r="D415" s="223" t="s">
        <v>261</v>
      </c>
      <c r="E415" s="235" t="s">
        <v>1</v>
      </c>
      <c r="F415" s="236" t="s">
        <v>927</v>
      </c>
      <c r="G415" s="234"/>
      <c r="H415" s="235" t="s">
        <v>1</v>
      </c>
      <c r="I415" s="237"/>
      <c r="J415" s="234"/>
      <c r="K415" s="234"/>
      <c r="L415" s="238"/>
      <c r="M415" s="239"/>
      <c r="N415" s="240"/>
      <c r="O415" s="240"/>
      <c r="P415" s="240"/>
      <c r="Q415" s="240"/>
      <c r="R415" s="240"/>
      <c r="S415" s="240"/>
      <c r="T415" s="241"/>
      <c r="AT415" s="242" t="s">
        <v>261</v>
      </c>
      <c r="AU415" s="242" t="s">
        <v>90</v>
      </c>
      <c r="AV415" s="14" t="s">
        <v>87</v>
      </c>
      <c r="AW415" s="14" t="s">
        <v>35</v>
      </c>
      <c r="AX415" s="14" t="s">
        <v>80</v>
      </c>
      <c r="AY415" s="242" t="s">
        <v>252</v>
      </c>
    </row>
    <row r="416" spans="1:65" s="13" customFormat="1" ht="11.25">
      <c r="B416" s="221"/>
      <c r="C416" s="222"/>
      <c r="D416" s="223" t="s">
        <v>261</v>
      </c>
      <c r="E416" s="224" t="s">
        <v>1</v>
      </c>
      <c r="F416" s="225" t="s">
        <v>2217</v>
      </c>
      <c r="G416" s="222"/>
      <c r="H416" s="226">
        <v>9</v>
      </c>
      <c r="I416" s="227"/>
      <c r="J416" s="222"/>
      <c r="K416" s="222"/>
      <c r="L416" s="228"/>
      <c r="M416" s="229"/>
      <c r="N416" s="230"/>
      <c r="O416" s="230"/>
      <c r="P416" s="230"/>
      <c r="Q416" s="230"/>
      <c r="R416" s="230"/>
      <c r="S416" s="230"/>
      <c r="T416" s="231"/>
      <c r="AT416" s="232" t="s">
        <v>261</v>
      </c>
      <c r="AU416" s="232" t="s">
        <v>90</v>
      </c>
      <c r="AV416" s="13" t="s">
        <v>90</v>
      </c>
      <c r="AW416" s="13" t="s">
        <v>35</v>
      </c>
      <c r="AX416" s="13" t="s">
        <v>87</v>
      </c>
      <c r="AY416" s="232" t="s">
        <v>252</v>
      </c>
    </row>
    <row r="417" spans="1:65" s="2" customFormat="1" ht="24" customHeight="1">
      <c r="A417" s="35"/>
      <c r="B417" s="36"/>
      <c r="C417" s="257" t="s">
        <v>1030</v>
      </c>
      <c r="D417" s="257" t="s">
        <v>375</v>
      </c>
      <c r="E417" s="258" t="s">
        <v>2024</v>
      </c>
      <c r="F417" s="259" t="s">
        <v>2025</v>
      </c>
      <c r="G417" s="260" t="s">
        <v>476</v>
      </c>
      <c r="H417" s="261">
        <v>2</v>
      </c>
      <c r="I417" s="262"/>
      <c r="J417" s="261">
        <f>ROUND(I417*H417,2)</f>
        <v>0</v>
      </c>
      <c r="K417" s="259" t="s">
        <v>1</v>
      </c>
      <c r="L417" s="263"/>
      <c r="M417" s="264" t="s">
        <v>1</v>
      </c>
      <c r="N417" s="265" t="s">
        <v>45</v>
      </c>
      <c r="O417" s="72"/>
      <c r="P417" s="217">
        <f>O417*H417</f>
        <v>0</v>
      </c>
      <c r="Q417" s="217">
        <v>8.1000000000000003E-2</v>
      </c>
      <c r="R417" s="217">
        <f>Q417*H417</f>
        <v>0.16200000000000001</v>
      </c>
      <c r="S417" s="217">
        <v>0</v>
      </c>
      <c r="T417" s="218">
        <f>S417*H417</f>
        <v>0</v>
      </c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R417" s="219" t="s">
        <v>296</v>
      </c>
      <c r="AT417" s="219" t="s">
        <v>375</v>
      </c>
      <c r="AU417" s="219" t="s">
        <v>90</v>
      </c>
      <c r="AY417" s="18" t="s">
        <v>252</v>
      </c>
      <c r="BE417" s="220">
        <f>IF(N417="základní",J417,0)</f>
        <v>0</v>
      </c>
      <c r="BF417" s="220">
        <f>IF(N417="snížená",J417,0)</f>
        <v>0</v>
      </c>
      <c r="BG417" s="220">
        <f>IF(N417="zákl. přenesená",J417,0)</f>
        <v>0</v>
      </c>
      <c r="BH417" s="220">
        <f>IF(N417="sníž. přenesená",J417,0)</f>
        <v>0</v>
      </c>
      <c r="BI417" s="220">
        <f>IF(N417="nulová",J417,0)</f>
        <v>0</v>
      </c>
      <c r="BJ417" s="18" t="s">
        <v>87</v>
      </c>
      <c r="BK417" s="220">
        <f>ROUND(I417*H417,2)</f>
        <v>0</v>
      </c>
      <c r="BL417" s="18" t="s">
        <v>259</v>
      </c>
      <c r="BM417" s="219" t="s">
        <v>2218</v>
      </c>
    </row>
    <row r="418" spans="1:65" s="2" customFormat="1" ht="24" customHeight="1">
      <c r="A418" s="35"/>
      <c r="B418" s="36"/>
      <c r="C418" s="257" t="s">
        <v>1035</v>
      </c>
      <c r="D418" s="257" t="s">
        <v>375</v>
      </c>
      <c r="E418" s="258" t="s">
        <v>2027</v>
      </c>
      <c r="F418" s="259" t="s">
        <v>2028</v>
      </c>
      <c r="G418" s="260" t="s">
        <v>476</v>
      </c>
      <c r="H418" s="261">
        <v>7</v>
      </c>
      <c r="I418" s="262"/>
      <c r="J418" s="261">
        <f>ROUND(I418*H418,2)</f>
        <v>0</v>
      </c>
      <c r="K418" s="259" t="s">
        <v>1</v>
      </c>
      <c r="L418" s="263"/>
      <c r="M418" s="264" t="s">
        <v>1</v>
      </c>
      <c r="N418" s="265" t="s">
        <v>45</v>
      </c>
      <c r="O418" s="72"/>
      <c r="P418" s="217">
        <f>O418*H418</f>
        <v>0</v>
      </c>
      <c r="Q418" s="217">
        <v>8.1000000000000003E-2</v>
      </c>
      <c r="R418" s="217">
        <f>Q418*H418</f>
        <v>0.56700000000000006</v>
      </c>
      <c r="S418" s="217">
        <v>0</v>
      </c>
      <c r="T418" s="218">
        <f>S418*H418</f>
        <v>0</v>
      </c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R418" s="219" t="s">
        <v>296</v>
      </c>
      <c r="AT418" s="219" t="s">
        <v>375</v>
      </c>
      <c r="AU418" s="219" t="s">
        <v>90</v>
      </c>
      <c r="AY418" s="18" t="s">
        <v>252</v>
      </c>
      <c r="BE418" s="220">
        <f>IF(N418="základní",J418,0)</f>
        <v>0</v>
      </c>
      <c r="BF418" s="220">
        <f>IF(N418="snížená",J418,0)</f>
        <v>0</v>
      </c>
      <c r="BG418" s="220">
        <f>IF(N418="zákl. přenesená",J418,0)</f>
        <v>0</v>
      </c>
      <c r="BH418" s="220">
        <f>IF(N418="sníž. přenesená",J418,0)</f>
        <v>0</v>
      </c>
      <c r="BI418" s="220">
        <f>IF(N418="nulová",J418,0)</f>
        <v>0</v>
      </c>
      <c r="BJ418" s="18" t="s">
        <v>87</v>
      </c>
      <c r="BK418" s="220">
        <f>ROUND(I418*H418,2)</f>
        <v>0</v>
      </c>
      <c r="BL418" s="18" t="s">
        <v>259</v>
      </c>
      <c r="BM418" s="219" t="s">
        <v>2219</v>
      </c>
    </row>
    <row r="419" spans="1:65" s="2" customFormat="1" ht="24" customHeight="1">
      <c r="A419" s="35"/>
      <c r="B419" s="36"/>
      <c r="C419" s="209" t="s">
        <v>1040</v>
      </c>
      <c r="D419" s="209" t="s">
        <v>254</v>
      </c>
      <c r="E419" s="210" t="s">
        <v>2220</v>
      </c>
      <c r="F419" s="211" t="s">
        <v>2221</v>
      </c>
      <c r="G419" s="212" t="s">
        <v>275</v>
      </c>
      <c r="H419" s="213">
        <v>1.01</v>
      </c>
      <c r="I419" s="214"/>
      <c r="J419" s="213">
        <f>ROUND(I419*H419,2)</f>
        <v>0</v>
      </c>
      <c r="K419" s="211" t="s">
        <v>258</v>
      </c>
      <c r="L419" s="40"/>
      <c r="M419" s="215" t="s">
        <v>1</v>
      </c>
      <c r="N419" s="216" t="s">
        <v>45</v>
      </c>
      <c r="O419" s="72"/>
      <c r="P419" s="217">
        <f>O419*H419</f>
        <v>0</v>
      </c>
      <c r="Q419" s="217">
        <v>0</v>
      </c>
      <c r="R419" s="217">
        <f>Q419*H419</f>
        <v>0</v>
      </c>
      <c r="S419" s="217">
        <v>0</v>
      </c>
      <c r="T419" s="218">
        <f>S419*H419</f>
        <v>0</v>
      </c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R419" s="219" t="s">
        <v>259</v>
      </c>
      <c r="AT419" s="219" t="s">
        <v>254</v>
      </c>
      <c r="AU419" s="219" t="s">
        <v>90</v>
      </c>
      <c r="AY419" s="18" t="s">
        <v>252</v>
      </c>
      <c r="BE419" s="220">
        <f>IF(N419="základní",J419,0)</f>
        <v>0</v>
      </c>
      <c r="BF419" s="220">
        <f>IF(N419="snížená",J419,0)</f>
        <v>0</v>
      </c>
      <c r="BG419" s="220">
        <f>IF(N419="zákl. přenesená",J419,0)</f>
        <v>0</v>
      </c>
      <c r="BH419" s="220">
        <f>IF(N419="sníž. přenesená",J419,0)</f>
        <v>0</v>
      </c>
      <c r="BI419" s="220">
        <f>IF(N419="nulová",J419,0)</f>
        <v>0</v>
      </c>
      <c r="BJ419" s="18" t="s">
        <v>87</v>
      </c>
      <c r="BK419" s="220">
        <f>ROUND(I419*H419,2)</f>
        <v>0</v>
      </c>
      <c r="BL419" s="18" t="s">
        <v>259</v>
      </c>
      <c r="BM419" s="219" t="s">
        <v>2222</v>
      </c>
    </row>
    <row r="420" spans="1:65" s="14" customFormat="1" ht="11.25">
      <c r="B420" s="233"/>
      <c r="C420" s="234"/>
      <c r="D420" s="223" t="s">
        <v>261</v>
      </c>
      <c r="E420" s="235" t="s">
        <v>1</v>
      </c>
      <c r="F420" s="236" t="s">
        <v>2223</v>
      </c>
      <c r="G420" s="234"/>
      <c r="H420" s="235" t="s">
        <v>1</v>
      </c>
      <c r="I420" s="237"/>
      <c r="J420" s="234"/>
      <c r="K420" s="234"/>
      <c r="L420" s="238"/>
      <c r="M420" s="239"/>
      <c r="N420" s="240"/>
      <c r="O420" s="240"/>
      <c r="P420" s="240"/>
      <c r="Q420" s="240"/>
      <c r="R420" s="240"/>
      <c r="S420" s="240"/>
      <c r="T420" s="241"/>
      <c r="AT420" s="242" t="s">
        <v>261</v>
      </c>
      <c r="AU420" s="242" t="s">
        <v>90</v>
      </c>
      <c r="AV420" s="14" t="s">
        <v>87</v>
      </c>
      <c r="AW420" s="14" t="s">
        <v>35</v>
      </c>
      <c r="AX420" s="14" t="s">
        <v>80</v>
      </c>
      <c r="AY420" s="242" t="s">
        <v>252</v>
      </c>
    </row>
    <row r="421" spans="1:65" s="14" customFormat="1" ht="11.25">
      <c r="B421" s="233"/>
      <c r="C421" s="234"/>
      <c r="D421" s="223" t="s">
        <v>261</v>
      </c>
      <c r="E421" s="235" t="s">
        <v>1</v>
      </c>
      <c r="F421" s="236" t="s">
        <v>2224</v>
      </c>
      <c r="G421" s="234"/>
      <c r="H421" s="235" t="s">
        <v>1</v>
      </c>
      <c r="I421" s="237"/>
      <c r="J421" s="234"/>
      <c r="K421" s="234"/>
      <c r="L421" s="238"/>
      <c r="M421" s="239"/>
      <c r="N421" s="240"/>
      <c r="O421" s="240"/>
      <c r="P421" s="240"/>
      <c r="Q421" s="240"/>
      <c r="R421" s="240"/>
      <c r="S421" s="240"/>
      <c r="T421" s="241"/>
      <c r="AT421" s="242" t="s">
        <v>261</v>
      </c>
      <c r="AU421" s="242" t="s">
        <v>90</v>
      </c>
      <c r="AV421" s="14" t="s">
        <v>87</v>
      </c>
      <c r="AW421" s="14" t="s">
        <v>35</v>
      </c>
      <c r="AX421" s="14" t="s">
        <v>80</v>
      </c>
      <c r="AY421" s="242" t="s">
        <v>252</v>
      </c>
    </row>
    <row r="422" spans="1:65" s="13" customFormat="1" ht="11.25">
      <c r="B422" s="221"/>
      <c r="C422" s="222"/>
      <c r="D422" s="223" t="s">
        <v>261</v>
      </c>
      <c r="E422" s="224" t="s">
        <v>1</v>
      </c>
      <c r="F422" s="225" t="s">
        <v>2225</v>
      </c>
      <c r="G422" s="222"/>
      <c r="H422" s="226">
        <v>1.01</v>
      </c>
      <c r="I422" s="227"/>
      <c r="J422" s="222"/>
      <c r="K422" s="222"/>
      <c r="L422" s="228"/>
      <c r="M422" s="229"/>
      <c r="N422" s="230"/>
      <c r="O422" s="230"/>
      <c r="P422" s="230"/>
      <c r="Q422" s="230"/>
      <c r="R422" s="230"/>
      <c r="S422" s="230"/>
      <c r="T422" s="231"/>
      <c r="AT422" s="232" t="s">
        <v>261</v>
      </c>
      <c r="AU422" s="232" t="s">
        <v>90</v>
      </c>
      <c r="AV422" s="13" t="s">
        <v>90</v>
      </c>
      <c r="AW422" s="13" t="s">
        <v>35</v>
      </c>
      <c r="AX422" s="13" t="s">
        <v>87</v>
      </c>
      <c r="AY422" s="232" t="s">
        <v>252</v>
      </c>
    </row>
    <row r="423" spans="1:65" s="2" customFormat="1" ht="16.5" customHeight="1">
      <c r="A423" s="35"/>
      <c r="B423" s="36"/>
      <c r="C423" s="209" t="s">
        <v>1044</v>
      </c>
      <c r="D423" s="209" t="s">
        <v>254</v>
      </c>
      <c r="E423" s="210" t="s">
        <v>2226</v>
      </c>
      <c r="F423" s="211" t="s">
        <v>2227</v>
      </c>
      <c r="G423" s="212" t="s">
        <v>317</v>
      </c>
      <c r="H423" s="213">
        <v>3.96</v>
      </c>
      <c r="I423" s="214"/>
      <c r="J423" s="213">
        <f>ROUND(I423*H423,2)</f>
        <v>0</v>
      </c>
      <c r="K423" s="211" t="s">
        <v>258</v>
      </c>
      <c r="L423" s="40"/>
      <c r="M423" s="215" t="s">
        <v>1</v>
      </c>
      <c r="N423" s="216" t="s">
        <v>45</v>
      </c>
      <c r="O423" s="72"/>
      <c r="P423" s="217">
        <f>O423*H423</f>
        <v>0</v>
      </c>
      <c r="Q423" s="217">
        <v>4.0200000000000001E-3</v>
      </c>
      <c r="R423" s="217">
        <f>Q423*H423</f>
        <v>1.5919200000000001E-2</v>
      </c>
      <c r="S423" s="217">
        <v>0</v>
      </c>
      <c r="T423" s="218">
        <f>S423*H423</f>
        <v>0</v>
      </c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R423" s="219" t="s">
        <v>259</v>
      </c>
      <c r="AT423" s="219" t="s">
        <v>254</v>
      </c>
      <c r="AU423" s="219" t="s">
        <v>90</v>
      </c>
      <c r="AY423" s="18" t="s">
        <v>252</v>
      </c>
      <c r="BE423" s="220">
        <f>IF(N423="základní",J423,0)</f>
        <v>0</v>
      </c>
      <c r="BF423" s="220">
        <f>IF(N423="snížená",J423,0)</f>
        <v>0</v>
      </c>
      <c r="BG423" s="220">
        <f>IF(N423="zákl. přenesená",J423,0)</f>
        <v>0</v>
      </c>
      <c r="BH423" s="220">
        <f>IF(N423="sníž. přenesená",J423,0)</f>
        <v>0</v>
      </c>
      <c r="BI423" s="220">
        <f>IF(N423="nulová",J423,0)</f>
        <v>0</v>
      </c>
      <c r="BJ423" s="18" t="s">
        <v>87</v>
      </c>
      <c r="BK423" s="220">
        <f>ROUND(I423*H423,2)</f>
        <v>0</v>
      </c>
      <c r="BL423" s="18" t="s">
        <v>259</v>
      </c>
      <c r="BM423" s="219" t="s">
        <v>2228</v>
      </c>
    </row>
    <row r="424" spans="1:65" s="14" customFormat="1" ht="11.25">
      <c r="B424" s="233"/>
      <c r="C424" s="234"/>
      <c r="D424" s="223" t="s">
        <v>261</v>
      </c>
      <c r="E424" s="235" t="s">
        <v>1</v>
      </c>
      <c r="F424" s="236" t="s">
        <v>2223</v>
      </c>
      <c r="G424" s="234"/>
      <c r="H424" s="235" t="s">
        <v>1</v>
      </c>
      <c r="I424" s="237"/>
      <c r="J424" s="234"/>
      <c r="K424" s="234"/>
      <c r="L424" s="238"/>
      <c r="M424" s="239"/>
      <c r="N424" s="240"/>
      <c r="O424" s="240"/>
      <c r="P424" s="240"/>
      <c r="Q424" s="240"/>
      <c r="R424" s="240"/>
      <c r="S424" s="240"/>
      <c r="T424" s="241"/>
      <c r="AT424" s="242" t="s">
        <v>261</v>
      </c>
      <c r="AU424" s="242" t="s">
        <v>90</v>
      </c>
      <c r="AV424" s="14" t="s">
        <v>87</v>
      </c>
      <c r="AW424" s="14" t="s">
        <v>35</v>
      </c>
      <c r="AX424" s="14" t="s">
        <v>80</v>
      </c>
      <c r="AY424" s="242" t="s">
        <v>252</v>
      </c>
    </row>
    <row r="425" spans="1:65" s="14" customFormat="1" ht="11.25">
      <c r="B425" s="233"/>
      <c r="C425" s="234"/>
      <c r="D425" s="223" t="s">
        <v>261</v>
      </c>
      <c r="E425" s="235" t="s">
        <v>1</v>
      </c>
      <c r="F425" s="236" t="s">
        <v>2224</v>
      </c>
      <c r="G425" s="234"/>
      <c r="H425" s="235" t="s">
        <v>1</v>
      </c>
      <c r="I425" s="237"/>
      <c r="J425" s="234"/>
      <c r="K425" s="234"/>
      <c r="L425" s="238"/>
      <c r="M425" s="239"/>
      <c r="N425" s="240"/>
      <c r="O425" s="240"/>
      <c r="P425" s="240"/>
      <c r="Q425" s="240"/>
      <c r="R425" s="240"/>
      <c r="S425" s="240"/>
      <c r="T425" s="241"/>
      <c r="AT425" s="242" t="s">
        <v>261</v>
      </c>
      <c r="AU425" s="242" t="s">
        <v>90</v>
      </c>
      <c r="AV425" s="14" t="s">
        <v>87</v>
      </c>
      <c r="AW425" s="14" t="s">
        <v>35</v>
      </c>
      <c r="AX425" s="14" t="s">
        <v>80</v>
      </c>
      <c r="AY425" s="242" t="s">
        <v>252</v>
      </c>
    </row>
    <row r="426" spans="1:65" s="13" customFormat="1" ht="11.25">
      <c r="B426" s="221"/>
      <c r="C426" s="222"/>
      <c r="D426" s="223" t="s">
        <v>261</v>
      </c>
      <c r="E426" s="224" t="s">
        <v>1</v>
      </c>
      <c r="F426" s="225" t="s">
        <v>2229</v>
      </c>
      <c r="G426" s="222"/>
      <c r="H426" s="226">
        <v>3.96</v>
      </c>
      <c r="I426" s="227"/>
      <c r="J426" s="222"/>
      <c r="K426" s="222"/>
      <c r="L426" s="228"/>
      <c r="M426" s="229"/>
      <c r="N426" s="230"/>
      <c r="O426" s="230"/>
      <c r="P426" s="230"/>
      <c r="Q426" s="230"/>
      <c r="R426" s="230"/>
      <c r="S426" s="230"/>
      <c r="T426" s="231"/>
      <c r="AT426" s="232" t="s">
        <v>261</v>
      </c>
      <c r="AU426" s="232" t="s">
        <v>90</v>
      </c>
      <c r="AV426" s="13" t="s">
        <v>90</v>
      </c>
      <c r="AW426" s="13" t="s">
        <v>35</v>
      </c>
      <c r="AX426" s="13" t="s">
        <v>87</v>
      </c>
      <c r="AY426" s="232" t="s">
        <v>252</v>
      </c>
    </row>
    <row r="427" spans="1:65" s="2" customFormat="1" ht="16.5" customHeight="1">
      <c r="A427" s="35"/>
      <c r="B427" s="36"/>
      <c r="C427" s="209" t="s">
        <v>1048</v>
      </c>
      <c r="D427" s="209" t="s">
        <v>254</v>
      </c>
      <c r="E427" s="210" t="s">
        <v>1320</v>
      </c>
      <c r="F427" s="211" t="s">
        <v>1321</v>
      </c>
      <c r="G427" s="212" t="s">
        <v>265</v>
      </c>
      <c r="H427" s="213">
        <v>385.9</v>
      </c>
      <c r="I427" s="214"/>
      <c r="J427" s="213">
        <f>ROUND(I427*H427,2)</f>
        <v>0</v>
      </c>
      <c r="K427" s="211" t="s">
        <v>258</v>
      </c>
      <c r="L427" s="40"/>
      <c r="M427" s="215" t="s">
        <v>1</v>
      </c>
      <c r="N427" s="216" t="s">
        <v>45</v>
      </c>
      <c r="O427" s="72"/>
      <c r="P427" s="217">
        <f>O427*H427</f>
        <v>0</v>
      </c>
      <c r="Q427" s="217">
        <v>9.0000000000000006E-5</v>
      </c>
      <c r="R427" s="217">
        <f>Q427*H427</f>
        <v>3.4730999999999998E-2</v>
      </c>
      <c r="S427" s="217">
        <v>0</v>
      </c>
      <c r="T427" s="218">
        <f>S427*H427</f>
        <v>0</v>
      </c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R427" s="219" t="s">
        <v>259</v>
      </c>
      <c r="AT427" s="219" t="s">
        <v>254</v>
      </c>
      <c r="AU427" s="219" t="s">
        <v>90</v>
      </c>
      <c r="AY427" s="18" t="s">
        <v>252</v>
      </c>
      <c r="BE427" s="220">
        <f>IF(N427="základní",J427,0)</f>
        <v>0</v>
      </c>
      <c r="BF427" s="220">
        <f>IF(N427="snížená",J427,0)</f>
        <v>0</v>
      </c>
      <c r="BG427" s="220">
        <f>IF(N427="zákl. přenesená",J427,0)</f>
        <v>0</v>
      </c>
      <c r="BH427" s="220">
        <f>IF(N427="sníž. přenesená",J427,0)</f>
        <v>0</v>
      </c>
      <c r="BI427" s="220">
        <f>IF(N427="nulová",J427,0)</f>
        <v>0</v>
      </c>
      <c r="BJ427" s="18" t="s">
        <v>87</v>
      </c>
      <c r="BK427" s="220">
        <f>ROUND(I427*H427,2)</f>
        <v>0</v>
      </c>
      <c r="BL427" s="18" t="s">
        <v>259</v>
      </c>
      <c r="BM427" s="219" t="s">
        <v>2230</v>
      </c>
    </row>
    <row r="428" spans="1:65" s="12" customFormat="1" ht="22.9" customHeight="1">
      <c r="B428" s="193"/>
      <c r="C428" s="194"/>
      <c r="D428" s="195" t="s">
        <v>79</v>
      </c>
      <c r="E428" s="207" t="s">
        <v>303</v>
      </c>
      <c r="F428" s="207" t="s">
        <v>513</v>
      </c>
      <c r="G428" s="194"/>
      <c r="H428" s="194"/>
      <c r="I428" s="197"/>
      <c r="J428" s="208">
        <f>BK428</f>
        <v>0</v>
      </c>
      <c r="K428" s="194"/>
      <c r="L428" s="199"/>
      <c r="M428" s="200"/>
      <c r="N428" s="201"/>
      <c r="O428" s="201"/>
      <c r="P428" s="202">
        <f>SUM(P429:P461)</f>
        <v>0</v>
      </c>
      <c r="Q428" s="201"/>
      <c r="R428" s="202">
        <f>SUM(R429:R461)</f>
        <v>0.42392000000000002</v>
      </c>
      <c r="S428" s="201"/>
      <c r="T428" s="203">
        <f>SUM(T429:T461)</f>
        <v>0.28259999999999996</v>
      </c>
      <c r="AR428" s="204" t="s">
        <v>87</v>
      </c>
      <c r="AT428" s="205" t="s">
        <v>79</v>
      </c>
      <c r="AU428" s="205" t="s">
        <v>87</v>
      </c>
      <c r="AY428" s="204" t="s">
        <v>252</v>
      </c>
      <c r="BK428" s="206">
        <f>SUM(BK429:BK461)</f>
        <v>0</v>
      </c>
    </row>
    <row r="429" spans="1:65" s="2" customFormat="1" ht="48" customHeight="1">
      <c r="A429" s="35"/>
      <c r="B429" s="36"/>
      <c r="C429" s="209" t="s">
        <v>1052</v>
      </c>
      <c r="D429" s="209" t="s">
        <v>254</v>
      </c>
      <c r="E429" s="210" t="s">
        <v>2231</v>
      </c>
      <c r="F429" s="211" t="s">
        <v>2232</v>
      </c>
      <c r="G429" s="212" t="s">
        <v>265</v>
      </c>
      <c r="H429" s="213">
        <v>2</v>
      </c>
      <c r="I429" s="214"/>
      <c r="J429" s="213">
        <f>ROUND(I429*H429,2)</f>
        <v>0</v>
      </c>
      <c r="K429" s="211" t="s">
        <v>258</v>
      </c>
      <c r="L429" s="40"/>
      <c r="M429" s="215" t="s">
        <v>1</v>
      </c>
      <c r="N429" s="216" t="s">
        <v>45</v>
      </c>
      <c r="O429" s="72"/>
      <c r="P429" s="217">
        <f>O429*H429</f>
        <v>0</v>
      </c>
      <c r="Q429" s="217">
        <v>0.1295</v>
      </c>
      <c r="R429" s="217">
        <f>Q429*H429</f>
        <v>0.25900000000000001</v>
      </c>
      <c r="S429" s="217">
        <v>0</v>
      </c>
      <c r="T429" s="218">
        <f>S429*H429</f>
        <v>0</v>
      </c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R429" s="219" t="s">
        <v>259</v>
      </c>
      <c r="AT429" s="219" t="s">
        <v>254</v>
      </c>
      <c r="AU429" s="219" t="s">
        <v>90</v>
      </c>
      <c r="AY429" s="18" t="s">
        <v>252</v>
      </c>
      <c r="BE429" s="220">
        <f>IF(N429="základní",J429,0)</f>
        <v>0</v>
      </c>
      <c r="BF429" s="220">
        <f>IF(N429="snížená",J429,0)</f>
        <v>0</v>
      </c>
      <c r="BG429" s="220">
        <f>IF(N429="zákl. přenesená",J429,0)</f>
        <v>0</v>
      </c>
      <c r="BH429" s="220">
        <f>IF(N429="sníž. přenesená",J429,0)</f>
        <v>0</v>
      </c>
      <c r="BI429" s="220">
        <f>IF(N429="nulová",J429,0)</f>
        <v>0</v>
      </c>
      <c r="BJ429" s="18" t="s">
        <v>87</v>
      </c>
      <c r="BK429" s="220">
        <f>ROUND(I429*H429,2)</f>
        <v>0</v>
      </c>
      <c r="BL429" s="18" t="s">
        <v>259</v>
      </c>
      <c r="BM429" s="219" t="s">
        <v>2233</v>
      </c>
    </row>
    <row r="430" spans="1:65" s="14" customFormat="1" ht="11.25">
      <c r="B430" s="233"/>
      <c r="C430" s="234"/>
      <c r="D430" s="223" t="s">
        <v>261</v>
      </c>
      <c r="E430" s="235" t="s">
        <v>1</v>
      </c>
      <c r="F430" s="236" t="s">
        <v>2234</v>
      </c>
      <c r="G430" s="234"/>
      <c r="H430" s="235" t="s">
        <v>1</v>
      </c>
      <c r="I430" s="237"/>
      <c r="J430" s="234"/>
      <c r="K430" s="234"/>
      <c r="L430" s="238"/>
      <c r="M430" s="239"/>
      <c r="N430" s="240"/>
      <c r="O430" s="240"/>
      <c r="P430" s="240"/>
      <c r="Q430" s="240"/>
      <c r="R430" s="240"/>
      <c r="S430" s="240"/>
      <c r="T430" s="241"/>
      <c r="AT430" s="242" t="s">
        <v>261</v>
      </c>
      <c r="AU430" s="242" t="s">
        <v>90</v>
      </c>
      <c r="AV430" s="14" t="s">
        <v>87</v>
      </c>
      <c r="AW430" s="14" t="s">
        <v>35</v>
      </c>
      <c r="AX430" s="14" t="s">
        <v>80</v>
      </c>
      <c r="AY430" s="242" t="s">
        <v>252</v>
      </c>
    </row>
    <row r="431" spans="1:65" s="13" customFormat="1" ht="11.25">
      <c r="B431" s="221"/>
      <c r="C431" s="222"/>
      <c r="D431" s="223" t="s">
        <v>261</v>
      </c>
      <c r="E431" s="224" t="s">
        <v>1</v>
      </c>
      <c r="F431" s="225" t="s">
        <v>2235</v>
      </c>
      <c r="G431" s="222"/>
      <c r="H431" s="226">
        <v>2</v>
      </c>
      <c r="I431" s="227"/>
      <c r="J431" s="222"/>
      <c r="K431" s="222"/>
      <c r="L431" s="228"/>
      <c r="M431" s="229"/>
      <c r="N431" s="230"/>
      <c r="O431" s="230"/>
      <c r="P431" s="230"/>
      <c r="Q431" s="230"/>
      <c r="R431" s="230"/>
      <c r="S431" s="230"/>
      <c r="T431" s="231"/>
      <c r="AT431" s="232" t="s">
        <v>261</v>
      </c>
      <c r="AU431" s="232" t="s">
        <v>90</v>
      </c>
      <c r="AV431" s="13" t="s">
        <v>90</v>
      </c>
      <c r="AW431" s="13" t="s">
        <v>35</v>
      </c>
      <c r="AX431" s="13" t="s">
        <v>87</v>
      </c>
      <c r="AY431" s="232" t="s">
        <v>252</v>
      </c>
    </row>
    <row r="432" spans="1:65" s="2" customFormat="1" ht="36" customHeight="1">
      <c r="A432" s="35"/>
      <c r="B432" s="36"/>
      <c r="C432" s="209" t="s">
        <v>1056</v>
      </c>
      <c r="D432" s="209" t="s">
        <v>254</v>
      </c>
      <c r="E432" s="210" t="s">
        <v>1333</v>
      </c>
      <c r="F432" s="211" t="s">
        <v>1334</v>
      </c>
      <c r="G432" s="212" t="s">
        <v>265</v>
      </c>
      <c r="H432" s="213">
        <v>471.2</v>
      </c>
      <c r="I432" s="214"/>
      <c r="J432" s="213">
        <f>ROUND(I432*H432,2)</f>
        <v>0</v>
      </c>
      <c r="K432" s="211" t="s">
        <v>258</v>
      </c>
      <c r="L432" s="40"/>
      <c r="M432" s="215" t="s">
        <v>1</v>
      </c>
      <c r="N432" s="216" t="s">
        <v>45</v>
      </c>
      <c r="O432" s="72"/>
      <c r="P432" s="217">
        <f>O432*H432</f>
        <v>0</v>
      </c>
      <c r="Q432" s="217">
        <v>1.0000000000000001E-5</v>
      </c>
      <c r="R432" s="217">
        <f>Q432*H432</f>
        <v>4.712E-3</v>
      </c>
      <c r="S432" s="217">
        <v>0</v>
      </c>
      <c r="T432" s="218">
        <f>S432*H432</f>
        <v>0</v>
      </c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R432" s="219" t="s">
        <v>259</v>
      </c>
      <c r="AT432" s="219" t="s">
        <v>254</v>
      </c>
      <c r="AU432" s="219" t="s">
        <v>90</v>
      </c>
      <c r="AY432" s="18" t="s">
        <v>252</v>
      </c>
      <c r="BE432" s="220">
        <f>IF(N432="základní",J432,0)</f>
        <v>0</v>
      </c>
      <c r="BF432" s="220">
        <f>IF(N432="snížená",J432,0)</f>
        <v>0</v>
      </c>
      <c r="BG432" s="220">
        <f>IF(N432="zákl. přenesená",J432,0)</f>
        <v>0</v>
      </c>
      <c r="BH432" s="220">
        <f>IF(N432="sníž. přenesená",J432,0)</f>
        <v>0</v>
      </c>
      <c r="BI432" s="220">
        <f>IF(N432="nulová",J432,0)</f>
        <v>0</v>
      </c>
      <c r="BJ432" s="18" t="s">
        <v>87</v>
      </c>
      <c r="BK432" s="220">
        <f>ROUND(I432*H432,2)</f>
        <v>0</v>
      </c>
      <c r="BL432" s="18" t="s">
        <v>259</v>
      </c>
      <c r="BM432" s="219" t="s">
        <v>2236</v>
      </c>
    </row>
    <row r="433" spans="1:65" s="14" customFormat="1" ht="11.25">
      <c r="B433" s="233"/>
      <c r="C433" s="234"/>
      <c r="D433" s="223" t="s">
        <v>261</v>
      </c>
      <c r="E433" s="235" t="s">
        <v>1</v>
      </c>
      <c r="F433" s="236" t="s">
        <v>686</v>
      </c>
      <c r="G433" s="234"/>
      <c r="H433" s="235" t="s">
        <v>1</v>
      </c>
      <c r="I433" s="237"/>
      <c r="J433" s="234"/>
      <c r="K433" s="234"/>
      <c r="L433" s="238"/>
      <c r="M433" s="239"/>
      <c r="N433" s="240"/>
      <c r="O433" s="240"/>
      <c r="P433" s="240"/>
      <c r="Q433" s="240"/>
      <c r="R433" s="240"/>
      <c r="S433" s="240"/>
      <c r="T433" s="241"/>
      <c r="AT433" s="242" t="s">
        <v>261</v>
      </c>
      <c r="AU433" s="242" t="s">
        <v>90</v>
      </c>
      <c r="AV433" s="14" t="s">
        <v>87</v>
      </c>
      <c r="AW433" s="14" t="s">
        <v>35</v>
      </c>
      <c r="AX433" s="14" t="s">
        <v>80</v>
      </c>
      <c r="AY433" s="242" t="s">
        <v>252</v>
      </c>
    </row>
    <row r="434" spans="1:65" s="14" customFormat="1" ht="11.25">
      <c r="B434" s="233"/>
      <c r="C434" s="234"/>
      <c r="D434" s="223" t="s">
        <v>261</v>
      </c>
      <c r="E434" s="235" t="s">
        <v>1</v>
      </c>
      <c r="F434" s="236" t="s">
        <v>663</v>
      </c>
      <c r="G434" s="234"/>
      <c r="H434" s="235" t="s">
        <v>1</v>
      </c>
      <c r="I434" s="237"/>
      <c r="J434" s="234"/>
      <c r="K434" s="234"/>
      <c r="L434" s="238"/>
      <c r="M434" s="239"/>
      <c r="N434" s="240"/>
      <c r="O434" s="240"/>
      <c r="P434" s="240"/>
      <c r="Q434" s="240"/>
      <c r="R434" s="240"/>
      <c r="S434" s="240"/>
      <c r="T434" s="241"/>
      <c r="AT434" s="242" t="s">
        <v>261</v>
      </c>
      <c r="AU434" s="242" t="s">
        <v>90</v>
      </c>
      <c r="AV434" s="14" t="s">
        <v>87</v>
      </c>
      <c r="AW434" s="14" t="s">
        <v>35</v>
      </c>
      <c r="AX434" s="14" t="s">
        <v>80</v>
      </c>
      <c r="AY434" s="242" t="s">
        <v>252</v>
      </c>
    </row>
    <row r="435" spans="1:65" s="13" customFormat="1" ht="11.25">
      <c r="B435" s="221"/>
      <c r="C435" s="222"/>
      <c r="D435" s="223" t="s">
        <v>261</v>
      </c>
      <c r="E435" s="224" t="s">
        <v>1</v>
      </c>
      <c r="F435" s="225" t="s">
        <v>2237</v>
      </c>
      <c r="G435" s="222"/>
      <c r="H435" s="226">
        <v>5.4</v>
      </c>
      <c r="I435" s="227"/>
      <c r="J435" s="222"/>
      <c r="K435" s="222"/>
      <c r="L435" s="228"/>
      <c r="M435" s="229"/>
      <c r="N435" s="230"/>
      <c r="O435" s="230"/>
      <c r="P435" s="230"/>
      <c r="Q435" s="230"/>
      <c r="R435" s="230"/>
      <c r="S435" s="230"/>
      <c r="T435" s="231"/>
      <c r="AT435" s="232" t="s">
        <v>261</v>
      </c>
      <c r="AU435" s="232" t="s">
        <v>90</v>
      </c>
      <c r="AV435" s="13" t="s">
        <v>90</v>
      </c>
      <c r="AW435" s="13" t="s">
        <v>35</v>
      </c>
      <c r="AX435" s="13" t="s">
        <v>80</v>
      </c>
      <c r="AY435" s="232" t="s">
        <v>252</v>
      </c>
    </row>
    <row r="436" spans="1:65" s="13" customFormat="1" ht="11.25">
      <c r="B436" s="221"/>
      <c r="C436" s="222"/>
      <c r="D436" s="223" t="s">
        <v>261</v>
      </c>
      <c r="E436" s="224" t="s">
        <v>1</v>
      </c>
      <c r="F436" s="225" t="s">
        <v>2238</v>
      </c>
      <c r="G436" s="222"/>
      <c r="H436" s="226">
        <v>465.8</v>
      </c>
      <c r="I436" s="227"/>
      <c r="J436" s="222"/>
      <c r="K436" s="222"/>
      <c r="L436" s="228"/>
      <c r="M436" s="229"/>
      <c r="N436" s="230"/>
      <c r="O436" s="230"/>
      <c r="P436" s="230"/>
      <c r="Q436" s="230"/>
      <c r="R436" s="230"/>
      <c r="S436" s="230"/>
      <c r="T436" s="231"/>
      <c r="AT436" s="232" t="s">
        <v>261</v>
      </c>
      <c r="AU436" s="232" t="s">
        <v>90</v>
      </c>
      <c r="AV436" s="13" t="s">
        <v>90</v>
      </c>
      <c r="AW436" s="13" t="s">
        <v>35</v>
      </c>
      <c r="AX436" s="13" t="s">
        <v>80</v>
      </c>
      <c r="AY436" s="232" t="s">
        <v>252</v>
      </c>
    </row>
    <row r="437" spans="1:65" s="15" customFormat="1" ht="11.25">
      <c r="B437" s="246"/>
      <c r="C437" s="247"/>
      <c r="D437" s="223" t="s">
        <v>261</v>
      </c>
      <c r="E437" s="248" t="s">
        <v>1</v>
      </c>
      <c r="F437" s="249" t="s">
        <v>302</v>
      </c>
      <c r="G437" s="247"/>
      <c r="H437" s="250">
        <v>471.2</v>
      </c>
      <c r="I437" s="251"/>
      <c r="J437" s="247"/>
      <c r="K437" s="247"/>
      <c r="L437" s="252"/>
      <c r="M437" s="253"/>
      <c r="N437" s="254"/>
      <c r="O437" s="254"/>
      <c r="P437" s="254"/>
      <c r="Q437" s="254"/>
      <c r="R437" s="254"/>
      <c r="S437" s="254"/>
      <c r="T437" s="255"/>
      <c r="AT437" s="256" t="s">
        <v>261</v>
      </c>
      <c r="AU437" s="256" t="s">
        <v>90</v>
      </c>
      <c r="AV437" s="15" t="s">
        <v>259</v>
      </c>
      <c r="AW437" s="15" t="s">
        <v>35</v>
      </c>
      <c r="AX437" s="15" t="s">
        <v>87</v>
      </c>
      <c r="AY437" s="256" t="s">
        <v>252</v>
      </c>
    </row>
    <row r="438" spans="1:65" s="2" customFormat="1" ht="48" customHeight="1">
      <c r="A438" s="35"/>
      <c r="B438" s="36"/>
      <c r="C438" s="209" t="s">
        <v>1060</v>
      </c>
      <c r="D438" s="209" t="s">
        <v>254</v>
      </c>
      <c r="E438" s="210" t="s">
        <v>1338</v>
      </c>
      <c r="F438" s="211" t="s">
        <v>1339</v>
      </c>
      <c r="G438" s="212" t="s">
        <v>265</v>
      </c>
      <c r="H438" s="213">
        <v>471.2</v>
      </c>
      <c r="I438" s="214"/>
      <c r="J438" s="213">
        <f>ROUND(I438*H438,2)</f>
        <v>0</v>
      </c>
      <c r="K438" s="211" t="s">
        <v>258</v>
      </c>
      <c r="L438" s="40"/>
      <c r="M438" s="215" t="s">
        <v>1</v>
      </c>
      <c r="N438" s="216" t="s">
        <v>45</v>
      </c>
      <c r="O438" s="72"/>
      <c r="P438" s="217">
        <f>O438*H438</f>
        <v>0</v>
      </c>
      <c r="Q438" s="217">
        <v>3.4000000000000002E-4</v>
      </c>
      <c r="R438" s="217">
        <f>Q438*H438</f>
        <v>0.16020800000000002</v>
      </c>
      <c r="S438" s="217">
        <v>0</v>
      </c>
      <c r="T438" s="218">
        <f>S438*H438</f>
        <v>0</v>
      </c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R438" s="219" t="s">
        <v>259</v>
      </c>
      <c r="AT438" s="219" t="s">
        <v>254</v>
      </c>
      <c r="AU438" s="219" t="s">
        <v>90</v>
      </c>
      <c r="AY438" s="18" t="s">
        <v>252</v>
      </c>
      <c r="BE438" s="220">
        <f>IF(N438="základní",J438,0)</f>
        <v>0</v>
      </c>
      <c r="BF438" s="220">
        <f>IF(N438="snížená",J438,0)</f>
        <v>0</v>
      </c>
      <c r="BG438" s="220">
        <f>IF(N438="zákl. přenesená",J438,0)</f>
        <v>0</v>
      </c>
      <c r="BH438" s="220">
        <f>IF(N438="sníž. přenesená",J438,0)</f>
        <v>0</v>
      </c>
      <c r="BI438" s="220">
        <f>IF(N438="nulová",J438,0)</f>
        <v>0</v>
      </c>
      <c r="BJ438" s="18" t="s">
        <v>87</v>
      </c>
      <c r="BK438" s="220">
        <f>ROUND(I438*H438,2)</f>
        <v>0</v>
      </c>
      <c r="BL438" s="18" t="s">
        <v>259</v>
      </c>
      <c r="BM438" s="219" t="s">
        <v>2239</v>
      </c>
    </row>
    <row r="439" spans="1:65" s="14" customFormat="1" ht="11.25">
      <c r="B439" s="233"/>
      <c r="C439" s="234"/>
      <c r="D439" s="223" t="s">
        <v>261</v>
      </c>
      <c r="E439" s="235" t="s">
        <v>1</v>
      </c>
      <c r="F439" s="236" t="s">
        <v>686</v>
      </c>
      <c r="G439" s="234"/>
      <c r="H439" s="235" t="s">
        <v>1</v>
      </c>
      <c r="I439" s="237"/>
      <c r="J439" s="234"/>
      <c r="K439" s="234"/>
      <c r="L439" s="238"/>
      <c r="M439" s="239"/>
      <c r="N439" s="240"/>
      <c r="O439" s="240"/>
      <c r="P439" s="240"/>
      <c r="Q439" s="240"/>
      <c r="R439" s="240"/>
      <c r="S439" s="240"/>
      <c r="T439" s="241"/>
      <c r="AT439" s="242" t="s">
        <v>261</v>
      </c>
      <c r="AU439" s="242" t="s">
        <v>90</v>
      </c>
      <c r="AV439" s="14" t="s">
        <v>87</v>
      </c>
      <c r="AW439" s="14" t="s">
        <v>35</v>
      </c>
      <c r="AX439" s="14" t="s">
        <v>80</v>
      </c>
      <c r="AY439" s="242" t="s">
        <v>252</v>
      </c>
    </row>
    <row r="440" spans="1:65" s="14" customFormat="1" ht="11.25">
      <c r="B440" s="233"/>
      <c r="C440" s="234"/>
      <c r="D440" s="223" t="s">
        <v>261</v>
      </c>
      <c r="E440" s="235" t="s">
        <v>1</v>
      </c>
      <c r="F440" s="236" t="s">
        <v>663</v>
      </c>
      <c r="G440" s="234"/>
      <c r="H440" s="235" t="s">
        <v>1</v>
      </c>
      <c r="I440" s="237"/>
      <c r="J440" s="234"/>
      <c r="K440" s="234"/>
      <c r="L440" s="238"/>
      <c r="M440" s="239"/>
      <c r="N440" s="240"/>
      <c r="O440" s="240"/>
      <c r="P440" s="240"/>
      <c r="Q440" s="240"/>
      <c r="R440" s="240"/>
      <c r="S440" s="240"/>
      <c r="T440" s="241"/>
      <c r="AT440" s="242" t="s">
        <v>261</v>
      </c>
      <c r="AU440" s="242" t="s">
        <v>90</v>
      </c>
      <c r="AV440" s="14" t="s">
        <v>87</v>
      </c>
      <c r="AW440" s="14" t="s">
        <v>35</v>
      </c>
      <c r="AX440" s="14" t="s">
        <v>80</v>
      </c>
      <c r="AY440" s="242" t="s">
        <v>252</v>
      </c>
    </row>
    <row r="441" spans="1:65" s="13" customFormat="1" ht="11.25">
      <c r="B441" s="221"/>
      <c r="C441" s="222"/>
      <c r="D441" s="223" t="s">
        <v>261</v>
      </c>
      <c r="E441" s="224" t="s">
        <v>1</v>
      </c>
      <c r="F441" s="225" t="s">
        <v>2237</v>
      </c>
      <c r="G441" s="222"/>
      <c r="H441" s="226">
        <v>5.4</v>
      </c>
      <c r="I441" s="227"/>
      <c r="J441" s="222"/>
      <c r="K441" s="222"/>
      <c r="L441" s="228"/>
      <c r="M441" s="229"/>
      <c r="N441" s="230"/>
      <c r="O441" s="230"/>
      <c r="P441" s="230"/>
      <c r="Q441" s="230"/>
      <c r="R441" s="230"/>
      <c r="S441" s="230"/>
      <c r="T441" s="231"/>
      <c r="AT441" s="232" t="s">
        <v>261</v>
      </c>
      <c r="AU441" s="232" t="s">
        <v>90</v>
      </c>
      <c r="AV441" s="13" t="s">
        <v>90</v>
      </c>
      <c r="AW441" s="13" t="s">
        <v>35</v>
      </c>
      <c r="AX441" s="13" t="s">
        <v>80</v>
      </c>
      <c r="AY441" s="232" t="s">
        <v>252</v>
      </c>
    </row>
    <row r="442" spans="1:65" s="13" customFormat="1" ht="11.25">
      <c r="B442" s="221"/>
      <c r="C442" s="222"/>
      <c r="D442" s="223" t="s">
        <v>261</v>
      </c>
      <c r="E442" s="224" t="s">
        <v>1</v>
      </c>
      <c r="F442" s="225" t="s">
        <v>2238</v>
      </c>
      <c r="G442" s="222"/>
      <c r="H442" s="226">
        <v>465.8</v>
      </c>
      <c r="I442" s="227"/>
      <c r="J442" s="222"/>
      <c r="K442" s="222"/>
      <c r="L442" s="228"/>
      <c r="M442" s="229"/>
      <c r="N442" s="230"/>
      <c r="O442" s="230"/>
      <c r="P442" s="230"/>
      <c r="Q442" s="230"/>
      <c r="R442" s="230"/>
      <c r="S442" s="230"/>
      <c r="T442" s="231"/>
      <c r="AT442" s="232" t="s">
        <v>261</v>
      </c>
      <c r="AU442" s="232" t="s">
        <v>90</v>
      </c>
      <c r="AV442" s="13" t="s">
        <v>90</v>
      </c>
      <c r="AW442" s="13" t="s">
        <v>35</v>
      </c>
      <c r="AX442" s="13" t="s">
        <v>80</v>
      </c>
      <c r="AY442" s="232" t="s">
        <v>252</v>
      </c>
    </row>
    <row r="443" spans="1:65" s="15" customFormat="1" ht="11.25">
      <c r="B443" s="246"/>
      <c r="C443" s="247"/>
      <c r="D443" s="223" t="s">
        <v>261</v>
      </c>
      <c r="E443" s="248" t="s">
        <v>1</v>
      </c>
      <c r="F443" s="249" t="s">
        <v>302</v>
      </c>
      <c r="G443" s="247"/>
      <c r="H443" s="250">
        <v>471.2</v>
      </c>
      <c r="I443" s="251"/>
      <c r="J443" s="247"/>
      <c r="K443" s="247"/>
      <c r="L443" s="252"/>
      <c r="M443" s="253"/>
      <c r="N443" s="254"/>
      <c r="O443" s="254"/>
      <c r="P443" s="254"/>
      <c r="Q443" s="254"/>
      <c r="R443" s="254"/>
      <c r="S443" s="254"/>
      <c r="T443" s="255"/>
      <c r="AT443" s="256" t="s">
        <v>261</v>
      </c>
      <c r="AU443" s="256" t="s">
        <v>90</v>
      </c>
      <c r="AV443" s="15" t="s">
        <v>259</v>
      </c>
      <c r="AW443" s="15" t="s">
        <v>35</v>
      </c>
      <c r="AX443" s="15" t="s">
        <v>87</v>
      </c>
      <c r="AY443" s="256" t="s">
        <v>252</v>
      </c>
    </row>
    <row r="444" spans="1:65" s="2" customFormat="1" ht="36" customHeight="1">
      <c r="A444" s="35"/>
      <c r="B444" s="36"/>
      <c r="C444" s="209" t="s">
        <v>1064</v>
      </c>
      <c r="D444" s="209" t="s">
        <v>254</v>
      </c>
      <c r="E444" s="210" t="s">
        <v>1342</v>
      </c>
      <c r="F444" s="211" t="s">
        <v>1343</v>
      </c>
      <c r="G444" s="212" t="s">
        <v>265</v>
      </c>
      <c r="H444" s="213">
        <v>471.2</v>
      </c>
      <c r="I444" s="214"/>
      <c r="J444" s="213">
        <f>ROUND(I444*H444,2)</f>
        <v>0</v>
      </c>
      <c r="K444" s="211" t="s">
        <v>258</v>
      </c>
      <c r="L444" s="40"/>
      <c r="M444" s="215" t="s">
        <v>1</v>
      </c>
      <c r="N444" s="216" t="s">
        <v>45</v>
      </c>
      <c r="O444" s="72"/>
      <c r="P444" s="217">
        <f>O444*H444</f>
        <v>0</v>
      </c>
      <c r="Q444" s="217">
        <v>0</v>
      </c>
      <c r="R444" s="217">
        <f>Q444*H444</f>
        <v>0</v>
      </c>
      <c r="S444" s="217">
        <v>0</v>
      </c>
      <c r="T444" s="218">
        <f>S444*H444</f>
        <v>0</v>
      </c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R444" s="219" t="s">
        <v>259</v>
      </c>
      <c r="AT444" s="219" t="s">
        <v>254</v>
      </c>
      <c r="AU444" s="219" t="s">
        <v>90</v>
      </c>
      <c r="AY444" s="18" t="s">
        <v>252</v>
      </c>
      <c r="BE444" s="220">
        <f>IF(N444="základní",J444,0)</f>
        <v>0</v>
      </c>
      <c r="BF444" s="220">
        <f>IF(N444="snížená",J444,0)</f>
        <v>0</v>
      </c>
      <c r="BG444" s="220">
        <f>IF(N444="zákl. přenesená",J444,0)</f>
        <v>0</v>
      </c>
      <c r="BH444" s="220">
        <f>IF(N444="sníž. přenesená",J444,0)</f>
        <v>0</v>
      </c>
      <c r="BI444" s="220">
        <f>IF(N444="nulová",J444,0)</f>
        <v>0</v>
      </c>
      <c r="BJ444" s="18" t="s">
        <v>87</v>
      </c>
      <c r="BK444" s="220">
        <f>ROUND(I444*H444,2)</f>
        <v>0</v>
      </c>
      <c r="BL444" s="18" t="s">
        <v>259</v>
      </c>
      <c r="BM444" s="219" t="s">
        <v>2240</v>
      </c>
    </row>
    <row r="445" spans="1:65" s="14" customFormat="1" ht="11.25">
      <c r="B445" s="233"/>
      <c r="C445" s="234"/>
      <c r="D445" s="223" t="s">
        <v>261</v>
      </c>
      <c r="E445" s="235" t="s">
        <v>1</v>
      </c>
      <c r="F445" s="236" t="s">
        <v>686</v>
      </c>
      <c r="G445" s="234"/>
      <c r="H445" s="235" t="s">
        <v>1</v>
      </c>
      <c r="I445" s="237"/>
      <c r="J445" s="234"/>
      <c r="K445" s="234"/>
      <c r="L445" s="238"/>
      <c r="M445" s="239"/>
      <c r="N445" s="240"/>
      <c r="O445" s="240"/>
      <c r="P445" s="240"/>
      <c r="Q445" s="240"/>
      <c r="R445" s="240"/>
      <c r="S445" s="240"/>
      <c r="T445" s="241"/>
      <c r="AT445" s="242" t="s">
        <v>261</v>
      </c>
      <c r="AU445" s="242" t="s">
        <v>90</v>
      </c>
      <c r="AV445" s="14" t="s">
        <v>87</v>
      </c>
      <c r="AW445" s="14" t="s">
        <v>35</v>
      </c>
      <c r="AX445" s="14" t="s">
        <v>80</v>
      </c>
      <c r="AY445" s="242" t="s">
        <v>252</v>
      </c>
    </row>
    <row r="446" spans="1:65" s="14" customFormat="1" ht="11.25">
      <c r="B446" s="233"/>
      <c r="C446" s="234"/>
      <c r="D446" s="223" t="s">
        <v>261</v>
      </c>
      <c r="E446" s="235" t="s">
        <v>1</v>
      </c>
      <c r="F446" s="236" t="s">
        <v>663</v>
      </c>
      <c r="G446" s="234"/>
      <c r="H446" s="235" t="s">
        <v>1</v>
      </c>
      <c r="I446" s="237"/>
      <c r="J446" s="234"/>
      <c r="K446" s="234"/>
      <c r="L446" s="238"/>
      <c r="M446" s="239"/>
      <c r="N446" s="240"/>
      <c r="O446" s="240"/>
      <c r="P446" s="240"/>
      <c r="Q446" s="240"/>
      <c r="R446" s="240"/>
      <c r="S446" s="240"/>
      <c r="T446" s="241"/>
      <c r="AT446" s="242" t="s">
        <v>261</v>
      </c>
      <c r="AU446" s="242" t="s">
        <v>90</v>
      </c>
      <c r="AV446" s="14" t="s">
        <v>87</v>
      </c>
      <c r="AW446" s="14" t="s">
        <v>35</v>
      </c>
      <c r="AX446" s="14" t="s">
        <v>80</v>
      </c>
      <c r="AY446" s="242" t="s">
        <v>252</v>
      </c>
    </row>
    <row r="447" spans="1:65" s="13" customFormat="1" ht="11.25">
      <c r="B447" s="221"/>
      <c r="C447" s="222"/>
      <c r="D447" s="223" t="s">
        <v>261</v>
      </c>
      <c r="E447" s="224" t="s">
        <v>1</v>
      </c>
      <c r="F447" s="225" t="s">
        <v>2237</v>
      </c>
      <c r="G447" s="222"/>
      <c r="H447" s="226">
        <v>5.4</v>
      </c>
      <c r="I447" s="227"/>
      <c r="J447" s="222"/>
      <c r="K447" s="222"/>
      <c r="L447" s="228"/>
      <c r="M447" s="229"/>
      <c r="N447" s="230"/>
      <c r="O447" s="230"/>
      <c r="P447" s="230"/>
      <c r="Q447" s="230"/>
      <c r="R447" s="230"/>
      <c r="S447" s="230"/>
      <c r="T447" s="231"/>
      <c r="AT447" s="232" t="s">
        <v>261</v>
      </c>
      <c r="AU447" s="232" t="s">
        <v>90</v>
      </c>
      <c r="AV447" s="13" t="s">
        <v>90</v>
      </c>
      <c r="AW447" s="13" t="s">
        <v>35</v>
      </c>
      <c r="AX447" s="13" t="s">
        <v>80</v>
      </c>
      <c r="AY447" s="232" t="s">
        <v>252</v>
      </c>
    </row>
    <row r="448" spans="1:65" s="13" customFormat="1" ht="11.25">
      <c r="B448" s="221"/>
      <c r="C448" s="222"/>
      <c r="D448" s="223" t="s">
        <v>261</v>
      </c>
      <c r="E448" s="224" t="s">
        <v>1</v>
      </c>
      <c r="F448" s="225" t="s">
        <v>2238</v>
      </c>
      <c r="G448" s="222"/>
      <c r="H448" s="226">
        <v>465.8</v>
      </c>
      <c r="I448" s="227"/>
      <c r="J448" s="222"/>
      <c r="K448" s="222"/>
      <c r="L448" s="228"/>
      <c r="M448" s="229"/>
      <c r="N448" s="230"/>
      <c r="O448" s="230"/>
      <c r="P448" s="230"/>
      <c r="Q448" s="230"/>
      <c r="R448" s="230"/>
      <c r="S448" s="230"/>
      <c r="T448" s="231"/>
      <c r="AT448" s="232" t="s">
        <v>261</v>
      </c>
      <c r="AU448" s="232" t="s">
        <v>90</v>
      </c>
      <c r="AV448" s="13" t="s">
        <v>90</v>
      </c>
      <c r="AW448" s="13" t="s">
        <v>35</v>
      </c>
      <c r="AX448" s="13" t="s">
        <v>80</v>
      </c>
      <c r="AY448" s="232" t="s">
        <v>252</v>
      </c>
    </row>
    <row r="449" spans="1:65" s="15" customFormat="1" ht="11.25">
      <c r="B449" s="246"/>
      <c r="C449" s="247"/>
      <c r="D449" s="223" t="s">
        <v>261</v>
      </c>
      <c r="E449" s="248" t="s">
        <v>1</v>
      </c>
      <c r="F449" s="249" t="s">
        <v>302</v>
      </c>
      <c r="G449" s="247"/>
      <c r="H449" s="250">
        <v>471.2</v>
      </c>
      <c r="I449" s="251"/>
      <c r="J449" s="247"/>
      <c r="K449" s="247"/>
      <c r="L449" s="252"/>
      <c r="M449" s="253"/>
      <c r="N449" s="254"/>
      <c r="O449" s="254"/>
      <c r="P449" s="254"/>
      <c r="Q449" s="254"/>
      <c r="R449" s="254"/>
      <c r="S449" s="254"/>
      <c r="T449" s="255"/>
      <c r="AT449" s="256" t="s">
        <v>261</v>
      </c>
      <c r="AU449" s="256" t="s">
        <v>90</v>
      </c>
      <c r="AV449" s="15" t="s">
        <v>259</v>
      </c>
      <c r="AW449" s="15" t="s">
        <v>35</v>
      </c>
      <c r="AX449" s="15" t="s">
        <v>87</v>
      </c>
      <c r="AY449" s="256" t="s">
        <v>252</v>
      </c>
    </row>
    <row r="450" spans="1:65" s="2" customFormat="1" ht="24" customHeight="1">
      <c r="A450" s="35"/>
      <c r="B450" s="36"/>
      <c r="C450" s="209" t="s">
        <v>1070</v>
      </c>
      <c r="D450" s="209" t="s">
        <v>254</v>
      </c>
      <c r="E450" s="210" t="s">
        <v>1347</v>
      </c>
      <c r="F450" s="211" t="s">
        <v>1348</v>
      </c>
      <c r="G450" s="212" t="s">
        <v>265</v>
      </c>
      <c r="H450" s="213">
        <v>471.2</v>
      </c>
      <c r="I450" s="214"/>
      <c r="J450" s="213">
        <f>ROUND(I450*H450,2)</f>
        <v>0</v>
      </c>
      <c r="K450" s="211" t="s">
        <v>258</v>
      </c>
      <c r="L450" s="40"/>
      <c r="M450" s="215" t="s">
        <v>1</v>
      </c>
      <c r="N450" s="216" t="s">
        <v>45</v>
      </c>
      <c r="O450" s="72"/>
      <c r="P450" s="217">
        <f>O450*H450</f>
        <v>0</v>
      </c>
      <c r="Q450" s="217">
        <v>0</v>
      </c>
      <c r="R450" s="217">
        <f>Q450*H450</f>
        <v>0</v>
      </c>
      <c r="S450" s="217">
        <v>0</v>
      </c>
      <c r="T450" s="218">
        <f>S450*H450</f>
        <v>0</v>
      </c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R450" s="219" t="s">
        <v>259</v>
      </c>
      <c r="AT450" s="219" t="s">
        <v>254</v>
      </c>
      <c r="AU450" s="219" t="s">
        <v>90</v>
      </c>
      <c r="AY450" s="18" t="s">
        <v>252</v>
      </c>
      <c r="BE450" s="220">
        <f>IF(N450="základní",J450,0)</f>
        <v>0</v>
      </c>
      <c r="BF450" s="220">
        <f>IF(N450="snížená",J450,0)</f>
        <v>0</v>
      </c>
      <c r="BG450" s="220">
        <f>IF(N450="zákl. přenesená",J450,0)</f>
        <v>0</v>
      </c>
      <c r="BH450" s="220">
        <f>IF(N450="sníž. přenesená",J450,0)</f>
        <v>0</v>
      </c>
      <c r="BI450" s="220">
        <f>IF(N450="nulová",J450,0)</f>
        <v>0</v>
      </c>
      <c r="BJ450" s="18" t="s">
        <v>87</v>
      </c>
      <c r="BK450" s="220">
        <f>ROUND(I450*H450,2)</f>
        <v>0</v>
      </c>
      <c r="BL450" s="18" t="s">
        <v>259</v>
      </c>
      <c r="BM450" s="219" t="s">
        <v>2241</v>
      </c>
    </row>
    <row r="451" spans="1:65" s="14" customFormat="1" ht="11.25">
      <c r="B451" s="233"/>
      <c r="C451" s="234"/>
      <c r="D451" s="223" t="s">
        <v>261</v>
      </c>
      <c r="E451" s="235" t="s">
        <v>1</v>
      </c>
      <c r="F451" s="236" t="s">
        <v>686</v>
      </c>
      <c r="G451" s="234"/>
      <c r="H451" s="235" t="s">
        <v>1</v>
      </c>
      <c r="I451" s="237"/>
      <c r="J451" s="234"/>
      <c r="K451" s="234"/>
      <c r="L451" s="238"/>
      <c r="M451" s="239"/>
      <c r="N451" s="240"/>
      <c r="O451" s="240"/>
      <c r="P451" s="240"/>
      <c r="Q451" s="240"/>
      <c r="R451" s="240"/>
      <c r="S451" s="240"/>
      <c r="T451" s="241"/>
      <c r="AT451" s="242" t="s">
        <v>261</v>
      </c>
      <c r="AU451" s="242" t="s">
        <v>90</v>
      </c>
      <c r="AV451" s="14" t="s">
        <v>87</v>
      </c>
      <c r="AW451" s="14" t="s">
        <v>35</v>
      </c>
      <c r="AX451" s="14" t="s">
        <v>80</v>
      </c>
      <c r="AY451" s="242" t="s">
        <v>252</v>
      </c>
    </row>
    <row r="452" spans="1:65" s="14" customFormat="1" ht="11.25">
      <c r="B452" s="233"/>
      <c r="C452" s="234"/>
      <c r="D452" s="223" t="s">
        <v>261</v>
      </c>
      <c r="E452" s="235" t="s">
        <v>1</v>
      </c>
      <c r="F452" s="236" t="s">
        <v>663</v>
      </c>
      <c r="G452" s="234"/>
      <c r="H452" s="235" t="s">
        <v>1</v>
      </c>
      <c r="I452" s="237"/>
      <c r="J452" s="234"/>
      <c r="K452" s="234"/>
      <c r="L452" s="238"/>
      <c r="M452" s="239"/>
      <c r="N452" s="240"/>
      <c r="O452" s="240"/>
      <c r="P452" s="240"/>
      <c r="Q452" s="240"/>
      <c r="R452" s="240"/>
      <c r="S452" s="240"/>
      <c r="T452" s="241"/>
      <c r="AT452" s="242" t="s">
        <v>261</v>
      </c>
      <c r="AU452" s="242" t="s">
        <v>90</v>
      </c>
      <c r="AV452" s="14" t="s">
        <v>87</v>
      </c>
      <c r="AW452" s="14" t="s">
        <v>35</v>
      </c>
      <c r="AX452" s="14" t="s">
        <v>80</v>
      </c>
      <c r="AY452" s="242" t="s">
        <v>252</v>
      </c>
    </row>
    <row r="453" spans="1:65" s="13" customFormat="1" ht="11.25">
      <c r="B453" s="221"/>
      <c r="C453" s="222"/>
      <c r="D453" s="223" t="s">
        <v>261</v>
      </c>
      <c r="E453" s="224" t="s">
        <v>1</v>
      </c>
      <c r="F453" s="225" t="s">
        <v>2237</v>
      </c>
      <c r="G453" s="222"/>
      <c r="H453" s="226">
        <v>5.4</v>
      </c>
      <c r="I453" s="227"/>
      <c r="J453" s="222"/>
      <c r="K453" s="222"/>
      <c r="L453" s="228"/>
      <c r="M453" s="229"/>
      <c r="N453" s="230"/>
      <c r="O453" s="230"/>
      <c r="P453" s="230"/>
      <c r="Q453" s="230"/>
      <c r="R453" s="230"/>
      <c r="S453" s="230"/>
      <c r="T453" s="231"/>
      <c r="AT453" s="232" t="s">
        <v>261</v>
      </c>
      <c r="AU453" s="232" t="s">
        <v>90</v>
      </c>
      <c r="AV453" s="13" t="s">
        <v>90</v>
      </c>
      <c r="AW453" s="13" t="s">
        <v>35</v>
      </c>
      <c r="AX453" s="13" t="s">
        <v>80</v>
      </c>
      <c r="AY453" s="232" t="s">
        <v>252</v>
      </c>
    </row>
    <row r="454" spans="1:65" s="13" customFormat="1" ht="11.25">
      <c r="B454" s="221"/>
      <c r="C454" s="222"/>
      <c r="D454" s="223" t="s">
        <v>261</v>
      </c>
      <c r="E454" s="224" t="s">
        <v>1</v>
      </c>
      <c r="F454" s="225" t="s">
        <v>2238</v>
      </c>
      <c r="G454" s="222"/>
      <c r="H454" s="226">
        <v>465.8</v>
      </c>
      <c r="I454" s="227"/>
      <c r="J454" s="222"/>
      <c r="K454" s="222"/>
      <c r="L454" s="228"/>
      <c r="M454" s="229"/>
      <c r="N454" s="230"/>
      <c r="O454" s="230"/>
      <c r="P454" s="230"/>
      <c r="Q454" s="230"/>
      <c r="R454" s="230"/>
      <c r="S454" s="230"/>
      <c r="T454" s="231"/>
      <c r="AT454" s="232" t="s">
        <v>261</v>
      </c>
      <c r="AU454" s="232" t="s">
        <v>90</v>
      </c>
      <c r="AV454" s="13" t="s">
        <v>90</v>
      </c>
      <c r="AW454" s="13" t="s">
        <v>35</v>
      </c>
      <c r="AX454" s="13" t="s">
        <v>80</v>
      </c>
      <c r="AY454" s="232" t="s">
        <v>252</v>
      </c>
    </row>
    <row r="455" spans="1:65" s="15" customFormat="1" ht="11.25">
      <c r="B455" s="246"/>
      <c r="C455" s="247"/>
      <c r="D455" s="223" t="s">
        <v>261</v>
      </c>
      <c r="E455" s="248" t="s">
        <v>1</v>
      </c>
      <c r="F455" s="249" t="s">
        <v>302</v>
      </c>
      <c r="G455" s="247"/>
      <c r="H455" s="250">
        <v>471.2</v>
      </c>
      <c r="I455" s="251"/>
      <c r="J455" s="247"/>
      <c r="K455" s="247"/>
      <c r="L455" s="252"/>
      <c r="M455" s="253"/>
      <c r="N455" s="254"/>
      <c r="O455" s="254"/>
      <c r="P455" s="254"/>
      <c r="Q455" s="254"/>
      <c r="R455" s="254"/>
      <c r="S455" s="254"/>
      <c r="T455" s="255"/>
      <c r="AT455" s="256" t="s">
        <v>261</v>
      </c>
      <c r="AU455" s="256" t="s">
        <v>90</v>
      </c>
      <c r="AV455" s="15" t="s">
        <v>259</v>
      </c>
      <c r="AW455" s="15" t="s">
        <v>35</v>
      </c>
      <c r="AX455" s="15" t="s">
        <v>87</v>
      </c>
      <c r="AY455" s="256" t="s">
        <v>252</v>
      </c>
    </row>
    <row r="456" spans="1:65" s="2" customFormat="1" ht="36" customHeight="1">
      <c r="A456" s="35"/>
      <c r="B456" s="36"/>
      <c r="C456" s="209" t="s">
        <v>1072</v>
      </c>
      <c r="D456" s="209" t="s">
        <v>254</v>
      </c>
      <c r="E456" s="210" t="s">
        <v>2242</v>
      </c>
      <c r="F456" s="211" t="s">
        <v>2243</v>
      </c>
      <c r="G456" s="212" t="s">
        <v>476</v>
      </c>
      <c r="H456" s="213">
        <v>4</v>
      </c>
      <c r="I456" s="214"/>
      <c r="J456" s="213">
        <f>ROUND(I456*H456,2)</f>
        <v>0</v>
      </c>
      <c r="K456" s="211" t="s">
        <v>258</v>
      </c>
      <c r="L456" s="40"/>
      <c r="M456" s="215" t="s">
        <v>1</v>
      </c>
      <c r="N456" s="216" t="s">
        <v>45</v>
      </c>
      <c r="O456" s="72"/>
      <c r="P456" s="217">
        <f>O456*H456</f>
        <v>0</v>
      </c>
      <c r="Q456" s="217">
        <v>0</v>
      </c>
      <c r="R456" s="217">
        <f>Q456*H456</f>
        <v>0</v>
      </c>
      <c r="S456" s="217">
        <v>6.5699999999999995E-2</v>
      </c>
      <c r="T456" s="218">
        <f>S456*H456</f>
        <v>0.26279999999999998</v>
      </c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R456" s="219" t="s">
        <v>259</v>
      </c>
      <c r="AT456" s="219" t="s">
        <v>254</v>
      </c>
      <c r="AU456" s="219" t="s">
        <v>90</v>
      </c>
      <c r="AY456" s="18" t="s">
        <v>252</v>
      </c>
      <c r="BE456" s="220">
        <f>IF(N456="základní",J456,0)</f>
        <v>0</v>
      </c>
      <c r="BF456" s="220">
        <f>IF(N456="snížená",J456,0)</f>
        <v>0</v>
      </c>
      <c r="BG456" s="220">
        <f>IF(N456="zákl. přenesená",J456,0)</f>
        <v>0</v>
      </c>
      <c r="BH456" s="220">
        <f>IF(N456="sníž. přenesená",J456,0)</f>
        <v>0</v>
      </c>
      <c r="BI456" s="220">
        <f>IF(N456="nulová",J456,0)</f>
        <v>0</v>
      </c>
      <c r="BJ456" s="18" t="s">
        <v>87</v>
      </c>
      <c r="BK456" s="220">
        <f>ROUND(I456*H456,2)</f>
        <v>0</v>
      </c>
      <c r="BL456" s="18" t="s">
        <v>259</v>
      </c>
      <c r="BM456" s="219" t="s">
        <v>2244</v>
      </c>
    </row>
    <row r="457" spans="1:65" s="2" customFormat="1" ht="24" customHeight="1">
      <c r="A457" s="35"/>
      <c r="B457" s="36"/>
      <c r="C457" s="209" t="s">
        <v>1080</v>
      </c>
      <c r="D457" s="209" t="s">
        <v>254</v>
      </c>
      <c r="E457" s="210" t="s">
        <v>2245</v>
      </c>
      <c r="F457" s="211" t="s">
        <v>2246</v>
      </c>
      <c r="G457" s="212" t="s">
        <v>265</v>
      </c>
      <c r="H457" s="213">
        <v>10</v>
      </c>
      <c r="I457" s="214"/>
      <c r="J457" s="213">
        <f>ROUND(I457*H457,2)</f>
        <v>0</v>
      </c>
      <c r="K457" s="211" t="s">
        <v>258</v>
      </c>
      <c r="L457" s="40"/>
      <c r="M457" s="215" t="s">
        <v>1</v>
      </c>
      <c r="N457" s="216" t="s">
        <v>45</v>
      </c>
      <c r="O457" s="72"/>
      <c r="P457" s="217">
        <f>O457*H457</f>
        <v>0</v>
      </c>
      <c r="Q457" s="217">
        <v>0</v>
      </c>
      <c r="R457" s="217">
        <f>Q457*H457</f>
        <v>0</v>
      </c>
      <c r="S457" s="217">
        <v>1.98E-3</v>
      </c>
      <c r="T457" s="218">
        <f>S457*H457</f>
        <v>1.9799999999999998E-2</v>
      </c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R457" s="219" t="s">
        <v>259</v>
      </c>
      <c r="AT457" s="219" t="s">
        <v>254</v>
      </c>
      <c r="AU457" s="219" t="s">
        <v>90</v>
      </c>
      <c r="AY457" s="18" t="s">
        <v>252</v>
      </c>
      <c r="BE457" s="220">
        <f>IF(N457="základní",J457,0)</f>
        <v>0</v>
      </c>
      <c r="BF457" s="220">
        <f>IF(N457="snížená",J457,0)</f>
        <v>0</v>
      </c>
      <c r="BG457" s="220">
        <f>IF(N457="zákl. přenesená",J457,0)</f>
        <v>0</v>
      </c>
      <c r="BH457" s="220">
        <f>IF(N457="sníž. přenesená",J457,0)</f>
        <v>0</v>
      </c>
      <c r="BI457" s="220">
        <f>IF(N457="nulová",J457,0)</f>
        <v>0</v>
      </c>
      <c r="BJ457" s="18" t="s">
        <v>87</v>
      </c>
      <c r="BK457" s="220">
        <f>ROUND(I457*H457,2)</f>
        <v>0</v>
      </c>
      <c r="BL457" s="18" t="s">
        <v>259</v>
      </c>
      <c r="BM457" s="219" t="s">
        <v>2247</v>
      </c>
    </row>
    <row r="458" spans="1:65" s="13" customFormat="1" ht="11.25">
      <c r="B458" s="221"/>
      <c r="C458" s="222"/>
      <c r="D458" s="223" t="s">
        <v>261</v>
      </c>
      <c r="E458" s="224" t="s">
        <v>1</v>
      </c>
      <c r="F458" s="225" t="s">
        <v>2134</v>
      </c>
      <c r="G458" s="222"/>
      <c r="H458" s="226">
        <v>10</v>
      </c>
      <c r="I458" s="227"/>
      <c r="J458" s="222"/>
      <c r="K458" s="222"/>
      <c r="L458" s="228"/>
      <c r="M458" s="229"/>
      <c r="N458" s="230"/>
      <c r="O458" s="230"/>
      <c r="P458" s="230"/>
      <c r="Q458" s="230"/>
      <c r="R458" s="230"/>
      <c r="S458" s="230"/>
      <c r="T458" s="231"/>
      <c r="AT458" s="232" t="s">
        <v>261</v>
      </c>
      <c r="AU458" s="232" t="s">
        <v>90</v>
      </c>
      <c r="AV458" s="13" t="s">
        <v>90</v>
      </c>
      <c r="AW458" s="13" t="s">
        <v>35</v>
      </c>
      <c r="AX458" s="13" t="s">
        <v>87</v>
      </c>
      <c r="AY458" s="232" t="s">
        <v>252</v>
      </c>
    </row>
    <row r="459" spans="1:65" s="2" customFormat="1" ht="60" customHeight="1">
      <c r="A459" s="35"/>
      <c r="B459" s="36"/>
      <c r="C459" s="209" t="s">
        <v>1084</v>
      </c>
      <c r="D459" s="209" t="s">
        <v>254</v>
      </c>
      <c r="E459" s="210" t="s">
        <v>2248</v>
      </c>
      <c r="F459" s="211" t="s">
        <v>2249</v>
      </c>
      <c r="G459" s="212" t="s">
        <v>265</v>
      </c>
      <c r="H459" s="213">
        <v>2</v>
      </c>
      <c r="I459" s="214"/>
      <c r="J459" s="213">
        <f>ROUND(I459*H459,2)</f>
        <v>0</v>
      </c>
      <c r="K459" s="211" t="s">
        <v>258</v>
      </c>
      <c r="L459" s="40"/>
      <c r="M459" s="215" t="s">
        <v>1</v>
      </c>
      <c r="N459" s="216" t="s">
        <v>45</v>
      </c>
      <c r="O459" s="72"/>
      <c r="P459" s="217">
        <f>O459*H459</f>
        <v>0</v>
      </c>
      <c r="Q459" s="217">
        <v>0</v>
      </c>
      <c r="R459" s="217">
        <f>Q459*H459</f>
        <v>0</v>
      </c>
      <c r="S459" s="217">
        <v>0</v>
      </c>
      <c r="T459" s="218">
        <f>S459*H459</f>
        <v>0</v>
      </c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R459" s="219" t="s">
        <v>259</v>
      </c>
      <c r="AT459" s="219" t="s">
        <v>254</v>
      </c>
      <c r="AU459" s="219" t="s">
        <v>90</v>
      </c>
      <c r="AY459" s="18" t="s">
        <v>252</v>
      </c>
      <c r="BE459" s="220">
        <f>IF(N459="základní",J459,0)</f>
        <v>0</v>
      </c>
      <c r="BF459" s="220">
        <f>IF(N459="snížená",J459,0)</f>
        <v>0</v>
      </c>
      <c r="BG459" s="220">
        <f>IF(N459="zákl. přenesená",J459,0)</f>
        <v>0</v>
      </c>
      <c r="BH459" s="220">
        <f>IF(N459="sníž. přenesená",J459,0)</f>
        <v>0</v>
      </c>
      <c r="BI459" s="220">
        <f>IF(N459="nulová",J459,0)</f>
        <v>0</v>
      </c>
      <c r="BJ459" s="18" t="s">
        <v>87</v>
      </c>
      <c r="BK459" s="220">
        <f>ROUND(I459*H459,2)</f>
        <v>0</v>
      </c>
      <c r="BL459" s="18" t="s">
        <v>259</v>
      </c>
      <c r="BM459" s="219" t="s">
        <v>2250</v>
      </c>
    </row>
    <row r="460" spans="1:65" s="14" customFormat="1" ht="11.25">
      <c r="B460" s="233"/>
      <c r="C460" s="234"/>
      <c r="D460" s="223" t="s">
        <v>261</v>
      </c>
      <c r="E460" s="235" t="s">
        <v>1</v>
      </c>
      <c r="F460" s="236" t="s">
        <v>2251</v>
      </c>
      <c r="G460" s="234"/>
      <c r="H460" s="235" t="s">
        <v>1</v>
      </c>
      <c r="I460" s="237"/>
      <c r="J460" s="234"/>
      <c r="K460" s="234"/>
      <c r="L460" s="238"/>
      <c r="M460" s="239"/>
      <c r="N460" s="240"/>
      <c r="O460" s="240"/>
      <c r="P460" s="240"/>
      <c r="Q460" s="240"/>
      <c r="R460" s="240"/>
      <c r="S460" s="240"/>
      <c r="T460" s="241"/>
      <c r="AT460" s="242" t="s">
        <v>261</v>
      </c>
      <c r="AU460" s="242" t="s">
        <v>90</v>
      </c>
      <c r="AV460" s="14" t="s">
        <v>87</v>
      </c>
      <c r="AW460" s="14" t="s">
        <v>35</v>
      </c>
      <c r="AX460" s="14" t="s">
        <v>80</v>
      </c>
      <c r="AY460" s="242" t="s">
        <v>252</v>
      </c>
    </row>
    <row r="461" spans="1:65" s="13" customFormat="1" ht="11.25">
      <c r="B461" s="221"/>
      <c r="C461" s="222"/>
      <c r="D461" s="223" t="s">
        <v>261</v>
      </c>
      <c r="E461" s="224" t="s">
        <v>1</v>
      </c>
      <c r="F461" s="225" t="s">
        <v>2235</v>
      </c>
      <c r="G461" s="222"/>
      <c r="H461" s="226">
        <v>2</v>
      </c>
      <c r="I461" s="227"/>
      <c r="J461" s="222"/>
      <c r="K461" s="222"/>
      <c r="L461" s="228"/>
      <c r="M461" s="229"/>
      <c r="N461" s="230"/>
      <c r="O461" s="230"/>
      <c r="P461" s="230"/>
      <c r="Q461" s="230"/>
      <c r="R461" s="230"/>
      <c r="S461" s="230"/>
      <c r="T461" s="231"/>
      <c r="AT461" s="232" t="s">
        <v>261</v>
      </c>
      <c r="AU461" s="232" t="s">
        <v>90</v>
      </c>
      <c r="AV461" s="13" t="s">
        <v>90</v>
      </c>
      <c r="AW461" s="13" t="s">
        <v>35</v>
      </c>
      <c r="AX461" s="13" t="s">
        <v>87</v>
      </c>
      <c r="AY461" s="232" t="s">
        <v>252</v>
      </c>
    </row>
    <row r="462" spans="1:65" s="12" customFormat="1" ht="22.9" customHeight="1">
      <c r="B462" s="193"/>
      <c r="C462" s="194"/>
      <c r="D462" s="195" t="s">
        <v>79</v>
      </c>
      <c r="E462" s="207" t="s">
        <v>1356</v>
      </c>
      <c r="F462" s="207" t="s">
        <v>1357</v>
      </c>
      <c r="G462" s="194"/>
      <c r="H462" s="194"/>
      <c r="I462" s="197"/>
      <c r="J462" s="208">
        <f>BK462</f>
        <v>0</v>
      </c>
      <c r="K462" s="194"/>
      <c r="L462" s="199"/>
      <c r="M462" s="200"/>
      <c r="N462" s="201"/>
      <c r="O462" s="201"/>
      <c r="P462" s="202">
        <f>SUM(P463:P470)</f>
        <v>0</v>
      </c>
      <c r="Q462" s="201"/>
      <c r="R462" s="202">
        <f>SUM(R463:R470)</f>
        <v>0</v>
      </c>
      <c r="S462" s="201"/>
      <c r="T462" s="203">
        <f>SUM(T463:T470)</f>
        <v>0</v>
      </c>
      <c r="AR462" s="204" t="s">
        <v>87</v>
      </c>
      <c r="AT462" s="205" t="s">
        <v>79</v>
      </c>
      <c r="AU462" s="205" t="s">
        <v>87</v>
      </c>
      <c r="AY462" s="204" t="s">
        <v>252</v>
      </c>
      <c r="BK462" s="206">
        <f>SUM(BK463:BK470)</f>
        <v>0</v>
      </c>
    </row>
    <row r="463" spans="1:65" s="2" customFormat="1" ht="24" customHeight="1">
      <c r="A463" s="35"/>
      <c r="B463" s="36"/>
      <c r="C463" s="209" t="s">
        <v>1087</v>
      </c>
      <c r="D463" s="209" t="s">
        <v>254</v>
      </c>
      <c r="E463" s="210" t="s">
        <v>1359</v>
      </c>
      <c r="F463" s="211" t="s">
        <v>1360</v>
      </c>
      <c r="G463" s="212" t="s">
        <v>584</v>
      </c>
      <c r="H463" s="213">
        <v>355.15</v>
      </c>
      <c r="I463" s="214"/>
      <c r="J463" s="213">
        <f>ROUND(I463*H463,2)</f>
        <v>0</v>
      </c>
      <c r="K463" s="211" t="s">
        <v>1</v>
      </c>
      <c r="L463" s="40"/>
      <c r="M463" s="215" t="s">
        <v>1</v>
      </c>
      <c r="N463" s="216" t="s">
        <v>45</v>
      </c>
      <c r="O463" s="72"/>
      <c r="P463" s="217">
        <f>O463*H463</f>
        <v>0</v>
      </c>
      <c r="Q463" s="217">
        <v>0</v>
      </c>
      <c r="R463" s="217">
        <f>Q463*H463</f>
        <v>0</v>
      </c>
      <c r="S463" s="217">
        <v>0</v>
      </c>
      <c r="T463" s="218">
        <f>S463*H463</f>
        <v>0</v>
      </c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R463" s="219" t="s">
        <v>259</v>
      </c>
      <c r="AT463" s="219" t="s">
        <v>254</v>
      </c>
      <c r="AU463" s="219" t="s">
        <v>90</v>
      </c>
      <c r="AY463" s="18" t="s">
        <v>252</v>
      </c>
      <c r="BE463" s="220">
        <f>IF(N463="základní",J463,0)</f>
        <v>0</v>
      </c>
      <c r="BF463" s="220">
        <f>IF(N463="snížená",J463,0)</f>
        <v>0</v>
      </c>
      <c r="BG463" s="220">
        <f>IF(N463="zákl. přenesená",J463,0)</f>
        <v>0</v>
      </c>
      <c r="BH463" s="220">
        <f>IF(N463="sníž. přenesená",J463,0)</f>
        <v>0</v>
      </c>
      <c r="BI463" s="220">
        <f>IF(N463="nulová",J463,0)</f>
        <v>0</v>
      </c>
      <c r="BJ463" s="18" t="s">
        <v>87</v>
      </c>
      <c r="BK463" s="220">
        <f>ROUND(I463*H463,2)</f>
        <v>0</v>
      </c>
      <c r="BL463" s="18" t="s">
        <v>259</v>
      </c>
      <c r="BM463" s="219" t="s">
        <v>2252</v>
      </c>
    </row>
    <row r="464" spans="1:65" s="14" customFormat="1" ht="11.25">
      <c r="B464" s="233"/>
      <c r="C464" s="234"/>
      <c r="D464" s="223" t="s">
        <v>261</v>
      </c>
      <c r="E464" s="235" t="s">
        <v>1</v>
      </c>
      <c r="F464" s="236" t="s">
        <v>1576</v>
      </c>
      <c r="G464" s="234"/>
      <c r="H464" s="235" t="s">
        <v>1</v>
      </c>
      <c r="I464" s="237"/>
      <c r="J464" s="234"/>
      <c r="K464" s="234"/>
      <c r="L464" s="238"/>
      <c r="M464" s="239"/>
      <c r="N464" s="240"/>
      <c r="O464" s="240"/>
      <c r="P464" s="240"/>
      <c r="Q464" s="240"/>
      <c r="R464" s="240"/>
      <c r="S464" s="240"/>
      <c r="T464" s="241"/>
      <c r="AT464" s="242" t="s">
        <v>261</v>
      </c>
      <c r="AU464" s="242" t="s">
        <v>90</v>
      </c>
      <c r="AV464" s="14" t="s">
        <v>87</v>
      </c>
      <c r="AW464" s="14" t="s">
        <v>35</v>
      </c>
      <c r="AX464" s="14" t="s">
        <v>80</v>
      </c>
      <c r="AY464" s="242" t="s">
        <v>252</v>
      </c>
    </row>
    <row r="465" spans="1:65" s="14" customFormat="1" ht="11.25">
      <c r="B465" s="233"/>
      <c r="C465" s="234"/>
      <c r="D465" s="223" t="s">
        <v>261</v>
      </c>
      <c r="E465" s="235" t="s">
        <v>1</v>
      </c>
      <c r="F465" s="236" t="s">
        <v>349</v>
      </c>
      <c r="G465" s="234"/>
      <c r="H465" s="235" t="s">
        <v>1</v>
      </c>
      <c r="I465" s="237"/>
      <c r="J465" s="234"/>
      <c r="K465" s="234"/>
      <c r="L465" s="238"/>
      <c r="M465" s="239"/>
      <c r="N465" s="240"/>
      <c r="O465" s="240"/>
      <c r="P465" s="240"/>
      <c r="Q465" s="240"/>
      <c r="R465" s="240"/>
      <c r="S465" s="240"/>
      <c r="T465" s="241"/>
      <c r="AT465" s="242" t="s">
        <v>261</v>
      </c>
      <c r="AU465" s="242" t="s">
        <v>90</v>
      </c>
      <c r="AV465" s="14" t="s">
        <v>87</v>
      </c>
      <c r="AW465" s="14" t="s">
        <v>35</v>
      </c>
      <c r="AX465" s="14" t="s">
        <v>80</v>
      </c>
      <c r="AY465" s="242" t="s">
        <v>252</v>
      </c>
    </row>
    <row r="466" spans="1:65" s="13" customFormat="1" ht="22.5">
      <c r="B466" s="221"/>
      <c r="C466" s="222"/>
      <c r="D466" s="223" t="s">
        <v>261</v>
      </c>
      <c r="E466" s="224" t="s">
        <v>1</v>
      </c>
      <c r="F466" s="225" t="s">
        <v>2253</v>
      </c>
      <c r="G466" s="222"/>
      <c r="H466" s="226">
        <v>75.16</v>
      </c>
      <c r="I466" s="227"/>
      <c r="J466" s="222"/>
      <c r="K466" s="222"/>
      <c r="L466" s="228"/>
      <c r="M466" s="229"/>
      <c r="N466" s="230"/>
      <c r="O466" s="230"/>
      <c r="P466" s="230"/>
      <c r="Q466" s="230"/>
      <c r="R466" s="230"/>
      <c r="S466" s="230"/>
      <c r="T466" s="231"/>
      <c r="AT466" s="232" t="s">
        <v>261</v>
      </c>
      <c r="AU466" s="232" t="s">
        <v>90</v>
      </c>
      <c r="AV466" s="13" t="s">
        <v>90</v>
      </c>
      <c r="AW466" s="13" t="s">
        <v>35</v>
      </c>
      <c r="AX466" s="13" t="s">
        <v>80</v>
      </c>
      <c r="AY466" s="232" t="s">
        <v>252</v>
      </c>
    </row>
    <row r="467" spans="1:65" s="13" customFormat="1" ht="22.5">
      <c r="B467" s="221"/>
      <c r="C467" s="222"/>
      <c r="D467" s="223" t="s">
        <v>261</v>
      </c>
      <c r="E467" s="224" t="s">
        <v>1</v>
      </c>
      <c r="F467" s="225" t="s">
        <v>2254</v>
      </c>
      <c r="G467" s="222"/>
      <c r="H467" s="226">
        <v>150.31</v>
      </c>
      <c r="I467" s="227"/>
      <c r="J467" s="222"/>
      <c r="K467" s="222"/>
      <c r="L467" s="228"/>
      <c r="M467" s="229"/>
      <c r="N467" s="230"/>
      <c r="O467" s="230"/>
      <c r="P467" s="230"/>
      <c r="Q467" s="230"/>
      <c r="R467" s="230"/>
      <c r="S467" s="230"/>
      <c r="T467" s="231"/>
      <c r="AT467" s="232" t="s">
        <v>261</v>
      </c>
      <c r="AU467" s="232" t="s">
        <v>90</v>
      </c>
      <c r="AV467" s="13" t="s">
        <v>90</v>
      </c>
      <c r="AW467" s="13" t="s">
        <v>35</v>
      </c>
      <c r="AX467" s="13" t="s">
        <v>80</v>
      </c>
      <c r="AY467" s="232" t="s">
        <v>252</v>
      </c>
    </row>
    <row r="468" spans="1:65" s="13" customFormat="1" ht="22.5">
      <c r="B468" s="221"/>
      <c r="C468" s="222"/>
      <c r="D468" s="223" t="s">
        <v>261</v>
      </c>
      <c r="E468" s="224" t="s">
        <v>1</v>
      </c>
      <c r="F468" s="225" t="s">
        <v>2255</v>
      </c>
      <c r="G468" s="222"/>
      <c r="H468" s="226">
        <v>30.16</v>
      </c>
      <c r="I468" s="227"/>
      <c r="J468" s="222"/>
      <c r="K468" s="222"/>
      <c r="L468" s="228"/>
      <c r="M468" s="229"/>
      <c r="N468" s="230"/>
      <c r="O468" s="230"/>
      <c r="P468" s="230"/>
      <c r="Q468" s="230"/>
      <c r="R468" s="230"/>
      <c r="S468" s="230"/>
      <c r="T468" s="231"/>
      <c r="AT468" s="232" t="s">
        <v>261</v>
      </c>
      <c r="AU468" s="232" t="s">
        <v>90</v>
      </c>
      <c r="AV468" s="13" t="s">
        <v>90</v>
      </c>
      <c r="AW468" s="13" t="s">
        <v>35</v>
      </c>
      <c r="AX468" s="13" t="s">
        <v>80</v>
      </c>
      <c r="AY468" s="232" t="s">
        <v>252</v>
      </c>
    </row>
    <row r="469" spans="1:65" s="13" customFormat="1" ht="22.5">
      <c r="B469" s="221"/>
      <c r="C469" s="222"/>
      <c r="D469" s="223" t="s">
        <v>261</v>
      </c>
      <c r="E469" s="224" t="s">
        <v>1</v>
      </c>
      <c r="F469" s="225" t="s">
        <v>2256</v>
      </c>
      <c r="G469" s="222"/>
      <c r="H469" s="226">
        <v>99.52</v>
      </c>
      <c r="I469" s="227"/>
      <c r="J469" s="222"/>
      <c r="K469" s="222"/>
      <c r="L469" s="228"/>
      <c r="M469" s="229"/>
      <c r="N469" s="230"/>
      <c r="O469" s="230"/>
      <c r="P469" s="230"/>
      <c r="Q469" s="230"/>
      <c r="R469" s="230"/>
      <c r="S469" s="230"/>
      <c r="T469" s="231"/>
      <c r="AT469" s="232" t="s">
        <v>261</v>
      </c>
      <c r="AU469" s="232" t="s">
        <v>90</v>
      </c>
      <c r="AV469" s="13" t="s">
        <v>90</v>
      </c>
      <c r="AW469" s="13" t="s">
        <v>35</v>
      </c>
      <c r="AX469" s="13" t="s">
        <v>80</v>
      </c>
      <c r="AY469" s="232" t="s">
        <v>252</v>
      </c>
    </row>
    <row r="470" spans="1:65" s="15" customFormat="1" ht="11.25">
      <c r="B470" s="246"/>
      <c r="C470" s="247"/>
      <c r="D470" s="223" t="s">
        <v>261</v>
      </c>
      <c r="E470" s="248" t="s">
        <v>1</v>
      </c>
      <c r="F470" s="249" t="s">
        <v>302</v>
      </c>
      <c r="G470" s="247"/>
      <c r="H470" s="250">
        <v>355.15</v>
      </c>
      <c r="I470" s="251"/>
      <c r="J470" s="247"/>
      <c r="K470" s="247"/>
      <c r="L470" s="252"/>
      <c r="M470" s="253"/>
      <c r="N470" s="254"/>
      <c r="O470" s="254"/>
      <c r="P470" s="254"/>
      <c r="Q470" s="254"/>
      <c r="R470" s="254"/>
      <c r="S470" s="254"/>
      <c r="T470" s="255"/>
      <c r="AT470" s="256" t="s">
        <v>261</v>
      </c>
      <c r="AU470" s="256" t="s">
        <v>90</v>
      </c>
      <c r="AV470" s="15" t="s">
        <v>259</v>
      </c>
      <c r="AW470" s="15" t="s">
        <v>35</v>
      </c>
      <c r="AX470" s="15" t="s">
        <v>87</v>
      </c>
      <c r="AY470" s="256" t="s">
        <v>252</v>
      </c>
    </row>
    <row r="471" spans="1:65" s="12" customFormat="1" ht="22.9" customHeight="1">
      <c r="B471" s="193"/>
      <c r="C471" s="194"/>
      <c r="D471" s="195" t="s">
        <v>79</v>
      </c>
      <c r="E471" s="207" t="s">
        <v>579</v>
      </c>
      <c r="F471" s="207" t="s">
        <v>580</v>
      </c>
      <c r="G471" s="194"/>
      <c r="H471" s="194"/>
      <c r="I471" s="197"/>
      <c r="J471" s="208">
        <f>BK471</f>
        <v>0</v>
      </c>
      <c r="K471" s="194"/>
      <c r="L471" s="199"/>
      <c r="M471" s="200"/>
      <c r="N471" s="201"/>
      <c r="O471" s="201"/>
      <c r="P471" s="202">
        <f>P472</f>
        <v>0</v>
      </c>
      <c r="Q471" s="201"/>
      <c r="R471" s="202">
        <f>R472</f>
        <v>0</v>
      </c>
      <c r="S471" s="201"/>
      <c r="T471" s="203">
        <f>T472</f>
        <v>0</v>
      </c>
      <c r="AR471" s="204" t="s">
        <v>87</v>
      </c>
      <c r="AT471" s="205" t="s">
        <v>79</v>
      </c>
      <c r="AU471" s="205" t="s">
        <v>87</v>
      </c>
      <c r="AY471" s="204" t="s">
        <v>252</v>
      </c>
      <c r="BK471" s="206">
        <f>BK472</f>
        <v>0</v>
      </c>
    </row>
    <row r="472" spans="1:65" s="2" customFormat="1" ht="36" customHeight="1">
      <c r="A472" s="35"/>
      <c r="B472" s="36"/>
      <c r="C472" s="209" t="s">
        <v>1092</v>
      </c>
      <c r="D472" s="209" t="s">
        <v>254</v>
      </c>
      <c r="E472" s="210" t="s">
        <v>1771</v>
      </c>
      <c r="F472" s="211" t="s">
        <v>1772</v>
      </c>
      <c r="G472" s="212" t="s">
        <v>584</v>
      </c>
      <c r="H472" s="213">
        <v>998.81</v>
      </c>
      <c r="I472" s="214"/>
      <c r="J472" s="213">
        <f>ROUND(I472*H472,2)</f>
        <v>0</v>
      </c>
      <c r="K472" s="211" t="s">
        <v>258</v>
      </c>
      <c r="L472" s="40"/>
      <c r="M472" s="215" t="s">
        <v>1</v>
      </c>
      <c r="N472" s="216" t="s">
        <v>45</v>
      </c>
      <c r="O472" s="72"/>
      <c r="P472" s="217">
        <f>O472*H472</f>
        <v>0</v>
      </c>
      <c r="Q472" s="217">
        <v>0</v>
      </c>
      <c r="R472" s="217">
        <f>Q472*H472</f>
        <v>0</v>
      </c>
      <c r="S472" s="217">
        <v>0</v>
      </c>
      <c r="T472" s="218">
        <f>S472*H472</f>
        <v>0</v>
      </c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R472" s="219" t="s">
        <v>259</v>
      </c>
      <c r="AT472" s="219" t="s">
        <v>254</v>
      </c>
      <c r="AU472" s="219" t="s">
        <v>90</v>
      </c>
      <c r="AY472" s="18" t="s">
        <v>252</v>
      </c>
      <c r="BE472" s="220">
        <f>IF(N472="základní",J472,0)</f>
        <v>0</v>
      </c>
      <c r="BF472" s="220">
        <f>IF(N472="snížená",J472,0)</f>
        <v>0</v>
      </c>
      <c r="BG472" s="220">
        <f>IF(N472="zákl. přenesená",J472,0)</f>
        <v>0</v>
      </c>
      <c r="BH472" s="220">
        <f>IF(N472="sníž. přenesená",J472,0)</f>
        <v>0</v>
      </c>
      <c r="BI472" s="220">
        <f>IF(N472="nulová",J472,0)</f>
        <v>0</v>
      </c>
      <c r="BJ472" s="18" t="s">
        <v>87</v>
      </c>
      <c r="BK472" s="220">
        <f>ROUND(I472*H472,2)</f>
        <v>0</v>
      </c>
      <c r="BL472" s="18" t="s">
        <v>259</v>
      </c>
      <c r="BM472" s="219" t="s">
        <v>2257</v>
      </c>
    </row>
    <row r="473" spans="1:65" s="12" customFormat="1" ht="25.9" customHeight="1">
      <c r="B473" s="193"/>
      <c r="C473" s="194"/>
      <c r="D473" s="195" t="s">
        <v>79</v>
      </c>
      <c r="E473" s="196" t="s">
        <v>1386</v>
      </c>
      <c r="F473" s="196" t="s">
        <v>1387</v>
      </c>
      <c r="G473" s="194"/>
      <c r="H473" s="194"/>
      <c r="I473" s="197"/>
      <c r="J473" s="198">
        <f>BK473</f>
        <v>0</v>
      </c>
      <c r="K473" s="194"/>
      <c r="L473" s="199"/>
      <c r="M473" s="200"/>
      <c r="N473" s="201"/>
      <c r="O473" s="201"/>
      <c r="P473" s="202">
        <f>P474</f>
        <v>0</v>
      </c>
      <c r="Q473" s="201"/>
      <c r="R473" s="202">
        <f>R474</f>
        <v>0</v>
      </c>
      <c r="S473" s="201"/>
      <c r="T473" s="203">
        <f>T474</f>
        <v>0</v>
      </c>
      <c r="AR473" s="204" t="s">
        <v>259</v>
      </c>
      <c r="AT473" s="205" t="s">
        <v>79</v>
      </c>
      <c r="AU473" s="205" t="s">
        <v>80</v>
      </c>
      <c r="AY473" s="204" t="s">
        <v>252</v>
      </c>
      <c r="BK473" s="206">
        <f>BK474</f>
        <v>0</v>
      </c>
    </row>
    <row r="474" spans="1:65" s="2" customFormat="1" ht="24" customHeight="1">
      <c r="A474" s="35"/>
      <c r="B474" s="36"/>
      <c r="C474" s="209" t="s">
        <v>1094</v>
      </c>
      <c r="D474" s="209" t="s">
        <v>254</v>
      </c>
      <c r="E474" s="210" t="s">
        <v>1774</v>
      </c>
      <c r="F474" s="211" t="s">
        <v>1775</v>
      </c>
      <c r="G474" s="212" t="s">
        <v>265</v>
      </c>
      <c r="H474" s="213">
        <v>372.9</v>
      </c>
      <c r="I474" s="214"/>
      <c r="J474" s="213">
        <f>ROUND(I474*H474,2)</f>
        <v>0</v>
      </c>
      <c r="K474" s="211" t="s">
        <v>1</v>
      </c>
      <c r="L474" s="40"/>
      <c r="M474" s="277" t="s">
        <v>1</v>
      </c>
      <c r="N474" s="278" t="s">
        <v>45</v>
      </c>
      <c r="O474" s="279"/>
      <c r="P474" s="280">
        <f>O474*H474</f>
        <v>0</v>
      </c>
      <c r="Q474" s="280">
        <v>0</v>
      </c>
      <c r="R474" s="280">
        <f>Q474*H474</f>
        <v>0</v>
      </c>
      <c r="S474" s="280">
        <v>0</v>
      </c>
      <c r="T474" s="281">
        <f>S474*H474</f>
        <v>0</v>
      </c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R474" s="219" t="s">
        <v>344</v>
      </c>
      <c r="AT474" s="219" t="s">
        <v>254</v>
      </c>
      <c r="AU474" s="219" t="s">
        <v>87</v>
      </c>
      <c r="AY474" s="18" t="s">
        <v>252</v>
      </c>
      <c r="BE474" s="220">
        <f>IF(N474="základní",J474,0)</f>
        <v>0</v>
      </c>
      <c r="BF474" s="220">
        <f>IF(N474="snížená",J474,0)</f>
        <v>0</v>
      </c>
      <c r="BG474" s="220">
        <f>IF(N474="zákl. přenesená",J474,0)</f>
        <v>0</v>
      </c>
      <c r="BH474" s="220">
        <f>IF(N474="sníž. přenesená",J474,0)</f>
        <v>0</v>
      </c>
      <c r="BI474" s="220">
        <f>IF(N474="nulová",J474,0)</f>
        <v>0</v>
      </c>
      <c r="BJ474" s="18" t="s">
        <v>87</v>
      </c>
      <c r="BK474" s="220">
        <f>ROUND(I474*H474,2)</f>
        <v>0</v>
      </c>
      <c r="BL474" s="18" t="s">
        <v>344</v>
      </c>
      <c r="BM474" s="219" t="s">
        <v>2258</v>
      </c>
    </row>
    <row r="475" spans="1:65" s="2" customFormat="1" ht="6.95" customHeight="1">
      <c r="A475" s="35"/>
      <c r="B475" s="55"/>
      <c r="C475" s="56"/>
      <c r="D475" s="56"/>
      <c r="E475" s="56"/>
      <c r="F475" s="56"/>
      <c r="G475" s="56"/>
      <c r="H475" s="56"/>
      <c r="I475" s="159"/>
      <c r="J475" s="56"/>
      <c r="K475" s="56"/>
      <c r="L475" s="40"/>
      <c r="M475" s="35"/>
      <c r="O475" s="35"/>
      <c r="P475" s="35"/>
      <c r="Q475" s="35"/>
      <c r="R475" s="35"/>
      <c r="S475" s="35"/>
      <c r="T475" s="35"/>
      <c r="U475" s="35"/>
      <c r="V475" s="35"/>
      <c r="W475" s="35"/>
      <c r="X475" s="35"/>
      <c r="Y475" s="35"/>
      <c r="Z475" s="35"/>
      <c r="AA475" s="35"/>
      <c r="AB475" s="35"/>
      <c r="AC475" s="35"/>
      <c r="AD475" s="35"/>
      <c r="AE475" s="35"/>
    </row>
  </sheetData>
  <sheetProtection algorithmName="SHA-512" hashValue="vYt06IKJtp2bxrvTeB3WTJ36QT4SwcGwDvGdOZ8+YyUpIupdUK0kFNOnMSZath0nB8oe162+aPqFf/f8YHV+QA==" saltValue="18boKRqNA9LFy1nn9fAB2uOt/YXWVjSnwDwDjPZnM2a+BHhPP5KnmpNbyEGTuZ3Hx+RZHVpqp6PRTBG+YE908w==" spinCount="100000" sheet="1" objects="1" scenarios="1" formatColumns="0" formatRows="0" autoFilter="0"/>
  <autoFilter ref="C134:K474" xr:uid="{00000000-0009-0000-0000-00000C000000}"/>
  <mergeCells count="15">
    <mergeCell ref="E121:H121"/>
    <mergeCell ref="E125:H125"/>
    <mergeCell ref="E123:H123"/>
    <mergeCell ref="E127:H12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36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138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2259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ROUND(J134,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ROUND((SUM(BE134:BE361)),  2)</f>
        <v>0</v>
      </c>
      <c r="G37" s="35"/>
      <c r="H37" s="35"/>
      <c r="I37" s="138">
        <v>0.21</v>
      </c>
      <c r="J37" s="137">
        <f>ROUND(((SUM(BE134:BE361))*I37),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ROUND((SUM(BF134:BF361)),  2)</f>
        <v>0</v>
      </c>
      <c r="G38" s="35"/>
      <c r="H38" s="35"/>
      <c r="I38" s="138">
        <v>0.15</v>
      </c>
      <c r="J38" s="137">
        <f>ROUND(((SUM(BF134:BF361))*I38),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ROUND((SUM(BG134:BG361)),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ROUND((SUM(BH134:BH361)),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ROUND((SUM(BI134:BI361)),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01.5. - Stoka BA-1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J134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J135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J136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647</v>
      </c>
      <c r="E103" s="177"/>
      <c r="F103" s="177"/>
      <c r="G103" s="177"/>
      <c r="H103" s="177"/>
      <c r="I103" s="178"/>
      <c r="J103" s="179">
        <f>J240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230</v>
      </c>
      <c r="E104" s="177"/>
      <c r="F104" s="177"/>
      <c r="G104" s="177"/>
      <c r="H104" s="177"/>
      <c r="I104" s="178"/>
      <c r="J104" s="179">
        <f>J245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648</v>
      </c>
      <c r="E105" s="177"/>
      <c r="F105" s="177"/>
      <c r="G105" s="177"/>
      <c r="H105" s="177"/>
      <c r="I105" s="178"/>
      <c r="J105" s="179">
        <f>J266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231</v>
      </c>
      <c r="E106" s="177"/>
      <c r="F106" s="177"/>
      <c r="G106" s="177"/>
      <c r="H106" s="177"/>
      <c r="I106" s="178"/>
      <c r="J106" s="179">
        <f>J292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232</v>
      </c>
      <c r="E107" s="177"/>
      <c r="F107" s="177"/>
      <c r="G107" s="177"/>
      <c r="H107" s="177"/>
      <c r="I107" s="178"/>
      <c r="J107" s="179">
        <f>J332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649</v>
      </c>
      <c r="E108" s="177"/>
      <c r="F108" s="177"/>
      <c r="G108" s="177"/>
      <c r="H108" s="177"/>
      <c r="I108" s="178"/>
      <c r="J108" s="179">
        <f>J349</f>
        <v>0</v>
      </c>
      <c r="K108" s="104"/>
      <c r="L108" s="180"/>
    </row>
    <row r="109" spans="1:47" s="10" customFormat="1" ht="19.899999999999999" customHeight="1">
      <c r="B109" s="175"/>
      <c r="C109" s="104"/>
      <c r="D109" s="176" t="s">
        <v>233</v>
      </c>
      <c r="E109" s="177"/>
      <c r="F109" s="177"/>
      <c r="G109" s="177"/>
      <c r="H109" s="177"/>
      <c r="I109" s="178"/>
      <c r="J109" s="179">
        <f>J358</f>
        <v>0</v>
      </c>
      <c r="K109" s="104"/>
      <c r="L109" s="180"/>
    </row>
    <row r="110" spans="1:47" s="9" customFormat="1" ht="24.95" customHeight="1">
      <c r="B110" s="168"/>
      <c r="C110" s="169"/>
      <c r="D110" s="170" t="s">
        <v>650</v>
      </c>
      <c r="E110" s="171"/>
      <c r="F110" s="171"/>
      <c r="G110" s="171"/>
      <c r="H110" s="171"/>
      <c r="I110" s="172"/>
      <c r="J110" s="173">
        <f>J360</f>
        <v>0</v>
      </c>
      <c r="K110" s="169"/>
      <c r="L110" s="174"/>
    </row>
    <row r="111" spans="1:47" s="2" customFormat="1" ht="21.75" customHeight="1">
      <c r="A111" s="35"/>
      <c r="B111" s="36"/>
      <c r="C111" s="37"/>
      <c r="D111" s="37"/>
      <c r="E111" s="37"/>
      <c r="F111" s="37"/>
      <c r="G111" s="37"/>
      <c r="H111" s="37"/>
      <c r="I111" s="123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55"/>
      <c r="C112" s="56"/>
      <c r="D112" s="56"/>
      <c r="E112" s="56"/>
      <c r="F112" s="56"/>
      <c r="G112" s="56"/>
      <c r="H112" s="56"/>
      <c r="I112" s="159"/>
      <c r="J112" s="56"/>
      <c r="K112" s="56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pans="1:31" s="2" customFormat="1" ht="6.95" customHeight="1">
      <c r="A116" s="35"/>
      <c r="B116" s="57"/>
      <c r="C116" s="58"/>
      <c r="D116" s="58"/>
      <c r="E116" s="58"/>
      <c r="F116" s="58"/>
      <c r="G116" s="58"/>
      <c r="H116" s="58"/>
      <c r="I116" s="162"/>
      <c r="J116" s="58"/>
      <c r="K116" s="58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4.95" customHeight="1">
      <c r="A117" s="35"/>
      <c r="B117" s="36"/>
      <c r="C117" s="24" t="s">
        <v>237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2" customHeight="1">
      <c r="A119" s="35"/>
      <c r="B119" s="36"/>
      <c r="C119" s="30" t="s">
        <v>15</v>
      </c>
      <c r="D119" s="37"/>
      <c r="E119" s="37"/>
      <c r="F119" s="37"/>
      <c r="G119" s="37"/>
      <c r="H119" s="37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6.5" customHeight="1">
      <c r="A120" s="35"/>
      <c r="B120" s="36"/>
      <c r="C120" s="37"/>
      <c r="D120" s="37"/>
      <c r="E120" s="338" t="str">
        <f>E7</f>
        <v>Výstavba kanalizace Horní Stakory - DPS - uznatelné náklady</v>
      </c>
      <c r="F120" s="339"/>
      <c r="G120" s="339"/>
      <c r="H120" s="339"/>
      <c r="I120" s="123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1" customFormat="1" ht="12" customHeight="1">
      <c r="B121" s="22"/>
      <c r="C121" s="30" t="s">
        <v>218</v>
      </c>
      <c r="D121" s="23"/>
      <c r="E121" s="23"/>
      <c r="F121" s="23"/>
      <c r="G121" s="23"/>
      <c r="H121" s="23"/>
      <c r="I121" s="116"/>
      <c r="J121" s="23"/>
      <c r="K121" s="23"/>
      <c r="L121" s="21"/>
    </row>
    <row r="122" spans="1:31" s="1" customFormat="1" ht="16.5" customHeight="1">
      <c r="B122" s="22"/>
      <c r="C122" s="23"/>
      <c r="D122" s="23"/>
      <c r="E122" s="338" t="s">
        <v>1607</v>
      </c>
      <c r="F122" s="312"/>
      <c r="G122" s="312"/>
      <c r="H122" s="312"/>
      <c r="I122" s="116"/>
      <c r="J122" s="23"/>
      <c r="K122" s="23"/>
      <c r="L122" s="21"/>
    </row>
    <row r="123" spans="1:31" s="1" customFormat="1" ht="12" customHeight="1">
      <c r="B123" s="22"/>
      <c r="C123" s="30" t="s">
        <v>220</v>
      </c>
      <c r="D123" s="23"/>
      <c r="E123" s="23"/>
      <c r="F123" s="23"/>
      <c r="G123" s="23"/>
      <c r="H123" s="23"/>
      <c r="I123" s="116"/>
      <c r="J123" s="23"/>
      <c r="K123" s="23"/>
      <c r="L123" s="21"/>
    </row>
    <row r="124" spans="1:31" s="2" customFormat="1" ht="16.5" customHeight="1">
      <c r="A124" s="35"/>
      <c r="B124" s="36"/>
      <c r="C124" s="37"/>
      <c r="D124" s="37"/>
      <c r="E124" s="342" t="s">
        <v>1608</v>
      </c>
      <c r="F124" s="340"/>
      <c r="G124" s="340"/>
      <c r="H124" s="340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645</v>
      </c>
      <c r="D125" s="37"/>
      <c r="E125" s="37"/>
      <c r="F125" s="37"/>
      <c r="G125" s="37"/>
      <c r="H125" s="37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6.5" customHeight="1">
      <c r="A126" s="35"/>
      <c r="B126" s="36"/>
      <c r="C126" s="37"/>
      <c r="D126" s="37"/>
      <c r="E126" s="297" t="str">
        <f>E13</f>
        <v>SO 01.5. - Stoka BA-1</v>
      </c>
      <c r="F126" s="340"/>
      <c r="G126" s="340"/>
      <c r="H126" s="340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123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>
      <c r="A128" s="35"/>
      <c r="B128" s="36"/>
      <c r="C128" s="30" t="s">
        <v>19</v>
      </c>
      <c r="D128" s="37"/>
      <c r="E128" s="37"/>
      <c r="F128" s="28" t="str">
        <f>F16</f>
        <v>Horní Stakory</v>
      </c>
      <c r="G128" s="37"/>
      <c r="H128" s="37"/>
      <c r="I128" s="124" t="s">
        <v>21</v>
      </c>
      <c r="J128" s="67" t="str">
        <f>IF(J16="","",J16)</f>
        <v>1. 2. 2019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6.95" customHeight="1">
      <c r="A129" s="35"/>
      <c r="B129" s="36"/>
      <c r="C129" s="37"/>
      <c r="D129" s="37"/>
      <c r="E129" s="37"/>
      <c r="F129" s="37"/>
      <c r="G129" s="37"/>
      <c r="H129" s="37"/>
      <c r="I129" s="123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23</v>
      </c>
      <c r="D130" s="37"/>
      <c r="E130" s="37"/>
      <c r="F130" s="28" t="str">
        <f>E19</f>
        <v>Vodovody a kanalizace Mladá Boleslav, a.s.</v>
      </c>
      <c r="G130" s="37"/>
      <c r="H130" s="37"/>
      <c r="I130" s="124" t="s">
        <v>31</v>
      </c>
      <c r="J130" s="33" t="str">
        <f>E25</f>
        <v>ŠINDLAR s.r.o.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5.2" customHeight="1">
      <c r="A131" s="35"/>
      <c r="B131" s="36"/>
      <c r="C131" s="30" t="s">
        <v>29</v>
      </c>
      <c r="D131" s="37"/>
      <c r="E131" s="37"/>
      <c r="F131" s="28" t="str">
        <f>IF(E22="","",E22)</f>
        <v>Vyplň údaj</v>
      </c>
      <c r="G131" s="37"/>
      <c r="H131" s="37"/>
      <c r="I131" s="124" t="s">
        <v>36</v>
      </c>
      <c r="J131" s="33" t="str">
        <f>E28</f>
        <v>Roman Bárta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0.35" customHeight="1">
      <c r="A132" s="35"/>
      <c r="B132" s="36"/>
      <c r="C132" s="37"/>
      <c r="D132" s="37"/>
      <c r="E132" s="37"/>
      <c r="F132" s="37"/>
      <c r="G132" s="37"/>
      <c r="H132" s="37"/>
      <c r="I132" s="123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11" customFormat="1" ht="29.25" customHeight="1">
      <c r="A133" s="181"/>
      <c r="B133" s="182"/>
      <c r="C133" s="183" t="s">
        <v>238</v>
      </c>
      <c r="D133" s="184" t="s">
        <v>65</v>
      </c>
      <c r="E133" s="184" t="s">
        <v>61</v>
      </c>
      <c r="F133" s="184" t="s">
        <v>62</v>
      </c>
      <c r="G133" s="184" t="s">
        <v>239</v>
      </c>
      <c r="H133" s="184" t="s">
        <v>240</v>
      </c>
      <c r="I133" s="185" t="s">
        <v>241</v>
      </c>
      <c r="J133" s="184" t="s">
        <v>224</v>
      </c>
      <c r="K133" s="186" t="s">
        <v>242</v>
      </c>
      <c r="L133" s="187"/>
      <c r="M133" s="76" t="s">
        <v>1</v>
      </c>
      <c r="N133" s="77" t="s">
        <v>44</v>
      </c>
      <c r="O133" s="77" t="s">
        <v>243</v>
      </c>
      <c r="P133" s="77" t="s">
        <v>244</v>
      </c>
      <c r="Q133" s="77" t="s">
        <v>245</v>
      </c>
      <c r="R133" s="77" t="s">
        <v>246</v>
      </c>
      <c r="S133" s="77" t="s">
        <v>247</v>
      </c>
      <c r="T133" s="78" t="s">
        <v>248</v>
      </c>
      <c r="U133" s="181"/>
      <c r="V133" s="181"/>
      <c r="W133" s="181"/>
      <c r="X133" s="181"/>
      <c r="Y133" s="181"/>
      <c r="Z133" s="181"/>
      <c r="AA133" s="181"/>
      <c r="AB133" s="181"/>
      <c r="AC133" s="181"/>
      <c r="AD133" s="181"/>
      <c r="AE133" s="181"/>
    </row>
    <row r="134" spans="1:65" s="2" customFormat="1" ht="22.9" customHeight="1">
      <c r="A134" s="35"/>
      <c r="B134" s="36"/>
      <c r="C134" s="83" t="s">
        <v>249</v>
      </c>
      <c r="D134" s="37"/>
      <c r="E134" s="37"/>
      <c r="F134" s="37"/>
      <c r="G134" s="37"/>
      <c r="H134" s="37"/>
      <c r="I134" s="123"/>
      <c r="J134" s="188">
        <f>BK134</f>
        <v>0</v>
      </c>
      <c r="K134" s="37"/>
      <c r="L134" s="40"/>
      <c r="M134" s="79"/>
      <c r="N134" s="189"/>
      <c r="O134" s="80"/>
      <c r="P134" s="190">
        <f>P135+P360</f>
        <v>0</v>
      </c>
      <c r="Q134" s="80"/>
      <c r="R134" s="190">
        <f>R135+R360</f>
        <v>231.2625535018</v>
      </c>
      <c r="S134" s="80"/>
      <c r="T134" s="191">
        <f>T135+T360</f>
        <v>77.329620000000006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79</v>
      </c>
      <c r="AU134" s="18" t="s">
        <v>226</v>
      </c>
      <c r="BK134" s="192">
        <f>BK135+BK360</f>
        <v>0</v>
      </c>
    </row>
    <row r="135" spans="1:65" s="12" customFormat="1" ht="25.9" customHeight="1">
      <c r="B135" s="193"/>
      <c r="C135" s="194"/>
      <c r="D135" s="195" t="s">
        <v>79</v>
      </c>
      <c r="E135" s="196" t="s">
        <v>250</v>
      </c>
      <c r="F135" s="196" t="s">
        <v>251</v>
      </c>
      <c r="G135" s="194"/>
      <c r="H135" s="194"/>
      <c r="I135" s="197"/>
      <c r="J135" s="198">
        <f>BK135</f>
        <v>0</v>
      </c>
      <c r="K135" s="194"/>
      <c r="L135" s="199"/>
      <c r="M135" s="200"/>
      <c r="N135" s="201"/>
      <c r="O135" s="201"/>
      <c r="P135" s="202">
        <f>P136+P240+P245+P266+P292+P332+P349+P358</f>
        <v>0</v>
      </c>
      <c r="Q135" s="201"/>
      <c r="R135" s="202">
        <f>R136+R240+R245+R266+R292+R332+R349+R358</f>
        <v>231.2625535018</v>
      </c>
      <c r="S135" s="201"/>
      <c r="T135" s="203">
        <f>T136+T240+T245+T266+T292+T332+T349+T358</f>
        <v>77.329620000000006</v>
      </c>
      <c r="AR135" s="204" t="s">
        <v>87</v>
      </c>
      <c r="AT135" s="205" t="s">
        <v>79</v>
      </c>
      <c r="AU135" s="205" t="s">
        <v>80</v>
      </c>
      <c r="AY135" s="204" t="s">
        <v>252</v>
      </c>
      <c r="BK135" s="206">
        <f>BK136+BK240+BK245+BK266+BK292+BK332+BK349+BK358</f>
        <v>0</v>
      </c>
    </row>
    <row r="136" spans="1:65" s="12" customFormat="1" ht="22.9" customHeight="1">
      <c r="B136" s="193"/>
      <c r="C136" s="194"/>
      <c r="D136" s="195" t="s">
        <v>79</v>
      </c>
      <c r="E136" s="207" t="s">
        <v>87</v>
      </c>
      <c r="F136" s="207" t="s">
        <v>253</v>
      </c>
      <c r="G136" s="194"/>
      <c r="H136" s="194"/>
      <c r="I136" s="197"/>
      <c r="J136" s="208">
        <f>BK136</f>
        <v>0</v>
      </c>
      <c r="K136" s="194"/>
      <c r="L136" s="199"/>
      <c r="M136" s="200"/>
      <c r="N136" s="201"/>
      <c r="O136" s="201"/>
      <c r="P136" s="202">
        <f>SUM(P137:P239)</f>
        <v>0</v>
      </c>
      <c r="Q136" s="201"/>
      <c r="R136" s="202">
        <f>SUM(R137:R239)</f>
        <v>214.25750750180001</v>
      </c>
      <c r="S136" s="201"/>
      <c r="T136" s="203">
        <f>SUM(T137:T239)</f>
        <v>77.329620000000006</v>
      </c>
      <c r="AR136" s="204" t="s">
        <v>87</v>
      </c>
      <c r="AT136" s="205" t="s">
        <v>79</v>
      </c>
      <c r="AU136" s="205" t="s">
        <v>87</v>
      </c>
      <c r="AY136" s="204" t="s">
        <v>252</v>
      </c>
      <c r="BK136" s="206">
        <f>SUM(BK137:BK239)</f>
        <v>0</v>
      </c>
    </row>
    <row r="137" spans="1:65" s="2" customFormat="1" ht="60" customHeight="1">
      <c r="A137" s="35"/>
      <c r="B137" s="36"/>
      <c r="C137" s="209" t="s">
        <v>87</v>
      </c>
      <c r="D137" s="209" t="s">
        <v>254</v>
      </c>
      <c r="E137" s="210" t="s">
        <v>666</v>
      </c>
      <c r="F137" s="211" t="s">
        <v>667</v>
      </c>
      <c r="G137" s="212" t="s">
        <v>317</v>
      </c>
      <c r="H137" s="213">
        <v>56.43</v>
      </c>
      <c r="I137" s="214"/>
      <c r="J137" s="213">
        <f>ROUND(I137*H137,2)</f>
        <v>0</v>
      </c>
      <c r="K137" s="211" t="s">
        <v>258</v>
      </c>
      <c r="L137" s="40"/>
      <c r="M137" s="215" t="s">
        <v>1</v>
      </c>
      <c r="N137" s="216" t="s">
        <v>45</v>
      </c>
      <c r="O137" s="72"/>
      <c r="P137" s="217">
        <f>O137*H137</f>
        <v>0</v>
      </c>
      <c r="Q137" s="217">
        <v>0</v>
      </c>
      <c r="R137" s="217">
        <f>Q137*H137</f>
        <v>0</v>
      </c>
      <c r="S137" s="217">
        <v>0.28999999999999998</v>
      </c>
      <c r="T137" s="218">
        <f>S137*H137</f>
        <v>16.364699999999999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19" t="s">
        <v>259</v>
      </c>
      <c r="AT137" s="219" t="s">
        <v>254</v>
      </c>
      <c r="AU137" s="219" t="s">
        <v>90</v>
      </c>
      <c r="AY137" s="18" t="s">
        <v>252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87</v>
      </c>
      <c r="BK137" s="220">
        <f>ROUND(I137*H137,2)</f>
        <v>0</v>
      </c>
      <c r="BL137" s="18" t="s">
        <v>259</v>
      </c>
      <c r="BM137" s="219" t="s">
        <v>2260</v>
      </c>
    </row>
    <row r="138" spans="1:65" s="2" customFormat="1" ht="19.5">
      <c r="A138" s="35"/>
      <c r="B138" s="36"/>
      <c r="C138" s="37"/>
      <c r="D138" s="223" t="s">
        <v>293</v>
      </c>
      <c r="E138" s="37"/>
      <c r="F138" s="243" t="s">
        <v>669</v>
      </c>
      <c r="G138" s="37"/>
      <c r="H138" s="37"/>
      <c r="I138" s="123"/>
      <c r="J138" s="37"/>
      <c r="K138" s="37"/>
      <c r="L138" s="40"/>
      <c r="M138" s="244"/>
      <c r="N138" s="245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293</v>
      </c>
      <c r="AU138" s="18" t="s">
        <v>90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686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4" customFormat="1" ht="11.25">
      <c r="B140" s="233"/>
      <c r="C140" s="234"/>
      <c r="D140" s="223" t="s">
        <v>261</v>
      </c>
      <c r="E140" s="235" t="s">
        <v>1</v>
      </c>
      <c r="F140" s="236" t="s">
        <v>663</v>
      </c>
      <c r="G140" s="234"/>
      <c r="H140" s="235" t="s">
        <v>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261</v>
      </c>
      <c r="AU140" s="242" t="s">
        <v>90</v>
      </c>
      <c r="AV140" s="14" t="s">
        <v>87</v>
      </c>
      <c r="AW140" s="14" t="s">
        <v>35</v>
      </c>
      <c r="AX140" s="14" t="s">
        <v>80</v>
      </c>
      <c r="AY140" s="242" t="s">
        <v>252</v>
      </c>
    </row>
    <row r="141" spans="1:65" s="14" customFormat="1" ht="11.25">
      <c r="B141" s="233"/>
      <c r="C141" s="234"/>
      <c r="D141" s="223" t="s">
        <v>261</v>
      </c>
      <c r="E141" s="235" t="s">
        <v>1</v>
      </c>
      <c r="F141" s="236" t="s">
        <v>671</v>
      </c>
      <c r="G141" s="234"/>
      <c r="H141" s="235" t="s">
        <v>1</v>
      </c>
      <c r="I141" s="237"/>
      <c r="J141" s="234"/>
      <c r="K141" s="234"/>
      <c r="L141" s="238"/>
      <c r="M141" s="239"/>
      <c r="N141" s="240"/>
      <c r="O141" s="240"/>
      <c r="P141" s="240"/>
      <c r="Q141" s="240"/>
      <c r="R141" s="240"/>
      <c r="S141" s="240"/>
      <c r="T141" s="241"/>
      <c r="AT141" s="242" t="s">
        <v>261</v>
      </c>
      <c r="AU141" s="242" t="s">
        <v>90</v>
      </c>
      <c r="AV141" s="14" t="s">
        <v>87</v>
      </c>
      <c r="AW141" s="14" t="s">
        <v>35</v>
      </c>
      <c r="AX141" s="14" t="s">
        <v>80</v>
      </c>
      <c r="AY141" s="242" t="s">
        <v>252</v>
      </c>
    </row>
    <row r="142" spans="1:65" s="13" customFormat="1" ht="11.25">
      <c r="B142" s="221"/>
      <c r="C142" s="222"/>
      <c r="D142" s="223" t="s">
        <v>261</v>
      </c>
      <c r="E142" s="224" t="s">
        <v>1</v>
      </c>
      <c r="F142" s="225" t="s">
        <v>2261</v>
      </c>
      <c r="G142" s="222"/>
      <c r="H142" s="226">
        <v>56.43</v>
      </c>
      <c r="I142" s="227"/>
      <c r="J142" s="222"/>
      <c r="K142" s="222"/>
      <c r="L142" s="228"/>
      <c r="M142" s="229"/>
      <c r="N142" s="230"/>
      <c r="O142" s="230"/>
      <c r="P142" s="230"/>
      <c r="Q142" s="230"/>
      <c r="R142" s="230"/>
      <c r="S142" s="230"/>
      <c r="T142" s="231"/>
      <c r="AT142" s="232" t="s">
        <v>261</v>
      </c>
      <c r="AU142" s="232" t="s">
        <v>90</v>
      </c>
      <c r="AV142" s="13" t="s">
        <v>90</v>
      </c>
      <c r="AW142" s="13" t="s">
        <v>35</v>
      </c>
      <c r="AX142" s="13" t="s">
        <v>87</v>
      </c>
      <c r="AY142" s="232" t="s">
        <v>252</v>
      </c>
    </row>
    <row r="143" spans="1:65" s="2" customFormat="1" ht="60" customHeight="1">
      <c r="A143" s="35"/>
      <c r="B143" s="36"/>
      <c r="C143" s="209" t="s">
        <v>90</v>
      </c>
      <c r="D143" s="209" t="s">
        <v>254</v>
      </c>
      <c r="E143" s="210" t="s">
        <v>679</v>
      </c>
      <c r="F143" s="211" t="s">
        <v>680</v>
      </c>
      <c r="G143" s="212" t="s">
        <v>317</v>
      </c>
      <c r="H143" s="213">
        <v>56.43</v>
      </c>
      <c r="I143" s="214"/>
      <c r="J143" s="213">
        <f>ROUND(I143*H143,2)</f>
        <v>0</v>
      </c>
      <c r="K143" s="211" t="s">
        <v>258</v>
      </c>
      <c r="L143" s="40"/>
      <c r="M143" s="215" t="s">
        <v>1</v>
      </c>
      <c r="N143" s="216" t="s">
        <v>45</v>
      </c>
      <c r="O143" s="72"/>
      <c r="P143" s="217">
        <f>O143*H143</f>
        <v>0</v>
      </c>
      <c r="Q143" s="217">
        <v>0</v>
      </c>
      <c r="R143" s="217">
        <f>Q143*H143</f>
        <v>0</v>
      </c>
      <c r="S143" s="217">
        <v>0.57999999999999996</v>
      </c>
      <c r="T143" s="218">
        <f>S143*H143</f>
        <v>32.729399999999998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19" t="s">
        <v>259</v>
      </c>
      <c r="AT143" s="219" t="s">
        <v>254</v>
      </c>
      <c r="AU143" s="219" t="s">
        <v>90</v>
      </c>
      <c r="AY143" s="18" t="s">
        <v>252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87</v>
      </c>
      <c r="BK143" s="220">
        <f>ROUND(I143*H143,2)</f>
        <v>0</v>
      </c>
      <c r="BL143" s="18" t="s">
        <v>259</v>
      </c>
      <c r="BM143" s="219" t="s">
        <v>2262</v>
      </c>
    </row>
    <row r="144" spans="1:65" s="2" customFormat="1" ht="19.5">
      <c r="A144" s="35"/>
      <c r="B144" s="36"/>
      <c r="C144" s="37"/>
      <c r="D144" s="223" t="s">
        <v>293</v>
      </c>
      <c r="E144" s="37"/>
      <c r="F144" s="243" t="s">
        <v>682</v>
      </c>
      <c r="G144" s="37"/>
      <c r="H144" s="37"/>
      <c r="I144" s="123"/>
      <c r="J144" s="37"/>
      <c r="K144" s="37"/>
      <c r="L144" s="40"/>
      <c r="M144" s="244"/>
      <c r="N144" s="245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293</v>
      </c>
      <c r="AU144" s="18" t="s">
        <v>90</v>
      </c>
    </row>
    <row r="145" spans="1:65" s="14" customFormat="1" ht="11.25">
      <c r="B145" s="233"/>
      <c r="C145" s="234"/>
      <c r="D145" s="223" t="s">
        <v>261</v>
      </c>
      <c r="E145" s="235" t="s">
        <v>1</v>
      </c>
      <c r="F145" s="236" t="s">
        <v>686</v>
      </c>
      <c r="G145" s="234"/>
      <c r="H145" s="235" t="s">
        <v>1</v>
      </c>
      <c r="I145" s="237"/>
      <c r="J145" s="234"/>
      <c r="K145" s="234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261</v>
      </c>
      <c r="AU145" s="242" t="s">
        <v>90</v>
      </c>
      <c r="AV145" s="14" t="s">
        <v>87</v>
      </c>
      <c r="AW145" s="14" t="s">
        <v>35</v>
      </c>
      <c r="AX145" s="14" t="s">
        <v>80</v>
      </c>
      <c r="AY145" s="242" t="s">
        <v>252</v>
      </c>
    </row>
    <row r="146" spans="1:65" s="14" customFormat="1" ht="11.25">
      <c r="B146" s="233"/>
      <c r="C146" s="234"/>
      <c r="D146" s="223" t="s">
        <v>261</v>
      </c>
      <c r="E146" s="235" t="s">
        <v>1</v>
      </c>
      <c r="F146" s="236" t="s">
        <v>663</v>
      </c>
      <c r="G146" s="234"/>
      <c r="H146" s="235" t="s">
        <v>1</v>
      </c>
      <c r="I146" s="237"/>
      <c r="J146" s="234"/>
      <c r="K146" s="234"/>
      <c r="L146" s="238"/>
      <c r="M146" s="239"/>
      <c r="N146" s="240"/>
      <c r="O146" s="240"/>
      <c r="P146" s="240"/>
      <c r="Q146" s="240"/>
      <c r="R146" s="240"/>
      <c r="S146" s="240"/>
      <c r="T146" s="241"/>
      <c r="AT146" s="242" t="s">
        <v>261</v>
      </c>
      <c r="AU146" s="242" t="s">
        <v>90</v>
      </c>
      <c r="AV146" s="14" t="s">
        <v>87</v>
      </c>
      <c r="AW146" s="14" t="s">
        <v>35</v>
      </c>
      <c r="AX146" s="14" t="s">
        <v>80</v>
      </c>
      <c r="AY146" s="242" t="s">
        <v>252</v>
      </c>
    </row>
    <row r="147" spans="1:65" s="13" customFormat="1" ht="11.25">
      <c r="B147" s="221"/>
      <c r="C147" s="222"/>
      <c r="D147" s="223" t="s">
        <v>261</v>
      </c>
      <c r="E147" s="224" t="s">
        <v>1</v>
      </c>
      <c r="F147" s="225" t="s">
        <v>2261</v>
      </c>
      <c r="G147" s="222"/>
      <c r="H147" s="226">
        <v>56.43</v>
      </c>
      <c r="I147" s="227"/>
      <c r="J147" s="222"/>
      <c r="K147" s="222"/>
      <c r="L147" s="228"/>
      <c r="M147" s="229"/>
      <c r="N147" s="230"/>
      <c r="O147" s="230"/>
      <c r="P147" s="230"/>
      <c r="Q147" s="230"/>
      <c r="R147" s="230"/>
      <c r="S147" s="230"/>
      <c r="T147" s="231"/>
      <c r="AT147" s="232" t="s">
        <v>261</v>
      </c>
      <c r="AU147" s="232" t="s">
        <v>90</v>
      </c>
      <c r="AV147" s="13" t="s">
        <v>90</v>
      </c>
      <c r="AW147" s="13" t="s">
        <v>35</v>
      </c>
      <c r="AX147" s="13" t="s">
        <v>87</v>
      </c>
      <c r="AY147" s="232" t="s">
        <v>252</v>
      </c>
    </row>
    <row r="148" spans="1:65" s="2" customFormat="1" ht="48" customHeight="1">
      <c r="A148" s="35"/>
      <c r="B148" s="36"/>
      <c r="C148" s="209" t="s">
        <v>96</v>
      </c>
      <c r="D148" s="209" t="s">
        <v>254</v>
      </c>
      <c r="E148" s="210" t="s">
        <v>694</v>
      </c>
      <c r="F148" s="211" t="s">
        <v>695</v>
      </c>
      <c r="G148" s="212" t="s">
        <v>317</v>
      </c>
      <c r="H148" s="213">
        <v>51.3</v>
      </c>
      <c r="I148" s="214"/>
      <c r="J148" s="213">
        <f>ROUND(I148*H148,2)</f>
        <v>0</v>
      </c>
      <c r="K148" s="211" t="s">
        <v>258</v>
      </c>
      <c r="L148" s="40"/>
      <c r="M148" s="215" t="s">
        <v>1</v>
      </c>
      <c r="N148" s="216" t="s">
        <v>45</v>
      </c>
      <c r="O148" s="72"/>
      <c r="P148" s="217">
        <f>O148*H148</f>
        <v>0</v>
      </c>
      <c r="Q148" s="217">
        <v>6.0000000000000002E-5</v>
      </c>
      <c r="R148" s="217">
        <f>Q148*H148</f>
        <v>3.078E-3</v>
      </c>
      <c r="S148" s="217">
        <v>0.128</v>
      </c>
      <c r="T148" s="218">
        <f>S148*H148</f>
        <v>6.5663999999999998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19" t="s">
        <v>259</v>
      </c>
      <c r="AT148" s="219" t="s">
        <v>254</v>
      </c>
      <c r="AU148" s="219" t="s">
        <v>90</v>
      </c>
      <c r="AY148" s="18" t="s">
        <v>252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87</v>
      </c>
      <c r="BK148" s="220">
        <f>ROUND(I148*H148,2)</f>
        <v>0</v>
      </c>
      <c r="BL148" s="18" t="s">
        <v>259</v>
      </c>
      <c r="BM148" s="219" t="s">
        <v>2263</v>
      </c>
    </row>
    <row r="149" spans="1:65" s="2" customFormat="1" ht="19.5">
      <c r="A149" s="35"/>
      <c r="B149" s="36"/>
      <c r="C149" s="37"/>
      <c r="D149" s="223" t="s">
        <v>293</v>
      </c>
      <c r="E149" s="37"/>
      <c r="F149" s="243" t="s">
        <v>697</v>
      </c>
      <c r="G149" s="37"/>
      <c r="H149" s="37"/>
      <c r="I149" s="123"/>
      <c r="J149" s="37"/>
      <c r="K149" s="37"/>
      <c r="L149" s="40"/>
      <c r="M149" s="244"/>
      <c r="N149" s="245"/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293</v>
      </c>
      <c r="AU149" s="18" t="s">
        <v>90</v>
      </c>
    </row>
    <row r="150" spans="1:65" s="14" customFormat="1" ht="11.25">
      <c r="B150" s="233"/>
      <c r="C150" s="234"/>
      <c r="D150" s="223" t="s">
        <v>261</v>
      </c>
      <c r="E150" s="235" t="s">
        <v>1</v>
      </c>
      <c r="F150" s="236" t="s">
        <v>686</v>
      </c>
      <c r="G150" s="234"/>
      <c r="H150" s="235" t="s">
        <v>1</v>
      </c>
      <c r="I150" s="237"/>
      <c r="J150" s="234"/>
      <c r="K150" s="234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261</v>
      </c>
      <c r="AU150" s="242" t="s">
        <v>90</v>
      </c>
      <c r="AV150" s="14" t="s">
        <v>87</v>
      </c>
      <c r="AW150" s="14" t="s">
        <v>35</v>
      </c>
      <c r="AX150" s="14" t="s">
        <v>80</v>
      </c>
      <c r="AY150" s="242" t="s">
        <v>252</v>
      </c>
    </row>
    <row r="151" spans="1:65" s="14" customFormat="1" ht="11.25">
      <c r="B151" s="233"/>
      <c r="C151" s="234"/>
      <c r="D151" s="223" t="s">
        <v>261</v>
      </c>
      <c r="E151" s="235" t="s">
        <v>1</v>
      </c>
      <c r="F151" s="236" t="s">
        <v>663</v>
      </c>
      <c r="G151" s="234"/>
      <c r="H151" s="235" t="s">
        <v>1</v>
      </c>
      <c r="I151" s="237"/>
      <c r="J151" s="234"/>
      <c r="K151" s="234"/>
      <c r="L151" s="238"/>
      <c r="M151" s="239"/>
      <c r="N151" s="240"/>
      <c r="O151" s="240"/>
      <c r="P151" s="240"/>
      <c r="Q151" s="240"/>
      <c r="R151" s="240"/>
      <c r="S151" s="240"/>
      <c r="T151" s="241"/>
      <c r="AT151" s="242" t="s">
        <v>261</v>
      </c>
      <c r="AU151" s="242" t="s">
        <v>90</v>
      </c>
      <c r="AV151" s="14" t="s">
        <v>87</v>
      </c>
      <c r="AW151" s="14" t="s">
        <v>35</v>
      </c>
      <c r="AX151" s="14" t="s">
        <v>80</v>
      </c>
      <c r="AY151" s="242" t="s">
        <v>252</v>
      </c>
    </row>
    <row r="152" spans="1:65" s="13" customFormat="1" ht="11.25">
      <c r="B152" s="221"/>
      <c r="C152" s="222"/>
      <c r="D152" s="223" t="s">
        <v>261</v>
      </c>
      <c r="E152" s="224" t="s">
        <v>1</v>
      </c>
      <c r="F152" s="225" t="s">
        <v>2264</v>
      </c>
      <c r="G152" s="222"/>
      <c r="H152" s="226">
        <v>51.3</v>
      </c>
      <c r="I152" s="227"/>
      <c r="J152" s="222"/>
      <c r="K152" s="222"/>
      <c r="L152" s="228"/>
      <c r="M152" s="229"/>
      <c r="N152" s="230"/>
      <c r="O152" s="230"/>
      <c r="P152" s="230"/>
      <c r="Q152" s="230"/>
      <c r="R152" s="230"/>
      <c r="S152" s="230"/>
      <c r="T152" s="231"/>
      <c r="AT152" s="232" t="s">
        <v>261</v>
      </c>
      <c r="AU152" s="232" t="s">
        <v>90</v>
      </c>
      <c r="AV152" s="13" t="s">
        <v>90</v>
      </c>
      <c r="AW152" s="13" t="s">
        <v>35</v>
      </c>
      <c r="AX152" s="13" t="s">
        <v>80</v>
      </c>
      <c r="AY152" s="232" t="s">
        <v>252</v>
      </c>
    </row>
    <row r="153" spans="1:65" s="15" customFormat="1" ht="11.25">
      <c r="B153" s="246"/>
      <c r="C153" s="247"/>
      <c r="D153" s="223" t="s">
        <v>261</v>
      </c>
      <c r="E153" s="248" t="s">
        <v>1</v>
      </c>
      <c r="F153" s="249" t="s">
        <v>302</v>
      </c>
      <c r="G153" s="247"/>
      <c r="H153" s="250">
        <v>51.3</v>
      </c>
      <c r="I153" s="251"/>
      <c r="J153" s="247"/>
      <c r="K153" s="247"/>
      <c r="L153" s="252"/>
      <c r="M153" s="253"/>
      <c r="N153" s="254"/>
      <c r="O153" s="254"/>
      <c r="P153" s="254"/>
      <c r="Q153" s="254"/>
      <c r="R153" s="254"/>
      <c r="S153" s="254"/>
      <c r="T153" s="255"/>
      <c r="AT153" s="256" t="s">
        <v>261</v>
      </c>
      <c r="AU153" s="256" t="s">
        <v>90</v>
      </c>
      <c r="AV153" s="15" t="s">
        <v>259</v>
      </c>
      <c r="AW153" s="15" t="s">
        <v>35</v>
      </c>
      <c r="AX153" s="15" t="s">
        <v>87</v>
      </c>
      <c r="AY153" s="256" t="s">
        <v>252</v>
      </c>
    </row>
    <row r="154" spans="1:65" s="2" customFormat="1" ht="48" customHeight="1">
      <c r="A154" s="35"/>
      <c r="B154" s="36"/>
      <c r="C154" s="209" t="s">
        <v>259</v>
      </c>
      <c r="D154" s="209" t="s">
        <v>254</v>
      </c>
      <c r="E154" s="210" t="s">
        <v>704</v>
      </c>
      <c r="F154" s="211" t="s">
        <v>705</v>
      </c>
      <c r="G154" s="212" t="s">
        <v>317</v>
      </c>
      <c r="H154" s="213">
        <v>56.43</v>
      </c>
      <c r="I154" s="214"/>
      <c r="J154" s="213">
        <f>ROUND(I154*H154,2)</f>
        <v>0</v>
      </c>
      <c r="K154" s="211" t="s">
        <v>1</v>
      </c>
      <c r="L154" s="40"/>
      <c r="M154" s="215" t="s">
        <v>1</v>
      </c>
      <c r="N154" s="216" t="s">
        <v>45</v>
      </c>
      <c r="O154" s="72"/>
      <c r="P154" s="217">
        <f>O154*H154</f>
        <v>0</v>
      </c>
      <c r="Q154" s="217">
        <v>2.9999999999999997E-4</v>
      </c>
      <c r="R154" s="217">
        <f>Q154*H154</f>
        <v>1.6929E-2</v>
      </c>
      <c r="S154" s="217">
        <v>0.38400000000000001</v>
      </c>
      <c r="T154" s="218">
        <f>S154*H154</f>
        <v>21.669119999999999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19" t="s">
        <v>259</v>
      </c>
      <c r="AT154" s="219" t="s">
        <v>254</v>
      </c>
      <c r="AU154" s="219" t="s">
        <v>90</v>
      </c>
      <c r="AY154" s="18" t="s">
        <v>252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87</v>
      </c>
      <c r="BK154" s="220">
        <f>ROUND(I154*H154,2)</f>
        <v>0</v>
      </c>
      <c r="BL154" s="18" t="s">
        <v>259</v>
      </c>
      <c r="BM154" s="219" t="s">
        <v>2265</v>
      </c>
    </row>
    <row r="155" spans="1:65" s="2" customFormat="1" ht="19.5">
      <c r="A155" s="35"/>
      <c r="B155" s="36"/>
      <c r="C155" s="37"/>
      <c r="D155" s="223" t="s">
        <v>293</v>
      </c>
      <c r="E155" s="37"/>
      <c r="F155" s="243" t="s">
        <v>707</v>
      </c>
      <c r="G155" s="37"/>
      <c r="H155" s="37"/>
      <c r="I155" s="123"/>
      <c r="J155" s="37"/>
      <c r="K155" s="37"/>
      <c r="L155" s="40"/>
      <c r="M155" s="244"/>
      <c r="N155" s="245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293</v>
      </c>
      <c r="AU155" s="18" t="s">
        <v>90</v>
      </c>
    </row>
    <row r="156" spans="1:65" s="14" customFormat="1" ht="11.25">
      <c r="B156" s="233"/>
      <c r="C156" s="234"/>
      <c r="D156" s="223" t="s">
        <v>261</v>
      </c>
      <c r="E156" s="235" t="s">
        <v>1</v>
      </c>
      <c r="F156" s="236" t="s">
        <v>686</v>
      </c>
      <c r="G156" s="234"/>
      <c r="H156" s="235" t="s">
        <v>1</v>
      </c>
      <c r="I156" s="237"/>
      <c r="J156" s="234"/>
      <c r="K156" s="234"/>
      <c r="L156" s="238"/>
      <c r="M156" s="239"/>
      <c r="N156" s="240"/>
      <c r="O156" s="240"/>
      <c r="P156" s="240"/>
      <c r="Q156" s="240"/>
      <c r="R156" s="240"/>
      <c r="S156" s="240"/>
      <c r="T156" s="241"/>
      <c r="AT156" s="242" t="s">
        <v>261</v>
      </c>
      <c r="AU156" s="242" t="s">
        <v>90</v>
      </c>
      <c r="AV156" s="14" t="s">
        <v>87</v>
      </c>
      <c r="AW156" s="14" t="s">
        <v>35</v>
      </c>
      <c r="AX156" s="14" t="s">
        <v>80</v>
      </c>
      <c r="AY156" s="242" t="s">
        <v>252</v>
      </c>
    </row>
    <row r="157" spans="1:65" s="14" customFormat="1" ht="11.25">
      <c r="B157" s="233"/>
      <c r="C157" s="234"/>
      <c r="D157" s="223" t="s">
        <v>261</v>
      </c>
      <c r="E157" s="235" t="s">
        <v>1</v>
      </c>
      <c r="F157" s="236" t="s">
        <v>663</v>
      </c>
      <c r="G157" s="234"/>
      <c r="H157" s="235" t="s">
        <v>1</v>
      </c>
      <c r="I157" s="237"/>
      <c r="J157" s="234"/>
      <c r="K157" s="234"/>
      <c r="L157" s="238"/>
      <c r="M157" s="239"/>
      <c r="N157" s="240"/>
      <c r="O157" s="240"/>
      <c r="P157" s="240"/>
      <c r="Q157" s="240"/>
      <c r="R157" s="240"/>
      <c r="S157" s="240"/>
      <c r="T157" s="241"/>
      <c r="AT157" s="242" t="s">
        <v>261</v>
      </c>
      <c r="AU157" s="242" t="s">
        <v>90</v>
      </c>
      <c r="AV157" s="14" t="s">
        <v>87</v>
      </c>
      <c r="AW157" s="14" t="s">
        <v>35</v>
      </c>
      <c r="AX157" s="14" t="s">
        <v>80</v>
      </c>
      <c r="AY157" s="242" t="s">
        <v>252</v>
      </c>
    </row>
    <row r="158" spans="1:65" s="13" customFormat="1" ht="11.25">
      <c r="B158" s="221"/>
      <c r="C158" s="222"/>
      <c r="D158" s="223" t="s">
        <v>261</v>
      </c>
      <c r="E158" s="224" t="s">
        <v>1</v>
      </c>
      <c r="F158" s="225" t="s">
        <v>2266</v>
      </c>
      <c r="G158" s="222"/>
      <c r="H158" s="226">
        <v>56.43</v>
      </c>
      <c r="I158" s="227"/>
      <c r="J158" s="222"/>
      <c r="K158" s="222"/>
      <c r="L158" s="228"/>
      <c r="M158" s="229"/>
      <c r="N158" s="230"/>
      <c r="O158" s="230"/>
      <c r="P158" s="230"/>
      <c r="Q158" s="230"/>
      <c r="R158" s="230"/>
      <c r="S158" s="230"/>
      <c r="T158" s="231"/>
      <c r="AT158" s="232" t="s">
        <v>261</v>
      </c>
      <c r="AU158" s="232" t="s">
        <v>90</v>
      </c>
      <c r="AV158" s="13" t="s">
        <v>90</v>
      </c>
      <c r="AW158" s="13" t="s">
        <v>35</v>
      </c>
      <c r="AX158" s="13" t="s">
        <v>87</v>
      </c>
      <c r="AY158" s="232" t="s">
        <v>252</v>
      </c>
    </row>
    <row r="159" spans="1:65" s="2" customFormat="1" ht="24" customHeight="1">
      <c r="A159" s="35"/>
      <c r="B159" s="36"/>
      <c r="C159" s="209" t="s">
        <v>279</v>
      </c>
      <c r="D159" s="209" t="s">
        <v>254</v>
      </c>
      <c r="E159" s="210" t="s">
        <v>255</v>
      </c>
      <c r="F159" s="211" t="s">
        <v>256</v>
      </c>
      <c r="G159" s="212" t="s">
        <v>257</v>
      </c>
      <c r="H159" s="213">
        <v>120</v>
      </c>
      <c r="I159" s="214"/>
      <c r="J159" s="213">
        <f>ROUND(I159*H159,2)</f>
        <v>0</v>
      </c>
      <c r="K159" s="211" t="s">
        <v>258</v>
      </c>
      <c r="L159" s="40"/>
      <c r="M159" s="215" t="s">
        <v>1</v>
      </c>
      <c r="N159" s="216" t="s">
        <v>45</v>
      </c>
      <c r="O159" s="7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19" t="s">
        <v>259</v>
      </c>
      <c r="AT159" s="219" t="s">
        <v>254</v>
      </c>
      <c r="AU159" s="219" t="s">
        <v>90</v>
      </c>
      <c r="AY159" s="18" t="s">
        <v>252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87</v>
      </c>
      <c r="BK159" s="220">
        <f>ROUND(I159*H159,2)</f>
        <v>0</v>
      </c>
      <c r="BL159" s="18" t="s">
        <v>259</v>
      </c>
      <c r="BM159" s="219" t="s">
        <v>2267</v>
      </c>
    </row>
    <row r="160" spans="1:65" s="2" customFormat="1" ht="19.5">
      <c r="A160" s="35"/>
      <c r="B160" s="36"/>
      <c r="C160" s="37"/>
      <c r="D160" s="223" t="s">
        <v>293</v>
      </c>
      <c r="E160" s="37"/>
      <c r="F160" s="243" t="s">
        <v>1614</v>
      </c>
      <c r="G160" s="37"/>
      <c r="H160" s="37"/>
      <c r="I160" s="123"/>
      <c r="J160" s="37"/>
      <c r="K160" s="37"/>
      <c r="L160" s="40"/>
      <c r="M160" s="244"/>
      <c r="N160" s="245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293</v>
      </c>
      <c r="AU160" s="18" t="s">
        <v>90</v>
      </c>
    </row>
    <row r="161" spans="1:65" s="13" customFormat="1" ht="11.25">
      <c r="B161" s="221"/>
      <c r="C161" s="222"/>
      <c r="D161" s="223" t="s">
        <v>261</v>
      </c>
      <c r="E161" s="224" t="s">
        <v>1</v>
      </c>
      <c r="F161" s="225" t="s">
        <v>2268</v>
      </c>
      <c r="G161" s="222"/>
      <c r="H161" s="226">
        <v>120</v>
      </c>
      <c r="I161" s="227"/>
      <c r="J161" s="222"/>
      <c r="K161" s="222"/>
      <c r="L161" s="228"/>
      <c r="M161" s="229"/>
      <c r="N161" s="230"/>
      <c r="O161" s="230"/>
      <c r="P161" s="230"/>
      <c r="Q161" s="230"/>
      <c r="R161" s="230"/>
      <c r="S161" s="230"/>
      <c r="T161" s="231"/>
      <c r="AT161" s="232" t="s">
        <v>261</v>
      </c>
      <c r="AU161" s="232" t="s">
        <v>90</v>
      </c>
      <c r="AV161" s="13" t="s">
        <v>90</v>
      </c>
      <c r="AW161" s="13" t="s">
        <v>35</v>
      </c>
      <c r="AX161" s="13" t="s">
        <v>87</v>
      </c>
      <c r="AY161" s="232" t="s">
        <v>252</v>
      </c>
    </row>
    <row r="162" spans="1:65" s="2" customFormat="1" ht="84" customHeight="1">
      <c r="A162" s="35"/>
      <c r="B162" s="36"/>
      <c r="C162" s="209" t="s">
        <v>284</v>
      </c>
      <c r="D162" s="209" t="s">
        <v>254</v>
      </c>
      <c r="E162" s="210" t="s">
        <v>716</v>
      </c>
      <c r="F162" s="211" t="s">
        <v>717</v>
      </c>
      <c r="G162" s="212" t="s">
        <v>265</v>
      </c>
      <c r="H162" s="213">
        <v>1.1000000000000001</v>
      </c>
      <c r="I162" s="214"/>
      <c r="J162" s="213">
        <f>ROUND(I162*H162,2)</f>
        <v>0</v>
      </c>
      <c r="K162" s="211" t="s">
        <v>258</v>
      </c>
      <c r="L162" s="40"/>
      <c r="M162" s="215" t="s">
        <v>1</v>
      </c>
      <c r="N162" s="216" t="s">
        <v>45</v>
      </c>
      <c r="O162" s="72"/>
      <c r="P162" s="217">
        <f>O162*H162</f>
        <v>0</v>
      </c>
      <c r="Q162" s="217">
        <v>8.6800000000000002E-3</v>
      </c>
      <c r="R162" s="217">
        <f>Q162*H162</f>
        <v>9.5480000000000009E-3</v>
      </c>
      <c r="S162" s="217">
        <v>0</v>
      </c>
      <c r="T162" s="218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19" t="s">
        <v>259</v>
      </c>
      <c r="AT162" s="219" t="s">
        <v>254</v>
      </c>
      <c r="AU162" s="219" t="s">
        <v>90</v>
      </c>
      <c r="AY162" s="18" t="s">
        <v>252</v>
      </c>
      <c r="BE162" s="220">
        <f>IF(N162="základní",J162,0)</f>
        <v>0</v>
      </c>
      <c r="BF162" s="220">
        <f>IF(N162="snížená",J162,0)</f>
        <v>0</v>
      </c>
      <c r="BG162" s="220">
        <f>IF(N162="zákl. přenesená",J162,0)</f>
        <v>0</v>
      </c>
      <c r="BH162" s="220">
        <f>IF(N162="sníž. přenesená",J162,0)</f>
        <v>0</v>
      </c>
      <c r="BI162" s="220">
        <f>IF(N162="nulová",J162,0)</f>
        <v>0</v>
      </c>
      <c r="BJ162" s="18" t="s">
        <v>87</v>
      </c>
      <c r="BK162" s="220">
        <f>ROUND(I162*H162,2)</f>
        <v>0</v>
      </c>
      <c r="BL162" s="18" t="s">
        <v>259</v>
      </c>
      <c r="BM162" s="219" t="s">
        <v>2269</v>
      </c>
    </row>
    <row r="163" spans="1:65" s="14" customFormat="1" ht="11.25">
      <c r="B163" s="233"/>
      <c r="C163" s="234"/>
      <c r="D163" s="223" t="s">
        <v>261</v>
      </c>
      <c r="E163" s="235" t="s">
        <v>1</v>
      </c>
      <c r="F163" s="236" t="s">
        <v>2270</v>
      </c>
      <c r="G163" s="234"/>
      <c r="H163" s="235" t="s">
        <v>1</v>
      </c>
      <c r="I163" s="237"/>
      <c r="J163" s="234"/>
      <c r="K163" s="234"/>
      <c r="L163" s="238"/>
      <c r="M163" s="239"/>
      <c r="N163" s="240"/>
      <c r="O163" s="240"/>
      <c r="P163" s="240"/>
      <c r="Q163" s="240"/>
      <c r="R163" s="240"/>
      <c r="S163" s="240"/>
      <c r="T163" s="241"/>
      <c r="AT163" s="242" t="s">
        <v>261</v>
      </c>
      <c r="AU163" s="242" t="s">
        <v>90</v>
      </c>
      <c r="AV163" s="14" t="s">
        <v>87</v>
      </c>
      <c r="AW163" s="14" t="s">
        <v>35</v>
      </c>
      <c r="AX163" s="14" t="s">
        <v>80</v>
      </c>
      <c r="AY163" s="242" t="s">
        <v>252</v>
      </c>
    </row>
    <row r="164" spans="1:65" s="13" customFormat="1" ht="11.25">
      <c r="B164" s="221"/>
      <c r="C164" s="222"/>
      <c r="D164" s="223" t="s">
        <v>261</v>
      </c>
      <c r="E164" s="224" t="s">
        <v>1</v>
      </c>
      <c r="F164" s="225" t="s">
        <v>1622</v>
      </c>
      <c r="G164" s="222"/>
      <c r="H164" s="226">
        <v>1.1000000000000001</v>
      </c>
      <c r="I164" s="227"/>
      <c r="J164" s="222"/>
      <c r="K164" s="222"/>
      <c r="L164" s="228"/>
      <c r="M164" s="229"/>
      <c r="N164" s="230"/>
      <c r="O164" s="230"/>
      <c r="P164" s="230"/>
      <c r="Q164" s="230"/>
      <c r="R164" s="230"/>
      <c r="S164" s="230"/>
      <c r="T164" s="231"/>
      <c r="AT164" s="232" t="s">
        <v>261</v>
      </c>
      <c r="AU164" s="232" t="s">
        <v>90</v>
      </c>
      <c r="AV164" s="13" t="s">
        <v>90</v>
      </c>
      <c r="AW164" s="13" t="s">
        <v>35</v>
      </c>
      <c r="AX164" s="13" t="s">
        <v>87</v>
      </c>
      <c r="AY164" s="232" t="s">
        <v>252</v>
      </c>
    </row>
    <row r="165" spans="1:65" s="2" customFormat="1" ht="84" customHeight="1">
      <c r="A165" s="35"/>
      <c r="B165" s="36"/>
      <c r="C165" s="209" t="s">
        <v>289</v>
      </c>
      <c r="D165" s="209" t="s">
        <v>254</v>
      </c>
      <c r="E165" s="210" t="s">
        <v>725</v>
      </c>
      <c r="F165" s="211" t="s">
        <v>726</v>
      </c>
      <c r="G165" s="212" t="s">
        <v>265</v>
      </c>
      <c r="H165" s="213">
        <v>1.1000000000000001</v>
      </c>
      <c r="I165" s="214"/>
      <c r="J165" s="213">
        <f>ROUND(I165*H165,2)</f>
        <v>0</v>
      </c>
      <c r="K165" s="211" t="s">
        <v>258</v>
      </c>
      <c r="L165" s="40"/>
      <c r="M165" s="215" t="s">
        <v>1</v>
      </c>
      <c r="N165" s="216" t="s">
        <v>45</v>
      </c>
      <c r="O165" s="72"/>
      <c r="P165" s="217">
        <f>O165*H165</f>
        <v>0</v>
      </c>
      <c r="Q165" s="217">
        <v>1.269E-2</v>
      </c>
      <c r="R165" s="217">
        <f>Q165*H165</f>
        <v>1.3959000000000001E-2</v>
      </c>
      <c r="S165" s="217">
        <v>0</v>
      </c>
      <c r="T165" s="218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19" t="s">
        <v>259</v>
      </c>
      <c r="AT165" s="219" t="s">
        <v>254</v>
      </c>
      <c r="AU165" s="219" t="s">
        <v>90</v>
      </c>
      <c r="AY165" s="18" t="s">
        <v>252</v>
      </c>
      <c r="BE165" s="220">
        <f>IF(N165="základní",J165,0)</f>
        <v>0</v>
      </c>
      <c r="BF165" s="220">
        <f>IF(N165="snížená",J165,0)</f>
        <v>0</v>
      </c>
      <c r="BG165" s="220">
        <f>IF(N165="zákl. přenesená",J165,0)</f>
        <v>0</v>
      </c>
      <c r="BH165" s="220">
        <f>IF(N165="sníž. přenesená",J165,0)</f>
        <v>0</v>
      </c>
      <c r="BI165" s="220">
        <f>IF(N165="nulová",J165,0)</f>
        <v>0</v>
      </c>
      <c r="BJ165" s="18" t="s">
        <v>87</v>
      </c>
      <c r="BK165" s="220">
        <f>ROUND(I165*H165,2)</f>
        <v>0</v>
      </c>
      <c r="BL165" s="18" t="s">
        <v>259</v>
      </c>
      <c r="BM165" s="219" t="s">
        <v>2271</v>
      </c>
    </row>
    <row r="166" spans="1:65" s="14" customFormat="1" ht="11.25">
      <c r="B166" s="233"/>
      <c r="C166" s="234"/>
      <c r="D166" s="223" t="s">
        <v>261</v>
      </c>
      <c r="E166" s="235" t="s">
        <v>1</v>
      </c>
      <c r="F166" s="236" t="s">
        <v>2270</v>
      </c>
      <c r="G166" s="234"/>
      <c r="H166" s="235" t="s">
        <v>1</v>
      </c>
      <c r="I166" s="237"/>
      <c r="J166" s="234"/>
      <c r="K166" s="234"/>
      <c r="L166" s="238"/>
      <c r="M166" s="239"/>
      <c r="N166" s="240"/>
      <c r="O166" s="240"/>
      <c r="P166" s="240"/>
      <c r="Q166" s="240"/>
      <c r="R166" s="240"/>
      <c r="S166" s="240"/>
      <c r="T166" s="241"/>
      <c r="AT166" s="242" t="s">
        <v>261</v>
      </c>
      <c r="AU166" s="242" t="s">
        <v>90</v>
      </c>
      <c r="AV166" s="14" t="s">
        <v>87</v>
      </c>
      <c r="AW166" s="14" t="s">
        <v>35</v>
      </c>
      <c r="AX166" s="14" t="s">
        <v>80</v>
      </c>
      <c r="AY166" s="242" t="s">
        <v>252</v>
      </c>
    </row>
    <row r="167" spans="1:65" s="13" customFormat="1" ht="11.25">
      <c r="B167" s="221"/>
      <c r="C167" s="222"/>
      <c r="D167" s="223" t="s">
        <v>261</v>
      </c>
      <c r="E167" s="224" t="s">
        <v>1</v>
      </c>
      <c r="F167" s="225" t="s">
        <v>1622</v>
      </c>
      <c r="G167" s="222"/>
      <c r="H167" s="226">
        <v>1.1000000000000001</v>
      </c>
      <c r="I167" s="227"/>
      <c r="J167" s="222"/>
      <c r="K167" s="222"/>
      <c r="L167" s="228"/>
      <c r="M167" s="229"/>
      <c r="N167" s="230"/>
      <c r="O167" s="230"/>
      <c r="P167" s="230"/>
      <c r="Q167" s="230"/>
      <c r="R167" s="230"/>
      <c r="S167" s="230"/>
      <c r="T167" s="231"/>
      <c r="AT167" s="232" t="s">
        <v>261</v>
      </c>
      <c r="AU167" s="232" t="s">
        <v>90</v>
      </c>
      <c r="AV167" s="13" t="s">
        <v>90</v>
      </c>
      <c r="AW167" s="13" t="s">
        <v>35</v>
      </c>
      <c r="AX167" s="13" t="s">
        <v>87</v>
      </c>
      <c r="AY167" s="232" t="s">
        <v>252</v>
      </c>
    </row>
    <row r="168" spans="1:65" s="2" customFormat="1" ht="84" customHeight="1">
      <c r="A168" s="35"/>
      <c r="B168" s="36"/>
      <c r="C168" s="209" t="s">
        <v>296</v>
      </c>
      <c r="D168" s="209" t="s">
        <v>254</v>
      </c>
      <c r="E168" s="210" t="s">
        <v>732</v>
      </c>
      <c r="F168" s="211" t="s">
        <v>733</v>
      </c>
      <c r="G168" s="212" t="s">
        <v>265</v>
      </c>
      <c r="H168" s="213">
        <v>1.1000000000000001</v>
      </c>
      <c r="I168" s="214"/>
      <c r="J168" s="213">
        <f>ROUND(I168*H168,2)</f>
        <v>0</v>
      </c>
      <c r="K168" s="211" t="s">
        <v>258</v>
      </c>
      <c r="L168" s="40"/>
      <c r="M168" s="215" t="s">
        <v>1</v>
      </c>
      <c r="N168" s="216" t="s">
        <v>45</v>
      </c>
      <c r="O168" s="72"/>
      <c r="P168" s="217">
        <f>O168*H168</f>
        <v>0</v>
      </c>
      <c r="Q168" s="217">
        <v>3.6900000000000002E-2</v>
      </c>
      <c r="R168" s="217">
        <f>Q168*H168</f>
        <v>4.0590000000000008E-2</v>
      </c>
      <c r="S168" s="217">
        <v>0</v>
      </c>
      <c r="T168" s="218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19" t="s">
        <v>259</v>
      </c>
      <c r="AT168" s="219" t="s">
        <v>254</v>
      </c>
      <c r="AU168" s="219" t="s">
        <v>90</v>
      </c>
      <c r="AY168" s="18" t="s">
        <v>252</v>
      </c>
      <c r="BE168" s="220">
        <f>IF(N168="základní",J168,0)</f>
        <v>0</v>
      </c>
      <c r="BF168" s="220">
        <f>IF(N168="snížená",J168,0)</f>
        <v>0</v>
      </c>
      <c r="BG168" s="220">
        <f>IF(N168="zákl. přenesená",J168,0)</f>
        <v>0</v>
      </c>
      <c r="BH168" s="220">
        <f>IF(N168="sníž. přenesená",J168,0)</f>
        <v>0</v>
      </c>
      <c r="BI168" s="220">
        <f>IF(N168="nulová",J168,0)</f>
        <v>0</v>
      </c>
      <c r="BJ168" s="18" t="s">
        <v>87</v>
      </c>
      <c r="BK168" s="220">
        <f>ROUND(I168*H168,2)</f>
        <v>0</v>
      </c>
      <c r="BL168" s="18" t="s">
        <v>259</v>
      </c>
      <c r="BM168" s="219" t="s">
        <v>2272</v>
      </c>
    </row>
    <row r="169" spans="1:65" s="14" customFormat="1" ht="11.25">
      <c r="B169" s="233"/>
      <c r="C169" s="234"/>
      <c r="D169" s="223" t="s">
        <v>261</v>
      </c>
      <c r="E169" s="235" t="s">
        <v>1</v>
      </c>
      <c r="F169" s="236" t="s">
        <v>2270</v>
      </c>
      <c r="G169" s="234"/>
      <c r="H169" s="235" t="s">
        <v>1</v>
      </c>
      <c r="I169" s="237"/>
      <c r="J169" s="234"/>
      <c r="K169" s="234"/>
      <c r="L169" s="238"/>
      <c r="M169" s="239"/>
      <c r="N169" s="240"/>
      <c r="O169" s="240"/>
      <c r="P169" s="240"/>
      <c r="Q169" s="240"/>
      <c r="R169" s="240"/>
      <c r="S169" s="240"/>
      <c r="T169" s="241"/>
      <c r="AT169" s="242" t="s">
        <v>261</v>
      </c>
      <c r="AU169" s="242" t="s">
        <v>90</v>
      </c>
      <c r="AV169" s="14" t="s">
        <v>87</v>
      </c>
      <c r="AW169" s="14" t="s">
        <v>35</v>
      </c>
      <c r="AX169" s="14" t="s">
        <v>80</v>
      </c>
      <c r="AY169" s="242" t="s">
        <v>252</v>
      </c>
    </row>
    <row r="170" spans="1:65" s="13" customFormat="1" ht="11.25">
      <c r="B170" s="221"/>
      <c r="C170" s="222"/>
      <c r="D170" s="223" t="s">
        <v>261</v>
      </c>
      <c r="E170" s="224" t="s">
        <v>1</v>
      </c>
      <c r="F170" s="225" t="s">
        <v>1622</v>
      </c>
      <c r="G170" s="222"/>
      <c r="H170" s="226">
        <v>1.1000000000000001</v>
      </c>
      <c r="I170" s="227"/>
      <c r="J170" s="222"/>
      <c r="K170" s="222"/>
      <c r="L170" s="228"/>
      <c r="M170" s="229"/>
      <c r="N170" s="230"/>
      <c r="O170" s="230"/>
      <c r="P170" s="230"/>
      <c r="Q170" s="230"/>
      <c r="R170" s="230"/>
      <c r="S170" s="230"/>
      <c r="T170" s="231"/>
      <c r="AT170" s="232" t="s">
        <v>261</v>
      </c>
      <c r="AU170" s="232" t="s">
        <v>90</v>
      </c>
      <c r="AV170" s="13" t="s">
        <v>90</v>
      </c>
      <c r="AW170" s="13" t="s">
        <v>35</v>
      </c>
      <c r="AX170" s="13" t="s">
        <v>87</v>
      </c>
      <c r="AY170" s="232" t="s">
        <v>252</v>
      </c>
    </row>
    <row r="171" spans="1:65" s="2" customFormat="1" ht="36" customHeight="1">
      <c r="A171" s="35"/>
      <c r="B171" s="36"/>
      <c r="C171" s="209" t="s">
        <v>303</v>
      </c>
      <c r="D171" s="209" t="s">
        <v>254</v>
      </c>
      <c r="E171" s="210" t="s">
        <v>747</v>
      </c>
      <c r="F171" s="211" t="s">
        <v>748</v>
      </c>
      <c r="G171" s="212" t="s">
        <v>275</v>
      </c>
      <c r="H171" s="213">
        <v>8.98</v>
      </c>
      <c r="I171" s="214"/>
      <c r="J171" s="213">
        <f>ROUND(I171*H171,2)</f>
        <v>0</v>
      </c>
      <c r="K171" s="211" t="s">
        <v>258</v>
      </c>
      <c r="L171" s="40"/>
      <c r="M171" s="215" t="s">
        <v>1</v>
      </c>
      <c r="N171" s="216" t="s">
        <v>45</v>
      </c>
      <c r="O171" s="72"/>
      <c r="P171" s="217">
        <f>O171*H171</f>
        <v>0</v>
      </c>
      <c r="Q171" s="217">
        <v>0</v>
      </c>
      <c r="R171" s="217">
        <f>Q171*H171</f>
        <v>0</v>
      </c>
      <c r="S171" s="217">
        <v>0</v>
      </c>
      <c r="T171" s="218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19" t="s">
        <v>259</v>
      </c>
      <c r="AT171" s="219" t="s">
        <v>254</v>
      </c>
      <c r="AU171" s="219" t="s">
        <v>90</v>
      </c>
      <c r="AY171" s="18" t="s">
        <v>252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87</v>
      </c>
      <c r="BK171" s="220">
        <f>ROUND(I171*H171,2)</f>
        <v>0</v>
      </c>
      <c r="BL171" s="18" t="s">
        <v>259</v>
      </c>
      <c r="BM171" s="219" t="s">
        <v>2273</v>
      </c>
    </row>
    <row r="172" spans="1:65" s="13" customFormat="1" ht="11.25">
      <c r="B172" s="221"/>
      <c r="C172" s="222"/>
      <c r="D172" s="223" t="s">
        <v>261</v>
      </c>
      <c r="E172" s="224" t="s">
        <v>1</v>
      </c>
      <c r="F172" s="225" t="s">
        <v>2274</v>
      </c>
      <c r="G172" s="222"/>
      <c r="H172" s="226">
        <v>8.98</v>
      </c>
      <c r="I172" s="227"/>
      <c r="J172" s="222"/>
      <c r="K172" s="222"/>
      <c r="L172" s="228"/>
      <c r="M172" s="229"/>
      <c r="N172" s="230"/>
      <c r="O172" s="230"/>
      <c r="P172" s="230"/>
      <c r="Q172" s="230"/>
      <c r="R172" s="230"/>
      <c r="S172" s="230"/>
      <c r="T172" s="231"/>
      <c r="AT172" s="232" t="s">
        <v>261</v>
      </c>
      <c r="AU172" s="232" t="s">
        <v>90</v>
      </c>
      <c r="AV172" s="13" t="s">
        <v>90</v>
      </c>
      <c r="AW172" s="13" t="s">
        <v>35</v>
      </c>
      <c r="AX172" s="13" t="s">
        <v>87</v>
      </c>
      <c r="AY172" s="232" t="s">
        <v>252</v>
      </c>
    </row>
    <row r="173" spans="1:65" s="2" customFormat="1" ht="36" customHeight="1">
      <c r="A173" s="35"/>
      <c r="B173" s="36"/>
      <c r="C173" s="209" t="s">
        <v>308</v>
      </c>
      <c r="D173" s="209" t="s">
        <v>254</v>
      </c>
      <c r="E173" s="210" t="s">
        <v>751</v>
      </c>
      <c r="F173" s="211" t="s">
        <v>752</v>
      </c>
      <c r="G173" s="212" t="s">
        <v>275</v>
      </c>
      <c r="H173" s="213">
        <v>48.28</v>
      </c>
      <c r="I173" s="214"/>
      <c r="J173" s="213">
        <f>ROUND(I173*H173,2)</f>
        <v>0</v>
      </c>
      <c r="K173" s="211" t="s">
        <v>258</v>
      </c>
      <c r="L173" s="40"/>
      <c r="M173" s="215" t="s">
        <v>1</v>
      </c>
      <c r="N173" s="216" t="s">
        <v>45</v>
      </c>
      <c r="O173" s="72"/>
      <c r="P173" s="217">
        <f>O173*H173</f>
        <v>0</v>
      </c>
      <c r="Q173" s="217">
        <v>0</v>
      </c>
      <c r="R173" s="217">
        <f>Q173*H173</f>
        <v>0</v>
      </c>
      <c r="S173" s="217">
        <v>0</v>
      </c>
      <c r="T173" s="218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19" t="s">
        <v>259</v>
      </c>
      <c r="AT173" s="219" t="s">
        <v>254</v>
      </c>
      <c r="AU173" s="219" t="s">
        <v>90</v>
      </c>
      <c r="AY173" s="18" t="s">
        <v>252</v>
      </c>
      <c r="BE173" s="220">
        <f>IF(N173="základní",J173,0)</f>
        <v>0</v>
      </c>
      <c r="BF173" s="220">
        <f>IF(N173="snížená",J173,0)</f>
        <v>0</v>
      </c>
      <c r="BG173" s="220">
        <f>IF(N173="zákl. přenesená",J173,0)</f>
        <v>0</v>
      </c>
      <c r="BH173" s="220">
        <f>IF(N173="sníž. přenesená",J173,0)</f>
        <v>0</v>
      </c>
      <c r="BI173" s="220">
        <f>IF(N173="nulová",J173,0)</f>
        <v>0</v>
      </c>
      <c r="BJ173" s="18" t="s">
        <v>87</v>
      </c>
      <c r="BK173" s="220">
        <f>ROUND(I173*H173,2)</f>
        <v>0</v>
      </c>
      <c r="BL173" s="18" t="s">
        <v>259</v>
      </c>
      <c r="BM173" s="219" t="s">
        <v>2275</v>
      </c>
    </row>
    <row r="174" spans="1:65" s="14" customFormat="1" ht="11.25">
      <c r="B174" s="233"/>
      <c r="C174" s="234"/>
      <c r="D174" s="223" t="s">
        <v>261</v>
      </c>
      <c r="E174" s="235" t="s">
        <v>1</v>
      </c>
      <c r="F174" s="236" t="s">
        <v>1954</v>
      </c>
      <c r="G174" s="234"/>
      <c r="H174" s="235" t="s">
        <v>1</v>
      </c>
      <c r="I174" s="237"/>
      <c r="J174" s="234"/>
      <c r="K174" s="234"/>
      <c r="L174" s="238"/>
      <c r="M174" s="239"/>
      <c r="N174" s="240"/>
      <c r="O174" s="240"/>
      <c r="P174" s="240"/>
      <c r="Q174" s="240"/>
      <c r="R174" s="240"/>
      <c r="S174" s="240"/>
      <c r="T174" s="241"/>
      <c r="AT174" s="242" t="s">
        <v>261</v>
      </c>
      <c r="AU174" s="242" t="s">
        <v>90</v>
      </c>
      <c r="AV174" s="14" t="s">
        <v>87</v>
      </c>
      <c r="AW174" s="14" t="s">
        <v>35</v>
      </c>
      <c r="AX174" s="14" t="s">
        <v>80</v>
      </c>
      <c r="AY174" s="242" t="s">
        <v>252</v>
      </c>
    </row>
    <row r="175" spans="1:65" s="14" customFormat="1" ht="11.25">
      <c r="B175" s="233"/>
      <c r="C175" s="234"/>
      <c r="D175" s="223" t="s">
        <v>261</v>
      </c>
      <c r="E175" s="235" t="s">
        <v>1</v>
      </c>
      <c r="F175" s="236" t="s">
        <v>754</v>
      </c>
      <c r="G175" s="234"/>
      <c r="H175" s="235" t="s">
        <v>1</v>
      </c>
      <c r="I175" s="237"/>
      <c r="J175" s="234"/>
      <c r="K175" s="234"/>
      <c r="L175" s="238"/>
      <c r="M175" s="239"/>
      <c r="N175" s="240"/>
      <c r="O175" s="240"/>
      <c r="P175" s="240"/>
      <c r="Q175" s="240"/>
      <c r="R175" s="240"/>
      <c r="S175" s="240"/>
      <c r="T175" s="241"/>
      <c r="AT175" s="242" t="s">
        <v>261</v>
      </c>
      <c r="AU175" s="242" t="s">
        <v>90</v>
      </c>
      <c r="AV175" s="14" t="s">
        <v>87</v>
      </c>
      <c r="AW175" s="14" t="s">
        <v>35</v>
      </c>
      <c r="AX175" s="14" t="s">
        <v>80</v>
      </c>
      <c r="AY175" s="242" t="s">
        <v>252</v>
      </c>
    </row>
    <row r="176" spans="1:65" s="14" customFormat="1" ht="11.25">
      <c r="B176" s="233"/>
      <c r="C176" s="234"/>
      <c r="D176" s="223" t="s">
        <v>261</v>
      </c>
      <c r="E176" s="235" t="s">
        <v>1</v>
      </c>
      <c r="F176" s="236" t="s">
        <v>2276</v>
      </c>
      <c r="G176" s="234"/>
      <c r="H176" s="235" t="s">
        <v>1</v>
      </c>
      <c r="I176" s="237"/>
      <c r="J176" s="234"/>
      <c r="K176" s="234"/>
      <c r="L176" s="238"/>
      <c r="M176" s="239"/>
      <c r="N176" s="240"/>
      <c r="O176" s="240"/>
      <c r="P176" s="240"/>
      <c r="Q176" s="240"/>
      <c r="R176" s="240"/>
      <c r="S176" s="240"/>
      <c r="T176" s="241"/>
      <c r="AT176" s="242" t="s">
        <v>261</v>
      </c>
      <c r="AU176" s="242" t="s">
        <v>90</v>
      </c>
      <c r="AV176" s="14" t="s">
        <v>87</v>
      </c>
      <c r="AW176" s="14" t="s">
        <v>35</v>
      </c>
      <c r="AX176" s="14" t="s">
        <v>80</v>
      </c>
      <c r="AY176" s="242" t="s">
        <v>252</v>
      </c>
    </row>
    <row r="177" spans="1:65" s="13" customFormat="1" ht="11.25">
      <c r="B177" s="221"/>
      <c r="C177" s="222"/>
      <c r="D177" s="223" t="s">
        <v>261</v>
      </c>
      <c r="E177" s="224" t="s">
        <v>1</v>
      </c>
      <c r="F177" s="225" t="s">
        <v>2277</v>
      </c>
      <c r="G177" s="222"/>
      <c r="H177" s="226">
        <v>48.28</v>
      </c>
      <c r="I177" s="227"/>
      <c r="J177" s="222"/>
      <c r="K177" s="222"/>
      <c r="L177" s="228"/>
      <c r="M177" s="229"/>
      <c r="N177" s="230"/>
      <c r="O177" s="230"/>
      <c r="P177" s="230"/>
      <c r="Q177" s="230"/>
      <c r="R177" s="230"/>
      <c r="S177" s="230"/>
      <c r="T177" s="231"/>
      <c r="AT177" s="232" t="s">
        <v>261</v>
      </c>
      <c r="AU177" s="232" t="s">
        <v>90</v>
      </c>
      <c r="AV177" s="13" t="s">
        <v>90</v>
      </c>
      <c r="AW177" s="13" t="s">
        <v>35</v>
      </c>
      <c r="AX177" s="13" t="s">
        <v>87</v>
      </c>
      <c r="AY177" s="232" t="s">
        <v>252</v>
      </c>
    </row>
    <row r="178" spans="1:65" s="2" customFormat="1" ht="36" customHeight="1">
      <c r="A178" s="35"/>
      <c r="B178" s="36"/>
      <c r="C178" s="209" t="s">
        <v>314</v>
      </c>
      <c r="D178" s="209" t="s">
        <v>254</v>
      </c>
      <c r="E178" s="210" t="s">
        <v>761</v>
      </c>
      <c r="F178" s="211" t="s">
        <v>762</v>
      </c>
      <c r="G178" s="212" t="s">
        <v>275</v>
      </c>
      <c r="H178" s="213">
        <v>47.04</v>
      </c>
      <c r="I178" s="214"/>
      <c r="J178" s="213">
        <f>ROUND(I178*H178,2)</f>
        <v>0</v>
      </c>
      <c r="K178" s="211" t="s">
        <v>258</v>
      </c>
      <c r="L178" s="40"/>
      <c r="M178" s="215" t="s">
        <v>1</v>
      </c>
      <c r="N178" s="216" t="s">
        <v>45</v>
      </c>
      <c r="O178" s="72"/>
      <c r="P178" s="217">
        <f>O178*H178</f>
        <v>0</v>
      </c>
      <c r="Q178" s="217">
        <v>0</v>
      </c>
      <c r="R178" s="217">
        <f>Q178*H178</f>
        <v>0</v>
      </c>
      <c r="S178" s="217">
        <v>0</v>
      </c>
      <c r="T178" s="218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19" t="s">
        <v>259</v>
      </c>
      <c r="AT178" s="219" t="s">
        <v>254</v>
      </c>
      <c r="AU178" s="219" t="s">
        <v>90</v>
      </c>
      <c r="AY178" s="18" t="s">
        <v>252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87</v>
      </c>
      <c r="BK178" s="220">
        <f>ROUND(I178*H178,2)</f>
        <v>0</v>
      </c>
      <c r="BL178" s="18" t="s">
        <v>259</v>
      </c>
      <c r="BM178" s="219" t="s">
        <v>2278</v>
      </c>
    </row>
    <row r="179" spans="1:65" s="14" customFormat="1" ht="11.25">
      <c r="B179" s="233"/>
      <c r="C179" s="234"/>
      <c r="D179" s="223" t="s">
        <v>261</v>
      </c>
      <c r="E179" s="235" t="s">
        <v>1</v>
      </c>
      <c r="F179" s="236" t="s">
        <v>1954</v>
      </c>
      <c r="G179" s="234"/>
      <c r="H179" s="235" t="s">
        <v>1</v>
      </c>
      <c r="I179" s="237"/>
      <c r="J179" s="234"/>
      <c r="K179" s="234"/>
      <c r="L179" s="238"/>
      <c r="M179" s="239"/>
      <c r="N179" s="240"/>
      <c r="O179" s="240"/>
      <c r="P179" s="240"/>
      <c r="Q179" s="240"/>
      <c r="R179" s="240"/>
      <c r="S179" s="240"/>
      <c r="T179" s="241"/>
      <c r="AT179" s="242" t="s">
        <v>261</v>
      </c>
      <c r="AU179" s="242" t="s">
        <v>90</v>
      </c>
      <c r="AV179" s="14" t="s">
        <v>87</v>
      </c>
      <c r="AW179" s="14" t="s">
        <v>35</v>
      </c>
      <c r="AX179" s="14" t="s">
        <v>80</v>
      </c>
      <c r="AY179" s="242" t="s">
        <v>252</v>
      </c>
    </row>
    <row r="180" spans="1:65" s="14" customFormat="1" ht="11.25">
      <c r="B180" s="233"/>
      <c r="C180" s="234"/>
      <c r="D180" s="223" t="s">
        <v>261</v>
      </c>
      <c r="E180" s="235" t="s">
        <v>1</v>
      </c>
      <c r="F180" s="236" t="s">
        <v>754</v>
      </c>
      <c r="G180" s="234"/>
      <c r="H180" s="235" t="s">
        <v>1</v>
      </c>
      <c r="I180" s="237"/>
      <c r="J180" s="234"/>
      <c r="K180" s="234"/>
      <c r="L180" s="238"/>
      <c r="M180" s="239"/>
      <c r="N180" s="240"/>
      <c r="O180" s="240"/>
      <c r="P180" s="240"/>
      <c r="Q180" s="240"/>
      <c r="R180" s="240"/>
      <c r="S180" s="240"/>
      <c r="T180" s="241"/>
      <c r="AT180" s="242" t="s">
        <v>261</v>
      </c>
      <c r="AU180" s="242" t="s">
        <v>90</v>
      </c>
      <c r="AV180" s="14" t="s">
        <v>87</v>
      </c>
      <c r="AW180" s="14" t="s">
        <v>35</v>
      </c>
      <c r="AX180" s="14" t="s">
        <v>80</v>
      </c>
      <c r="AY180" s="242" t="s">
        <v>252</v>
      </c>
    </row>
    <row r="181" spans="1:65" s="14" customFormat="1" ht="11.25">
      <c r="B181" s="233"/>
      <c r="C181" s="234"/>
      <c r="D181" s="223" t="s">
        <v>261</v>
      </c>
      <c r="E181" s="235" t="s">
        <v>1</v>
      </c>
      <c r="F181" s="236" t="s">
        <v>2279</v>
      </c>
      <c r="G181" s="234"/>
      <c r="H181" s="235" t="s">
        <v>1</v>
      </c>
      <c r="I181" s="237"/>
      <c r="J181" s="234"/>
      <c r="K181" s="234"/>
      <c r="L181" s="238"/>
      <c r="M181" s="239"/>
      <c r="N181" s="240"/>
      <c r="O181" s="240"/>
      <c r="P181" s="240"/>
      <c r="Q181" s="240"/>
      <c r="R181" s="240"/>
      <c r="S181" s="240"/>
      <c r="T181" s="241"/>
      <c r="AT181" s="242" t="s">
        <v>261</v>
      </c>
      <c r="AU181" s="242" t="s">
        <v>90</v>
      </c>
      <c r="AV181" s="14" t="s">
        <v>87</v>
      </c>
      <c r="AW181" s="14" t="s">
        <v>35</v>
      </c>
      <c r="AX181" s="14" t="s">
        <v>80</v>
      </c>
      <c r="AY181" s="242" t="s">
        <v>252</v>
      </c>
    </row>
    <row r="182" spans="1:65" s="13" customFormat="1" ht="11.25">
      <c r="B182" s="221"/>
      <c r="C182" s="222"/>
      <c r="D182" s="223" t="s">
        <v>261</v>
      </c>
      <c r="E182" s="224" t="s">
        <v>1</v>
      </c>
      <c r="F182" s="225" t="s">
        <v>2280</v>
      </c>
      <c r="G182" s="222"/>
      <c r="H182" s="226">
        <v>47.04</v>
      </c>
      <c r="I182" s="227"/>
      <c r="J182" s="222"/>
      <c r="K182" s="222"/>
      <c r="L182" s="228"/>
      <c r="M182" s="229"/>
      <c r="N182" s="230"/>
      <c r="O182" s="230"/>
      <c r="P182" s="230"/>
      <c r="Q182" s="230"/>
      <c r="R182" s="230"/>
      <c r="S182" s="230"/>
      <c r="T182" s="231"/>
      <c r="AT182" s="232" t="s">
        <v>261</v>
      </c>
      <c r="AU182" s="232" t="s">
        <v>90</v>
      </c>
      <c r="AV182" s="13" t="s">
        <v>90</v>
      </c>
      <c r="AW182" s="13" t="s">
        <v>35</v>
      </c>
      <c r="AX182" s="13" t="s">
        <v>87</v>
      </c>
      <c r="AY182" s="232" t="s">
        <v>252</v>
      </c>
    </row>
    <row r="183" spans="1:65" s="2" customFormat="1" ht="48" customHeight="1">
      <c r="A183" s="35"/>
      <c r="B183" s="36"/>
      <c r="C183" s="209" t="s">
        <v>321</v>
      </c>
      <c r="D183" s="209" t="s">
        <v>254</v>
      </c>
      <c r="E183" s="210" t="s">
        <v>771</v>
      </c>
      <c r="F183" s="211" t="s">
        <v>772</v>
      </c>
      <c r="G183" s="212" t="s">
        <v>275</v>
      </c>
      <c r="H183" s="213">
        <v>14.11</v>
      </c>
      <c r="I183" s="214"/>
      <c r="J183" s="213">
        <f>ROUND(I183*H183,2)</f>
        <v>0</v>
      </c>
      <c r="K183" s="211" t="s">
        <v>258</v>
      </c>
      <c r="L183" s="40"/>
      <c r="M183" s="215" t="s">
        <v>1</v>
      </c>
      <c r="N183" s="216" t="s">
        <v>45</v>
      </c>
      <c r="O183" s="72"/>
      <c r="P183" s="217">
        <f>O183*H183</f>
        <v>0</v>
      </c>
      <c r="Q183" s="217">
        <v>0</v>
      </c>
      <c r="R183" s="217">
        <f>Q183*H183</f>
        <v>0</v>
      </c>
      <c r="S183" s="217">
        <v>0</v>
      </c>
      <c r="T183" s="218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19" t="s">
        <v>259</v>
      </c>
      <c r="AT183" s="219" t="s">
        <v>254</v>
      </c>
      <c r="AU183" s="219" t="s">
        <v>90</v>
      </c>
      <c r="AY183" s="18" t="s">
        <v>252</v>
      </c>
      <c r="BE183" s="220">
        <f>IF(N183="základní",J183,0)</f>
        <v>0</v>
      </c>
      <c r="BF183" s="220">
        <f>IF(N183="snížená",J183,0)</f>
        <v>0</v>
      </c>
      <c r="BG183" s="220">
        <f>IF(N183="zákl. přenesená",J183,0)</f>
        <v>0</v>
      </c>
      <c r="BH183" s="220">
        <f>IF(N183="sníž. přenesená",J183,0)</f>
        <v>0</v>
      </c>
      <c r="BI183" s="220">
        <f>IF(N183="nulová",J183,0)</f>
        <v>0</v>
      </c>
      <c r="BJ183" s="18" t="s">
        <v>87</v>
      </c>
      <c r="BK183" s="220">
        <f>ROUND(I183*H183,2)</f>
        <v>0</v>
      </c>
      <c r="BL183" s="18" t="s">
        <v>259</v>
      </c>
      <c r="BM183" s="219" t="s">
        <v>2281</v>
      </c>
    </row>
    <row r="184" spans="1:65" s="2" customFormat="1" ht="19.5">
      <c r="A184" s="35"/>
      <c r="B184" s="36"/>
      <c r="C184" s="37"/>
      <c r="D184" s="223" t="s">
        <v>293</v>
      </c>
      <c r="E184" s="37"/>
      <c r="F184" s="243" t="s">
        <v>294</v>
      </c>
      <c r="G184" s="37"/>
      <c r="H184" s="37"/>
      <c r="I184" s="123"/>
      <c r="J184" s="37"/>
      <c r="K184" s="37"/>
      <c r="L184" s="40"/>
      <c r="M184" s="244"/>
      <c r="N184" s="245"/>
      <c r="O184" s="72"/>
      <c r="P184" s="72"/>
      <c r="Q184" s="72"/>
      <c r="R184" s="72"/>
      <c r="S184" s="72"/>
      <c r="T184" s="73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8" t="s">
        <v>293</v>
      </c>
      <c r="AU184" s="18" t="s">
        <v>90</v>
      </c>
    </row>
    <row r="185" spans="1:65" s="13" customFormat="1" ht="11.25">
      <c r="B185" s="221"/>
      <c r="C185" s="222"/>
      <c r="D185" s="223" t="s">
        <v>261</v>
      </c>
      <c r="E185" s="222"/>
      <c r="F185" s="225" t="s">
        <v>2282</v>
      </c>
      <c r="G185" s="222"/>
      <c r="H185" s="226">
        <v>14.11</v>
      </c>
      <c r="I185" s="227"/>
      <c r="J185" s="222"/>
      <c r="K185" s="222"/>
      <c r="L185" s="228"/>
      <c r="M185" s="229"/>
      <c r="N185" s="230"/>
      <c r="O185" s="230"/>
      <c r="P185" s="230"/>
      <c r="Q185" s="230"/>
      <c r="R185" s="230"/>
      <c r="S185" s="230"/>
      <c r="T185" s="231"/>
      <c r="AT185" s="232" t="s">
        <v>261</v>
      </c>
      <c r="AU185" s="232" t="s">
        <v>90</v>
      </c>
      <c r="AV185" s="13" t="s">
        <v>90</v>
      </c>
      <c r="AW185" s="13" t="s">
        <v>4</v>
      </c>
      <c r="AX185" s="13" t="s">
        <v>87</v>
      </c>
      <c r="AY185" s="232" t="s">
        <v>252</v>
      </c>
    </row>
    <row r="186" spans="1:65" s="2" customFormat="1" ht="36" customHeight="1">
      <c r="A186" s="35"/>
      <c r="B186" s="36"/>
      <c r="C186" s="209" t="s">
        <v>326</v>
      </c>
      <c r="D186" s="209" t="s">
        <v>254</v>
      </c>
      <c r="E186" s="210" t="s">
        <v>775</v>
      </c>
      <c r="F186" s="211" t="s">
        <v>776</v>
      </c>
      <c r="G186" s="212" t="s">
        <v>275</v>
      </c>
      <c r="H186" s="213">
        <v>28.06</v>
      </c>
      <c r="I186" s="214"/>
      <c r="J186" s="213">
        <f>ROUND(I186*H186,2)</f>
        <v>0</v>
      </c>
      <c r="K186" s="211" t="s">
        <v>258</v>
      </c>
      <c r="L186" s="40"/>
      <c r="M186" s="215" t="s">
        <v>1</v>
      </c>
      <c r="N186" s="216" t="s">
        <v>45</v>
      </c>
      <c r="O186" s="72"/>
      <c r="P186" s="217">
        <f>O186*H186</f>
        <v>0</v>
      </c>
      <c r="Q186" s="217">
        <v>0</v>
      </c>
      <c r="R186" s="217">
        <f>Q186*H186</f>
        <v>0</v>
      </c>
      <c r="S186" s="217">
        <v>0</v>
      </c>
      <c r="T186" s="218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19" t="s">
        <v>259</v>
      </c>
      <c r="AT186" s="219" t="s">
        <v>254</v>
      </c>
      <c r="AU186" s="219" t="s">
        <v>90</v>
      </c>
      <c r="AY186" s="18" t="s">
        <v>252</v>
      </c>
      <c r="BE186" s="220">
        <f>IF(N186="základní",J186,0)</f>
        <v>0</v>
      </c>
      <c r="BF186" s="220">
        <f>IF(N186="snížená",J186,0)</f>
        <v>0</v>
      </c>
      <c r="BG186" s="220">
        <f>IF(N186="zákl. přenesená",J186,0)</f>
        <v>0</v>
      </c>
      <c r="BH186" s="220">
        <f>IF(N186="sníž. přenesená",J186,0)</f>
        <v>0</v>
      </c>
      <c r="BI186" s="220">
        <f>IF(N186="nulová",J186,0)</f>
        <v>0</v>
      </c>
      <c r="BJ186" s="18" t="s">
        <v>87</v>
      </c>
      <c r="BK186" s="220">
        <f>ROUND(I186*H186,2)</f>
        <v>0</v>
      </c>
      <c r="BL186" s="18" t="s">
        <v>259</v>
      </c>
      <c r="BM186" s="219" t="s">
        <v>2283</v>
      </c>
    </row>
    <row r="187" spans="1:65" s="14" customFormat="1" ht="11.25">
      <c r="B187" s="233"/>
      <c r="C187" s="234"/>
      <c r="D187" s="223" t="s">
        <v>261</v>
      </c>
      <c r="E187" s="235" t="s">
        <v>1</v>
      </c>
      <c r="F187" s="236" t="s">
        <v>686</v>
      </c>
      <c r="G187" s="234"/>
      <c r="H187" s="235" t="s">
        <v>1</v>
      </c>
      <c r="I187" s="237"/>
      <c r="J187" s="234"/>
      <c r="K187" s="234"/>
      <c r="L187" s="238"/>
      <c r="M187" s="239"/>
      <c r="N187" s="240"/>
      <c r="O187" s="240"/>
      <c r="P187" s="240"/>
      <c r="Q187" s="240"/>
      <c r="R187" s="240"/>
      <c r="S187" s="240"/>
      <c r="T187" s="241"/>
      <c r="AT187" s="242" t="s">
        <v>261</v>
      </c>
      <c r="AU187" s="242" t="s">
        <v>90</v>
      </c>
      <c r="AV187" s="14" t="s">
        <v>87</v>
      </c>
      <c r="AW187" s="14" t="s">
        <v>35</v>
      </c>
      <c r="AX187" s="14" t="s">
        <v>80</v>
      </c>
      <c r="AY187" s="242" t="s">
        <v>252</v>
      </c>
    </row>
    <row r="188" spans="1:65" s="14" customFormat="1" ht="11.25">
      <c r="B188" s="233"/>
      <c r="C188" s="234"/>
      <c r="D188" s="223" t="s">
        <v>261</v>
      </c>
      <c r="E188" s="235" t="s">
        <v>1</v>
      </c>
      <c r="F188" s="236" t="s">
        <v>754</v>
      </c>
      <c r="G188" s="234"/>
      <c r="H188" s="235" t="s">
        <v>1</v>
      </c>
      <c r="I188" s="237"/>
      <c r="J188" s="234"/>
      <c r="K188" s="234"/>
      <c r="L188" s="238"/>
      <c r="M188" s="239"/>
      <c r="N188" s="240"/>
      <c r="O188" s="240"/>
      <c r="P188" s="240"/>
      <c r="Q188" s="240"/>
      <c r="R188" s="240"/>
      <c r="S188" s="240"/>
      <c r="T188" s="241"/>
      <c r="AT188" s="242" t="s">
        <v>261</v>
      </c>
      <c r="AU188" s="242" t="s">
        <v>90</v>
      </c>
      <c r="AV188" s="14" t="s">
        <v>87</v>
      </c>
      <c r="AW188" s="14" t="s">
        <v>35</v>
      </c>
      <c r="AX188" s="14" t="s">
        <v>80</v>
      </c>
      <c r="AY188" s="242" t="s">
        <v>252</v>
      </c>
    </row>
    <row r="189" spans="1:65" s="14" customFormat="1" ht="11.25">
      <c r="B189" s="233"/>
      <c r="C189" s="234"/>
      <c r="D189" s="223" t="s">
        <v>261</v>
      </c>
      <c r="E189" s="235" t="s">
        <v>1</v>
      </c>
      <c r="F189" s="236" t="s">
        <v>2284</v>
      </c>
      <c r="G189" s="234"/>
      <c r="H189" s="235" t="s">
        <v>1</v>
      </c>
      <c r="I189" s="237"/>
      <c r="J189" s="234"/>
      <c r="K189" s="234"/>
      <c r="L189" s="238"/>
      <c r="M189" s="239"/>
      <c r="N189" s="240"/>
      <c r="O189" s="240"/>
      <c r="P189" s="240"/>
      <c r="Q189" s="240"/>
      <c r="R189" s="240"/>
      <c r="S189" s="240"/>
      <c r="T189" s="241"/>
      <c r="AT189" s="242" t="s">
        <v>261</v>
      </c>
      <c r="AU189" s="242" t="s">
        <v>90</v>
      </c>
      <c r="AV189" s="14" t="s">
        <v>87</v>
      </c>
      <c r="AW189" s="14" t="s">
        <v>35</v>
      </c>
      <c r="AX189" s="14" t="s">
        <v>80</v>
      </c>
      <c r="AY189" s="242" t="s">
        <v>252</v>
      </c>
    </row>
    <row r="190" spans="1:65" s="13" customFormat="1" ht="11.25">
      <c r="B190" s="221"/>
      <c r="C190" s="222"/>
      <c r="D190" s="223" t="s">
        <v>261</v>
      </c>
      <c r="E190" s="224" t="s">
        <v>1</v>
      </c>
      <c r="F190" s="225" t="s">
        <v>2285</v>
      </c>
      <c r="G190" s="222"/>
      <c r="H190" s="226">
        <v>26</v>
      </c>
      <c r="I190" s="227"/>
      <c r="J190" s="222"/>
      <c r="K190" s="222"/>
      <c r="L190" s="228"/>
      <c r="M190" s="229"/>
      <c r="N190" s="230"/>
      <c r="O190" s="230"/>
      <c r="P190" s="230"/>
      <c r="Q190" s="230"/>
      <c r="R190" s="230"/>
      <c r="S190" s="230"/>
      <c r="T190" s="231"/>
      <c r="AT190" s="232" t="s">
        <v>261</v>
      </c>
      <c r="AU190" s="232" t="s">
        <v>90</v>
      </c>
      <c r="AV190" s="13" t="s">
        <v>90</v>
      </c>
      <c r="AW190" s="13" t="s">
        <v>35</v>
      </c>
      <c r="AX190" s="13" t="s">
        <v>80</v>
      </c>
      <c r="AY190" s="232" t="s">
        <v>252</v>
      </c>
    </row>
    <row r="191" spans="1:65" s="14" customFormat="1" ht="11.25">
      <c r="B191" s="233"/>
      <c r="C191" s="234"/>
      <c r="D191" s="223" t="s">
        <v>261</v>
      </c>
      <c r="E191" s="235" t="s">
        <v>1</v>
      </c>
      <c r="F191" s="236" t="s">
        <v>1893</v>
      </c>
      <c r="G191" s="234"/>
      <c r="H191" s="235" t="s">
        <v>1</v>
      </c>
      <c r="I191" s="237"/>
      <c r="J191" s="234"/>
      <c r="K191" s="234"/>
      <c r="L191" s="238"/>
      <c r="M191" s="239"/>
      <c r="N191" s="240"/>
      <c r="O191" s="240"/>
      <c r="P191" s="240"/>
      <c r="Q191" s="240"/>
      <c r="R191" s="240"/>
      <c r="S191" s="240"/>
      <c r="T191" s="241"/>
      <c r="AT191" s="242" t="s">
        <v>261</v>
      </c>
      <c r="AU191" s="242" t="s">
        <v>90</v>
      </c>
      <c r="AV191" s="14" t="s">
        <v>87</v>
      </c>
      <c r="AW191" s="14" t="s">
        <v>35</v>
      </c>
      <c r="AX191" s="14" t="s">
        <v>80</v>
      </c>
      <c r="AY191" s="242" t="s">
        <v>252</v>
      </c>
    </row>
    <row r="192" spans="1:65" s="13" customFormat="1" ht="11.25">
      <c r="B192" s="221"/>
      <c r="C192" s="222"/>
      <c r="D192" s="223" t="s">
        <v>261</v>
      </c>
      <c r="E192" s="224" t="s">
        <v>1</v>
      </c>
      <c r="F192" s="225" t="s">
        <v>2286</v>
      </c>
      <c r="G192" s="222"/>
      <c r="H192" s="226">
        <v>2.06</v>
      </c>
      <c r="I192" s="227"/>
      <c r="J192" s="222"/>
      <c r="K192" s="222"/>
      <c r="L192" s="228"/>
      <c r="M192" s="229"/>
      <c r="N192" s="230"/>
      <c r="O192" s="230"/>
      <c r="P192" s="230"/>
      <c r="Q192" s="230"/>
      <c r="R192" s="230"/>
      <c r="S192" s="230"/>
      <c r="T192" s="231"/>
      <c r="AT192" s="232" t="s">
        <v>261</v>
      </c>
      <c r="AU192" s="232" t="s">
        <v>90</v>
      </c>
      <c r="AV192" s="13" t="s">
        <v>90</v>
      </c>
      <c r="AW192" s="13" t="s">
        <v>35</v>
      </c>
      <c r="AX192" s="13" t="s">
        <v>80</v>
      </c>
      <c r="AY192" s="232" t="s">
        <v>252</v>
      </c>
    </row>
    <row r="193" spans="1:65" s="15" customFormat="1" ht="11.25">
      <c r="B193" s="246"/>
      <c r="C193" s="247"/>
      <c r="D193" s="223" t="s">
        <v>261</v>
      </c>
      <c r="E193" s="248" t="s">
        <v>1</v>
      </c>
      <c r="F193" s="249" t="s">
        <v>302</v>
      </c>
      <c r="G193" s="247"/>
      <c r="H193" s="250">
        <v>28.06</v>
      </c>
      <c r="I193" s="251"/>
      <c r="J193" s="247"/>
      <c r="K193" s="247"/>
      <c r="L193" s="252"/>
      <c r="M193" s="253"/>
      <c r="N193" s="254"/>
      <c r="O193" s="254"/>
      <c r="P193" s="254"/>
      <c r="Q193" s="254"/>
      <c r="R193" s="254"/>
      <c r="S193" s="254"/>
      <c r="T193" s="255"/>
      <c r="AT193" s="256" t="s">
        <v>261</v>
      </c>
      <c r="AU193" s="256" t="s">
        <v>90</v>
      </c>
      <c r="AV193" s="15" t="s">
        <v>259</v>
      </c>
      <c r="AW193" s="15" t="s">
        <v>35</v>
      </c>
      <c r="AX193" s="15" t="s">
        <v>87</v>
      </c>
      <c r="AY193" s="256" t="s">
        <v>252</v>
      </c>
    </row>
    <row r="194" spans="1:65" s="2" customFormat="1" ht="48" customHeight="1">
      <c r="A194" s="35"/>
      <c r="B194" s="36"/>
      <c r="C194" s="209" t="s">
        <v>332</v>
      </c>
      <c r="D194" s="209" t="s">
        <v>254</v>
      </c>
      <c r="E194" s="210" t="s">
        <v>783</v>
      </c>
      <c r="F194" s="211" t="s">
        <v>784</v>
      </c>
      <c r="G194" s="212" t="s">
        <v>275</v>
      </c>
      <c r="H194" s="213">
        <v>8.42</v>
      </c>
      <c r="I194" s="214"/>
      <c r="J194" s="213">
        <f>ROUND(I194*H194,2)</f>
        <v>0</v>
      </c>
      <c r="K194" s="211" t="s">
        <v>258</v>
      </c>
      <c r="L194" s="40"/>
      <c r="M194" s="215" t="s">
        <v>1</v>
      </c>
      <c r="N194" s="216" t="s">
        <v>45</v>
      </c>
      <c r="O194" s="72"/>
      <c r="P194" s="217">
        <f>O194*H194</f>
        <v>0</v>
      </c>
      <c r="Q194" s="217">
        <v>0</v>
      </c>
      <c r="R194" s="217">
        <f>Q194*H194</f>
        <v>0</v>
      </c>
      <c r="S194" s="217">
        <v>0</v>
      </c>
      <c r="T194" s="218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19" t="s">
        <v>259</v>
      </c>
      <c r="AT194" s="219" t="s">
        <v>254</v>
      </c>
      <c r="AU194" s="219" t="s">
        <v>90</v>
      </c>
      <c r="AY194" s="18" t="s">
        <v>252</v>
      </c>
      <c r="BE194" s="220">
        <f>IF(N194="základní",J194,0)</f>
        <v>0</v>
      </c>
      <c r="BF194" s="220">
        <f>IF(N194="snížená",J194,0)</f>
        <v>0</v>
      </c>
      <c r="BG194" s="220">
        <f>IF(N194="zákl. přenesená",J194,0)</f>
        <v>0</v>
      </c>
      <c r="BH194" s="220">
        <f>IF(N194="sníž. přenesená",J194,0)</f>
        <v>0</v>
      </c>
      <c r="BI194" s="220">
        <f>IF(N194="nulová",J194,0)</f>
        <v>0</v>
      </c>
      <c r="BJ194" s="18" t="s">
        <v>87</v>
      </c>
      <c r="BK194" s="220">
        <f>ROUND(I194*H194,2)</f>
        <v>0</v>
      </c>
      <c r="BL194" s="18" t="s">
        <v>259</v>
      </c>
      <c r="BM194" s="219" t="s">
        <v>2287</v>
      </c>
    </row>
    <row r="195" spans="1:65" s="2" customFormat="1" ht="19.5">
      <c r="A195" s="35"/>
      <c r="B195" s="36"/>
      <c r="C195" s="37"/>
      <c r="D195" s="223" t="s">
        <v>293</v>
      </c>
      <c r="E195" s="37"/>
      <c r="F195" s="243" t="s">
        <v>294</v>
      </c>
      <c r="G195" s="37"/>
      <c r="H195" s="37"/>
      <c r="I195" s="123"/>
      <c r="J195" s="37"/>
      <c r="K195" s="37"/>
      <c r="L195" s="40"/>
      <c r="M195" s="244"/>
      <c r="N195" s="245"/>
      <c r="O195" s="72"/>
      <c r="P195" s="72"/>
      <c r="Q195" s="72"/>
      <c r="R195" s="72"/>
      <c r="S195" s="72"/>
      <c r="T195" s="73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T195" s="18" t="s">
        <v>293</v>
      </c>
      <c r="AU195" s="18" t="s">
        <v>90</v>
      </c>
    </row>
    <row r="196" spans="1:65" s="13" customFormat="1" ht="11.25">
      <c r="B196" s="221"/>
      <c r="C196" s="222"/>
      <c r="D196" s="223" t="s">
        <v>261</v>
      </c>
      <c r="E196" s="222"/>
      <c r="F196" s="225" t="s">
        <v>2288</v>
      </c>
      <c r="G196" s="222"/>
      <c r="H196" s="226">
        <v>8.42</v>
      </c>
      <c r="I196" s="227"/>
      <c r="J196" s="222"/>
      <c r="K196" s="222"/>
      <c r="L196" s="228"/>
      <c r="M196" s="229"/>
      <c r="N196" s="230"/>
      <c r="O196" s="230"/>
      <c r="P196" s="230"/>
      <c r="Q196" s="230"/>
      <c r="R196" s="230"/>
      <c r="S196" s="230"/>
      <c r="T196" s="231"/>
      <c r="AT196" s="232" t="s">
        <v>261</v>
      </c>
      <c r="AU196" s="232" t="s">
        <v>90</v>
      </c>
      <c r="AV196" s="13" t="s">
        <v>90</v>
      </c>
      <c r="AW196" s="13" t="s">
        <v>4</v>
      </c>
      <c r="AX196" s="13" t="s">
        <v>87</v>
      </c>
      <c r="AY196" s="232" t="s">
        <v>252</v>
      </c>
    </row>
    <row r="197" spans="1:65" s="2" customFormat="1" ht="48" customHeight="1">
      <c r="A197" s="35"/>
      <c r="B197" s="36"/>
      <c r="C197" s="209" t="s">
        <v>8</v>
      </c>
      <c r="D197" s="209" t="s">
        <v>254</v>
      </c>
      <c r="E197" s="210" t="s">
        <v>1637</v>
      </c>
      <c r="F197" s="211" t="s">
        <v>1638</v>
      </c>
      <c r="G197" s="212" t="s">
        <v>275</v>
      </c>
      <c r="H197" s="213">
        <v>4.54</v>
      </c>
      <c r="I197" s="214"/>
      <c r="J197" s="213">
        <f>ROUND(I197*H197,2)</f>
        <v>0</v>
      </c>
      <c r="K197" s="211" t="s">
        <v>1</v>
      </c>
      <c r="L197" s="40"/>
      <c r="M197" s="215" t="s">
        <v>1</v>
      </c>
      <c r="N197" s="216" t="s">
        <v>45</v>
      </c>
      <c r="O197" s="72"/>
      <c r="P197" s="217">
        <f>O197*H197</f>
        <v>0</v>
      </c>
      <c r="Q197" s="217">
        <v>4.9669999999999997E-5</v>
      </c>
      <c r="R197" s="217">
        <f>Q197*H197</f>
        <v>2.255018E-4</v>
      </c>
      <c r="S197" s="217">
        <v>0</v>
      </c>
      <c r="T197" s="218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19" t="s">
        <v>259</v>
      </c>
      <c r="AT197" s="219" t="s">
        <v>254</v>
      </c>
      <c r="AU197" s="219" t="s">
        <v>90</v>
      </c>
      <c r="AY197" s="18" t="s">
        <v>252</v>
      </c>
      <c r="BE197" s="220">
        <f>IF(N197="základní",J197,0)</f>
        <v>0</v>
      </c>
      <c r="BF197" s="220">
        <f>IF(N197="snížená",J197,0)</f>
        <v>0</v>
      </c>
      <c r="BG197" s="220">
        <f>IF(N197="zákl. přenesená",J197,0)</f>
        <v>0</v>
      </c>
      <c r="BH197" s="220">
        <f>IF(N197="sníž. přenesená",J197,0)</f>
        <v>0</v>
      </c>
      <c r="BI197" s="220">
        <f>IF(N197="nulová",J197,0)</f>
        <v>0</v>
      </c>
      <c r="BJ197" s="18" t="s">
        <v>87</v>
      </c>
      <c r="BK197" s="220">
        <f>ROUND(I197*H197,2)</f>
        <v>0</v>
      </c>
      <c r="BL197" s="18" t="s">
        <v>259</v>
      </c>
      <c r="BM197" s="219" t="s">
        <v>2289</v>
      </c>
    </row>
    <row r="198" spans="1:65" s="14" customFormat="1" ht="11.25">
      <c r="B198" s="233"/>
      <c r="C198" s="234"/>
      <c r="D198" s="223" t="s">
        <v>261</v>
      </c>
      <c r="E198" s="235" t="s">
        <v>1</v>
      </c>
      <c r="F198" s="236" t="s">
        <v>686</v>
      </c>
      <c r="G198" s="234"/>
      <c r="H198" s="235" t="s">
        <v>1</v>
      </c>
      <c r="I198" s="237"/>
      <c r="J198" s="234"/>
      <c r="K198" s="234"/>
      <c r="L198" s="238"/>
      <c r="M198" s="239"/>
      <c r="N198" s="240"/>
      <c r="O198" s="240"/>
      <c r="P198" s="240"/>
      <c r="Q198" s="240"/>
      <c r="R198" s="240"/>
      <c r="S198" s="240"/>
      <c r="T198" s="241"/>
      <c r="AT198" s="242" t="s">
        <v>261</v>
      </c>
      <c r="AU198" s="242" t="s">
        <v>90</v>
      </c>
      <c r="AV198" s="14" t="s">
        <v>87</v>
      </c>
      <c r="AW198" s="14" t="s">
        <v>35</v>
      </c>
      <c r="AX198" s="14" t="s">
        <v>80</v>
      </c>
      <c r="AY198" s="242" t="s">
        <v>252</v>
      </c>
    </row>
    <row r="199" spans="1:65" s="14" customFormat="1" ht="11.25">
      <c r="B199" s="233"/>
      <c r="C199" s="234"/>
      <c r="D199" s="223" t="s">
        <v>261</v>
      </c>
      <c r="E199" s="235" t="s">
        <v>1</v>
      </c>
      <c r="F199" s="236" t="s">
        <v>754</v>
      </c>
      <c r="G199" s="234"/>
      <c r="H199" s="235" t="s">
        <v>1</v>
      </c>
      <c r="I199" s="237"/>
      <c r="J199" s="234"/>
      <c r="K199" s="234"/>
      <c r="L199" s="238"/>
      <c r="M199" s="239"/>
      <c r="N199" s="240"/>
      <c r="O199" s="240"/>
      <c r="P199" s="240"/>
      <c r="Q199" s="240"/>
      <c r="R199" s="240"/>
      <c r="S199" s="240"/>
      <c r="T199" s="241"/>
      <c r="AT199" s="242" t="s">
        <v>261</v>
      </c>
      <c r="AU199" s="242" t="s">
        <v>90</v>
      </c>
      <c r="AV199" s="14" t="s">
        <v>87</v>
      </c>
      <c r="AW199" s="14" t="s">
        <v>35</v>
      </c>
      <c r="AX199" s="14" t="s">
        <v>80</v>
      </c>
      <c r="AY199" s="242" t="s">
        <v>252</v>
      </c>
    </row>
    <row r="200" spans="1:65" s="14" customFormat="1" ht="11.25">
      <c r="B200" s="233"/>
      <c r="C200" s="234"/>
      <c r="D200" s="223" t="s">
        <v>261</v>
      </c>
      <c r="E200" s="235" t="s">
        <v>1</v>
      </c>
      <c r="F200" s="236" t="s">
        <v>2290</v>
      </c>
      <c r="G200" s="234"/>
      <c r="H200" s="235" t="s">
        <v>1</v>
      </c>
      <c r="I200" s="237"/>
      <c r="J200" s="234"/>
      <c r="K200" s="234"/>
      <c r="L200" s="238"/>
      <c r="M200" s="239"/>
      <c r="N200" s="240"/>
      <c r="O200" s="240"/>
      <c r="P200" s="240"/>
      <c r="Q200" s="240"/>
      <c r="R200" s="240"/>
      <c r="S200" s="240"/>
      <c r="T200" s="241"/>
      <c r="AT200" s="242" t="s">
        <v>261</v>
      </c>
      <c r="AU200" s="242" t="s">
        <v>90</v>
      </c>
      <c r="AV200" s="14" t="s">
        <v>87</v>
      </c>
      <c r="AW200" s="14" t="s">
        <v>35</v>
      </c>
      <c r="AX200" s="14" t="s">
        <v>80</v>
      </c>
      <c r="AY200" s="242" t="s">
        <v>252</v>
      </c>
    </row>
    <row r="201" spans="1:65" s="13" customFormat="1" ht="11.25">
      <c r="B201" s="221"/>
      <c r="C201" s="222"/>
      <c r="D201" s="223" t="s">
        <v>261</v>
      </c>
      <c r="E201" s="224" t="s">
        <v>1</v>
      </c>
      <c r="F201" s="225" t="s">
        <v>2291</v>
      </c>
      <c r="G201" s="222"/>
      <c r="H201" s="226">
        <v>2.48</v>
      </c>
      <c r="I201" s="227"/>
      <c r="J201" s="222"/>
      <c r="K201" s="222"/>
      <c r="L201" s="228"/>
      <c r="M201" s="229"/>
      <c r="N201" s="230"/>
      <c r="O201" s="230"/>
      <c r="P201" s="230"/>
      <c r="Q201" s="230"/>
      <c r="R201" s="230"/>
      <c r="S201" s="230"/>
      <c r="T201" s="231"/>
      <c r="AT201" s="232" t="s">
        <v>261</v>
      </c>
      <c r="AU201" s="232" t="s">
        <v>90</v>
      </c>
      <c r="AV201" s="13" t="s">
        <v>90</v>
      </c>
      <c r="AW201" s="13" t="s">
        <v>35</v>
      </c>
      <c r="AX201" s="13" t="s">
        <v>80</v>
      </c>
      <c r="AY201" s="232" t="s">
        <v>252</v>
      </c>
    </row>
    <row r="202" spans="1:65" s="14" customFormat="1" ht="11.25">
      <c r="B202" s="233"/>
      <c r="C202" s="234"/>
      <c r="D202" s="223" t="s">
        <v>261</v>
      </c>
      <c r="E202" s="235" t="s">
        <v>1</v>
      </c>
      <c r="F202" s="236" t="s">
        <v>1893</v>
      </c>
      <c r="G202" s="234"/>
      <c r="H202" s="235" t="s">
        <v>1</v>
      </c>
      <c r="I202" s="237"/>
      <c r="J202" s="234"/>
      <c r="K202" s="234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261</v>
      </c>
      <c r="AU202" s="242" t="s">
        <v>90</v>
      </c>
      <c r="AV202" s="14" t="s">
        <v>87</v>
      </c>
      <c r="AW202" s="14" t="s">
        <v>35</v>
      </c>
      <c r="AX202" s="14" t="s">
        <v>80</v>
      </c>
      <c r="AY202" s="242" t="s">
        <v>252</v>
      </c>
    </row>
    <row r="203" spans="1:65" s="13" customFormat="1" ht="11.25">
      <c r="B203" s="221"/>
      <c r="C203" s="222"/>
      <c r="D203" s="223" t="s">
        <v>261</v>
      </c>
      <c r="E203" s="224" t="s">
        <v>1</v>
      </c>
      <c r="F203" s="225" t="s">
        <v>2286</v>
      </c>
      <c r="G203" s="222"/>
      <c r="H203" s="226">
        <v>2.06</v>
      </c>
      <c r="I203" s="227"/>
      <c r="J203" s="222"/>
      <c r="K203" s="222"/>
      <c r="L203" s="228"/>
      <c r="M203" s="229"/>
      <c r="N203" s="230"/>
      <c r="O203" s="230"/>
      <c r="P203" s="230"/>
      <c r="Q203" s="230"/>
      <c r="R203" s="230"/>
      <c r="S203" s="230"/>
      <c r="T203" s="231"/>
      <c r="AT203" s="232" t="s">
        <v>261</v>
      </c>
      <c r="AU203" s="232" t="s">
        <v>90</v>
      </c>
      <c r="AV203" s="13" t="s">
        <v>90</v>
      </c>
      <c r="AW203" s="13" t="s">
        <v>35</v>
      </c>
      <c r="AX203" s="13" t="s">
        <v>80</v>
      </c>
      <c r="AY203" s="232" t="s">
        <v>252</v>
      </c>
    </row>
    <row r="204" spans="1:65" s="15" customFormat="1" ht="11.25">
      <c r="B204" s="246"/>
      <c r="C204" s="247"/>
      <c r="D204" s="223" t="s">
        <v>261</v>
      </c>
      <c r="E204" s="248" t="s">
        <v>1</v>
      </c>
      <c r="F204" s="249" t="s">
        <v>302</v>
      </c>
      <c r="G204" s="247"/>
      <c r="H204" s="250">
        <v>4.54</v>
      </c>
      <c r="I204" s="251"/>
      <c r="J204" s="247"/>
      <c r="K204" s="247"/>
      <c r="L204" s="252"/>
      <c r="M204" s="253"/>
      <c r="N204" s="254"/>
      <c r="O204" s="254"/>
      <c r="P204" s="254"/>
      <c r="Q204" s="254"/>
      <c r="R204" s="254"/>
      <c r="S204" s="254"/>
      <c r="T204" s="255"/>
      <c r="AT204" s="256" t="s">
        <v>261</v>
      </c>
      <c r="AU204" s="256" t="s">
        <v>90</v>
      </c>
      <c r="AV204" s="15" t="s">
        <v>259</v>
      </c>
      <c r="AW204" s="15" t="s">
        <v>35</v>
      </c>
      <c r="AX204" s="15" t="s">
        <v>87</v>
      </c>
      <c r="AY204" s="256" t="s">
        <v>252</v>
      </c>
    </row>
    <row r="205" spans="1:65" s="2" customFormat="1" ht="36" customHeight="1">
      <c r="A205" s="35"/>
      <c r="B205" s="36"/>
      <c r="C205" s="209" t="s">
        <v>344</v>
      </c>
      <c r="D205" s="209" t="s">
        <v>254</v>
      </c>
      <c r="E205" s="210" t="s">
        <v>810</v>
      </c>
      <c r="F205" s="211" t="s">
        <v>811</v>
      </c>
      <c r="G205" s="212" t="s">
        <v>317</v>
      </c>
      <c r="H205" s="213">
        <v>264.10000000000002</v>
      </c>
      <c r="I205" s="214"/>
      <c r="J205" s="213">
        <f>ROUND(I205*H205,2)</f>
        <v>0</v>
      </c>
      <c r="K205" s="211" t="s">
        <v>258</v>
      </c>
      <c r="L205" s="40"/>
      <c r="M205" s="215" t="s">
        <v>1</v>
      </c>
      <c r="N205" s="216" t="s">
        <v>45</v>
      </c>
      <c r="O205" s="72"/>
      <c r="P205" s="217">
        <f>O205*H205</f>
        <v>0</v>
      </c>
      <c r="Q205" s="217">
        <v>5.8E-4</v>
      </c>
      <c r="R205" s="217">
        <f>Q205*H205</f>
        <v>0.15317800000000001</v>
      </c>
      <c r="S205" s="217">
        <v>0</v>
      </c>
      <c r="T205" s="218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19" t="s">
        <v>259</v>
      </c>
      <c r="AT205" s="219" t="s">
        <v>254</v>
      </c>
      <c r="AU205" s="219" t="s">
        <v>90</v>
      </c>
      <c r="AY205" s="18" t="s">
        <v>252</v>
      </c>
      <c r="BE205" s="220">
        <f>IF(N205="základní",J205,0)</f>
        <v>0</v>
      </c>
      <c r="BF205" s="220">
        <f>IF(N205="snížená",J205,0)</f>
        <v>0</v>
      </c>
      <c r="BG205" s="220">
        <f>IF(N205="zákl. přenesená",J205,0)</f>
        <v>0</v>
      </c>
      <c r="BH205" s="220">
        <f>IF(N205="sníž. přenesená",J205,0)</f>
        <v>0</v>
      </c>
      <c r="BI205" s="220">
        <f>IF(N205="nulová",J205,0)</f>
        <v>0</v>
      </c>
      <c r="BJ205" s="18" t="s">
        <v>87</v>
      </c>
      <c r="BK205" s="220">
        <f>ROUND(I205*H205,2)</f>
        <v>0</v>
      </c>
      <c r="BL205" s="18" t="s">
        <v>259</v>
      </c>
      <c r="BM205" s="219" t="s">
        <v>2292</v>
      </c>
    </row>
    <row r="206" spans="1:65" s="14" customFormat="1" ht="11.25">
      <c r="B206" s="233"/>
      <c r="C206" s="234"/>
      <c r="D206" s="223" t="s">
        <v>261</v>
      </c>
      <c r="E206" s="235" t="s">
        <v>1</v>
      </c>
      <c r="F206" s="236" t="s">
        <v>686</v>
      </c>
      <c r="G206" s="234"/>
      <c r="H206" s="235" t="s">
        <v>1</v>
      </c>
      <c r="I206" s="237"/>
      <c r="J206" s="234"/>
      <c r="K206" s="234"/>
      <c r="L206" s="238"/>
      <c r="M206" s="239"/>
      <c r="N206" s="240"/>
      <c r="O206" s="240"/>
      <c r="P206" s="240"/>
      <c r="Q206" s="240"/>
      <c r="R206" s="240"/>
      <c r="S206" s="240"/>
      <c r="T206" s="241"/>
      <c r="AT206" s="242" t="s">
        <v>261</v>
      </c>
      <c r="AU206" s="242" t="s">
        <v>90</v>
      </c>
      <c r="AV206" s="14" t="s">
        <v>87</v>
      </c>
      <c r="AW206" s="14" t="s">
        <v>35</v>
      </c>
      <c r="AX206" s="14" t="s">
        <v>80</v>
      </c>
      <c r="AY206" s="242" t="s">
        <v>252</v>
      </c>
    </row>
    <row r="207" spans="1:65" s="14" customFormat="1" ht="11.25">
      <c r="B207" s="233"/>
      <c r="C207" s="234"/>
      <c r="D207" s="223" t="s">
        <v>261</v>
      </c>
      <c r="E207" s="235" t="s">
        <v>1</v>
      </c>
      <c r="F207" s="236" t="s">
        <v>754</v>
      </c>
      <c r="G207" s="234"/>
      <c r="H207" s="235" t="s">
        <v>1</v>
      </c>
      <c r="I207" s="237"/>
      <c r="J207" s="234"/>
      <c r="K207" s="234"/>
      <c r="L207" s="238"/>
      <c r="M207" s="239"/>
      <c r="N207" s="240"/>
      <c r="O207" s="240"/>
      <c r="P207" s="240"/>
      <c r="Q207" s="240"/>
      <c r="R207" s="240"/>
      <c r="S207" s="240"/>
      <c r="T207" s="241"/>
      <c r="AT207" s="242" t="s">
        <v>261</v>
      </c>
      <c r="AU207" s="242" t="s">
        <v>90</v>
      </c>
      <c r="AV207" s="14" t="s">
        <v>87</v>
      </c>
      <c r="AW207" s="14" t="s">
        <v>35</v>
      </c>
      <c r="AX207" s="14" t="s">
        <v>80</v>
      </c>
      <c r="AY207" s="242" t="s">
        <v>252</v>
      </c>
    </row>
    <row r="208" spans="1:65" s="13" customFormat="1" ht="11.25">
      <c r="B208" s="221"/>
      <c r="C208" s="222"/>
      <c r="D208" s="223" t="s">
        <v>261</v>
      </c>
      <c r="E208" s="224" t="s">
        <v>1</v>
      </c>
      <c r="F208" s="225" t="s">
        <v>2293</v>
      </c>
      <c r="G208" s="222"/>
      <c r="H208" s="226">
        <v>264.10000000000002</v>
      </c>
      <c r="I208" s="227"/>
      <c r="J208" s="222"/>
      <c r="K208" s="222"/>
      <c r="L208" s="228"/>
      <c r="M208" s="229"/>
      <c r="N208" s="230"/>
      <c r="O208" s="230"/>
      <c r="P208" s="230"/>
      <c r="Q208" s="230"/>
      <c r="R208" s="230"/>
      <c r="S208" s="230"/>
      <c r="T208" s="231"/>
      <c r="AT208" s="232" t="s">
        <v>261</v>
      </c>
      <c r="AU208" s="232" t="s">
        <v>90</v>
      </c>
      <c r="AV208" s="13" t="s">
        <v>90</v>
      </c>
      <c r="AW208" s="13" t="s">
        <v>35</v>
      </c>
      <c r="AX208" s="13" t="s">
        <v>87</v>
      </c>
      <c r="AY208" s="232" t="s">
        <v>252</v>
      </c>
    </row>
    <row r="209" spans="1:65" s="2" customFormat="1" ht="36" customHeight="1">
      <c r="A209" s="35"/>
      <c r="B209" s="36"/>
      <c r="C209" s="209" t="s">
        <v>352</v>
      </c>
      <c r="D209" s="209" t="s">
        <v>254</v>
      </c>
      <c r="E209" s="210" t="s">
        <v>817</v>
      </c>
      <c r="F209" s="211" t="s">
        <v>818</v>
      </c>
      <c r="G209" s="212" t="s">
        <v>317</v>
      </c>
      <c r="H209" s="213">
        <v>264.10000000000002</v>
      </c>
      <c r="I209" s="214"/>
      <c r="J209" s="213">
        <f>ROUND(I209*H209,2)</f>
        <v>0</v>
      </c>
      <c r="K209" s="211" t="s">
        <v>258</v>
      </c>
      <c r="L209" s="40"/>
      <c r="M209" s="215" t="s">
        <v>1</v>
      </c>
      <c r="N209" s="216" t="s">
        <v>45</v>
      </c>
      <c r="O209" s="72"/>
      <c r="P209" s="217">
        <f>O209*H209</f>
        <v>0</v>
      </c>
      <c r="Q209" s="217">
        <v>0</v>
      </c>
      <c r="R209" s="217">
        <f>Q209*H209</f>
        <v>0</v>
      </c>
      <c r="S209" s="217">
        <v>0</v>
      </c>
      <c r="T209" s="218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19" t="s">
        <v>259</v>
      </c>
      <c r="AT209" s="219" t="s">
        <v>254</v>
      </c>
      <c r="AU209" s="219" t="s">
        <v>90</v>
      </c>
      <c r="AY209" s="18" t="s">
        <v>252</v>
      </c>
      <c r="BE209" s="220">
        <f>IF(N209="základní",J209,0)</f>
        <v>0</v>
      </c>
      <c r="BF209" s="220">
        <f>IF(N209="snížená",J209,0)</f>
        <v>0</v>
      </c>
      <c r="BG209" s="220">
        <f>IF(N209="zákl. přenesená",J209,0)</f>
        <v>0</v>
      </c>
      <c r="BH209" s="220">
        <f>IF(N209="sníž. přenesená",J209,0)</f>
        <v>0</v>
      </c>
      <c r="BI209" s="220">
        <f>IF(N209="nulová",J209,0)</f>
        <v>0</v>
      </c>
      <c r="BJ209" s="18" t="s">
        <v>87</v>
      </c>
      <c r="BK209" s="220">
        <f>ROUND(I209*H209,2)</f>
        <v>0</v>
      </c>
      <c r="BL209" s="18" t="s">
        <v>259</v>
      </c>
      <c r="BM209" s="219" t="s">
        <v>2294</v>
      </c>
    </row>
    <row r="210" spans="1:65" s="14" customFormat="1" ht="11.25">
      <c r="B210" s="233"/>
      <c r="C210" s="234"/>
      <c r="D210" s="223" t="s">
        <v>261</v>
      </c>
      <c r="E210" s="235" t="s">
        <v>1</v>
      </c>
      <c r="F210" s="236" t="s">
        <v>272</v>
      </c>
      <c r="G210" s="234"/>
      <c r="H210" s="235" t="s">
        <v>1</v>
      </c>
      <c r="I210" s="237"/>
      <c r="J210" s="234"/>
      <c r="K210" s="234"/>
      <c r="L210" s="238"/>
      <c r="M210" s="239"/>
      <c r="N210" s="240"/>
      <c r="O210" s="240"/>
      <c r="P210" s="240"/>
      <c r="Q210" s="240"/>
      <c r="R210" s="240"/>
      <c r="S210" s="240"/>
      <c r="T210" s="241"/>
      <c r="AT210" s="242" t="s">
        <v>261</v>
      </c>
      <c r="AU210" s="242" t="s">
        <v>90</v>
      </c>
      <c r="AV210" s="14" t="s">
        <v>87</v>
      </c>
      <c r="AW210" s="14" t="s">
        <v>35</v>
      </c>
      <c r="AX210" s="14" t="s">
        <v>80</v>
      </c>
      <c r="AY210" s="242" t="s">
        <v>252</v>
      </c>
    </row>
    <row r="211" spans="1:65" s="13" customFormat="1" ht="11.25">
      <c r="B211" s="221"/>
      <c r="C211" s="222"/>
      <c r="D211" s="223" t="s">
        <v>261</v>
      </c>
      <c r="E211" s="224" t="s">
        <v>1</v>
      </c>
      <c r="F211" s="225" t="s">
        <v>2293</v>
      </c>
      <c r="G211" s="222"/>
      <c r="H211" s="226">
        <v>264.10000000000002</v>
      </c>
      <c r="I211" s="227"/>
      <c r="J211" s="222"/>
      <c r="K211" s="222"/>
      <c r="L211" s="228"/>
      <c r="M211" s="229"/>
      <c r="N211" s="230"/>
      <c r="O211" s="230"/>
      <c r="P211" s="230"/>
      <c r="Q211" s="230"/>
      <c r="R211" s="230"/>
      <c r="S211" s="230"/>
      <c r="T211" s="231"/>
      <c r="AT211" s="232" t="s">
        <v>261</v>
      </c>
      <c r="AU211" s="232" t="s">
        <v>90</v>
      </c>
      <c r="AV211" s="13" t="s">
        <v>90</v>
      </c>
      <c r="AW211" s="13" t="s">
        <v>35</v>
      </c>
      <c r="AX211" s="13" t="s">
        <v>87</v>
      </c>
      <c r="AY211" s="232" t="s">
        <v>252</v>
      </c>
    </row>
    <row r="212" spans="1:65" s="2" customFormat="1" ht="48" customHeight="1">
      <c r="A212" s="35"/>
      <c r="B212" s="36"/>
      <c r="C212" s="209" t="s">
        <v>361</v>
      </c>
      <c r="D212" s="209" t="s">
        <v>254</v>
      </c>
      <c r="E212" s="210" t="s">
        <v>1647</v>
      </c>
      <c r="F212" s="211" t="s">
        <v>1648</v>
      </c>
      <c r="G212" s="212" t="s">
        <v>275</v>
      </c>
      <c r="H212" s="213">
        <v>67.86</v>
      </c>
      <c r="I212" s="214"/>
      <c r="J212" s="213">
        <f>ROUND(I212*H212,2)</f>
        <v>0</v>
      </c>
      <c r="K212" s="211" t="s">
        <v>258</v>
      </c>
      <c r="L212" s="40"/>
      <c r="M212" s="215" t="s">
        <v>1</v>
      </c>
      <c r="N212" s="216" t="s">
        <v>45</v>
      </c>
      <c r="O212" s="72"/>
      <c r="P212" s="217">
        <f>O212*H212</f>
        <v>0</v>
      </c>
      <c r="Q212" s="217">
        <v>0</v>
      </c>
      <c r="R212" s="217">
        <f>Q212*H212</f>
        <v>0</v>
      </c>
      <c r="S212" s="217">
        <v>0</v>
      </c>
      <c r="T212" s="218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19" t="s">
        <v>259</v>
      </c>
      <c r="AT212" s="219" t="s">
        <v>254</v>
      </c>
      <c r="AU212" s="219" t="s">
        <v>90</v>
      </c>
      <c r="AY212" s="18" t="s">
        <v>252</v>
      </c>
      <c r="BE212" s="220">
        <f>IF(N212="základní",J212,0)</f>
        <v>0</v>
      </c>
      <c r="BF212" s="220">
        <f>IF(N212="snížená",J212,0)</f>
        <v>0</v>
      </c>
      <c r="BG212" s="220">
        <f>IF(N212="zákl. přenesená",J212,0)</f>
        <v>0</v>
      </c>
      <c r="BH212" s="220">
        <f>IF(N212="sníž. přenesená",J212,0)</f>
        <v>0</v>
      </c>
      <c r="BI212" s="220">
        <f>IF(N212="nulová",J212,0)</f>
        <v>0</v>
      </c>
      <c r="BJ212" s="18" t="s">
        <v>87</v>
      </c>
      <c r="BK212" s="220">
        <f>ROUND(I212*H212,2)</f>
        <v>0</v>
      </c>
      <c r="BL212" s="18" t="s">
        <v>259</v>
      </c>
      <c r="BM212" s="219" t="s">
        <v>2295</v>
      </c>
    </row>
    <row r="213" spans="1:65" s="2" customFormat="1" ht="39">
      <c r="A213" s="35"/>
      <c r="B213" s="36"/>
      <c r="C213" s="37"/>
      <c r="D213" s="223" t="s">
        <v>293</v>
      </c>
      <c r="E213" s="37"/>
      <c r="F213" s="243" t="s">
        <v>1654</v>
      </c>
      <c r="G213" s="37"/>
      <c r="H213" s="37"/>
      <c r="I213" s="123"/>
      <c r="J213" s="37"/>
      <c r="K213" s="37"/>
      <c r="L213" s="40"/>
      <c r="M213" s="244"/>
      <c r="N213" s="245"/>
      <c r="O213" s="72"/>
      <c r="P213" s="72"/>
      <c r="Q213" s="72"/>
      <c r="R213" s="72"/>
      <c r="S213" s="72"/>
      <c r="T213" s="73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T213" s="18" t="s">
        <v>293</v>
      </c>
      <c r="AU213" s="18" t="s">
        <v>90</v>
      </c>
    </row>
    <row r="214" spans="1:65" s="14" customFormat="1" ht="11.25">
      <c r="B214" s="233"/>
      <c r="C214" s="234"/>
      <c r="D214" s="223" t="s">
        <v>261</v>
      </c>
      <c r="E214" s="235" t="s">
        <v>1</v>
      </c>
      <c r="F214" s="236" t="s">
        <v>825</v>
      </c>
      <c r="G214" s="234"/>
      <c r="H214" s="235" t="s">
        <v>1</v>
      </c>
      <c r="I214" s="237"/>
      <c r="J214" s="234"/>
      <c r="K214" s="234"/>
      <c r="L214" s="238"/>
      <c r="M214" s="239"/>
      <c r="N214" s="240"/>
      <c r="O214" s="240"/>
      <c r="P214" s="240"/>
      <c r="Q214" s="240"/>
      <c r="R214" s="240"/>
      <c r="S214" s="240"/>
      <c r="T214" s="241"/>
      <c r="AT214" s="242" t="s">
        <v>261</v>
      </c>
      <c r="AU214" s="242" t="s">
        <v>90</v>
      </c>
      <c r="AV214" s="14" t="s">
        <v>87</v>
      </c>
      <c r="AW214" s="14" t="s">
        <v>35</v>
      </c>
      <c r="AX214" s="14" t="s">
        <v>80</v>
      </c>
      <c r="AY214" s="242" t="s">
        <v>252</v>
      </c>
    </row>
    <row r="215" spans="1:65" s="13" customFormat="1" ht="11.25">
      <c r="B215" s="221"/>
      <c r="C215" s="222"/>
      <c r="D215" s="223" t="s">
        <v>261</v>
      </c>
      <c r="E215" s="224" t="s">
        <v>1</v>
      </c>
      <c r="F215" s="225" t="s">
        <v>2296</v>
      </c>
      <c r="G215" s="222"/>
      <c r="H215" s="226">
        <v>67.86</v>
      </c>
      <c r="I215" s="227"/>
      <c r="J215" s="222"/>
      <c r="K215" s="222"/>
      <c r="L215" s="228"/>
      <c r="M215" s="229"/>
      <c r="N215" s="230"/>
      <c r="O215" s="230"/>
      <c r="P215" s="230"/>
      <c r="Q215" s="230"/>
      <c r="R215" s="230"/>
      <c r="S215" s="230"/>
      <c r="T215" s="231"/>
      <c r="AT215" s="232" t="s">
        <v>261</v>
      </c>
      <c r="AU215" s="232" t="s">
        <v>90</v>
      </c>
      <c r="AV215" s="13" t="s">
        <v>90</v>
      </c>
      <c r="AW215" s="13" t="s">
        <v>35</v>
      </c>
      <c r="AX215" s="13" t="s">
        <v>87</v>
      </c>
      <c r="AY215" s="232" t="s">
        <v>252</v>
      </c>
    </row>
    <row r="216" spans="1:65" s="2" customFormat="1" ht="48" customHeight="1">
      <c r="A216" s="35"/>
      <c r="B216" s="36"/>
      <c r="C216" s="209" t="s">
        <v>368</v>
      </c>
      <c r="D216" s="209" t="s">
        <v>254</v>
      </c>
      <c r="E216" s="210" t="s">
        <v>1651</v>
      </c>
      <c r="F216" s="211" t="s">
        <v>1652</v>
      </c>
      <c r="G216" s="212" t="s">
        <v>275</v>
      </c>
      <c r="H216" s="213">
        <v>2.5</v>
      </c>
      <c r="I216" s="214"/>
      <c r="J216" s="213">
        <f>ROUND(I216*H216,2)</f>
        <v>0</v>
      </c>
      <c r="K216" s="211" t="s">
        <v>258</v>
      </c>
      <c r="L216" s="40"/>
      <c r="M216" s="215" t="s">
        <v>1</v>
      </c>
      <c r="N216" s="216" t="s">
        <v>45</v>
      </c>
      <c r="O216" s="72"/>
      <c r="P216" s="217">
        <f>O216*H216</f>
        <v>0</v>
      </c>
      <c r="Q216" s="217">
        <v>0</v>
      </c>
      <c r="R216" s="217">
        <f>Q216*H216</f>
        <v>0</v>
      </c>
      <c r="S216" s="217">
        <v>0</v>
      </c>
      <c r="T216" s="218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19" t="s">
        <v>259</v>
      </c>
      <c r="AT216" s="219" t="s">
        <v>254</v>
      </c>
      <c r="AU216" s="219" t="s">
        <v>90</v>
      </c>
      <c r="AY216" s="18" t="s">
        <v>252</v>
      </c>
      <c r="BE216" s="220">
        <f>IF(N216="základní",J216,0)</f>
        <v>0</v>
      </c>
      <c r="BF216" s="220">
        <f>IF(N216="snížená",J216,0)</f>
        <v>0</v>
      </c>
      <c r="BG216" s="220">
        <f>IF(N216="zákl. přenesená",J216,0)</f>
        <v>0</v>
      </c>
      <c r="BH216" s="220">
        <f>IF(N216="sníž. přenesená",J216,0)</f>
        <v>0</v>
      </c>
      <c r="BI216" s="220">
        <f>IF(N216="nulová",J216,0)</f>
        <v>0</v>
      </c>
      <c r="BJ216" s="18" t="s">
        <v>87</v>
      </c>
      <c r="BK216" s="220">
        <f>ROUND(I216*H216,2)</f>
        <v>0</v>
      </c>
      <c r="BL216" s="18" t="s">
        <v>259</v>
      </c>
      <c r="BM216" s="219" t="s">
        <v>2297</v>
      </c>
    </row>
    <row r="217" spans="1:65" s="2" customFormat="1" ht="39">
      <c r="A217" s="35"/>
      <c r="B217" s="36"/>
      <c r="C217" s="37"/>
      <c r="D217" s="223" t="s">
        <v>293</v>
      </c>
      <c r="E217" s="37"/>
      <c r="F217" s="243" t="s">
        <v>1654</v>
      </c>
      <c r="G217" s="37"/>
      <c r="H217" s="37"/>
      <c r="I217" s="123"/>
      <c r="J217" s="37"/>
      <c r="K217" s="37"/>
      <c r="L217" s="40"/>
      <c r="M217" s="244"/>
      <c r="N217" s="245"/>
      <c r="O217" s="72"/>
      <c r="P217" s="72"/>
      <c r="Q217" s="72"/>
      <c r="R217" s="72"/>
      <c r="S217" s="72"/>
      <c r="T217" s="73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T217" s="18" t="s">
        <v>293</v>
      </c>
      <c r="AU217" s="18" t="s">
        <v>90</v>
      </c>
    </row>
    <row r="218" spans="1:65" s="14" customFormat="1" ht="11.25">
      <c r="B218" s="233"/>
      <c r="C218" s="234"/>
      <c r="D218" s="223" t="s">
        <v>261</v>
      </c>
      <c r="E218" s="235" t="s">
        <v>1</v>
      </c>
      <c r="F218" s="236" t="s">
        <v>1915</v>
      </c>
      <c r="G218" s="234"/>
      <c r="H218" s="235" t="s">
        <v>1</v>
      </c>
      <c r="I218" s="237"/>
      <c r="J218" s="234"/>
      <c r="K218" s="234"/>
      <c r="L218" s="238"/>
      <c r="M218" s="239"/>
      <c r="N218" s="240"/>
      <c r="O218" s="240"/>
      <c r="P218" s="240"/>
      <c r="Q218" s="240"/>
      <c r="R218" s="240"/>
      <c r="S218" s="240"/>
      <c r="T218" s="241"/>
      <c r="AT218" s="242" t="s">
        <v>261</v>
      </c>
      <c r="AU218" s="242" t="s">
        <v>90</v>
      </c>
      <c r="AV218" s="14" t="s">
        <v>87</v>
      </c>
      <c r="AW218" s="14" t="s">
        <v>35</v>
      </c>
      <c r="AX218" s="14" t="s">
        <v>80</v>
      </c>
      <c r="AY218" s="242" t="s">
        <v>252</v>
      </c>
    </row>
    <row r="219" spans="1:65" s="13" customFormat="1" ht="11.25">
      <c r="B219" s="221"/>
      <c r="C219" s="222"/>
      <c r="D219" s="223" t="s">
        <v>261</v>
      </c>
      <c r="E219" s="224" t="s">
        <v>1</v>
      </c>
      <c r="F219" s="225" t="s">
        <v>2298</v>
      </c>
      <c r="G219" s="222"/>
      <c r="H219" s="226">
        <v>2.5</v>
      </c>
      <c r="I219" s="227"/>
      <c r="J219" s="222"/>
      <c r="K219" s="222"/>
      <c r="L219" s="228"/>
      <c r="M219" s="229"/>
      <c r="N219" s="230"/>
      <c r="O219" s="230"/>
      <c r="P219" s="230"/>
      <c r="Q219" s="230"/>
      <c r="R219" s="230"/>
      <c r="S219" s="230"/>
      <c r="T219" s="231"/>
      <c r="AT219" s="232" t="s">
        <v>261</v>
      </c>
      <c r="AU219" s="232" t="s">
        <v>90</v>
      </c>
      <c r="AV219" s="13" t="s">
        <v>90</v>
      </c>
      <c r="AW219" s="13" t="s">
        <v>35</v>
      </c>
      <c r="AX219" s="13" t="s">
        <v>87</v>
      </c>
      <c r="AY219" s="232" t="s">
        <v>252</v>
      </c>
    </row>
    <row r="220" spans="1:65" s="2" customFormat="1" ht="24" customHeight="1">
      <c r="A220" s="35"/>
      <c r="B220" s="36"/>
      <c r="C220" s="209" t="s">
        <v>374</v>
      </c>
      <c r="D220" s="209" t="s">
        <v>254</v>
      </c>
      <c r="E220" s="210" t="s">
        <v>345</v>
      </c>
      <c r="F220" s="211" t="s">
        <v>346</v>
      </c>
      <c r="G220" s="212" t="s">
        <v>275</v>
      </c>
      <c r="H220" s="213">
        <v>127.92</v>
      </c>
      <c r="I220" s="214"/>
      <c r="J220" s="213">
        <f>ROUND(I220*H220,2)</f>
        <v>0</v>
      </c>
      <c r="K220" s="211" t="s">
        <v>1</v>
      </c>
      <c r="L220" s="40"/>
      <c r="M220" s="215" t="s">
        <v>1</v>
      </c>
      <c r="N220" s="216" t="s">
        <v>45</v>
      </c>
      <c r="O220" s="72"/>
      <c r="P220" s="217">
        <f>O220*H220</f>
        <v>0</v>
      </c>
      <c r="Q220" s="217">
        <v>0</v>
      </c>
      <c r="R220" s="217">
        <f>Q220*H220</f>
        <v>0</v>
      </c>
      <c r="S220" s="217">
        <v>0</v>
      </c>
      <c r="T220" s="218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19" t="s">
        <v>259</v>
      </c>
      <c r="AT220" s="219" t="s">
        <v>254</v>
      </c>
      <c r="AU220" s="219" t="s">
        <v>90</v>
      </c>
      <c r="AY220" s="18" t="s">
        <v>252</v>
      </c>
      <c r="BE220" s="220">
        <f>IF(N220="základní",J220,0)</f>
        <v>0</v>
      </c>
      <c r="BF220" s="220">
        <f>IF(N220="snížená",J220,0)</f>
        <v>0</v>
      </c>
      <c r="BG220" s="220">
        <f>IF(N220="zákl. přenesená",J220,0)</f>
        <v>0</v>
      </c>
      <c r="BH220" s="220">
        <f>IF(N220="sníž. přenesená",J220,0)</f>
        <v>0</v>
      </c>
      <c r="BI220" s="220">
        <f>IF(N220="nulová",J220,0)</f>
        <v>0</v>
      </c>
      <c r="BJ220" s="18" t="s">
        <v>87</v>
      </c>
      <c r="BK220" s="220">
        <f>ROUND(I220*H220,2)</f>
        <v>0</v>
      </c>
      <c r="BL220" s="18" t="s">
        <v>259</v>
      </c>
      <c r="BM220" s="219" t="s">
        <v>2299</v>
      </c>
    </row>
    <row r="221" spans="1:65" s="14" customFormat="1" ht="11.25">
      <c r="B221" s="233"/>
      <c r="C221" s="234"/>
      <c r="D221" s="223" t="s">
        <v>261</v>
      </c>
      <c r="E221" s="235" t="s">
        <v>1</v>
      </c>
      <c r="F221" s="236" t="s">
        <v>1921</v>
      </c>
      <c r="G221" s="234"/>
      <c r="H221" s="235" t="s">
        <v>1</v>
      </c>
      <c r="I221" s="237"/>
      <c r="J221" s="234"/>
      <c r="K221" s="234"/>
      <c r="L221" s="238"/>
      <c r="M221" s="239"/>
      <c r="N221" s="240"/>
      <c r="O221" s="240"/>
      <c r="P221" s="240"/>
      <c r="Q221" s="240"/>
      <c r="R221" s="240"/>
      <c r="S221" s="240"/>
      <c r="T221" s="241"/>
      <c r="AT221" s="242" t="s">
        <v>261</v>
      </c>
      <c r="AU221" s="242" t="s">
        <v>90</v>
      </c>
      <c r="AV221" s="14" t="s">
        <v>87</v>
      </c>
      <c r="AW221" s="14" t="s">
        <v>35</v>
      </c>
      <c r="AX221" s="14" t="s">
        <v>80</v>
      </c>
      <c r="AY221" s="242" t="s">
        <v>252</v>
      </c>
    </row>
    <row r="222" spans="1:65" s="14" customFormat="1" ht="11.25">
      <c r="B222" s="233"/>
      <c r="C222" s="234"/>
      <c r="D222" s="223" t="s">
        <v>261</v>
      </c>
      <c r="E222" s="235" t="s">
        <v>1</v>
      </c>
      <c r="F222" s="236" t="s">
        <v>349</v>
      </c>
      <c r="G222" s="234"/>
      <c r="H222" s="235" t="s">
        <v>1</v>
      </c>
      <c r="I222" s="237"/>
      <c r="J222" s="234"/>
      <c r="K222" s="234"/>
      <c r="L222" s="238"/>
      <c r="M222" s="239"/>
      <c r="N222" s="240"/>
      <c r="O222" s="240"/>
      <c r="P222" s="240"/>
      <c r="Q222" s="240"/>
      <c r="R222" s="240"/>
      <c r="S222" s="240"/>
      <c r="T222" s="241"/>
      <c r="AT222" s="242" t="s">
        <v>261</v>
      </c>
      <c r="AU222" s="242" t="s">
        <v>90</v>
      </c>
      <c r="AV222" s="14" t="s">
        <v>87</v>
      </c>
      <c r="AW222" s="14" t="s">
        <v>35</v>
      </c>
      <c r="AX222" s="14" t="s">
        <v>80</v>
      </c>
      <c r="AY222" s="242" t="s">
        <v>252</v>
      </c>
    </row>
    <row r="223" spans="1:65" s="13" customFormat="1" ht="11.25">
      <c r="B223" s="221"/>
      <c r="C223" s="222"/>
      <c r="D223" s="223" t="s">
        <v>261</v>
      </c>
      <c r="E223" s="224" t="s">
        <v>1</v>
      </c>
      <c r="F223" s="225" t="s">
        <v>2300</v>
      </c>
      <c r="G223" s="222"/>
      <c r="H223" s="226">
        <v>127.92</v>
      </c>
      <c r="I223" s="227"/>
      <c r="J223" s="222"/>
      <c r="K223" s="222"/>
      <c r="L223" s="228"/>
      <c r="M223" s="229"/>
      <c r="N223" s="230"/>
      <c r="O223" s="230"/>
      <c r="P223" s="230"/>
      <c r="Q223" s="230"/>
      <c r="R223" s="230"/>
      <c r="S223" s="230"/>
      <c r="T223" s="231"/>
      <c r="AT223" s="232" t="s">
        <v>261</v>
      </c>
      <c r="AU223" s="232" t="s">
        <v>90</v>
      </c>
      <c r="AV223" s="13" t="s">
        <v>90</v>
      </c>
      <c r="AW223" s="13" t="s">
        <v>35</v>
      </c>
      <c r="AX223" s="13" t="s">
        <v>87</v>
      </c>
      <c r="AY223" s="232" t="s">
        <v>252</v>
      </c>
    </row>
    <row r="224" spans="1:65" s="2" customFormat="1" ht="36" customHeight="1">
      <c r="A224" s="35"/>
      <c r="B224" s="36"/>
      <c r="C224" s="209" t="s">
        <v>7</v>
      </c>
      <c r="D224" s="209" t="s">
        <v>254</v>
      </c>
      <c r="E224" s="210" t="s">
        <v>353</v>
      </c>
      <c r="F224" s="211" t="s">
        <v>354</v>
      </c>
      <c r="G224" s="212" t="s">
        <v>275</v>
      </c>
      <c r="H224" s="213">
        <v>80.5</v>
      </c>
      <c r="I224" s="214"/>
      <c r="J224" s="213">
        <f>ROUND(I224*H224,2)</f>
        <v>0</v>
      </c>
      <c r="K224" s="211" t="s">
        <v>258</v>
      </c>
      <c r="L224" s="40"/>
      <c r="M224" s="215" t="s">
        <v>1</v>
      </c>
      <c r="N224" s="216" t="s">
        <v>45</v>
      </c>
      <c r="O224" s="72"/>
      <c r="P224" s="217">
        <f>O224*H224</f>
        <v>0</v>
      </c>
      <c r="Q224" s="217">
        <v>0</v>
      </c>
      <c r="R224" s="217">
        <f>Q224*H224</f>
        <v>0</v>
      </c>
      <c r="S224" s="217">
        <v>0</v>
      </c>
      <c r="T224" s="218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19" t="s">
        <v>259</v>
      </c>
      <c r="AT224" s="219" t="s">
        <v>254</v>
      </c>
      <c r="AU224" s="219" t="s">
        <v>90</v>
      </c>
      <c r="AY224" s="18" t="s">
        <v>252</v>
      </c>
      <c r="BE224" s="220">
        <f>IF(N224="základní",J224,0)</f>
        <v>0</v>
      </c>
      <c r="BF224" s="220">
        <f>IF(N224="snížená",J224,0)</f>
        <v>0</v>
      </c>
      <c r="BG224" s="220">
        <f>IF(N224="zákl. přenesená",J224,0)</f>
        <v>0</v>
      </c>
      <c r="BH224" s="220">
        <f>IF(N224="sníž. přenesená",J224,0)</f>
        <v>0</v>
      </c>
      <c r="BI224" s="220">
        <f>IF(N224="nulová",J224,0)</f>
        <v>0</v>
      </c>
      <c r="BJ224" s="18" t="s">
        <v>87</v>
      </c>
      <c r="BK224" s="220">
        <f>ROUND(I224*H224,2)</f>
        <v>0</v>
      </c>
      <c r="BL224" s="18" t="s">
        <v>259</v>
      </c>
      <c r="BM224" s="219" t="s">
        <v>2301</v>
      </c>
    </row>
    <row r="225" spans="1:65" s="14" customFormat="1" ht="11.25">
      <c r="B225" s="233"/>
      <c r="C225" s="234"/>
      <c r="D225" s="223" t="s">
        <v>261</v>
      </c>
      <c r="E225" s="235" t="s">
        <v>1</v>
      </c>
      <c r="F225" s="236" t="s">
        <v>686</v>
      </c>
      <c r="G225" s="234"/>
      <c r="H225" s="235" t="s">
        <v>1</v>
      </c>
      <c r="I225" s="237"/>
      <c r="J225" s="234"/>
      <c r="K225" s="234"/>
      <c r="L225" s="238"/>
      <c r="M225" s="239"/>
      <c r="N225" s="240"/>
      <c r="O225" s="240"/>
      <c r="P225" s="240"/>
      <c r="Q225" s="240"/>
      <c r="R225" s="240"/>
      <c r="S225" s="240"/>
      <c r="T225" s="241"/>
      <c r="AT225" s="242" t="s">
        <v>261</v>
      </c>
      <c r="AU225" s="242" t="s">
        <v>90</v>
      </c>
      <c r="AV225" s="14" t="s">
        <v>87</v>
      </c>
      <c r="AW225" s="14" t="s">
        <v>35</v>
      </c>
      <c r="AX225" s="14" t="s">
        <v>80</v>
      </c>
      <c r="AY225" s="242" t="s">
        <v>252</v>
      </c>
    </row>
    <row r="226" spans="1:65" s="14" customFormat="1" ht="11.25">
      <c r="B226" s="233"/>
      <c r="C226" s="234"/>
      <c r="D226" s="223" t="s">
        <v>261</v>
      </c>
      <c r="E226" s="235" t="s">
        <v>1</v>
      </c>
      <c r="F226" s="236" t="s">
        <v>754</v>
      </c>
      <c r="G226" s="234"/>
      <c r="H226" s="235" t="s">
        <v>1</v>
      </c>
      <c r="I226" s="237"/>
      <c r="J226" s="234"/>
      <c r="K226" s="234"/>
      <c r="L226" s="238"/>
      <c r="M226" s="239"/>
      <c r="N226" s="240"/>
      <c r="O226" s="240"/>
      <c r="P226" s="240"/>
      <c r="Q226" s="240"/>
      <c r="R226" s="240"/>
      <c r="S226" s="240"/>
      <c r="T226" s="241"/>
      <c r="AT226" s="242" t="s">
        <v>261</v>
      </c>
      <c r="AU226" s="242" t="s">
        <v>90</v>
      </c>
      <c r="AV226" s="14" t="s">
        <v>87</v>
      </c>
      <c r="AW226" s="14" t="s">
        <v>35</v>
      </c>
      <c r="AX226" s="14" t="s">
        <v>80</v>
      </c>
      <c r="AY226" s="242" t="s">
        <v>252</v>
      </c>
    </row>
    <row r="227" spans="1:65" s="13" customFormat="1" ht="11.25">
      <c r="B227" s="221"/>
      <c r="C227" s="222"/>
      <c r="D227" s="223" t="s">
        <v>261</v>
      </c>
      <c r="E227" s="224" t="s">
        <v>1</v>
      </c>
      <c r="F227" s="225" t="s">
        <v>2302</v>
      </c>
      <c r="G227" s="222"/>
      <c r="H227" s="226">
        <v>80.5</v>
      </c>
      <c r="I227" s="227"/>
      <c r="J227" s="222"/>
      <c r="K227" s="222"/>
      <c r="L227" s="228"/>
      <c r="M227" s="229"/>
      <c r="N227" s="230"/>
      <c r="O227" s="230"/>
      <c r="P227" s="230"/>
      <c r="Q227" s="230"/>
      <c r="R227" s="230"/>
      <c r="S227" s="230"/>
      <c r="T227" s="231"/>
      <c r="AT227" s="232" t="s">
        <v>261</v>
      </c>
      <c r="AU227" s="232" t="s">
        <v>90</v>
      </c>
      <c r="AV227" s="13" t="s">
        <v>90</v>
      </c>
      <c r="AW227" s="13" t="s">
        <v>35</v>
      </c>
      <c r="AX227" s="13" t="s">
        <v>87</v>
      </c>
      <c r="AY227" s="232" t="s">
        <v>252</v>
      </c>
    </row>
    <row r="228" spans="1:65" s="2" customFormat="1" ht="16.5" customHeight="1">
      <c r="A228" s="35"/>
      <c r="B228" s="36"/>
      <c r="C228" s="257" t="s">
        <v>385</v>
      </c>
      <c r="D228" s="257" t="s">
        <v>375</v>
      </c>
      <c r="E228" s="258" t="s">
        <v>848</v>
      </c>
      <c r="F228" s="259" t="s">
        <v>849</v>
      </c>
      <c r="G228" s="260" t="s">
        <v>584</v>
      </c>
      <c r="H228" s="261">
        <v>161</v>
      </c>
      <c r="I228" s="262"/>
      <c r="J228" s="261">
        <f>ROUND(I228*H228,2)</f>
        <v>0</v>
      </c>
      <c r="K228" s="259" t="s">
        <v>258</v>
      </c>
      <c r="L228" s="263"/>
      <c r="M228" s="264" t="s">
        <v>1</v>
      </c>
      <c r="N228" s="265" t="s">
        <v>45</v>
      </c>
      <c r="O228" s="72"/>
      <c r="P228" s="217">
        <f>O228*H228</f>
        <v>0</v>
      </c>
      <c r="Q228" s="217">
        <v>1</v>
      </c>
      <c r="R228" s="217">
        <f>Q228*H228</f>
        <v>161</v>
      </c>
      <c r="S228" s="217">
        <v>0</v>
      </c>
      <c r="T228" s="218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19" t="s">
        <v>296</v>
      </c>
      <c r="AT228" s="219" t="s">
        <v>375</v>
      </c>
      <c r="AU228" s="219" t="s">
        <v>90</v>
      </c>
      <c r="AY228" s="18" t="s">
        <v>252</v>
      </c>
      <c r="BE228" s="220">
        <f>IF(N228="základní",J228,0)</f>
        <v>0</v>
      </c>
      <c r="BF228" s="220">
        <f>IF(N228="snížená",J228,0)</f>
        <v>0</v>
      </c>
      <c r="BG228" s="220">
        <f>IF(N228="zákl. přenesená",J228,0)</f>
        <v>0</v>
      </c>
      <c r="BH228" s="220">
        <f>IF(N228="sníž. přenesená",J228,0)</f>
        <v>0</v>
      </c>
      <c r="BI228" s="220">
        <f>IF(N228="nulová",J228,0)</f>
        <v>0</v>
      </c>
      <c r="BJ228" s="18" t="s">
        <v>87</v>
      </c>
      <c r="BK228" s="220">
        <f>ROUND(I228*H228,2)</f>
        <v>0</v>
      </c>
      <c r="BL228" s="18" t="s">
        <v>259</v>
      </c>
      <c r="BM228" s="219" t="s">
        <v>2303</v>
      </c>
    </row>
    <row r="229" spans="1:65" s="2" customFormat="1" ht="19.5">
      <c r="A229" s="35"/>
      <c r="B229" s="36"/>
      <c r="C229" s="37"/>
      <c r="D229" s="223" t="s">
        <v>293</v>
      </c>
      <c r="E229" s="37"/>
      <c r="F229" s="243" t="s">
        <v>851</v>
      </c>
      <c r="G229" s="37"/>
      <c r="H229" s="37"/>
      <c r="I229" s="123"/>
      <c r="J229" s="37"/>
      <c r="K229" s="37"/>
      <c r="L229" s="40"/>
      <c r="M229" s="244"/>
      <c r="N229" s="245"/>
      <c r="O229" s="72"/>
      <c r="P229" s="72"/>
      <c r="Q229" s="72"/>
      <c r="R229" s="72"/>
      <c r="S229" s="72"/>
      <c r="T229" s="73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T229" s="18" t="s">
        <v>293</v>
      </c>
      <c r="AU229" s="18" t="s">
        <v>90</v>
      </c>
    </row>
    <row r="230" spans="1:65" s="13" customFormat="1" ht="11.25">
      <c r="B230" s="221"/>
      <c r="C230" s="222"/>
      <c r="D230" s="223" t="s">
        <v>261</v>
      </c>
      <c r="E230" s="224" t="s">
        <v>1</v>
      </c>
      <c r="F230" s="225" t="s">
        <v>2304</v>
      </c>
      <c r="G230" s="222"/>
      <c r="H230" s="226">
        <v>161</v>
      </c>
      <c r="I230" s="227"/>
      <c r="J230" s="222"/>
      <c r="K230" s="222"/>
      <c r="L230" s="228"/>
      <c r="M230" s="229"/>
      <c r="N230" s="230"/>
      <c r="O230" s="230"/>
      <c r="P230" s="230"/>
      <c r="Q230" s="230"/>
      <c r="R230" s="230"/>
      <c r="S230" s="230"/>
      <c r="T230" s="231"/>
      <c r="AT230" s="232" t="s">
        <v>261</v>
      </c>
      <c r="AU230" s="232" t="s">
        <v>90</v>
      </c>
      <c r="AV230" s="13" t="s">
        <v>90</v>
      </c>
      <c r="AW230" s="13" t="s">
        <v>35</v>
      </c>
      <c r="AX230" s="13" t="s">
        <v>87</v>
      </c>
      <c r="AY230" s="232" t="s">
        <v>252</v>
      </c>
    </row>
    <row r="231" spans="1:65" s="2" customFormat="1" ht="60" customHeight="1">
      <c r="A231" s="35"/>
      <c r="B231" s="36"/>
      <c r="C231" s="209" t="s">
        <v>392</v>
      </c>
      <c r="D231" s="209" t="s">
        <v>254</v>
      </c>
      <c r="E231" s="210" t="s">
        <v>856</v>
      </c>
      <c r="F231" s="211" t="s">
        <v>857</v>
      </c>
      <c r="G231" s="212" t="s">
        <v>275</v>
      </c>
      <c r="H231" s="213">
        <v>26.51</v>
      </c>
      <c r="I231" s="214"/>
      <c r="J231" s="213">
        <f>ROUND(I231*H231,2)</f>
        <v>0</v>
      </c>
      <c r="K231" s="211" t="s">
        <v>258</v>
      </c>
      <c r="L231" s="40"/>
      <c r="M231" s="215" t="s">
        <v>1</v>
      </c>
      <c r="N231" s="216" t="s">
        <v>45</v>
      </c>
      <c r="O231" s="72"/>
      <c r="P231" s="217">
        <f>O231*H231</f>
        <v>0</v>
      </c>
      <c r="Q231" s="217">
        <v>0</v>
      </c>
      <c r="R231" s="217">
        <f>Q231*H231</f>
        <v>0</v>
      </c>
      <c r="S231" s="217">
        <v>0</v>
      </c>
      <c r="T231" s="218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19" t="s">
        <v>259</v>
      </c>
      <c r="AT231" s="219" t="s">
        <v>254</v>
      </c>
      <c r="AU231" s="219" t="s">
        <v>90</v>
      </c>
      <c r="AY231" s="18" t="s">
        <v>252</v>
      </c>
      <c r="BE231" s="220">
        <f>IF(N231="základní",J231,0)</f>
        <v>0</v>
      </c>
      <c r="BF231" s="220">
        <f>IF(N231="snížená",J231,0)</f>
        <v>0</v>
      </c>
      <c r="BG231" s="220">
        <f>IF(N231="zákl. přenesená",J231,0)</f>
        <v>0</v>
      </c>
      <c r="BH231" s="220">
        <f>IF(N231="sníž. přenesená",J231,0)</f>
        <v>0</v>
      </c>
      <c r="BI231" s="220">
        <f>IF(N231="nulová",J231,0)</f>
        <v>0</v>
      </c>
      <c r="BJ231" s="18" t="s">
        <v>87</v>
      </c>
      <c r="BK231" s="220">
        <f>ROUND(I231*H231,2)</f>
        <v>0</v>
      </c>
      <c r="BL231" s="18" t="s">
        <v>259</v>
      </c>
      <c r="BM231" s="219" t="s">
        <v>2305</v>
      </c>
    </row>
    <row r="232" spans="1:65" s="14" customFormat="1" ht="11.25">
      <c r="B232" s="233"/>
      <c r="C232" s="234"/>
      <c r="D232" s="223" t="s">
        <v>261</v>
      </c>
      <c r="E232" s="235" t="s">
        <v>1</v>
      </c>
      <c r="F232" s="236" t="s">
        <v>1954</v>
      </c>
      <c r="G232" s="234"/>
      <c r="H232" s="235" t="s">
        <v>1</v>
      </c>
      <c r="I232" s="237"/>
      <c r="J232" s="234"/>
      <c r="K232" s="234"/>
      <c r="L232" s="238"/>
      <c r="M232" s="239"/>
      <c r="N232" s="240"/>
      <c r="O232" s="240"/>
      <c r="P232" s="240"/>
      <c r="Q232" s="240"/>
      <c r="R232" s="240"/>
      <c r="S232" s="240"/>
      <c r="T232" s="241"/>
      <c r="AT232" s="242" t="s">
        <v>261</v>
      </c>
      <c r="AU232" s="242" t="s">
        <v>90</v>
      </c>
      <c r="AV232" s="14" t="s">
        <v>87</v>
      </c>
      <c r="AW232" s="14" t="s">
        <v>35</v>
      </c>
      <c r="AX232" s="14" t="s">
        <v>80</v>
      </c>
      <c r="AY232" s="242" t="s">
        <v>252</v>
      </c>
    </row>
    <row r="233" spans="1:65" s="14" customFormat="1" ht="11.25">
      <c r="B233" s="233"/>
      <c r="C233" s="234"/>
      <c r="D233" s="223" t="s">
        <v>261</v>
      </c>
      <c r="E233" s="235" t="s">
        <v>1</v>
      </c>
      <c r="F233" s="236" t="s">
        <v>754</v>
      </c>
      <c r="G233" s="234"/>
      <c r="H233" s="235" t="s">
        <v>1</v>
      </c>
      <c r="I233" s="237"/>
      <c r="J233" s="234"/>
      <c r="K233" s="234"/>
      <c r="L233" s="238"/>
      <c r="M233" s="239"/>
      <c r="N233" s="240"/>
      <c r="O233" s="240"/>
      <c r="P233" s="240"/>
      <c r="Q233" s="240"/>
      <c r="R233" s="240"/>
      <c r="S233" s="240"/>
      <c r="T233" s="241"/>
      <c r="AT233" s="242" t="s">
        <v>261</v>
      </c>
      <c r="AU233" s="242" t="s">
        <v>90</v>
      </c>
      <c r="AV233" s="14" t="s">
        <v>87</v>
      </c>
      <c r="AW233" s="14" t="s">
        <v>35</v>
      </c>
      <c r="AX233" s="14" t="s">
        <v>80</v>
      </c>
      <c r="AY233" s="242" t="s">
        <v>252</v>
      </c>
    </row>
    <row r="234" spans="1:65" s="13" customFormat="1" ht="11.25">
      <c r="B234" s="221"/>
      <c r="C234" s="222"/>
      <c r="D234" s="223" t="s">
        <v>261</v>
      </c>
      <c r="E234" s="224" t="s">
        <v>1</v>
      </c>
      <c r="F234" s="225" t="s">
        <v>2306</v>
      </c>
      <c r="G234" s="222"/>
      <c r="H234" s="226">
        <v>29.1</v>
      </c>
      <c r="I234" s="227"/>
      <c r="J234" s="222"/>
      <c r="K234" s="222"/>
      <c r="L234" s="228"/>
      <c r="M234" s="229"/>
      <c r="N234" s="230"/>
      <c r="O234" s="230"/>
      <c r="P234" s="230"/>
      <c r="Q234" s="230"/>
      <c r="R234" s="230"/>
      <c r="S234" s="230"/>
      <c r="T234" s="231"/>
      <c r="AT234" s="232" t="s">
        <v>261</v>
      </c>
      <c r="AU234" s="232" t="s">
        <v>90</v>
      </c>
      <c r="AV234" s="13" t="s">
        <v>90</v>
      </c>
      <c r="AW234" s="13" t="s">
        <v>35</v>
      </c>
      <c r="AX234" s="13" t="s">
        <v>80</v>
      </c>
      <c r="AY234" s="232" t="s">
        <v>252</v>
      </c>
    </row>
    <row r="235" spans="1:65" s="13" customFormat="1" ht="11.25">
      <c r="B235" s="221"/>
      <c r="C235" s="222"/>
      <c r="D235" s="223" t="s">
        <v>261</v>
      </c>
      <c r="E235" s="224" t="s">
        <v>1</v>
      </c>
      <c r="F235" s="225" t="s">
        <v>2307</v>
      </c>
      <c r="G235" s="222"/>
      <c r="H235" s="226">
        <v>-2.59</v>
      </c>
      <c r="I235" s="227"/>
      <c r="J235" s="222"/>
      <c r="K235" s="222"/>
      <c r="L235" s="228"/>
      <c r="M235" s="229"/>
      <c r="N235" s="230"/>
      <c r="O235" s="230"/>
      <c r="P235" s="230"/>
      <c r="Q235" s="230"/>
      <c r="R235" s="230"/>
      <c r="S235" s="230"/>
      <c r="T235" s="231"/>
      <c r="AT235" s="232" t="s">
        <v>261</v>
      </c>
      <c r="AU235" s="232" t="s">
        <v>90</v>
      </c>
      <c r="AV235" s="13" t="s">
        <v>90</v>
      </c>
      <c r="AW235" s="13" t="s">
        <v>35</v>
      </c>
      <c r="AX235" s="13" t="s">
        <v>80</v>
      </c>
      <c r="AY235" s="232" t="s">
        <v>252</v>
      </c>
    </row>
    <row r="236" spans="1:65" s="15" customFormat="1" ht="11.25">
      <c r="B236" s="246"/>
      <c r="C236" s="247"/>
      <c r="D236" s="223" t="s">
        <v>261</v>
      </c>
      <c r="E236" s="248" t="s">
        <v>1</v>
      </c>
      <c r="F236" s="249" t="s">
        <v>302</v>
      </c>
      <c r="G236" s="247"/>
      <c r="H236" s="250">
        <v>26.51</v>
      </c>
      <c r="I236" s="251"/>
      <c r="J236" s="247"/>
      <c r="K236" s="247"/>
      <c r="L236" s="252"/>
      <c r="M236" s="253"/>
      <c r="N236" s="254"/>
      <c r="O236" s="254"/>
      <c r="P236" s="254"/>
      <c r="Q236" s="254"/>
      <c r="R236" s="254"/>
      <c r="S236" s="254"/>
      <c r="T236" s="255"/>
      <c r="AT236" s="256" t="s">
        <v>261</v>
      </c>
      <c r="AU236" s="256" t="s">
        <v>90</v>
      </c>
      <c r="AV236" s="15" t="s">
        <v>259</v>
      </c>
      <c r="AW236" s="15" t="s">
        <v>35</v>
      </c>
      <c r="AX236" s="15" t="s">
        <v>87</v>
      </c>
      <c r="AY236" s="256" t="s">
        <v>252</v>
      </c>
    </row>
    <row r="237" spans="1:65" s="2" customFormat="1" ht="16.5" customHeight="1">
      <c r="A237" s="35"/>
      <c r="B237" s="36"/>
      <c r="C237" s="257" t="s">
        <v>397</v>
      </c>
      <c r="D237" s="257" t="s">
        <v>375</v>
      </c>
      <c r="E237" s="258" t="s">
        <v>861</v>
      </c>
      <c r="F237" s="259" t="s">
        <v>862</v>
      </c>
      <c r="G237" s="260" t="s">
        <v>584</v>
      </c>
      <c r="H237" s="261">
        <v>53.02</v>
      </c>
      <c r="I237" s="262"/>
      <c r="J237" s="261">
        <f>ROUND(I237*H237,2)</f>
        <v>0</v>
      </c>
      <c r="K237" s="259" t="s">
        <v>258</v>
      </c>
      <c r="L237" s="263"/>
      <c r="M237" s="264" t="s">
        <v>1</v>
      </c>
      <c r="N237" s="265" t="s">
        <v>45</v>
      </c>
      <c r="O237" s="72"/>
      <c r="P237" s="217">
        <f>O237*H237</f>
        <v>0</v>
      </c>
      <c r="Q237" s="217">
        <v>1</v>
      </c>
      <c r="R237" s="217">
        <f>Q237*H237</f>
        <v>53.02</v>
      </c>
      <c r="S237" s="217">
        <v>0</v>
      </c>
      <c r="T237" s="218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19" t="s">
        <v>296</v>
      </c>
      <c r="AT237" s="219" t="s">
        <v>375</v>
      </c>
      <c r="AU237" s="219" t="s">
        <v>90</v>
      </c>
      <c r="AY237" s="18" t="s">
        <v>252</v>
      </c>
      <c r="BE237" s="220">
        <f>IF(N237="základní",J237,0)</f>
        <v>0</v>
      </c>
      <c r="BF237" s="220">
        <f>IF(N237="snížená",J237,0)</f>
        <v>0</v>
      </c>
      <c r="BG237" s="220">
        <f>IF(N237="zákl. přenesená",J237,0)</f>
        <v>0</v>
      </c>
      <c r="BH237" s="220">
        <f>IF(N237="sníž. přenesená",J237,0)</f>
        <v>0</v>
      </c>
      <c r="BI237" s="220">
        <f>IF(N237="nulová",J237,0)</f>
        <v>0</v>
      </c>
      <c r="BJ237" s="18" t="s">
        <v>87</v>
      </c>
      <c r="BK237" s="220">
        <f>ROUND(I237*H237,2)</f>
        <v>0</v>
      </c>
      <c r="BL237" s="18" t="s">
        <v>259</v>
      </c>
      <c r="BM237" s="219" t="s">
        <v>2308</v>
      </c>
    </row>
    <row r="238" spans="1:65" s="2" customFormat="1" ht="19.5">
      <c r="A238" s="35"/>
      <c r="B238" s="36"/>
      <c r="C238" s="37"/>
      <c r="D238" s="223" t="s">
        <v>293</v>
      </c>
      <c r="E238" s="37"/>
      <c r="F238" s="243" t="s">
        <v>851</v>
      </c>
      <c r="G238" s="37"/>
      <c r="H238" s="37"/>
      <c r="I238" s="123"/>
      <c r="J238" s="37"/>
      <c r="K238" s="37"/>
      <c r="L238" s="40"/>
      <c r="M238" s="244"/>
      <c r="N238" s="245"/>
      <c r="O238" s="72"/>
      <c r="P238" s="72"/>
      <c r="Q238" s="72"/>
      <c r="R238" s="72"/>
      <c r="S238" s="72"/>
      <c r="T238" s="73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T238" s="18" t="s">
        <v>293</v>
      </c>
      <c r="AU238" s="18" t="s">
        <v>90</v>
      </c>
    </row>
    <row r="239" spans="1:65" s="13" customFormat="1" ht="11.25">
      <c r="B239" s="221"/>
      <c r="C239" s="222"/>
      <c r="D239" s="223" t="s">
        <v>261</v>
      </c>
      <c r="E239" s="222"/>
      <c r="F239" s="225" t="s">
        <v>2309</v>
      </c>
      <c r="G239" s="222"/>
      <c r="H239" s="226">
        <v>53.02</v>
      </c>
      <c r="I239" s="227"/>
      <c r="J239" s="222"/>
      <c r="K239" s="222"/>
      <c r="L239" s="228"/>
      <c r="M239" s="229"/>
      <c r="N239" s="230"/>
      <c r="O239" s="230"/>
      <c r="P239" s="230"/>
      <c r="Q239" s="230"/>
      <c r="R239" s="230"/>
      <c r="S239" s="230"/>
      <c r="T239" s="231"/>
      <c r="AT239" s="232" t="s">
        <v>261</v>
      </c>
      <c r="AU239" s="232" t="s">
        <v>90</v>
      </c>
      <c r="AV239" s="13" t="s">
        <v>90</v>
      </c>
      <c r="AW239" s="13" t="s">
        <v>4</v>
      </c>
      <c r="AX239" s="13" t="s">
        <v>87</v>
      </c>
      <c r="AY239" s="232" t="s">
        <v>252</v>
      </c>
    </row>
    <row r="240" spans="1:65" s="12" customFormat="1" ht="22.9" customHeight="1">
      <c r="B240" s="193"/>
      <c r="C240" s="194"/>
      <c r="D240" s="195" t="s">
        <v>79</v>
      </c>
      <c r="E240" s="207" t="s">
        <v>90</v>
      </c>
      <c r="F240" s="207" t="s">
        <v>881</v>
      </c>
      <c r="G240" s="194"/>
      <c r="H240" s="194"/>
      <c r="I240" s="197"/>
      <c r="J240" s="208">
        <f>BK240</f>
        <v>0</v>
      </c>
      <c r="K240" s="194"/>
      <c r="L240" s="199"/>
      <c r="M240" s="200"/>
      <c r="N240" s="201"/>
      <c r="O240" s="201"/>
      <c r="P240" s="202">
        <f>SUM(P241:P244)</f>
        <v>0</v>
      </c>
      <c r="Q240" s="201"/>
      <c r="R240" s="202">
        <f>SUM(R241:R244)</f>
        <v>6.7501499999999997</v>
      </c>
      <c r="S240" s="201"/>
      <c r="T240" s="203">
        <f>SUM(T241:T244)</f>
        <v>0</v>
      </c>
      <c r="AR240" s="204" t="s">
        <v>87</v>
      </c>
      <c r="AT240" s="205" t="s">
        <v>79</v>
      </c>
      <c r="AU240" s="205" t="s">
        <v>87</v>
      </c>
      <c r="AY240" s="204" t="s">
        <v>252</v>
      </c>
      <c r="BK240" s="206">
        <f>SUM(BK241:BK244)</f>
        <v>0</v>
      </c>
    </row>
    <row r="241" spans="1:65" s="2" customFormat="1" ht="36" customHeight="1">
      <c r="A241" s="35"/>
      <c r="B241" s="36"/>
      <c r="C241" s="209" t="s">
        <v>403</v>
      </c>
      <c r="D241" s="209" t="s">
        <v>254</v>
      </c>
      <c r="E241" s="210" t="s">
        <v>882</v>
      </c>
      <c r="F241" s="211" t="s">
        <v>883</v>
      </c>
      <c r="G241" s="212" t="s">
        <v>275</v>
      </c>
      <c r="H241" s="213">
        <v>4.13</v>
      </c>
      <c r="I241" s="214"/>
      <c r="J241" s="213">
        <f>ROUND(I241*H241,2)</f>
        <v>0</v>
      </c>
      <c r="K241" s="211" t="s">
        <v>258</v>
      </c>
      <c r="L241" s="40"/>
      <c r="M241" s="215" t="s">
        <v>1</v>
      </c>
      <c r="N241" s="216" t="s">
        <v>45</v>
      </c>
      <c r="O241" s="72"/>
      <c r="P241" s="217">
        <f>O241*H241</f>
        <v>0</v>
      </c>
      <c r="Q241" s="217">
        <v>1.63</v>
      </c>
      <c r="R241" s="217">
        <f>Q241*H241</f>
        <v>6.7318999999999996</v>
      </c>
      <c r="S241" s="217">
        <v>0</v>
      </c>
      <c r="T241" s="218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19" t="s">
        <v>259</v>
      </c>
      <c r="AT241" s="219" t="s">
        <v>254</v>
      </c>
      <c r="AU241" s="219" t="s">
        <v>90</v>
      </c>
      <c r="AY241" s="18" t="s">
        <v>252</v>
      </c>
      <c r="BE241" s="220">
        <f>IF(N241="základní",J241,0)</f>
        <v>0</v>
      </c>
      <c r="BF241" s="220">
        <f>IF(N241="snížená",J241,0)</f>
        <v>0</v>
      </c>
      <c r="BG241" s="220">
        <f>IF(N241="zákl. přenesená",J241,0)</f>
        <v>0</v>
      </c>
      <c r="BH241" s="220">
        <f>IF(N241="sníž. přenesená",J241,0)</f>
        <v>0</v>
      </c>
      <c r="BI241" s="220">
        <f>IF(N241="nulová",J241,0)</f>
        <v>0</v>
      </c>
      <c r="BJ241" s="18" t="s">
        <v>87</v>
      </c>
      <c r="BK241" s="220">
        <f>ROUND(I241*H241,2)</f>
        <v>0</v>
      </c>
      <c r="BL241" s="18" t="s">
        <v>259</v>
      </c>
      <c r="BM241" s="219" t="s">
        <v>2310</v>
      </c>
    </row>
    <row r="242" spans="1:65" s="14" customFormat="1" ht="11.25">
      <c r="B242" s="233"/>
      <c r="C242" s="234"/>
      <c r="D242" s="223" t="s">
        <v>261</v>
      </c>
      <c r="E242" s="235" t="s">
        <v>1</v>
      </c>
      <c r="F242" s="236" t="s">
        <v>686</v>
      </c>
      <c r="G242" s="234"/>
      <c r="H242" s="235" t="s">
        <v>1</v>
      </c>
      <c r="I242" s="237"/>
      <c r="J242" s="234"/>
      <c r="K242" s="234"/>
      <c r="L242" s="238"/>
      <c r="M242" s="239"/>
      <c r="N242" s="240"/>
      <c r="O242" s="240"/>
      <c r="P242" s="240"/>
      <c r="Q242" s="240"/>
      <c r="R242" s="240"/>
      <c r="S242" s="240"/>
      <c r="T242" s="241"/>
      <c r="AT242" s="242" t="s">
        <v>261</v>
      </c>
      <c r="AU242" s="242" t="s">
        <v>90</v>
      </c>
      <c r="AV242" s="14" t="s">
        <v>87</v>
      </c>
      <c r="AW242" s="14" t="s">
        <v>35</v>
      </c>
      <c r="AX242" s="14" t="s">
        <v>80</v>
      </c>
      <c r="AY242" s="242" t="s">
        <v>252</v>
      </c>
    </row>
    <row r="243" spans="1:65" s="13" customFormat="1" ht="11.25">
      <c r="B243" s="221"/>
      <c r="C243" s="222"/>
      <c r="D243" s="223" t="s">
        <v>261</v>
      </c>
      <c r="E243" s="224" t="s">
        <v>1</v>
      </c>
      <c r="F243" s="225" t="s">
        <v>2311</v>
      </c>
      <c r="G243" s="222"/>
      <c r="H243" s="226">
        <v>4.13</v>
      </c>
      <c r="I243" s="227"/>
      <c r="J243" s="222"/>
      <c r="K243" s="222"/>
      <c r="L243" s="228"/>
      <c r="M243" s="229"/>
      <c r="N243" s="230"/>
      <c r="O243" s="230"/>
      <c r="P243" s="230"/>
      <c r="Q243" s="230"/>
      <c r="R243" s="230"/>
      <c r="S243" s="230"/>
      <c r="T243" s="231"/>
      <c r="AT243" s="232" t="s">
        <v>261</v>
      </c>
      <c r="AU243" s="232" t="s">
        <v>90</v>
      </c>
      <c r="AV243" s="13" t="s">
        <v>90</v>
      </c>
      <c r="AW243" s="13" t="s">
        <v>35</v>
      </c>
      <c r="AX243" s="13" t="s">
        <v>87</v>
      </c>
      <c r="AY243" s="232" t="s">
        <v>252</v>
      </c>
    </row>
    <row r="244" spans="1:65" s="2" customFormat="1" ht="24" customHeight="1">
      <c r="A244" s="35"/>
      <c r="B244" s="36"/>
      <c r="C244" s="209" t="s">
        <v>409</v>
      </c>
      <c r="D244" s="209" t="s">
        <v>254</v>
      </c>
      <c r="E244" s="210" t="s">
        <v>886</v>
      </c>
      <c r="F244" s="211" t="s">
        <v>887</v>
      </c>
      <c r="G244" s="212" t="s">
        <v>265</v>
      </c>
      <c r="H244" s="213">
        <v>25</v>
      </c>
      <c r="I244" s="214"/>
      <c r="J244" s="213">
        <f>ROUND(I244*H244,2)</f>
        <v>0</v>
      </c>
      <c r="K244" s="211" t="s">
        <v>258</v>
      </c>
      <c r="L244" s="40"/>
      <c r="M244" s="215" t="s">
        <v>1</v>
      </c>
      <c r="N244" s="216" t="s">
        <v>45</v>
      </c>
      <c r="O244" s="72"/>
      <c r="P244" s="217">
        <f>O244*H244</f>
        <v>0</v>
      </c>
      <c r="Q244" s="217">
        <v>7.2999999999999996E-4</v>
      </c>
      <c r="R244" s="217">
        <f>Q244*H244</f>
        <v>1.8249999999999999E-2</v>
      </c>
      <c r="S244" s="217">
        <v>0</v>
      </c>
      <c r="T244" s="218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19" t="s">
        <v>259</v>
      </c>
      <c r="AT244" s="219" t="s">
        <v>254</v>
      </c>
      <c r="AU244" s="219" t="s">
        <v>90</v>
      </c>
      <c r="AY244" s="18" t="s">
        <v>252</v>
      </c>
      <c r="BE244" s="220">
        <f>IF(N244="základní",J244,0)</f>
        <v>0</v>
      </c>
      <c r="BF244" s="220">
        <f>IF(N244="snížená",J244,0)</f>
        <v>0</v>
      </c>
      <c r="BG244" s="220">
        <f>IF(N244="zákl. přenesená",J244,0)</f>
        <v>0</v>
      </c>
      <c r="BH244" s="220">
        <f>IF(N244="sníž. přenesená",J244,0)</f>
        <v>0</v>
      </c>
      <c r="BI244" s="220">
        <f>IF(N244="nulová",J244,0)</f>
        <v>0</v>
      </c>
      <c r="BJ244" s="18" t="s">
        <v>87</v>
      </c>
      <c r="BK244" s="220">
        <f>ROUND(I244*H244,2)</f>
        <v>0</v>
      </c>
      <c r="BL244" s="18" t="s">
        <v>259</v>
      </c>
      <c r="BM244" s="219" t="s">
        <v>2312</v>
      </c>
    </row>
    <row r="245" spans="1:65" s="12" customFormat="1" ht="22.9" customHeight="1">
      <c r="B245" s="193"/>
      <c r="C245" s="194"/>
      <c r="D245" s="195" t="s">
        <v>79</v>
      </c>
      <c r="E245" s="207" t="s">
        <v>259</v>
      </c>
      <c r="F245" s="207" t="s">
        <v>423</v>
      </c>
      <c r="G245" s="194"/>
      <c r="H245" s="194"/>
      <c r="I245" s="197"/>
      <c r="J245" s="208">
        <f>BK245</f>
        <v>0</v>
      </c>
      <c r="K245" s="194"/>
      <c r="L245" s="199"/>
      <c r="M245" s="200"/>
      <c r="N245" s="201"/>
      <c r="O245" s="201"/>
      <c r="P245" s="202">
        <f>SUM(P246:P265)</f>
        <v>0</v>
      </c>
      <c r="Q245" s="201"/>
      <c r="R245" s="202">
        <f>SUM(R246:R265)</f>
        <v>0.10719999999999999</v>
      </c>
      <c r="S245" s="201"/>
      <c r="T245" s="203">
        <f>SUM(T246:T265)</f>
        <v>0</v>
      </c>
      <c r="AR245" s="204" t="s">
        <v>87</v>
      </c>
      <c r="AT245" s="205" t="s">
        <v>79</v>
      </c>
      <c r="AU245" s="205" t="s">
        <v>87</v>
      </c>
      <c r="AY245" s="204" t="s">
        <v>252</v>
      </c>
      <c r="BK245" s="206">
        <f>SUM(BK246:BK265)</f>
        <v>0</v>
      </c>
    </row>
    <row r="246" spans="1:65" s="2" customFormat="1" ht="24" customHeight="1">
      <c r="A246" s="35"/>
      <c r="B246" s="36"/>
      <c r="C246" s="209" t="s">
        <v>415</v>
      </c>
      <c r="D246" s="209" t="s">
        <v>254</v>
      </c>
      <c r="E246" s="210" t="s">
        <v>919</v>
      </c>
      <c r="F246" s="211" t="s">
        <v>920</v>
      </c>
      <c r="G246" s="212" t="s">
        <v>275</v>
      </c>
      <c r="H246" s="213">
        <v>0.26</v>
      </c>
      <c r="I246" s="214"/>
      <c r="J246" s="213">
        <f>ROUND(I246*H246,2)</f>
        <v>0</v>
      </c>
      <c r="K246" s="211" t="s">
        <v>258</v>
      </c>
      <c r="L246" s="40"/>
      <c r="M246" s="215" t="s">
        <v>1</v>
      </c>
      <c r="N246" s="216" t="s">
        <v>45</v>
      </c>
      <c r="O246" s="72"/>
      <c r="P246" s="217">
        <f>O246*H246</f>
        <v>0</v>
      </c>
      <c r="Q246" s="217">
        <v>0</v>
      </c>
      <c r="R246" s="217">
        <f>Q246*H246</f>
        <v>0</v>
      </c>
      <c r="S246" s="217">
        <v>0</v>
      </c>
      <c r="T246" s="218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19" t="s">
        <v>259</v>
      </c>
      <c r="AT246" s="219" t="s">
        <v>254</v>
      </c>
      <c r="AU246" s="219" t="s">
        <v>90</v>
      </c>
      <c r="AY246" s="18" t="s">
        <v>252</v>
      </c>
      <c r="BE246" s="220">
        <f>IF(N246="základní",J246,0)</f>
        <v>0</v>
      </c>
      <c r="BF246" s="220">
        <f>IF(N246="snížená",J246,0)</f>
        <v>0</v>
      </c>
      <c r="BG246" s="220">
        <f>IF(N246="zákl. přenesená",J246,0)</f>
        <v>0</v>
      </c>
      <c r="BH246" s="220">
        <f>IF(N246="sníž. přenesená",J246,0)</f>
        <v>0</v>
      </c>
      <c r="BI246" s="220">
        <f>IF(N246="nulová",J246,0)</f>
        <v>0</v>
      </c>
      <c r="BJ246" s="18" t="s">
        <v>87</v>
      </c>
      <c r="BK246" s="220">
        <f>ROUND(I246*H246,2)</f>
        <v>0</v>
      </c>
      <c r="BL246" s="18" t="s">
        <v>259</v>
      </c>
      <c r="BM246" s="219" t="s">
        <v>2313</v>
      </c>
    </row>
    <row r="247" spans="1:65" s="14" customFormat="1" ht="11.25">
      <c r="B247" s="233"/>
      <c r="C247" s="234"/>
      <c r="D247" s="223" t="s">
        <v>261</v>
      </c>
      <c r="E247" s="235" t="s">
        <v>1</v>
      </c>
      <c r="F247" s="236" t="s">
        <v>1674</v>
      </c>
      <c r="G247" s="234"/>
      <c r="H247" s="235" t="s">
        <v>1</v>
      </c>
      <c r="I247" s="237"/>
      <c r="J247" s="234"/>
      <c r="K247" s="234"/>
      <c r="L247" s="238"/>
      <c r="M247" s="239"/>
      <c r="N247" s="240"/>
      <c r="O247" s="240"/>
      <c r="P247" s="240"/>
      <c r="Q247" s="240"/>
      <c r="R247" s="240"/>
      <c r="S247" s="240"/>
      <c r="T247" s="241"/>
      <c r="AT247" s="242" t="s">
        <v>261</v>
      </c>
      <c r="AU247" s="242" t="s">
        <v>90</v>
      </c>
      <c r="AV247" s="14" t="s">
        <v>87</v>
      </c>
      <c r="AW247" s="14" t="s">
        <v>35</v>
      </c>
      <c r="AX247" s="14" t="s">
        <v>80</v>
      </c>
      <c r="AY247" s="242" t="s">
        <v>252</v>
      </c>
    </row>
    <row r="248" spans="1:65" s="14" customFormat="1" ht="11.25">
      <c r="B248" s="233"/>
      <c r="C248" s="234"/>
      <c r="D248" s="223" t="s">
        <v>261</v>
      </c>
      <c r="E248" s="235" t="s">
        <v>1</v>
      </c>
      <c r="F248" s="236" t="s">
        <v>1675</v>
      </c>
      <c r="G248" s="234"/>
      <c r="H248" s="235" t="s">
        <v>1</v>
      </c>
      <c r="I248" s="237"/>
      <c r="J248" s="234"/>
      <c r="K248" s="234"/>
      <c r="L248" s="238"/>
      <c r="M248" s="239"/>
      <c r="N248" s="240"/>
      <c r="O248" s="240"/>
      <c r="P248" s="240"/>
      <c r="Q248" s="240"/>
      <c r="R248" s="240"/>
      <c r="S248" s="240"/>
      <c r="T248" s="241"/>
      <c r="AT248" s="242" t="s">
        <v>261</v>
      </c>
      <c r="AU248" s="242" t="s">
        <v>90</v>
      </c>
      <c r="AV248" s="14" t="s">
        <v>87</v>
      </c>
      <c r="AW248" s="14" t="s">
        <v>35</v>
      </c>
      <c r="AX248" s="14" t="s">
        <v>80</v>
      </c>
      <c r="AY248" s="242" t="s">
        <v>252</v>
      </c>
    </row>
    <row r="249" spans="1:65" s="13" customFormat="1" ht="11.25">
      <c r="B249" s="221"/>
      <c r="C249" s="222"/>
      <c r="D249" s="223" t="s">
        <v>261</v>
      </c>
      <c r="E249" s="224" t="s">
        <v>1</v>
      </c>
      <c r="F249" s="225" t="s">
        <v>2314</v>
      </c>
      <c r="G249" s="222"/>
      <c r="H249" s="226">
        <v>0.26</v>
      </c>
      <c r="I249" s="227"/>
      <c r="J249" s="222"/>
      <c r="K249" s="222"/>
      <c r="L249" s="228"/>
      <c r="M249" s="229"/>
      <c r="N249" s="230"/>
      <c r="O249" s="230"/>
      <c r="P249" s="230"/>
      <c r="Q249" s="230"/>
      <c r="R249" s="230"/>
      <c r="S249" s="230"/>
      <c r="T249" s="231"/>
      <c r="AT249" s="232" t="s">
        <v>261</v>
      </c>
      <c r="AU249" s="232" t="s">
        <v>90</v>
      </c>
      <c r="AV249" s="13" t="s">
        <v>90</v>
      </c>
      <c r="AW249" s="13" t="s">
        <v>35</v>
      </c>
      <c r="AX249" s="13" t="s">
        <v>87</v>
      </c>
      <c r="AY249" s="232" t="s">
        <v>252</v>
      </c>
    </row>
    <row r="250" spans="1:65" s="2" customFormat="1" ht="24" customHeight="1">
      <c r="A250" s="35"/>
      <c r="B250" s="36"/>
      <c r="C250" s="209" t="s">
        <v>424</v>
      </c>
      <c r="D250" s="209" t="s">
        <v>254</v>
      </c>
      <c r="E250" s="210" t="s">
        <v>924</v>
      </c>
      <c r="F250" s="211" t="s">
        <v>925</v>
      </c>
      <c r="G250" s="212" t="s">
        <v>476</v>
      </c>
      <c r="H250" s="213">
        <v>2</v>
      </c>
      <c r="I250" s="214"/>
      <c r="J250" s="213">
        <f>ROUND(I250*H250,2)</f>
        <v>0</v>
      </c>
      <c r="K250" s="211" t="s">
        <v>258</v>
      </c>
      <c r="L250" s="40"/>
      <c r="M250" s="215" t="s">
        <v>1</v>
      </c>
      <c r="N250" s="216" t="s">
        <v>45</v>
      </c>
      <c r="O250" s="72"/>
      <c r="P250" s="217">
        <f>O250*H250</f>
        <v>0</v>
      </c>
      <c r="Q250" s="217">
        <v>6.6E-3</v>
      </c>
      <c r="R250" s="217">
        <f>Q250*H250</f>
        <v>1.32E-2</v>
      </c>
      <c r="S250" s="217">
        <v>0</v>
      </c>
      <c r="T250" s="218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19" t="s">
        <v>259</v>
      </c>
      <c r="AT250" s="219" t="s">
        <v>254</v>
      </c>
      <c r="AU250" s="219" t="s">
        <v>90</v>
      </c>
      <c r="AY250" s="18" t="s">
        <v>252</v>
      </c>
      <c r="BE250" s="220">
        <f>IF(N250="základní",J250,0)</f>
        <v>0</v>
      </c>
      <c r="BF250" s="220">
        <f>IF(N250="snížená",J250,0)</f>
        <v>0</v>
      </c>
      <c r="BG250" s="220">
        <f>IF(N250="zákl. přenesená",J250,0)</f>
        <v>0</v>
      </c>
      <c r="BH250" s="220">
        <f>IF(N250="sníž. přenesená",J250,0)</f>
        <v>0</v>
      </c>
      <c r="BI250" s="220">
        <f>IF(N250="nulová",J250,0)</f>
        <v>0</v>
      </c>
      <c r="BJ250" s="18" t="s">
        <v>87</v>
      </c>
      <c r="BK250" s="220">
        <f>ROUND(I250*H250,2)</f>
        <v>0</v>
      </c>
      <c r="BL250" s="18" t="s">
        <v>259</v>
      </c>
      <c r="BM250" s="219" t="s">
        <v>2315</v>
      </c>
    </row>
    <row r="251" spans="1:65" s="14" customFormat="1" ht="11.25">
      <c r="B251" s="233"/>
      <c r="C251" s="234"/>
      <c r="D251" s="223" t="s">
        <v>261</v>
      </c>
      <c r="E251" s="235" t="s">
        <v>1</v>
      </c>
      <c r="F251" s="236" t="s">
        <v>927</v>
      </c>
      <c r="G251" s="234"/>
      <c r="H251" s="235" t="s">
        <v>1</v>
      </c>
      <c r="I251" s="237"/>
      <c r="J251" s="234"/>
      <c r="K251" s="234"/>
      <c r="L251" s="238"/>
      <c r="M251" s="239"/>
      <c r="N251" s="240"/>
      <c r="O251" s="240"/>
      <c r="P251" s="240"/>
      <c r="Q251" s="240"/>
      <c r="R251" s="240"/>
      <c r="S251" s="240"/>
      <c r="T251" s="241"/>
      <c r="AT251" s="242" t="s">
        <v>261</v>
      </c>
      <c r="AU251" s="242" t="s">
        <v>90</v>
      </c>
      <c r="AV251" s="14" t="s">
        <v>87</v>
      </c>
      <c r="AW251" s="14" t="s">
        <v>35</v>
      </c>
      <c r="AX251" s="14" t="s">
        <v>80</v>
      </c>
      <c r="AY251" s="242" t="s">
        <v>252</v>
      </c>
    </row>
    <row r="252" spans="1:65" s="13" customFormat="1" ht="11.25">
      <c r="B252" s="221"/>
      <c r="C252" s="222"/>
      <c r="D252" s="223" t="s">
        <v>261</v>
      </c>
      <c r="E252" s="224" t="s">
        <v>1</v>
      </c>
      <c r="F252" s="225" t="s">
        <v>928</v>
      </c>
      <c r="G252" s="222"/>
      <c r="H252" s="226">
        <v>2</v>
      </c>
      <c r="I252" s="227"/>
      <c r="J252" s="222"/>
      <c r="K252" s="222"/>
      <c r="L252" s="228"/>
      <c r="M252" s="229"/>
      <c r="N252" s="230"/>
      <c r="O252" s="230"/>
      <c r="P252" s="230"/>
      <c r="Q252" s="230"/>
      <c r="R252" s="230"/>
      <c r="S252" s="230"/>
      <c r="T252" s="231"/>
      <c r="AT252" s="232" t="s">
        <v>261</v>
      </c>
      <c r="AU252" s="232" t="s">
        <v>90</v>
      </c>
      <c r="AV252" s="13" t="s">
        <v>90</v>
      </c>
      <c r="AW252" s="13" t="s">
        <v>35</v>
      </c>
      <c r="AX252" s="13" t="s">
        <v>87</v>
      </c>
      <c r="AY252" s="232" t="s">
        <v>252</v>
      </c>
    </row>
    <row r="253" spans="1:65" s="2" customFormat="1" ht="24" customHeight="1">
      <c r="A253" s="35"/>
      <c r="B253" s="36"/>
      <c r="C253" s="257" t="s">
        <v>431</v>
      </c>
      <c r="D253" s="257" t="s">
        <v>375</v>
      </c>
      <c r="E253" s="258" t="s">
        <v>1682</v>
      </c>
      <c r="F253" s="259" t="s">
        <v>1683</v>
      </c>
      <c r="G253" s="260" t="s">
        <v>476</v>
      </c>
      <c r="H253" s="261">
        <v>1</v>
      </c>
      <c r="I253" s="262"/>
      <c r="J253" s="261">
        <f>ROUND(I253*H253,2)</f>
        <v>0</v>
      </c>
      <c r="K253" s="259" t="s">
        <v>1</v>
      </c>
      <c r="L253" s="263"/>
      <c r="M253" s="264" t="s">
        <v>1</v>
      </c>
      <c r="N253" s="265" t="s">
        <v>45</v>
      </c>
      <c r="O253" s="72"/>
      <c r="P253" s="217">
        <f>O253*H253</f>
        <v>0</v>
      </c>
      <c r="Q253" s="217">
        <v>4.1000000000000002E-2</v>
      </c>
      <c r="R253" s="217">
        <f>Q253*H253</f>
        <v>4.1000000000000002E-2</v>
      </c>
      <c r="S253" s="217">
        <v>0</v>
      </c>
      <c r="T253" s="218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19" t="s">
        <v>296</v>
      </c>
      <c r="AT253" s="219" t="s">
        <v>375</v>
      </c>
      <c r="AU253" s="219" t="s">
        <v>90</v>
      </c>
      <c r="AY253" s="18" t="s">
        <v>252</v>
      </c>
      <c r="BE253" s="220">
        <f>IF(N253="základní",J253,0)</f>
        <v>0</v>
      </c>
      <c r="BF253" s="220">
        <f>IF(N253="snížená",J253,0)</f>
        <v>0</v>
      </c>
      <c r="BG253" s="220">
        <f>IF(N253="zákl. přenesená",J253,0)</f>
        <v>0</v>
      </c>
      <c r="BH253" s="220">
        <f>IF(N253="sníž. přenesená",J253,0)</f>
        <v>0</v>
      </c>
      <c r="BI253" s="220">
        <f>IF(N253="nulová",J253,0)</f>
        <v>0</v>
      </c>
      <c r="BJ253" s="18" t="s">
        <v>87</v>
      </c>
      <c r="BK253" s="220">
        <f>ROUND(I253*H253,2)</f>
        <v>0</v>
      </c>
      <c r="BL253" s="18" t="s">
        <v>259</v>
      </c>
      <c r="BM253" s="219" t="s">
        <v>2316</v>
      </c>
    </row>
    <row r="254" spans="1:65" s="2" customFormat="1" ht="24" customHeight="1">
      <c r="A254" s="35"/>
      <c r="B254" s="36"/>
      <c r="C254" s="257" t="s">
        <v>438</v>
      </c>
      <c r="D254" s="257" t="s">
        <v>375</v>
      </c>
      <c r="E254" s="258" t="s">
        <v>1685</v>
      </c>
      <c r="F254" s="259" t="s">
        <v>1686</v>
      </c>
      <c r="G254" s="260" t="s">
        <v>476</v>
      </c>
      <c r="H254" s="261">
        <v>1</v>
      </c>
      <c r="I254" s="262"/>
      <c r="J254" s="261">
        <f>ROUND(I254*H254,2)</f>
        <v>0</v>
      </c>
      <c r="K254" s="259" t="s">
        <v>258</v>
      </c>
      <c r="L254" s="263"/>
      <c r="M254" s="264" t="s">
        <v>1</v>
      </c>
      <c r="N254" s="265" t="s">
        <v>45</v>
      </c>
      <c r="O254" s="72"/>
      <c r="P254" s="217">
        <f>O254*H254</f>
        <v>0</v>
      </c>
      <c r="Q254" s="217">
        <v>5.2999999999999999E-2</v>
      </c>
      <c r="R254" s="217">
        <f>Q254*H254</f>
        <v>5.2999999999999999E-2</v>
      </c>
      <c r="S254" s="217">
        <v>0</v>
      </c>
      <c r="T254" s="218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19" t="s">
        <v>296</v>
      </c>
      <c r="AT254" s="219" t="s">
        <v>375</v>
      </c>
      <c r="AU254" s="219" t="s">
        <v>90</v>
      </c>
      <c r="AY254" s="18" t="s">
        <v>252</v>
      </c>
      <c r="BE254" s="220">
        <f>IF(N254="základní",J254,0)</f>
        <v>0</v>
      </c>
      <c r="BF254" s="220">
        <f>IF(N254="snížená",J254,0)</f>
        <v>0</v>
      </c>
      <c r="BG254" s="220">
        <f>IF(N254="zákl. přenesená",J254,0)</f>
        <v>0</v>
      </c>
      <c r="BH254" s="220">
        <f>IF(N254="sníž. přenesená",J254,0)</f>
        <v>0</v>
      </c>
      <c r="BI254" s="220">
        <f>IF(N254="nulová",J254,0)</f>
        <v>0</v>
      </c>
      <c r="BJ254" s="18" t="s">
        <v>87</v>
      </c>
      <c r="BK254" s="220">
        <f>ROUND(I254*H254,2)</f>
        <v>0</v>
      </c>
      <c r="BL254" s="18" t="s">
        <v>259</v>
      </c>
      <c r="BM254" s="219" t="s">
        <v>2317</v>
      </c>
    </row>
    <row r="255" spans="1:65" s="2" customFormat="1" ht="36" customHeight="1">
      <c r="A255" s="35"/>
      <c r="B255" s="36"/>
      <c r="C255" s="209" t="s">
        <v>445</v>
      </c>
      <c r="D255" s="209" t="s">
        <v>254</v>
      </c>
      <c r="E255" s="210" t="s">
        <v>425</v>
      </c>
      <c r="F255" s="211" t="s">
        <v>426</v>
      </c>
      <c r="G255" s="212" t="s">
        <v>275</v>
      </c>
      <c r="H255" s="213">
        <v>5.8</v>
      </c>
      <c r="I255" s="214"/>
      <c r="J255" s="213">
        <f>ROUND(I255*H255,2)</f>
        <v>0</v>
      </c>
      <c r="K255" s="211" t="s">
        <v>258</v>
      </c>
      <c r="L255" s="40"/>
      <c r="M255" s="215" t="s">
        <v>1</v>
      </c>
      <c r="N255" s="216" t="s">
        <v>45</v>
      </c>
      <c r="O255" s="72"/>
      <c r="P255" s="217">
        <f>O255*H255</f>
        <v>0</v>
      </c>
      <c r="Q255" s="217">
        <v>0</v>
      </c>
      <c r="R255" s="217">
        <f>Q255*H255</f>
        <v>0</v>
      </c>
      <c r="S255" s="217">
        <v>0</v>
      </c>
      <c r="T255" s="218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19" t="s">
        <v>259</v>
      </c>
      <c r="AT255" s="219" t="s">
        <v>254</v>
      </c>
      <c r="AU255" s="219" t="s">
        <v>90</v>
      </c>
      <c r="AY255" s="18" t="s">
        <v>252</v>
      </c>
      <c r="BE255" s="220">
        <f>IF(N255="základní",J255,0)</f>
        <v>0</v>
      </c>
      <c r="BF255" s="220">
        <f>IF(N255="snížená",J255,0)</f>
        <v>0</v>
      </c>
      <c r="BG255" s="220">
        <f>IF(N255="zákl. přenesená",J255,0)</f>
        <v>0</v>
      </c>
      <c r="BH255" s="220">
        <f>IF(N255="sníž. přenesená",J255,0)</f>
        <v>0</v>
      </c>
      <c r="BI255" s="220">
        <f>IF(N255="nulová",J255,0)</f>
        <v>0</v>
      </c>
      <c r="BJ255" s="18" t="s">
        <v>87</v>
      </c>
      <c r="BK255" s="220">
        <f>ROUND(I255*H255,2)</f>
        <v>0</v>
      </c>
      <c r="BL255" s="18" t="s">
        <v>259</v>
      </c>
      <c r="BM255" s="219" t="s">
        <v>2318</v>
      </c>
    </row>
    <row r="256" spans="1:65" s="14" customFormat="1" ht="11.25">
      <c r="B256" s="233"/>
      <c r="C256" s="234"/>
      <c r="D256" s="223" t="s">
        <v>261</v>
      </c>
      <c r="E256" s="235" t="s">
        <v>1</v>
      </c>
      <c r="F256" s="236" t="s">
        <v>686</v>
      </c>
      <c r="G256" s="234"/>
      <c r="H256" s="235" t="s">
        <v>1</v>
      </c>
      <c r="I256" s="237"/>
      <c r="J256" s="234"/>
      <c r="K256" s="234"/>
      <c r="L256" s="238"/>
      <c r="M256" s="239"/>
      <c r="N256" s="240"/>
      <c r="O256" s="240"/>
      <c r="P256" s="240"/>
      <c r="Q256" s="240"/>
      <c r="R256" s="240"/>
      <c r="S256" s="240"/>
      <c r="T256" s="241"/>
      <c r="AT256" s="242" t="s">
        <v>261</v>
      </c>
      <c r="AU256" s="242" t="s">
        <v>90</v>
      </c>
      <c r="AV256" s="14" t="s">
        <v>87</v>
      </c>
      <c r="AW256" s="14" t="s">
        <v>35</v>
      </c>
      <c r="AX256" s="14" t="s">
        <v>80</v>
      </c>
      <c r="AY256" s="242" t="s">
        <v>252</v>
      </c>
    </row>
    <row r="257" spans="1:65" s="14" customFormat="1" ht="11.25">
      <c r="B257" s="233"/>
      <c r="C257" s="234"/>
      <c r="D257" s="223" t="s">
        <v>261</v>
      </c>
      <c r="E257" s="235" t="s">
        <v>1</v>
      </c>
      <c r="F257" s="236" t="s">
        <v>754</v>
      </c>
      <c r="G257" s="234"/>
      <c r="H257" s="235" t="s">
        <v>1</v>
      </c>
      <c r="I257" s="237"/>
      <c r="J257" s="234"/>
      <c r="K257" s="234"/>
      <c r="L257" s="238"/>
      <c r="M257" s="239"/>
      <c r="N257" s="240"/>
      <c r="O257" s="240"/>
      <c r="P257" s="240"/>
      <c r="Q257" s="240"/>
      <c r="R257" s="240"/>
      <c r="S257" s="240"/>
      <c r="T257" s="241"/>
      <c r="AT257" s="242" t="s">
        <v>261</v>
      </c>
      <c r="AU257" s="242" t="s">
        <v>90</v>
      </c>
      <c r="AV257" s="14" t="s">
        <v>87</v>
      </c>
      <c r="AW257" s="14" t="s">
        <v>35</v>
      </c>
      <c r="AX257" s="14" t="s">
        <v>80</v>
      </c>
      <c r="AY257" s="242" t="s">
        <v>252</v>
      </c>
    </row>
    <row r="258" spans="1:65" s="13" customFormat="1" ht="11.25">
      <c r="B258" s="221"/>
      <c r="C258" s="222"/>
      <c r="D258" s="223" t="s">
        <v>261</v>
      </c>
      <c r="E258" s="224" t="s">
        <v>1</v>
      </c>
      <c r="F258" s="225" t="s">
        <v>2319</v>
      </c>
      <c r="G258" s="222"/>
      <c r="H258" s="226">
        <v>5.4</v>
      </c>
      <c r="I258" s="227"/>
      <c r="J258" s="222"/>
      <c r="K258" s="222"/>
      <c r="L258" s="228"/>
      <c r="M258" s="229"/>
      <c r="N258" s="230"/>
      <c r="O258" s="230"/>
      <c r="P258" s="230"/>
      <c r="Q258" s="230"/>
      <c r="R258" s="230"/>
      <c r="S258" s="230"/>
      <c r="T258" s="231"/>
      <c r="AT258" s="232" t="s">
        <v>261</v>
      </c>
      <c r="AU258" s="232" t="s">
        <v>90</v>
      </c>
      <c r="AV258" s="13" t="s">
        <v>90</v>
      </c>
      <c r="AW258" s="13" t="s">
        <v>35</v>
      </c>
      <c r="AX258" s="13" t="s">
        <v>80</v>
      </c>
      <c r="AY258" s="232" t="s">
        <v>252</v>
      </c>
    </row>
    <row r="259" spans="1:65" s="14" customFormat="1" ht="11.25">
      <c r="B259" s="233"/>
      <c r="C259" s="234"/>
      <c r="D259" s="223" t="s">
        <v>261</v>
      </c>
      <c r="E259" s="235" t="s">
        <v>1</v>
      </c>
      <c r="F259" s="236" t="s">
        <v>1692</v>
      </c>
      <c r="G259" s="234"/>
      <c r="H259" s="235" t="s">
        <v>1</v>
      </c>
      <c r="I259" s="237"/>
      <c r="J259" s="234"/>
      <c r="K259" s="234"/>
      <c r="L259" s="238"/>
      <c r="M259" s="239"/>
      <c r="N259" s="240"/>
      <c r="O259" s="240"/>
      <c r="P259" s="240"/>
      <c r="Q259" s="240"/>
      <c r="R259" s="240"/>
      <c r="S259" s="240"/>
      <c r="T259" s="241"/>
      <c r="AT259" s="242" t="s">
        <v>261</v>
      </c>
      <c r="AU259" s="242" t="s">
        <v>90</v>
      </c>
      <c r="AV259" s="14" t="s">
        <v>87</v>
      </c>
      <c r="AW259" s="14" t="s">
        <v>35</v>
      </c>
      <c r="AX259" s="14" t="s">
        <v>80</v>
      </c>
      <c r="AY259" s="242" t="s">
        <v>252</v>
      </c>
    </row>
    <row r="260" spans="1:65" s="14" customFormat="1" ht="11.25">
      <c r="B260" s="233"/>
      <c r="C260" s="234"/>
      <c r="D260" s="223" t="s">
        <v>261</v>
      </c>
      <c r="E260" s="235" t="s">
        <v>1</v>
      </c>
      <c r="F260" s="236" t="s">
        <v>942</v>
      </c>
      <c r="G260" s="234"/>
      <c r="H260" s="235" t="s">
        <v>1</v>
      </c>
      <c r="I260" s="237"/>
      <c r="J260" s="234"/>
      <c r="K260" s="234"/>
      <c r="L260" s="238"/>
      <c r="M260" s="239"/>
      <c r="N260" s="240"/>
      <c r="O260" s="240"/>
      <c r="P260" s="240"/>
      <c r="Q260" s="240"/>
      <c r="R260" s="240"/>
      <c r="S260" s="240"/>
      <c r="T260" s="241"/>
      <c r="AT260" s="242" t="s">
        <v>261</v>
      </c>
      <c r="AU260" s="242" t="s">
        <v>90</v>
      </c>
      <c r="AV260" s="14" t="s">
        <v>87</v>
      </c>
      <c r="AW260" s="14" t="s">
        <v>35</v>
      </c>
      <c r="AX260" s="14" t="s">
        <v>80</v>
      </c>
      <c r="AY260" s="242" t="s">
        <v>252</v>
      </c>
    </row>
    <row r="261" spans="1:65" s="13" customFormat="1" ht="11.25">
      <c r="B261" s="221"/>
      <c r="C261" s="222"/>
      <c r="D261" s="223" t="s">
        <v>261</v>
      </c>
      <c r="E261" s="224" t="s">
        <v>1</v>
      </c>
      <c r="F261" s="225" t="s">
        <v>2320</v>
      </c>
      <c r="G261" s="222"/>
      <c r="H261" s="226">
        <v>0.4</v>
      </c>
      <c r="I261" s="227"/>
      <c r="J261" s="222"/>
      <c r="K261" s="222"/>
      <c r="L261" s="228"/>
      <c r="M261" s="229"/>
      <c r="N261" s="230"/>
      <c r="O261" s="230"/>
      <c r="P261" s="230"/>
      <c r="Q261" s="230"/>
      <c r="R261" s="230"/>
      <c r="S261" s="230"/>
      <c r="T261" s="231"/>
      <c r="AT261" s="232" t="s">
        <v>261</v>
      </c>
      <c r="AU261" s="232" t="s">
        <v>90</v>
      </c>
      <c r="AV261" s="13" t="s">
        <v>90</v>
      </c>
      <c r="AW261" s="13" t="s">
        <v>35</v>
      </c>
      <c r="AX261" s="13" t="s">
        <v>80</v>
      </c>
      <c r="AY261" s="232" t="s">
        <v>252</v>
      </c>
    </row>
    <row r="262" spans="1:65" s="15" customFormat="1" ht="11.25">
      <c r="B262" s="246"/>
      <c r="C262" s="247"/>
      <c r="D262" s="223" t="s">
        <v>261</v>
      </c>
      <c r="E262" s="248" t="s">
        <v>1</v>
      </c>
      <c r="F262" s="249" t="s">
        <v>302</v>
      </c>
      <c r="G262" s="247"/>
      <c r="H262" s="250">
        <v>5.8</v>
      </c>
      <c r="I262" s="251"/>
      <c r="J262" s="247"/>
      <c r="K262" s="247"/>
      <c r="L262" s="252"/>
      <c r="M262" s="253"/>
      <c r="N262" s="254"/>
      <c r="O262" s="254"/>
      <c r="P262" s="254"/>
      <c r="Q262" s="254"/>
      <c r="R262" s="254"/>
      <c r="S262" s="254"/>
      <c r="T262" s="255"/>
      <c r="AT262" s="256" t="s">
        <v>261</v>
      </c>
      <c r="AU262" s="256" t="s">
        <v>90</v>
      </c>
      <c r="AV262" s="15" t="s">
        <v>259</v>
      </c>
      <c r="AW262" s="15" t="s">
        <v>35</v>
      </c>
      <c r="AX262" s="15" t="s">
        <v>87</v>
      </c>
      <c r="AY262" s="256" t="s">
        <v>252</v>
      </c>
    </row>
    <row r="263" spans="1:65" s="2" customFormat="1" ht="36" customHeight="1">
      <c r="A263" s="35"/>
      <c r="B263" s="36"/>
      <c r="C263" s="209" t="s">
        <v>454</v>
      </c>
      <c r="D263" s="209" t="s">
        <v>254</v>
      </c>
      <c r="E263" s="210" t="s">
        <v>1694</v>
      </c>
      <c r="F263" s="211" t="s">
        <v>1695</v>
      </c>
      <c r="G263" s="212" t="s">
        <v>275</v>
      </c>
      <c r="H263" s="213">
        <v>2.59</v>
      </c>
      <c r="I263" s="214"/>
      <c r="J263" s="213">
        <f>ROUND(I263*H263,2)</f>
        <v>0</v>
      </c>
      <c r="K263" s="211" t="s">
        <v>258</v>
      </c>
      <c r="L263" s="40"/>
      <c r="M263" s="215" t="s">
        <v>1</v>
      </c>
      <c r="N263" s="216" t="s">
        <v>45</v>
      </c>
      <c r="O263" s="72"/>
      <c r="P263" s="217">
        <f>O263*H263</f>
        <v>0</v>
      </c>
      <c r="Q263" s="217">
        <v>0</v>
      </c>
      <c r="R263" s="217">
        <f>Q263*H263</f>
        <v>0</v>
      </c>
      <c r="S263" s="217">
        <v>0</v>
      </c>
      <c r="T263" s="218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19" t="s">
        <v>259</v>
      </c>
      <c r="AT263" s="219" t="s">
        <v>254</v>
      </c>
      <c r="AU263" s="219" t="s">
        <v>90</v>
      </c>
      <c r="AY263" s="18" t="s">
        <v>252</v>
      </c>
      <c r="BE263" s="220">
        <f>IF(N263="základní",J263,0)</f>
        <v>0</v>
      </c>
      <c r="BF263" s="220">
        <f>IF(N263="snížená",J263,0)</f>
        <v>0</v>
      </c>
      <c r="BG263" s="220">
        <f>IF(N263="zákl. přenesená",J263,0)</f>
        <v>0</v>
      </c>
      <c r="BH263" s="220">
        <f>IF(N263="sníž. přenesená",J263,0)</f>
        <v>0</v>
      </c>
      <c r="BI263" s="220">
        <f>IF(N263="nulová",J263,0)</f>
        <v>0</v>
      </c>
      <c r="BJ263" s="18" t="s">
        <v>87</v>
      </c>
      <c r="BK263" s="220">
        <f>ROUND(I263*H263,2)</f>
        <v>0</v>
      </c>
      <c r="BL263" s="18" t="s">
        <v>259</v>
      </c>
      <c r="BM263" s="219" t="s">
        <v>2321</v>
      </c>
    </row>
    <row r="264" spans="1:65" s="14" customFormat="1" ht="11.25">
      <c r="B264" s="233"/>
      <c r="C264" s="234"/>
      <c r="D264" s="223" t="s">
        <v>261</v>
      </c>
      <c r="E264" s="235" t="s">
        <v>1</v>
      </c>
      <c r="F264" s="236" t="s">
        <v>1954</v>
      </c>
      <c r="G264" s="234"/>
      <c r="H264" s="235" t="s">
        <v>1</v>
      </c>
      <c r="I264" s="237"/>
      <c r="J264" s="234"/>
      <c r="K264" s="234"/>
      <c r="L264" s="238"/>
      <c r="M264" s="239"/>
      <c r="N264" s="240"/>
      <c r="O264" s="240"/>
      <c r="P264" s="240"/>
      <c r="Q264" s="240"/>
      <c r="R264" s="240"/>
      <c r="S264" s="240"/>
      <c r="T264" s="241"/>
      <c r="AT264" s="242" t="s">
        <v>261</v>
      </c>
      <c r="AU264" s="242" t="s">
        <v>90</v>
      </c>
      <c r="AV264" s="14" t="s">
        <v>87</v>
      </c>
      <c r="AW264" s="14" t="s">
        <v>35</v>
      </c>
      <c r="AX264" s="14" t="s">
        <v>80</v>
      </c>
      <c r="AY264" s="242" t="s">
        <v>252</v>
      </c>
    </row>
    <row r="265" spans="1:65" s="13" customFormat="1" ht="11.25">
      <c r="B265" s="221"/>
      <c r="C265" s="222"/>
      <c r="D265" s="223" t="s">
        <v>261</v>
      </c>
      <c r="E265" s="224" t="s">
        <v>1</v>
      </c>
      <c r="F265" s="225" t="s">
        <v>2322</v>
      </c>
      <c r="G265" s="222"/>
      <c r="H265" s="226">
        <v>2.59</v>
      </c>
      <c r="I265" s="227"/>
      <c r="J265" s="222"/>
      <c r="K265" s="222"/>
      <c r="L265" s="228"/>
      <c r="M265" s="229"/>
      <c r="N265" s="230"/>
      <c r="O265" s="230"/>
      <c r="P265" s="230"/>
      <c r="Q265" s="230"/>
      <c r="R265" s="230"/>
      <c r="S265" s="230"/>
      <c r="T265" s="231"/>
      <c r="AT265" s="232" t="s">
        <v>261</v>
      </c>
      <c r="AU265" s="232" t="s">
        <v>90</v>
      </c>
      <c r="AV265" s="13" t="s">
        <v>90</v>
      </c>
      <c r="AW265" s="13" t="s">
        <v>35</v>
      </c>
      <c r="AX265" s="13" t="s">
        <v>87</v>
      </c>
      <c r="AY265" s="232" t="s">
        <v>252</v>
      </c>
    </row>
    <row r="266" spans="1:65" s="12" customFormat="1" ht="22.9" customHeight="1">
      <c r="B266" s="193"/>
      <c r="C266" s="194"/>
      <c r="D266" s="195" t="s">
        <v>79</v>
      </c>
      <c r="E266" s="207" t="s">
        <v>279</v>
      </c>
      <c r="F266" s="207" t="s">
        <v>955</v>
      </c>
      <c r="G266" s="194"/>
      <c r="H266" s="194"/>
      <c r="I266" s="197"/>
      <c r="J266" s="208">
        <f>BK266</f>
        <v>0</v>
      </c>
      <c r="K266" s="194"/>
      <c r="L266" s="199"/>
      <c r="M266" s="200"/>
      <c r="N266" s="201"/>
      <c r="O266" s="201"/>
      <c r="P266" s="202">
        <f>SUM(P267:P291)</f>
        <v>0</v>
      </c>
      <c r="Q266" s="201"/>
      <c r="R266" s="202">
        <f>SUM(R267:R291)</f>
        <v>0</v>
      </c>
      <c r="S266" s="201"/>
      <c r="T266" s="203">
        <f>SUM(T267:T291)</f>
        <v>0</v>
      </c>
      <c r="AR266" s="204" t="s">
        <v>87</v>
      </c>
      <c r="AT266" s="205" t="s">
        <v>79</v>
      </c>
      <c r="AU266" s="205" t="s">
        <v>87</v>
      </c>
      <c r="AY266" s="204" t="s">
        <v>252</v>
      </c>
      <c r="BK266" s="206">
        <f>SUM(BK267:BK291)</f>
        <v>0</v>
      </c>
    </row>
    <row r="267" spans="1:65" s="2" customFormat="1" ht="24" customHeight="1">
      <c r="A267" s="35"/>
      <c r="B267" s="36"/>
      <c r="C267" s="209" t="s">
        <v>462</v>
      </c>
      <c r="D267" s="209" t="s">
        <v>254</v>
      </c>
      <c r="E267" s="210" t="s">
        <v>1543</v>
      </c>
      <c r="F267" s="211" t="s">
        <v>1544</v>
      </c>
      <c r="G267" s="212" t="s">
        <v>317</v>
      </c>
      <c r="H267" s="213">
        <v>56.43</v>
      </c>
      <c r="I267" s="214"/>
      <c r="J267" s="213">
        <f>ROUND(I267*H267,2)</f>
        <v>0</v>
      </c>
      <c r="K267" s="211" t="s">
        <v>258</v>
      </c>
      <c r="L267" s="40"/>
      <c r="M267" s="215" t="s">
        <v>1</v>
      </c>
      <c r="N267" s="216" t="s">
        <v>45</v>
      </c>
      <c r="O267" s="72"/>
      <c r="P267" s="217">
        <f>O267*H267</f>
        <v>0</v>
      </c>
      <c r="Q267" s="217">
        <v>0</v>
      </c>
      <c r="R267" s="217">
        <f>Q267*H267</f>
        <v>0</v>
      </c>
      <c r="S267" s="217">
        <v>0</v>
      </c>
      <c r="T267" s="218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19" t="s">
        <v>259</v>
      </c>
      <c r="AT267" s="219" t="s">
        <v>254</v>
      </c>
      <c r="AU267" s="219" t="s">
        <v>90</v>
      </c>
      <c r="AY267" s="18" t="s">
        <v>252</v>
      </c>
      <c r="BE267" s="220">
        <f>IF(N267="základní",J267,0)</f>
        <v>0</v>
      </c>
      <c r="BF267" s="220">
        <f>IF(N267="snížená",J267,0)</f>
        <v>0</v>
      </c>
      <c r="BG267" s="220">
        <f>IF(N267="zákl. přenesená",J267,0)</f>
        <v>0</v>
      </c>
      <c r="BH267" s="220">
        <f>IF(N267="sníž. přenesená",J267,0)</f>
        <v>0</v>
      </c>
      <c r="BI267" s="220">
        <f>IF(N267="nulová",J267,0)</f>
        <v>0</v>
      </c>
      <c r="BJ267" s="18" t="s">
        <v>87</v>
      </c>
      <c r="BK267" s="220">
        <f>ROUND(I267*H267,2)</f>
        <v>0</v>
      </c>
      <c r="BL267" s="18" t="s">
        <v>259</v>
      </c>
      <c r="BM267" s="219" t="s">
        <v>2323</v>
      </c>
    </row>
    <row r="268" spans="1:65" s="14" customFormat="1" ht="11.25">
      <c r="B268" s="233"/>
      <c r="C268" s="234"/>
      <c r="D268" s="223" t="s">
        <v>261</v>
      </c>
      <c r="E268" s="235" t="s">
        <v>1</v>
      </c>
      <c r="F268" s="236" t="s">
        <v>686</v>
      </c>
      <c r="G268" s="234"/>
      <c r="H268" s="235" t="s">
        <v>1</v>
      </c>
      <c r="I268" s="237"/>
      <c r="J268" s="234"/>
      <c r="K268" s="234"/>
      <c r="L268" s="238"/>
      <c r="M268" s="239"/>
      <c r="N268" s="240"/>
      <c r="O268" s="240"/>
      <c r="P268" s="240"/>
      <c r="Q268" s="240"/>
      <c r="R268" s="240"/>
      <c r="S268" s="240"/>
      <c r="T268" s="241"/>
      <c r="AT268" s="242" t="s">
        <v>261</v>
      </c>
      <c r="AU268" s="242" t="s">
        <v>90</v>
      </c>
      <c r="AV268" s="14" t="s">
        <v>87</v>
      </c>
      <c r="AW268" s="14" t="s">
        <v>35</v>
      </c>
      <c r="AX268" s="14" t="s">
        <v>80</v>
      </c>
      <c r="AY268" s="242" t="s">
        <v>252</v>
      </c>
    </row>
    <row r="269" spans="1:65" s="14" customFormat="1" ht="11.25">
      <c r="B269" s="233"/>
      <c r="C269" s="234"/>
      <c r="D269" s="223" t="s">
        <v>261</v>
      </c>
      <c r="E269" s="235" t="s">
        <v>1</v>
      </c>
      <c r="F269" s="236" t="s">
        <v>663</v>
      </c>
      <c r="G269" s="234"/>
      <c r="H269" s="235" t="s">
        <v>1</v>
      </c>
      <c r="I269" s="237"/>
      <c r="J269" s="234"/>
      <c r="K269" s="234"/>
      <c r="L269" s="238"/>
      <c r="M269" s="239"/>
      <c r="N269" s="240"/>
      <c r="O269" s="240"/>
      <c r="P269" s="240"/>
      <c r="Q269" s="240"/>
      <c r="R269" s="240"/>
      <c r="S269" s="240"/>
      <c r="T269" s="241"/>
      <c r="AT269" s="242" t="s">
        <v>261</v>
      </c>
      <c r="AU269" s="242" t="s">
        <v>90</v>
      </c>
      <c r="AV269" s="14" t="s">
        <v>87</v>
      </c>
      <c r="AW269" s="14" t="s">
        <v>35</v>
      </c>
      <c r="AX269" s="14" t="s">
        <v>80</v>
      </c>
      <c r="AY269" s="242" t="s">
        <v>252</v>
      </c>
    </row>
    <row r="270" spans="1:65" s="14" customFormat="1" ht="11.25">
      <c r="B270" s="233"/>
      <c r="C270" s="234"/>
      <c r="D270" s="223" t="s">
        <v>261</v>
      </c>
      <c r="E270" s="235" t="s">
        <v>1</v>
      </c>
      <c r="F270" s="236" t="s">
        <v>980</v>
      </c>
      <c r="G270" s="234"/>
      <c r="H270" s="235" t="s">
        <v>1</v>
      </c>
      <c r="I270" s="237"/>
      <c r="J270" s="234"/>
      <c r="K270" s="234"/>
      <c r="L270" s="238"/>
      <c r="M270" s="239"/>
      <c r="N270" s="240"/>
      <c r="O270" s="240"/>
      <c r="P270" s="240"/>
      <c r="Q270" s="240"/>
      <c r="R270" s="240"/>
      <c r="S270" s="240"/>
      <c r="T270" s="241"/>
      <c r="AT270" s="242" t="s">
        <v>261</v>
      </c>
      <c r="AU270" s="242" t="s">
        <v>90</v>
      </c>
      <c r="AV270" s="14" t="s">
        <v>87</v>
      </c>
      <c r="AW270" s="14" t="s">
        <v>35</v>
      </c>
      <c r="AX270" s="14" t="s">
        <v>80</v>
      </c>
      <c r="AY270" s="242" t="s">
        <v>252</v>
      </c>
    </row>
    <row r="271" spans="1:65" s="13" customFormat="1" ht="11.25">
      <c r="B271" s="221"/>
      <c r="C271" s="222"/>
      <c r="D271" s="223" t="s">
        <v>261</v>
      </c>
      <c r="E271" s="224" t="s">
        <v>1</v>
      </c>
      <c r="F271" s="225" t="s">
        <v>2324</v>
      </c>
      <c r="G271" s="222"/>
      <c r="H271" s="226">
        <v>56.43</v>
      </c>
      <c r="I271" s="227"/>
      <c r="J271" s="222"/>
      <c r="K271" s="222"/>
      <c r="L271" s="228"/>
      <c r="M271" s="229"/>
      <c r="N271" s="230"/>
      <c r="O271" s="230"/>
      <c r="P271" s="230"/>
      <c r="Q271" s="230"/>
      <c r="R271" s="230"/>
      <c r="S271" s="230"/>
      <c r="T271" s="231"/>
      <c r="AT271" s="232" t="s">
        <v>261</v>
      </c>
      <c r="AU271" s="232" t="s">
        <v>90</v>
      </c>
      <c r="AV271" s="13" t="s">
        <v>90</v>
      </c>
      <c r="AW271" s="13" t="s">
        <v>35</v>
      </c>
      <c r="AX271" s="13" t="s">
        <v>87</v>
      </c>
      <c r="AY271" s="232" t="s">
        <v>252</v>
      </c>
    </row>
    <row r="272" spans="1:65" s="2" customFormat="1" ht="24" customHeight="1">
      <c r="A272" s="35"/>
      <c r="B272" s="36"/>
      <c r="C272" s="209" t="s">
        <v>468</v>
      </c>
      <c r="D272" s="209" t="s">
        <v>254</v>
      </c>
      <c r="E272" s="210" t="s">
        <v>990</v>
      </c>
      <c r="F272" s="211" t="s">
        <v>991</v>
      </c>
      <c r="G272" s="212" t="s">
        <v>317</v>
      </c>
      <c r="H272" s="213">
        <v>56.43</v>
      </c>
      <c r="I272" s="214"/>
      <c r="J272" s="213">
        <f>ROUND(I272*H272,2)</f>
        <v>0</v>
      </c>
      <c r="K272" s="211" t="s">
        <v>258</v>
      </c>
      <c r="L272" s="40"/>
      <c r="M272" s="215" t="s">
        <v>1</v>
      </c>
      <c r="N272" s="216" t="s">
        <v>45</v>
      </c>
      <c r="O272" s="72"/>
      <c r="P272" s="217">
        <f>O272*H272</f>
        <v>0</v>
      </c>
      <c r="Q272" s="217">
        <v>0</v>
      </c>
      <c r="R272" s="217">
        <f>Q272*H272</f>
        <v>0</v>
      </c>
      <c r="S272" s="217">
        <v>0</v>
      </c>
      <c r="T272" s="218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19" t="s">
        <v>259</v>
      </c>
      <c r="AT272" s="219" t="s">
        <v>254</v>
      </c>
      <c r="AU272" s="219" t="s">
        <v>90</v>
      </c>
      <c r="AY272" s="18" t="s">
        <v>252</v>
      </c>
      <c r="BE272" s="220">
        <f>IF(N272="základní",J272,0)</f>
        <v>0</v>
      </c>
      <c r="BF272" s="220">
        <f>IF(N272="snížená",J272,0)</f>
        <v>0</v>
      </c>
      <c r="BG272" s="220">
        <f>IF(N272="zákl. přenesená",J272,0)</f>
        <v>0</v>
      </c>
      <c r="BH272" s="220">
        <f>IF(N272="sníž. přenesená",J272,0)</f>
        <v>0</v>
      </c>
      <c r="BI272" s="220">
        <f>IF(N272="nulová",J272,0)</f>
        <v>0</v>
      </c>
      <c r="BJ272" s="18" t="s">
        <v>87</v>
      </c>
      <c r="BK272" s="220">
        <f>ROUND(I272*H272,2)</f>
        <v>0</v>
      </c>
      <c r="BL272" s="18" t="s">
        <v>259</v>
      </c>
      <c r="BM272" s="219" t="s">
        <v>2325</v>
      </c>
    </row>
    <row r="273" spans="1:65" s="14" customFormat="1" ht="11.25">
      <c r="B273" s="233"/>
      <c r="C273" s="234"/>
      <c r="D273" s="223" t="s">
        <v>261</v>
      </c>
      <c r="E273" s="235" t="s">
        <v>1</v>
      </c>
      <c r="F273" s="236" t="s">
        <v>686</v>
      </c>
      <c r="G273" s="234"/>
      <c r="H273" s="235" t="s">
        <v>1</v>
      </c>
      <c r="I273" s="237"/>
      <c r="J273" s="234"/>
      <c r="K273" s="234"/>
      <c r="L273" s="238"/>
      <c r="M273" s="239"/>
      <c r="N273" s="240"/>
      <c r="O273" s="240"/>
      <c r="P273" s="240"/>
      <c r="Q273" s="240"/>
      <c r="R273" s="240"/>
      <c r="S273" s="240"/>
      <c r="T273" s="241"/>
      <c r="AT273" s="242" t="s">
        <v>261</v>
      </c>
      <c r="AU273" s="242" t="s">
        <v>90</v>
      </c>
      <c r="AV273" s="14" t="s">
        <v>87</v>
      </c>
      <c r="AW273" s="14" t="s">
        <v>35</v>
      </c>
      <c r="AX273" s="14" t="s">
        <v>80</v>
      </c>
      <c r="AY273" s="242" t="s">
        <v>252</v>
      </c>
    </row>
    <row r="274" spans="1:65" s="14" customFormat="1" ht="11.25">
      <c r="B274" s="233"/>
      <c r="C274" s="234"/>
      <c r="D274" s="223" t="s">
        <v>261</v>
      </c>
      <c r="E274" s="235" t="s">
        <v>1</v>
      </c>
      <c r="F274" s="236" t="s">
        <v>663</v>
      </c>
      <c r="G274" s="234"/>
      <c r="H274" s="235" t="s">
        <v>1</v>
      </c>
      <c r="I274" s="237"/>
      <c r="J274" s="234"/>
      <c r="K274" s="234"/>
      <c r="L274" s="238"/>
      <c r="M274" s="239"/>
      <c r="N274" s="240"/>
      <c r="O274" s="240"/>
      <c r="P274" s="240"/>
      <c r="Q274" s="240"/>
      <c r="R274" s="240"/>
      <c r="S274" s="240"/>
      <c r="T274" s="241"/>
      <c r="AT274" s="242" t="s">
        <v>261</v>
      </c>
      <c r="AU274" s="242" t="s">
        <v>90</v>
      </c>
      <c r="AV274" s="14" t="s">
        <v>87</v>
      </c>
      <c r="AW274" s="14" t="s">
        <v>35</v>
      </c>
      <c r="AX274" s="14" t="s">
        <v>80</v>
      </c>
      <c r="AY274" s="242" t="s">
        <v>252</v>
      </c>
    </row>
    <row r="275" spans="1:65" s="13" customFormat="1" ht="11.25">
      <c r="B275" s="221"/>
      <c r="C275" s="222"/>
      <c r="D275" s="223" t="s">
        <v>261</v>
      </c>
      <c r="E275" s="224" t="s">
        <v>1</v>
      </c>
      <c r="F275" s="225" t="s">
        <v>2324</v>
      </c>
      <c r="G275" s="222"/>
      <c r="H275" s="226">
        <v>56.43</v>
      </c>
      <c r="I275" s="227"/>
      <c r="J275" s="222"/>
      <c r="K275" s="222"/>
      <c r="L275" s="228"/>
      <c r="M275" s="229"/>
      <c r="N275" s="230"/>
      <c r="O275" s="230"/>
      <c r="P275" s="230"/>
      <c r="Q275" s="230"/>
      <c r="R275" s="230"/>
      <c r="S275" s="230"/>
      <c r="T275" s="231"/>
      <c r="AT275" s="232" t="s">
        <v>261</v>
      </c>
      <c r="AU275" s="232" t="s">
        <v>90</v>
      </c>
      <c r="AV275" s="13" t="s">
        <v>90</v>
      </c>
      <c r="AW275" s="13" t="s">
        <v>35</v>
      </c>
      <c r="AX275" s="13" t="s">
        <v>87</v>
      </c>
      <c r="AY275" s="232" t="s">
        <v>252</v>
      </c>
    </row>
    <row r="276" spans="1:65" s="2" customFormat="1" ht="24" customHeight="1">
      <c r="A276" s="35"/>
      <c r="B276" s="36"/>
      <c r="C276" s="209" t="s">
        <v>473</v>
      </c>
      <c r="D276" s="209" t="s">
        <v>254</v>
      </c>
      <c r="E276" s="210" t="s">
        <v>1010</v>
      </c>
      <c r="F276" s="211" t="s">
        <v>1011</v>
      </c>
      <c r="G276" s="212" t="s">
        <v>317</v>
      </c>
      <c r="H276" s="213">
        <v>56.43</v>
      </c>
      <c r="I276" s="214"/>
      <c r="J276" s="213">
        <f>ROUND(I276*H276,2)</f>
        <v>0</v>
      </c>
      <c r="K276" s="211" t="s">
        <v>258</v>
      </c>
      <c r="L276" s="40"/>
      <c r="M276" s="215" t="s">
        <v>1</v>
      </c>
      <c r="N276" s="216" t="s">
        <v>45</v>
      </c>
      <c r="O276" s="72"/>
      <c r="P276" s="217">
        <f>O276*H276</f>
        <v>0</v>
      </c>
      <c r="Q276" s="217">
        <v>0</v>
      </c>
      <c r="R276" s="217">
        <f>Q276*H276</f>
        <v>0</v>
      </c>
      <c r="S276" s="217">
        <v>0</v>
      </c>
      <c r="T276" s="218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19" t="s">
        <v>259</v>
      </c>
      <c r="AT276" s="219" t="s">
        <v>254</v>
      </c>
      <c r="AU276" s="219" t="s">
        <v>90</v>
      </c>
      <c r="AY276" s="18" t="s">
        <v>252</v>
      </c>
      <c r="BE276" s="220">
        <f>IF(N276="základní",J276,0)</f>
        <v>0</v>
      </c>
      <c r="BF276" s="220">
        <f>IF(N276="snížená",J276,0)</f>
        <v>0</v>
      </c>
      <c r="BG276" s="220">
        <f>IF(N276="zákl. přenesená",J276,0)</f>
        <v>0</v>
      </c>
      <c r="BH276" s="220">
        <f>IF(N276="sníž. přenesená",J276,0)</f>
        <v>0</v>
      </c>
      <c r="BI276" s="220">
        <f>IF(N276="nulová",J276,0)</f>
        <v>0</v>
      </c>
      <c r="BJ276" s="18" t="s">
        <v>87</v>
      </c>
      <c r="BK276" s="220">
        <f>ROUND(I276*H276,2)</f>
        <v>0</v>
      </c>
      <c r="BL276" s="18" t="s">
        <v>259</v>
      </c>
      <c r="BM276" s="219" t="s">
        <v>2326</v>
      </c>
    </row>
    <row r="277" spans="1:65" s="14" customFormat="1" ht="11.25">
      <c r="B277" s="233"/>
      <c r="C277" s="234"/>
      <c r="D277" s="223" t="s">
        <v>261</v>
      </c>
      <c r="E277" s="235" t="s">
        <v>1</v>
      </c>
      <c r="F277" s="236" t="s">
        <v>686</v>
      </c>
      <c r="G277" s="234"/>
      <c r="H277" s="235" t="s">
        <v>1</v>
      </c>
      <c r="I277" s="237"/>
      <c r="J277" s="234"/>
      <c r="K277" s="234"/>
      <c r="L277" s="238"/>
      <c r="M277" s="239"/>
      <c r="N277" s="240"/>
      <c r="O277" s="240"/>
      <c r="P277" s="240"/>
      <c r="Q277" s="240"/>
      <c r="R277" s="240"/>
      <c r="S277" s="240"/>
      <c r="T277" s="241"/>
      <c r="AT277" s="242" t="s">
        <v>261</v>
      </c>
      <c r="AU277" s="242" t="s">
        <v>90</v>
      </c>
      <c r="AV277" s="14" t="s">
        <v>87</v>
      </c>
      <c r="AW277" s="14" t="s">
        <v>35</v>
      </c>
      <c r="AX277" s="14" t="s">
        <v>80</v>
      </c>
      <c r="AY277" s="242" t="s">
        <v>252</v>
      </c>
    </row>
    <row r="278" spans="1:65" s="14" customFormat="1" ht="11.25">
      <c r="B278" s="233"/>
      <c r="C278" s="234"/>
      <c r="D278" s="223" t="s">
        <v>261</v>
      </c>
      <c r="E278" s="235" t="s">
        <v>1</v>
      </c>
      <c r="F278" s="236" t="s">
        <v>663</v>
      </c>
      <c r="G278" s="234"/>
      <c r="H278" s="235" t="s">
        <v>1</v>
      </c>
      <c r="I278" s="237"/>
      <c r="J278" s="234"/>
      <c r="K278" s="234"/>
      <c r="L278" s="238"/>
      <c r="M278" s="239"/>
      <c r="N278" s="240"/>
      <c r="O278" s="240"/>
      <c r="P278" s="240"/>
      <c r="Q278" s="240"/>
      <c r="R278" s="240"/>
      <c r="S278" s="240"/>
      <c r="T278" s="241"/>
      <c r="AT278" s="242" t="s">
        <v>261</v>
      </c>
      <c r="AU278" s="242" t="s">
        <v>90</v>
      </c>
      <c r="AV278" s="14" t="s">
        <v>87</v>
      </c>
      <c r="AW278" s="14" t="s">
        <v>35</v>
      </c>
      <c r="AX278" s="14" t="s">
        <v>80</v>
      </c>
      <c r="AY278" s="242" t="s">
        <v>252</v>
      </c>
    </row>
    <row r="279" spans="1:65" s="13" customFormat="1" ht="11.25">
      <c r="B279" s="221"/>
      <c r="C279" s="222"/>
      <c r="D279" s="223" t="s">
        <v>261</v>
      </c>
      <c r="E279" s="224" t="s">
        <v>1</v>
      </c>
      <c r="F279" s="225" t="s">
        <v>2324</v>
      </c>
      <c r="G279" s="222"/>
      <c r="H279" s="226">
        <v>56.43</v>
      </c>
      <c r="I279" s="227"/>
      <c r="J279" s="222"/>
      <c r="K279" s="222"/>
      <c r="L279" s="228"/>
      <c r="M279" s="229"/>
      <c r="N279" s="230"/>
      <c r="O279" s="230"/>
      <c r="P279" s="230"/>
      <c r="Q279" s="230"/>
      <c r="R279" s="230"/>
      <c r="S279" s="230"/>
      <c r="T279" s="231"/>
      <c r="AT279" s="232" t="s">
        <v>261</v>
      </c>
      <c r="AU279" s="232" t="s">
        <v>90</v>
      </c>
      <c r="AV279" s="13" t="s">
        <v>90</v>
      </c>
      <c r="AW279" s="13" t="s">
        <v>35</v>
      </c>
      <c r="AX279" s="13" t="s">
        <v>87</v>
      </c>
      <c r="AY279" s="232" t="s">
        <v>252</v>
      </c>
    </row>
    <row r="280" spans="1:65" s="2" customFormat="1" ht="24" customHeight="1">
      <c r="A280" s="35"/>
      <c r="B280" s="36"/>
      <c r="C280" s="209" t="s">
        <v>478</v>
      </c>
      <c r="D280" s="209" t="s">
        <v>254</v>
      </c>
      <c r="E280" s="210" t="s">
        <v>1014</v>
      </c>
      <c r="F280" s="211" t="s">
        <v>1015</v>
      </c>
      <c r="G280" s="212" t="s">
        <v>317</v>
      </c>
      <c r="H280" s="213">
        <v>107.73</v>
      </c>
      <c r="I280" s="214"/>
      <c r="J280" s="213">
        <f>ROUND(I280*H280,2)</f>
        <v>0</v>
      </c>
      <c r="K280" s="211" t="s">
        <v>258</v>
      </c>
      <c r="L280" s="40"/>
      <c r="M280" s="215" t="s">
        <v>1</v>
      </c>
      <c r="N280" s="216" t="s">
        <v>45</v>
      </c>
      <c r="O280" s="72"/>
      <c r="P280" s="217">
        <f>O280*H280</f>
        <v>0</v>
      </c>
      <c r="Q280" s="217">
        <v>0</v>
      </c>
      <c r="R280" s="217">
        <f>Q280*H280</f>
        <v>0</v>
      </c>
      <c r="S280" s="217">
        <v>0</v>
      </c>
      <c r="T280" s="218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19" t="s">
        <v>259</v>
      </c>
      <c r="AT280" s="219" t="s">
        <v>254</v>
      </c>
      <c r="AU280" s="219" t="s">
        <v>90</v>
      </c>
      <c r="AY280" s="18" t="s">
        <v>252</v>
      </c>
      <c r="BE280" s="220">
        <f>IF(N280="základní",J280,0)</f>
        <v>0</v>
      </c>
      <c r="BF280" s="220">
        <f>IF(N280="snížená",J280,0)</f>
        <v>0</v>
      </c>
      <c r="BG280" s="220">
        <f>IF(N280="zákl. přenesená",J280,0)</f>
        <v>0</v>
      </c>
      <c r="BH280" s="220">
        <f>IF(N280="sníž. přenesená",J280,0)</f>
        <v>0</v>
      </c>
      <c r="BI280" s="220">
        <f>IF(N280="nulová",J280,0)</f>
        <v>0</v>
      </c>
      <c r="BJ280" s="18" t="s">
        <v>87</v>
      </c>
      <c r="BK280" s="220">
        <f>ROUND(I280*H280,2)</f>
        <v>0</v>
      </c>
      <c r="BL280" s="18" t="s">
        <v>259</v>
      </c>
      <c r="BM280" s="219" t="s">
        <v>2327</v>
      </c>
    </row>
    <row r="281" spans="1:65" s="14" customFormat="1" ht="11.25">
      <c r="B281" s="233"/>
      <c r="C281" s="234"/>
      <c r="D281" s="223" t="s">
        <v>261</v>
      </c>
      <c r="E281" s="235" t="s">
        <v>1</v>
      </c>
      <c r="F281" s="236" t="s">
        <v>686</v>
      </c>
      <c r="G281" s="234"/>
      <c r="H281" s="235" t="s">
        <v>1</v>
      </c>
      <c r="I281" s="237"/>
      <c r="J281" s="234"/>
      <c r="K281" s="234"/>
      <c r="L281" s="238"/>
      <c r="M281" s="239"/>
      <c r="N281" s="240"/>
      <c r="O281" s="240"/>
      <c r="P281" s="240"/>
      <c r="Q281" s="240"/>
      <c r="R281" s="240"/>
      <c r="S281" s="240"/>
      <c r="T281" s="241"/>
      <c r="AT281" s="242" t="s">
        <v>261</v>
      </c>
      <c r="AU281" s="242" t="s">
        <v>90</v>
      </c>
      <c r="AV281" s="14" t="s">
        <v>87</v>
      </c>
      <c r="AW281" s="14" t="s">
        <v>35</v>
      </c>
      <c r="AX281" s="14" t="s">
        <v>80</v>
      </c>
      <c r="AY281" s="242" t="s">
        <v>252</v>
      </c>
    </row>
    <row r="282" spans="1:65" s="14" customFormat="1" ht="11.25">
      <c r="B282" s="233"/>
      <c r="C282" s="234"/>
      <c r="D282" s="223" t="s">
        <v>261</v>
      </c>
      <c r="E282" s="235" t="s">
        <v>1</v>
      </c>
      <c r="F282" s="236" t="s">
        <v>663</v>
      </c>
      <c r="G282" s="234"/>
      <c r="H282" s="235" t="s">
        <v>1</v>
      </c>
      <c r="I282" s="237"/>
      <c r="J282" s="234"/>
      <c r="K282" s="234"/>
      <c r="L282" s="238"/>
      <c r="M282" s="239"/>
      <c r="N282" s="240"/>
      <c r="O282" s="240"/>
      <c r="P282" s="240"/>
      <c r="Q282" s="240"/>
      <c r="R282" s="240"/>
      <c r="S282" s="240"/>
      <c r="T282" s="241"/>
      <c r="AT282" s="242" t="s">
        <v>261</v>
      </c>
      <c r="AU282" s="242" t="s">
        <v>90</v>
      </c>
      <c r="AV282" s="14" t="s">
        <v>87</v>
      </c>
      <c r="AW282" s="14" t="s">
        <v>35</v>
      </c>
      <c r="AX282" s="14" t="s">
        <v>80</v>
      </c>
      <c r="AY282" s="242" t="s">
        <v>252</v>
      </c>
    </row>
    <row r="283" spans="1:65" s="13" customFormat="1" ht="11.25">
      <c r="B283" s="221"/>
      <c r="C283" s="222"/>
      <c r="D283" s="223" t="s">
        <v>261</v>
      </c>
      <c r="E283" s="224" t="s">
        <v>1</v>
      </c>
      <c r="F283" s="225" t="s">
        <v>2328</v>
      </c>
      <c r="G283" s="222"/>
      <c r="H283" s="226">
        <v>107.73</v>
      </c>
      <c r="I283" s="227"/>
      <c r="J283" s="222"/>
      <c r="K283" s="222"/>
      <c r="L283" s="228"/>
      <c r="M283" s="229"/>
      <c r="N283" s="230"/>
      <c r="O283" s="230"/>
      <c r="P283" s="230"/>
      <c r="Q283" s="230"/>
      <c r="R283" s="230"/>
      <c r="S283" s="230"/>
      <c r="T283" s="231"/>
      <c r="AT283" s="232" t="s">
        <v>261</v>
      </c>
      <c r="AU283" s="232" t="s">
        <v>90</v>
      </c>
      <c r="AV283" s="13" t="s">
        <v>90</v>
      </c>
      <c r="AW283" s="13" t="s">
        <v>35</v>
      </c>
      <c r="AX283" s="13" t="s">
        <v>87</v>
      </c>
      <c r="AY283" s="232" t="s">
        <v>252</v>
      </c>
    </row>
    <row r="284" spans="1:65" s="2" customFormat="1" ht="36" customHeight="1">
      <c r="A284" s="35"/>
      <c r="B284" s="36"/>
      <c r="C284" s="209" t="s">
        <v>482</v>
      </c>
      <c r="D284" s="209" t="s">
        <v>254</v>
      </c>
      <c r="E284" s="210" t="s">
        <v>1019</v>
      </c>
      <c r="F284" s="211" t="s">
        <v>1020</v>
      </c>
      <c r="G284" s="212" t="s">
        <v>317</v>
      </c>
      <c r="H284" s="213">
        <v>107.73</v>
      </c>
      <c r="I284" s="214"/>
      <c r="J284" s="213">
        <f>ROUND(I284*H284,2)</f>
        <v>0</v>
      </c>
      <c r="K284" s="211" t="s">
        <v>258</v>
      </c>
      <c r="L284" s="40"/>
      <c r="M284" s="215" t="s">
        <v>1</v>
      </c>
      <c r="N284" s="216" t="s">
        <v>45</v>
      </c>
      <c r="O284" s="72"/>
      <c r="P284" s="217">
        <f>O284*H284</f>
        <v>0</v>
      </c>
      <c r="Q284" s="217">
        <v>0</v>
      </c>
      <c r="R284" s="217">
        <f>Q284*H284</f>
        <v>0</v>
      </c>
      <c r="S284" s="217">
        <v>0</v>
      </c>
      <c r="T284" s="218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19" t="s">
        <v>259</v>
      </c>
      <c r="AT284" s="219" t="s">
        <v>254</v>
      </c>
      <c r="AU284" s="219" t="s">
        <v>90</v>
      </c>
      <c r="AY284" s="18" t="s">
        <v>252</v>
      </c>
      <c r="BE284" s="220">
        <f>IF(N284="základní",J284,0)</f>
        <v>0</v>
      </c>
      <c r="BF284" s="220">
        <f>IF(N284="snížená",J284,0)</f>
        <v>0</v>
      </c>
      <c r="BG284" s="220">
        <f>IF(N284="zákl. přenesená",J284,0)</f>
        <v>0</v>
      </c>
      <c r="BH284" s="220">
        <f>IF(N284="sníž. přenesená",J284,0)</f>
        <v>0</v>
      </c>
      <c r="BI284" s="220">
        <f>IF(N284="nulová",J284,0)</f>
        <v>0</v>
      </c>
      <c r="BJ284" s="18" t="s">
        <v>87</v>
      </c>
      <c r="BK284" s="220">
        <f>ROUND(I284*H284,2)</f>
        <v>0</v>
      </c>
      <c r="BL284" s="18" t="s">
        <v>259</v>
      </c>
      <c r="BM284" s="219" t="s">
        <v>2329</v>
      </c>
    </row>
    <row r="285" spans="1:65" s="14" customFormat="1" ht="11.25">
      <c r="B285" s="233"/>
      <c r="C285" s="234"/>
      <c r="D285" s="223" t="s">
        <v>261</v>
      </c>
      <c r="E285" s="235" t="s">
        <v>1</v>
      </c>
      <c r="F285" s="236" t="s">
        <v>686</v>
      </c>
      <c r="G285" s="234"/>
      <c r="H285" s="235" t="s">
        <v>1</v>
      </c>
      <c r="I285" s="237"/>
      <c r="J285" s="234"/>
      <c r="K285" s="234"/>
      <c r="L285" s="238"/>
      <c r="M285" s="239"/>
      <c r="N285" s="240"/>
      <c r="O285" s="240"/>
      <c r="P285" s="240"/>
      <c r="Q285" s="240"/>
      <c r="R285" s="240"/>
      <c r="S285" s="240"/>
      <c r="T285" s="241"/>
      <c r="AT285" s="242" t="s">
        <v>261</v>
      </c>
      <c r="AU285" s="242" t="s">
        <v>90</v>
      </c>
      <c r="AV285" s="14" t="s">
        <v>87</v>
      </c>
      <c r="AW285" s="14" t="s">
        <v>35</v>
      </c>
      <c r="AX285" s="14" t="s">
        <v>80</v>
      </c>
      <c r="AY285" s="242" t="s">
        <v>252</v>
      </c>
    </row>
    <row r="286" spans="1:65" s="14" customFormat="1" ht="11.25">
      <c r="B286" s="233"/>
      <c r="C286" s="234"/>
      <c r="D286" s="223" t="s">
        <v>261</v>
      </c>
      <c r="E286" s="235" t="s">
        <v>1</v>
      </c>
      <c r="F286" s="236" t="s">
        <v>663</v>
      </c>
      <c r="G286" s="234"/>
      <c r="H286" s="235" t="s">
        <v>1</v>
      </c>
      <c r="I286" s="237"/>
      <c r="J286" s="234"/>
      <c r="K286" s="234"/>
      <c r="L286" s="238"/>
      <c r="M286" s="239"/>
      <c r="N286" s="240"/>
      <c r="O286" s="240"/>
      <c r="P286" s="240"/>
      <c r="Q286" s="240"/>
      <c r="R286" s="240"/>
      <c r="S286" s="240"/>
      <c r="T286" s="241"/>
      <c r="AT286" s="242" t="s">
        <v>261</v>
      </c>
      <c r="AU286" s="242" t="s">
        <v>90</v>
      </c>
      <c r="AV286" s="14" t="s">
        <v>87</v>
      </c>
      <c r="AW286" s="14" t="s">
        <v>35</v>
      </c>
      <c r="AX286" s="14" t="s">
        <v>80</v>
      </c>
      <c r="AY286" s="242" t="s">
        <v>252</v>
      </c>
    </row>
    <row r="287" spans="1:65" s="13" customFormat="1" ht="11.25">
      <c r="B287" s="221"/>
      <c r="C287" s="222"/>
      <c r="D287" s="223" t="s">
        <v>261</v>
      </c>
      <c r="E287" s="224" t="s">
        <v>1</v>
      </c>
      <c r="F287" s="225" t="s">
        <v>2328</v>
      </c>
      <c r="G287" s="222"/>
      <c r="H287" s="226">
        <v>107.73</v>
      </c>
      <c r="I287" s="227"/>
      <c r="J287" s="222"/>
      <c r="K287" s="222"/>
      <c r="L287" s="228"/>
      <c r="M287" s="229"/>
      <c r="N287" s="230"/>
      <c r="O287" s="230"/>
      <c r="P287" s="230"/>
      <c r="Q287" s="230"/>
      <c r="R287" s="230"/>
      <c r="S287" s="230"/>
      <c r="T287" s="231"/>
      <c r="AT287" s="232" t="s">
        <v>261</v>
      </c>
      <c r="AU287" s="232" t="s">
        <v>90</v>
      </c>
      <c r="AV287" s="13" t="s">
        <v>90</v>
      </c>
      <c r="AW287" s="13" t="s">
        <v>35</v>
      </c>
      <c r="AX287" s="13" t="s">
        <v>87</v>
      </c>
      <c r="AY287" s="232" t="s">
        <v>252</v>
      </c>
    </row>
    <row r="288" spans="1:65" s="2" customFormat="1" ht="36" customHeight="1">
      <c r="A288" s="35"/>
      <c r="B288" s="36"/>
      <c r="C288" s="209" t="s">
        <v>486</v>
      </c>
      <c r="D288" s="209" t="s">
        <v>254</v>
      </c>
      <c r="E288" s="210" t="s">
        <v>2165</v>
      </c>
      <c r="F288" s="211" t="s">
        <v>2166</v>
      </c>
      <c r="G288" s="212" t="s">
        <v>317</v>
      </c>
      <c r="H288" s="213">
        <v>112.86</v>
      </c>
      <c r="I288" s="214"/>
      <c r="J288" s="213">
        <f>ROUND(I288*H288,2)</f>
        <v>0</v>
      </c>
      <c r="K288" s="211" t="s">
        <v>258</v>
      </c>
      <c r="L288" s="40"/>
      <c r="M288" s="215" t="s">
        <v>1</v>
      </c>
      <c r="N288" s="216" t="s">
        <v>45</v>
      </c>
      <c r="O288" s="72"/>
      <c r="P288" s="217">
        <f>O288*H288</f>
        <v>0</v>
      </c>
      <c r="Q288" s="217">
        <v>0</v>
      </c>
      <c r="R288" s="217">
        <f>Q288*H288</f>
        <v>0</v>
      </c>
      <c r="S288" s="217">
        <v>0</v>
      </c>
      <c r="T288" s="218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19" t="s">
        <v>259</v>
      </c>
      <c r="AT288" s="219" t="s">
        <v>254</v>
      </c>
      <c r="AU288" s="219" t="s">
        <v>90</v>
      </c>
      <c r="AY288" s="18" t="s">
        <v>252</v>
      </c>
      <c r="BE288" s="220">
        <f>IF(N288="základní",J288,0)</f>
        <v>0</v>
      </c>
      <c r="BF288" s="220">
        <f>IF(N288="snížená",J288,0)</f>
        <v>0</v>
      </c>
      <c r="BG288" s="220">
        <f>IF(N288="zákl. přenesená",J288,0)</f>
        <v>0</v>
      </c>
      <c r="BH288" s="220">
        <f>IF(N288="sníž. přenesená",J288,0)</f>
        <v>0</v>
      </c>
      <c r="BI288" s="220">
        <f>IF(N288="nulová",J288,0)</f>
        <v>0</v>
      </c>
      <c r="BJ288" s="18" t="s">
        <v>87</v>
      </c>
      <c r="BK288" s="220">
        <f>ROUND(I288*H288,2)</f>
        <v>0</v>
      </c>
      <c r="BL288" s="18" t="s">
        <v>259</v>
      </c>
      <c r="BM288" s="219" t="s">
        <v>2330</v>
      </c>
    </row>
    <row r="289" spans="1:65" s="14" customFormat="1" ht="11.25">
      <c r="B289" s="233"/>
      <c r="C289" s="234"/>
      <c r="D289" s="223" t="s">
        <v>261</v>
      </c>
      <c r="E289" s="235" t="s">
        <v>1</v>
      </c>
      <c r="F289" s="236" t="s">
        <v>686</v>
      </c>
      <c r="G289" s="234"/>
      <c r="H289" s="235" t="s">
        <v>1</v>
      </c>
      <c r="I289" s="237"/>
      <c r="J289" s="234"/>
      <c r="K289" s="234"/>
      <c r="L289" s="238"/>
      <c r="M289" s="239"/>
      <c r="N289" s="240"/>
      <c r="O289" s="240"/>
      <c r="P289" s="240"/>
      <c r="Q289" s="240"/>
      <c r="R289" s="240"/>
      <c r="S289" s="240"/>
      <c r="T289" s="241"/>
      <c r="AT289" s="242" t="s">
        <v>261</v>
      </c>
      <c r="AU289" s="242" t="s">
        <v>90</v>
      </c>
      <c r="AV289" s="14" t="s">
        <v>87</v>
      </c>
      <c r="AW289" s="14" t="s">
        <v>35</v>
      </c>
      <c r="AX289" s="14" t="s">
        <v>80</v>
      </c>
      <c r="AY289" s="242" t="s">
        <v>252</v>
      </c>
    </row>
    <row r="290" spans="1:65" s="14" customFormat="1" ht="11.25">
      <c r="B290" s="233"/>
      <c r="C290" s="234"/>
      <c r="D290" s="223" t="s">
        <v>261</v>
      </c>
      <c r="E290" s="235" t="s">
        <v>1</v>
      </c>
      <c r="F290" s="236" t="s">
        <v>663</v>
      </c>
      <c r="G290" s="234"/>
      <c r="H290" s="235" t="s">
        <v>1</v>
      </c>
      <c r="I290" s="237"/>
      <c r="J290" s="234"/>
      <c r="K290" s="234"/>
      <c r="L290" s="238"/>
      <c r="M290" s="239"/>
      <c r="N290" s="240"/>
      <c r="O290" s="240"/>
      <c r="P290" s="240"/>
      <c r="Q290" s="240"/>
      <c r="R290" s="240"/>
      <c r="S290" s="240"/>
      <c r="T290" s="241"/>
      <c r="AT290" s="242" t="s">
        <v>261</v>
      </c>
      <c r="AU290" s="242" t="s">
        <v>90</v>
      </c>
      <c r="AV290" s="14" t="s">
        <v>87</v>
      </c>
      <c r="AW290" s="14" t="s">
        <v>35</v>
      </c>
      <c r="AX290" s="14" t="s">
        <v>80</v>
      </c>
      <c r="AY290" s="242" t="s">
        <v>252</v>
      </c>
    </row>
    <row r="291" spans="1:65" s="13" customFormat="1" ht="11.25">
      <c r="B291" s="221"/>
      <c r="C291" s="222"/>
      <c r="D291" s="223" t="s">
        <v>261</v>
      </c>
      <c r="E291" s="224" t="s">
        <v>1</v>
      </c>
      <c r="F291" s="225" t="s">
        <v>2331</v>
      </c>
      <c r="G291" s="222"/>
      <c r="H291" s="226">
        <v>112.86</v>
      </c>
      <c r="I291" s="227"/>
      <c r="J291" s="222"/>
      <c r="K291" s="222"/>
      <c r="L291" s="228"/>
      <c r="M291" s="229"/>
      <c r="N291" s="230"/>
      <c r="O291" s="230"/>
      <c r="P291" s="230"/>
      <c r="Q291" s="230"/>
      <c r="R291" s="230"/>
      <c r="S291" s="230"/>
      <c r="T291" s="231"/>
      <c r="AT291" s="232" t="s">
        <v>261</v>
      </c>
      <c r="AU291" s="232" t="s">
        <v>90</v>
      </c>
      <c r="AV291" s="13" t="s">
        <v>90</v>
      </c>
      <c r="AW291" s="13" t="s">
        <v>35</v>
      </c>
      <c r="AX291" s="13" t="s">
        <v>87</v>
      </c>
      <c r="AY291" s="232" t="s">
        <v>252</v>
      </c>
    </row>
    <row r="292" spans="1:65" s="12" customFormat="1" ht="22.9" customHeight="1">
      <c r="B292" s="193"/>
      <c r="C292" s="194"/>
      <c r="D292" s="195" t="s">
        <v>79</v>
      </c>
      <c r="E292" s="207" t="s">
        <v>296</v>
      </c>
      <c r="F292" s="207" t="s">
        <v>461</v>
      </c>
      <c r="G292" s="194"/>
      <c r="H292" s="194"/>
      <c r="I292" s="197"/>
      <c r="J292" s="208">
        <f>BK292</f>
        <v>0</v>
      </c>
      <c r="K292" s="194"/>
      <c r="L292" s="199"/>
      <c r="M292" s="200"/>
      <c r="N292" s="201"/>
      <c r="O292" s="201"/>
      <c r="P292" s="202">
        <f>SUM(P293:P331)</f>
        <v>0</v>
      </c>
      <c r="Q292" s="201"/>
      <c r="R292" s="202">
        <f>SUM(R293:R331)</f>
        <v>10.110525999999997</v>
      </c>
      <c r="S292" s="201"/>
      <c r="T292" s="203">
        <f>SUM(T293:T331)</f>
        <v>0</v>
      </c>
      <c r="AR292" s="204" t="s">
        <v>87</v>
      </c>
      <c r="AT292" s="205" t="s">
        <v>79</v>
      </c>
      <c r="AU292" s="205" t="s">
        <v>87</v>
      </c>
      <c r="AY292" s="204" t="s">
        <v>252</v>
      </c>
      <c r="BK292" s="206">
        <f>SUM(BK293:BK331)</f>
        <v>0</v>
      </c>
    </row>
    <row r="293" spans="1:65" s="2" customFormat="1" ht="36" customHeight="1">
      <c r="A293" s="35"/>
      <c r="B293" s="36"/>
      <c r="C293" s="209" t="s">
        <v>492</v>
      </c>
      <c r="D293" s="209" t="s">
        <v>254</v>
      </c>
      <c r="E293" s="210" t="s">
        <v>1701</v>
      </c>
      <c r="F293" s="211" t="s">
        <v>1702</v>
      </c>
      <c r="G293" s="212" t="s">
        <v>265</v>
      </c>
      <c r="H293" s="213">
        <v>49.3</v>
      </c>
      <c r="I293" s="214"/>
      <c r="J293" s="213">
        <f>ROUND(I293*H293,2)</f>
        <v>0</v>
      </c>
      <c r="K293" s="211" t="s">
        <v>258</v>
      </c>
      <c r="L293" s="40"/>
      <c r="M293" s="215" t="s">
        <v>1</v>
      </c>
      <c r="N293" s="216" t="s">
        <v>45</v>
      </c>
      <c r="O293" s="72"/>
      <c r="P293" s="217">
        <f>O293*H293</f>
        <v>0</v>
      </c>
      <c r="Q293" s="217">
        <v>5.0000000000000002E-5</v>
      </c>
      <c r="R293" s="217">
        <f>Q293*H293</f>
        <v>2.4650000000000002E-3</v>
      </c>
      <c r="S293" s="217">
        <v>0</v>
      </c>
      <c r="T293" s="218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19" t="s">
        <v>259</v>
      </c>
      <c r="AT293" s="219" t="s">
        <v>254</v>
      </c>
      <c r="AU293" s="219" t="s">
        <v>90</v>
      </c>
      <c r="AY293" s="18" t="s">
        <v>252</v>
      </c>
      <c r="BE293" s="220">
        <f>IF(N293="základní",J293,0)</f>
        <v>0</v>
      </c>
      <c r="BF293" s="220">
        <f>IF(N293="snížená",J293,0)</f>
        <v>0</v>
      </c>
      <c r="BG293" s="220">
        <f>IF(N293="zákl. přenesená",J293,0)</f>
        <v>0</v>
      </c>
      <c r="BH293" s="220">
        <f>IF(N293="sníž. přenesená",J293,0)</f>
        <v>0</v>
      </c>
      <c r="BI293" s="220">
        <f>IF(N293="nulová",J293,0)</f>
        <v>0</v>
      </c>
      <c r="BJ293" s="18" t="s">
        <v>87</v>
      </c>
      <c r="BK293" s="220">
        <f>ROUND(I293*H293,2)</f>
        <v>0</v>
      </c>
      <c r="BL293" s="18" t="s">
        <v>259</v>
      </c>
      <c r="BM293" s="219" t="s">
        <v>2332</v>
      </c>
    </row>
    <row r="294" spans="1:65" s="14" customFormat="1" ht="11.25">
      <c r="B294" s="233"/>
      <c r="C294" s="234"/>
      <c r="D294" s="223" t="s">
        <v>261</v>
      </c>
      <c r="E294" s="235" t="s">
        <v>1</v>
      </c>
      <c r="F294" s="236" t="s">
        <v>500</v>
      </c>
      <c r="G294" s="234"/>
      <c r="H294" s="235" t="s">
        <v>1</v>
      </c>
      <c r="I294" s="237"/>
      <c r="J294" s="234"/>
      <c r="K294" s="234"/>
      <c r="L294" s="238"/>
      <c r="M294" s="239"/>
      <c r="N294" s="240"/>
      <c r="O294" s="240"/>
      <c r="P294" s="240"/>
      <c r="Q294" s="240"/>
      <c r="R294" s="240"/>
      <c r="S294" s="240"/>
      <c r="T294" s="241"/>
      <c r="AT294" s="242" t="s">
        <v>261</v>
      </c>
      <c r="AU294" s="242" t="s">
        <v>90</v>
      </c>
      <c r="AV294" s="14" t="s">
        <v>87</v>
      </c>
      <c r="AW294" s="14" t="s">
        <v>35</v>
      </c>
      <c r="AX294" s="14" t="s">
        <v>80</v>
      </c>
      <c r="AY294" s="242" t="s">
        <v>252</v>
      </c>
    </row>
    <row r="295" spans="1:65" s="13" customFormat="1" ht="11.25">
      <c r="B295" s="221"/>
      <c r="C295" s="222"/>
      <c r="D295" s="223" t="s">
        <v>261</v>
      </c>
      <c r="E295" s="224" t="s">
        <v>1</v>
      </c>
      <c r="F295" s="225" t="s">
        <v>2333</v>
      </c>
      <c r="G295" s="222"/>
      <c r="H295" s="226">
        <v>51.3</v>
      </c>
      <c r="I295" s="227"/>
      <c r="J295" s="222"/>
      <c r="K295" s="222"/>
      <c r="L295" s="228"/>
      <c r="M295" s="229"/>
      <c r="N295" s="230"/>
      <c r="O295" s="230"/>
      <c r="P295" s="230"/>
      <c r="Q295" s="230"/>
      <c r="R295" s="230"/>
      <c r="S295" s="230"/>
      <c r="T295" s="231"/>
      <c r="AT295" s="232" t="s">
        <v>261</v>
      </c>
      <c r="AU295" s="232" t="s">
        <v>90</v>
      </c>
      <c r="AV295" s="13" t="s">
        <v>90</v>
      </c>
      <c r="AW295" s="13" t="s">
        <v>35</v>
      </c>
      <c r="AX295" s="13" t="s">
        <v>80</v>
      </c>
      <c r="AY295" s="232" t="s">
        <v>252</v>
      </c>
    </row>
    <row r="296" spans="1:65" s="13" customFormat="1" ht="11.25">
      <c r="B296" s="221"/>
      <c r="C296" s="222"/>
      <c r="D296" s="223" t="s">
        <v>261</v>
      </c>
      <c r="E296" s="224" t="s">
        <v>1</v>
      </c>
      <c r="F296" s="225" t="s">
        <v>2334</v>
      </c>
      <c r="G296" s="222"/>
      <c r="H296" s="226">
        <v>-2</v>
      </c>
      <c r="I296" s="227"/>
      <c r="J296" s="222"/>
      <c r="K296" s="222"/>
      <c r="L296" s="228"/>
      <c r="M296" s="229"/>
      <c r="N296" s="230"/>
      <c r="O296" s="230"/>
      <c r="P296" s="230"/>
      <c r="Q296" s="230"/>
      <c r="R296" s="230"/>
      <c r="S296" s="230"/>
      <c r="T296" s="231"/>
      <c r="AT296" s="232" t="s">
        <v>261</v>
      </c>
      <c r="AU296" s="232" t="s">
        <v>90</v>
      </c>
      <c r="AV296" s="13" t="s">
        <v>90</v>
      </c>
      <c r="AW296" s="13" t="s">
        <v>35</v>
      </c>
      <c r="AX296" s="13" t="s">
        <v>80</v>
      </c>
      <c r="AY296" s="232" t="s">
        <v>252</v>
      </c>
    </row>
    <row r="297" spans="1:65" s="15" customFormat="1" ht="11.25">
      <c r="B297" s="246"/>
      <c r="C297" s="247"/>
      <c r="D297" s="223" t="s">
        <v>261</v>
      </c>
      <c r="E297" s="248" t="s">
        <v>1</v>
      </c>
      <c r="F297" s="249" t="s">
        <v>302</v>
      </c>
      <c r="G297" s="247"/>
      <c r="H297" s="250">
        <v>49.3</v>
      </c>
      <c r="I297" s="251"/>
      <c r="J297" s="247"/>
      <c r="K297" s="247"/>
      <c r="L297" s="252"/>
      <c r="M297" s="253"/>
      <c r="N297" s="254"/>
      <c r="O297" s="254"/>
      <c r="P297" s="254"/>
      <c r="Q297" s="254"/>
      <c r="R297" s="254"/>
      <c r="S297" s="254"/>
      <c r="T297" s="255"/>
      <c r="AT297" s="256" t="s">
        <v>261</v>
      </c>
      <c r="AU297" s="256" t="s">
        <v>90</v>
      </c>
      <c r="AV297" s="15" t="s">
        <v>259</v>
      </c>
      <c r="AW297" s="15" t="s">
        <v>35</v>
      </c>
      <c r="AX297" s="15" t="s">
        <v>87</v>
      </c>
      <c r="AY297" s="256" t="s">
        <v>252</v>
      </c>
    </row>
    <row r="298" spans="1:65" s="2" customFormat="1" ht="24" customHeight="1">
      <c r="A298" s="35"/>
      <c r="B298" s="36"/>
      <c r="C298" s="257" t="s">
        <v>496</v>
      </c>
      <c r="D298" s="257" t="s">
        <v>375</v>
      </c>
      <c r="E298" s="258" t="s">
        <v>1707</v>
      </c>
      <c r="F298" s="259" t="s">
        <v>1708</v>
      </c>
      <c r="G298" s="260" t="s">
        <v>265</v>
      </c>
      <c r="H298" s="261">
        <v>46.9</v>
      </c>
      <c r="I298" s="262"/>
      <c r="J298" s="261">
        <f>ROUND(I298*H298,2)</f>
        <v>0</v>
      </c>
      <c r="K298" s="259" t="s">
        <v>258</v>
      </c>
      <c r="L298" s="263"/>
      <c r="M298" s="264" t="s">
        <v>1</v>
      </c>
      <c r="N298" s="265" t="s">
        <v>45</v>
      </c>
      <c r="O298" s="72"/>
      <c r="P298" s="217">
        <f>O298*H298</f>
        <v>0</v>
      </c>
      <c r="Q298" s="217">
        <v>5.2999999999999999E-2</v>
      </c>
      <c r="R298" s="217">
        <f>Q298*H298</f>
        <v>2.4857</v>
      </c>
      <c r="S298" s="217">
        <v>0</v>
      </c>
      <c r="T298" s="218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19" t="s">
        <v>296</v>
      </c>
      <c r="AT298" s="219" t="s">
        <v>375</v>
      </c>
      <c r="AU298" s="219" t="s">
        <v>90</v>
      </c>
      <c r="AY298" s="18" t="s">
        <v>252</v>
      </c>
      <c r="BE298" s="220">
        <f>IF(N298="základní",J298,0)</f>
        <v>0</v>
      </c>
      <c r="BF298" s="220">
        <f>IF(N298="snížená",J298,0)</f>
        <v>0</v>
      </c>
      <c r="BG298" s="220">
        <f>IF(N298="zákl. přenesená",J298,0)</f>
        <v>0</v>
      </c>
      <c r="BH298" s="220">
        <f>IF(N298="sníž. přenesená",J298,0)</f>
        <v>0</v>
      </c>
      <c r="BI298" s="220">
        <f>IF(N298="nulová",J298,0)</f>
        <v>0</v>
      </c>
      <c r="BJ298" s="18" t="s">
        <v>87</v>
      </c>
      <c r="BK298" s="220">
        <f>ROUND(I298*H298,2)</f>
        <v>0</v>
      </c>
      <c r="BL298" s="18" t="s">
        <v>259</v>
      </c>
      <c r="BM298" s="219" t="s">
        <v>2335</v>
      </c>
    </row>
    <row r="299" spans="1:65" s="13" customFormat="1" ht="11.25">
      <c r="B299" s="221"/>
      <c r="C299" s="222"/>
      <c r="D299" s="223" t="s">
        <v>261</v>
      </c>
      <c r="E299" s="224" t="s">
        <v>1</v>
      </c>
      <c r="F299" s="225" t="s">
        <v>2336</v>
      </c>
      <c r="G299" s="222"/>
      <c r="H299" s="226">
        <v>46.9</v>
      </c>
      <c r="I299" s="227"/>
      <c r="J299" s="222"/>
      <c r="K299" s="222"/>
      <c r="L299" s="228"/>
      <c r="M299" s="229"/>
      <c r="N299" s="230"/>
      <c r="O299" s="230"/>
      <c r="P299" s="230"/>
      <c r="Q299" s="230"/>
      <c r="R299" s="230"/>
      <c r="S299" s="230"/>
      <c r="T299" s="231"/>
      <c r="AT299" s="232" t="s">
        <v>261</v>
      </c>
      <c r="AU299" s="232" t="s">
        <v>90</v>
      </c>
      <c r="AV299" s="13" t="s">
        <v>90</v>
      </c>
      <c r="AW299" s="13" t="s">
        <v>35</v>
      </c>
      <c r="AX299" s="13" t="s">
        <v>87</v>
      </c>
      <c r="AY299" s="232" t="s">
        <v>252</v>
      </c>
    </row>
    <row r="300" spans="1:65" s="2" customFormat="1" ht="24" customHeight="1">
      <c r="A300" s="35"/>
      <c r="B300" s="36"/>
      <c r="C300" s="257" t="s">
        <v>501</v>
      </c>
      <c r="D300" s="257" t="s">
        <v>375</v>
      </c>
      <c r="E300" s="258" t="s">
        <v>1711</v>
      </c>
      <c r="F300" s="259" t="s">
        <v>1712</v>
      </c>
      <c r="G300" s="260" t="s">
        <v>265</v>
      </c>
      <c r="H300" s="261">
        <v>1.2</v>
      </c>
      <c r="I300" s="262"/>
      <c r="J300" s="261">
        <f>ROUND(I300*H300,2)</f>
        <v>0</v>
      </c>
      <c r="K300" s="259" t="s">
        <v>258</v>
      </c>
      <c r="L300" s="263"/>
      <c r="M300" s="264" t="s">
        <v>1</v>
      </c>
      <c r="N300" s="265" t="s">
        <v>45</v>
      </c>
      <c r="O300" s="72"/>
      <c r="P300" s="217">
        <f>O300*H300</f>
        <v>0</v>
      </c>
      <c r="Q300" s="217">
        <v>5.6680000000000001E-2</v>
      </c>
      <c r="R300" s="217">
        <f>Q300*H300</f>
        <v>6.8015999999999993E-2</v>
      </c>
      <c r="S300" s="217">
        <v>0</v>
      </c>
      <c r="T300" s="218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19" t="s">
        <v>296</v>
      </c>
      <c r="AT300" s="219" t="s">
        <v>375</v>
      </c>
      <c r="AU300" s="219" t="s">
        <v>90</v>
      </c>
      <c r="AY300" s="18" t="s">
        <v>252</v>
      </c>
      <c r="BE300" s="220">
        <f>IF(N300="základní",J300,0)</f>
        <v>0</v>
      </c>
      <c r="BF300" s="220">
        <f>IF(N300="snížená",J300,0)</f>
        <v>0</v>
      </c>
      <c r="BG300" s="220">
        <f>IF(N300="zákl. přenesená",J300,0)</f>
        <v>0</v>
      </c>
      <c r="BH300" s="220">
        <f>IF(N300="sníž. přenesená",J300,0)</f>
        <v>0</v>
      </c>
      <c r="BI300" s="220">
        <f>IF(N300="nulová",J300,0)</f>
        <v>0</v>
      </c>
      <c r="BJ300" s="18" t="s">
        <v>87</v>
      </c>
      <c r="BK300" s="220">
        <f>ROUND(I300*H300,2)</f>
        <v>0</v>
      </c>
      <c r="BL300" s="18" t="s">
        <v>259</v>
      </c>
      <c r="BM300" s="219" t="s">
        <v>2337</v>
      </c>
    </row>
    <row r="301" spans="1:65" s="13" customFormat="1" ht="11.25">
      <c r="B301" s="221"/>
      <c r="C301" s="222"/>
      <c r="D301" s="223" t="s">
        <v>261</v>
      </c>
      <c r="E301" s="224" t="s">
        <v>1</v>
      </c>
      <c r="F301" s="225" t="s">
        <v>2338</v>
      </c>
      <c r="G301" s="222"/>
      <c r="H301" s="226">
        <v>1.2</v>
      </c>
      <c r="I301" s="227"/>
      <c r="J301" s="222"/>
      <c r="K301" s="222"/>
      <c r="L301" s="228"/>
      <c r="M301" s="229"/>
      <c r="N301" s="230"/>
      <c r="O301" s="230"/>
      <c r="P301" s="230"/>
      <c r="Q301" s="230"/>
      <c r="R301" s="230"/>
      <c r="S301" s="230"/>
      <c r="T301" s="231"/>
      <c r="AT301" s="232" t="s">
        <v>261</v>
      </c>
      <c r="AU301" s="232" t="s">
        <v>90</v>
      </c>
      <c r="AV301" s="13" t="s">
        <v>90</v>
      </c>
      <c r="AW301" s="13" t="s">
        <v>35</v>
      </c>
      <c r="AX301" s="13" t="s">
        <v>87</v>
      </c>
      <c r="AY301" s="232" t="s">
        <v>252</v>
      </c>
    </row>
    <row r="302" spans="1:65" s="2" customFormat="1" ht="24" customHeight="1">
      <c r="A302" s="35"/>
      <c r="B302" s="36"/>
      <c r="C302" s="257" t="s">
        <v>505</v>
      </c>
      <c r="D302" s="257" t="s">
        <v>375</v>
      </c>
      <c r="E302" s="258" t="s">
        <v>1715</v>
      </c>
      <c r="F302" s="259" t="s">
        <v>1716</v>
      </c>
      <c r="G302" s="260" t="s">
        <v>265</v>
      </c>
      <c r="H302" s="261">
        <v>1.2</v>
      </c>
      <c r="I302" s="262"/>
      <c r="J302" s="261">
        <f>ROUND(I302*H302,2)</f>
        <v>0</v>
      </c>
      <c r="K302" s="259" t="s">
        <v>258</v>
      </c>
      <c r="L302" s="263"/>
      <c r="M302" s="264" t="s">
        <v>1</v>
      </c>
      <c r="N302" s="265" t="s">
        <v>45</v>
      </c>
      <c r="O302" s="72"/>
      <c r="P302" s="217">
        <f>O302*H302</f>
        <v>0</v>
      </c>
      <c r="Q302" s="217">
        <v>6.8349999999999994E-2</v>
      </c>
      <c r="R302" s="217">
        <f>Q302*H302</f>
        <v>8.2019999999999996E-2</v>
      </c>
      <c r="S302" s="217">
        <v>0</v>
      </c>
      <c r="T302" s="218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219" t="s">
        <v>296</v>
      </c>
      <c r="AT302" s="219" t="s">
        <v>375</v>
      </c>
      <c r="AU302" s="219" t="s">
        <v>90</v>
      </c>
      <c r="AY302" s="18" t="s">
        <v>252</v>
      </c>
      <c r="BE302" s="220">
        <f>IF(N302="základní",J302,0)</f>
        <v>0</v>
      </c>
      <c r="BF302" s="220">
        <f>IF(N302="snížená",J302,0)</f>
        <v>0</v>
      </c>
      <c r="BG302" s="220">
        <f>IF(N302="zákl. přenesená",J302,0)</f>
        <v>0</v>
      </c>
      <c r="BH302" s="220">
        <f>IF(N302="sníž. přenesená",J302,0)</f>
        <v>0</v>
      </c>
      <c r="BI302" s="220">
        <f>IF(N302="nulová",J302,0)</f>
        <v>0</v>
      </c>
      <c r="BJ302" s="18" t="s">
        <v>87</v>
      </c>
      <c r="BK302" s="220">
        <f>ROUND(I302*H302,2)</f>
        <v>0</v>
      </c>
      <c r="BL302" s="18" t="s">
        <v>259</v>
      </c>
      <c r="BM302" s="219" t="s">
        <v>2339</v>
      </c>
    </row>
    <row r="303" spans="1:65" s="13" customFormat="1" ht="11.25">
      <c r="B303" s="221"/>
      <c r="C303" s="222"/>
      <c r="D303" s="223" t="s">
        <v>261</v>
      </c>
      <c r="E303" s="224" t="s">
        <v>1</v>
      </c>
      <c r="F303" s="225" t="s">
        <v>2338</v>
      </c>
      <c r="G303" s="222"/>
      <c r="H303" s="226">
        <v>1.2</v>
      </c>
      <c r="I303" s="227"/>
      <c r="J303" s="222"/>
      <c r="K303" s="222"/>
      <c r="L303" s="228"/>
      <c r="M303" s="229"/>
      <c r="N303" s="230"/>
      <c r="O303" s="230"/>
      <c r="P303" s="230"/>
      <c r="Q303" s="230"/>
      <c r="R303" s="230"/>
      <c r="S303" s="230"/>
      <c r="T303" s="231"/>
      <c r="AT303" s="232" t="s">
        <v>261</v>
      </c>
      <c r="AU303" s="232" t="s">
        <v>90</v>
      </c>
      <c r="AV303" s="13" t="s">
        <v>90</v>
      </c>
      <c r="AW303" s="13" t="s">
        <v>35</v>
      </c>
      <c r="AX303" s="13" t="s">
        <v>87</v>
      </c>
      <c r="AY303" s="232" t="s">
        <v>252</v>
      </c>
    </row>
    <row r="304" spans="1:65" s="2" customFormat="1" ht="36" customHeight="1">
      <c r="A304" s="35"/>
      <c r="B304" s="36"/>
      <c r="C304" s="209" t="s">
        <v>509</v>
      </c>
      <c r="D304" s="209" t="s">
        <v>254</v>
      </c>
      <c r="E304" s="210" t="s">
        <v>1718</v>
      </c>
      <c r="F304" s="211" t="s">
        <v>1719</v>
      </c>
      <c r="G304" s="212" t="s">
        <v>476</v>
      </c>
      <c r="H304" s="213">
        <v>3</v>
      </c>
      <c r="I304" s="214"/>
      <c r="J304" s="213">
        <f>ROUND(I304*H304,2)</f>
        <v>0</v>
      </c>
      <c r="K304" s="211" t="s">
        <v>258</v>
      </c>
      <c r="L304" s="40"/>
      <c r="M304" s="215" t="s">
        <v>1</v>
      </c>
      <c r="N304" s="216" t="s">
        <v>45</v>
      </c>
      <c r="O304" s="72"/>
      <c r="P304" s="217">
        <f>O304*H304</f>
        <v>0</v>
      </c>
      <c r="Q304" s="217">
        <v>1.4999999999999999E-4</v>
      </c>
      <c r="R304" s="217">
        <f>Q304*H304</f>
        <v>4.4999999999999999E-4</v>
      </c>
      <c r="S304" s="217">
        <v>0</v>
      </c>
      <c r="T304" s="218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19" t="s">
        <v>259</v>
      </c>
      <c r="AT304" s="219" t="s">
        <v>254</v>
      </c>
      <c r="AU304" s="219" t="s">
        <v>90</v>
      </c>
      <c r="AY304" s="18" t="s">
        <v>252</v>
      </c>
      <c r="BE304" s="220">
        <f>IF(N304="základní",J304,0)</f>
        <v>0</v>
      </c>
      <c r="BF304" s="220">
        <f>IF(N304="snížená",J304,0)</f>
        <v>0</v>
      </c>
      <c r="BG304" s="220">
        <f>IF(N304="zákl. přenesená",J304,0)</f>
        <v>0</v>
      </c>
      <c r="BH304" s="220">
        <f>IF(N304="sníž. přenesená",J304,0)</f>
        <v>0</v>
      </c>
      <c r="BI304" s="220">
        <f>IF(N304="nulová",J304,0)</f>
        <v>0</v>
      </c>
      <c r="BJ304" s="18" t="s">
        <v>87</v>
      </c>
      <c r="BK304" s="220">
        <f>ROUND(I304*H304,2)</f>
        <v>0</v>
      </c>
      <c r="BL304" s="18" t="s">
        <v>259</v>
      </c>
      <c r="BM304" s="219" t="s">
        <v>2340</v>
      </c>
    </row>
    <row r="305" spans="1:65" s="14" customFormat="1" ht="11.25">
      <c r="B305" s="233"/>
      <c r="C305" s="234"/>
      <c r="D305" s="223" t="s">
        <v>261</v>
      </c>
      <c r="E305" s="235" t="s">
        <v>1</v>
      </c>
      <c r="F305" s="236" t="s">
        <v>2270</v>
      </c>
      <c r="G305" s="234"/>
      <c r="H305" s="235" t="s">
        <v>1</v>
      </c>
      <c r="I305" s="237"/>
      <c r="J305" s="234"/>
      <c r="K305" s="234"/>
      <c r="L305" s="238"/>
      <c r="M305" s="239"/>
      <c r="N305" s="240"/>
      <c r="O305" s="240"/>
      <c r="P305" s="240"/>
      <c r="Q305" s="240"/>
      <c r="R305" s="240"/>
      <c r="S305" s="240"/>
      <c r="T305" s="241"/>
      <c r="AT305" s="242" t="s">
        <v>261</v>
      </c>
      <c r="AU305" s="242" t="s">
        <v>90</v>
      </c>
      <c r="AV305" s="14" t="s">
        <v>87</v>
      </c>
      <c r="AW305" s="14" t="s">
        <v>35</v>
      </c>
      <c r="AX305" s="14" t="s">
        <v>80</v>
      </c>
      <c r="AY305" s="242" t="s">
        <v>252</v>
      </c>
    </row>
    <row r="306" spans="1:65" s="13" customFormat="1" ht="11.25">
      <c r="B306" s="221"/>
      <c r="C306" s="222"/>
      <c r="D306" s="223" t="s">
        <v>261</v>
      </c>
      <c r="E306" s="224" t="s">
        <v>1</v>
      </c>
      <c r="F306" s="225" t="s">
        <v>96</v>
      </c>
      <c r="G306" s="222"/>
      <c r="H306" s="226">
        <v>3</v>
      </c>
      <c r="I306" s="227"/>
      <c r="J306" s="222"/>
      <c r="K306" s="222"/>
      <c r="L306" s="228"/>
      <c r="M306" s="229"/>
      <c r="N306" s="230"/>
      <c r="O306" s="230"/>
      <c r="P306" s="230"/>
      <c r="Q306" s="230"/>
      <c r="R306" s="230"/>
      <c r="S306" s="230"/>
      <c r="T306" s="231"/>
      <c r="AT306" s="232" t="s">
        <v>261</v>
      </c>
      <c r="AU306" s="232" t="s">
        <v>90</v>
      </c>
      <c r="AV306" s="13" t="s">
        <v>90</v>
      </c>
      <c r="AW306" s="13" t="s">
        <v>35</v>
      </c>
      <c r="AX306" s="13" t="s">
        <v>87</v>
      </c>
      <c r="AY306" s="232" t="s">
        <v>252</v>
      </c>
    </row>
    <row r="307" spans="1:65" s="2" customFormat="1" ht="24" customHeight="1">
      <c r="A307" s="35"/>
      <c r="B307" s="36"/>
      <c r="C307" s="257" t="s">
        <v>514</v>
      </c>
      <c r="D307" s="257" t="s">
        <v>375</v>
      </c>
      <c r="E307" s="258" t="s">
        <v>1721</v>
      </c>
      <c r="F307" s="259" t="s">
        <v>1722</v>
      </c>
      <c r="G307" s="260" t="s">
        <v>476</v>
      </c>
      <c r="H307" s="261">
        <v>3</v>
      </c>
      <c r="I307" s="262"/>
      <c r="J307" s="261">
        <f>ROUND(I307*H307,2)</f>
        <v>0</v>
      </c>
      <c r="K307" s="259" t="s">
        <v>258</v>
      </c>
      <c r="L307" s="263"/>
      <c r="M307" s="264" t="s">
        <v>1</v>
      </c>
      <c r="N307" s="265" t="s">
        <v>45</v>
      </c>
      <c r="O307" s="72"/>
      <c r="P307" s="217">
        <f>O307*H307</f>
        <v>0</v>
      </c>
      <c r="Q307" s="217">
        <v>4.2000000000000003E-2</v>
      </c>
      <c r="R307" s="217">
        <f>Q307*H307</f>
        <v>0.126</v>
      </c>
      <c r="S307" s="217">
        <v>0</v>
      </c>
      <c r="T307" s="218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219" t="s">
        <v>296</v>
      </c>
      <c r="AT307" s="219" t="s">
        <v>375</v>
      </c>
      <c r="AU307" s="219" t="s">
        <v>90</v>
      </c>
      <c r="AY307" s="18" t="s">
        <v>252</v>
      </c>
      <c r="BE307" s="220">
        <f>IF(N307="základní",J307,0)</f>
        <v>0</v>
      </c>
      <c r="BF307" s="220">
        <f>IF(N307="snížená",J307,0)</f>
        <v>0</v>
      </c>
      <c r="BG307" s="220">
        <f>IF(N307="zákl. přenesená",J307,0)</f>
        <v>0</v>
      </c>
      <c r="BH307" s="220">
        <f>IF(N307="sníž. přenesená",J307,0)</f>
        <v>0</v>
      </c>
      <c r="BI307" s="220">
        <f>IF(N307="nulová",J307,0)</f>
        <v>0</v>
      </c>
      <c r="BJ307" s="18" t="s">
        <v>87</v>
      </c>
      <c r="BK307" s="220">
        <f>ROUND(I307*H307,2)</f>
        <v>0</v>
      </c>
      <c r="BL307" s="18" t="s">
        <v>259</v>
      </c>
      <c r="BM307" s="219" t="s">
        <v>2341</v>
      </c>
    </row>
    <row r="308" spans="1:65" s="2" customFormat="1" ht="24" customHeight="1">
      <c r="A308" s="35"/>
      <c r="B308" s="36"/>
      <c r="C308" s="209" t="s">
        <v>521</v>
      </c>
      <c r="D308" s="209" t="s">
        <v>254</v>
      </c>
      <c r="E308" s="210" t="s">
        <v>1744</v>
      </c>
      <c r="F308" s="211" t="s">
        <v>1745</v>
      </c>
      <c r="G308" s="212" t="s">
        <v>1742</v>
      </c>
      <c r="H308" s="213">
        <v>2</v>
      </c>
      <c r="I308" s="214"/>
      <c r="J308" s="213">
        <f>ROUND(I308*H308,2)</f>
        <v>0</v>
      </c>
      <c r="K308" s="211" t="s">
        <v>258</v>
      </c>
      <c r="L308" s="40"/>
      <c r="M308" s="215" t="s">
        <v>1</v>
      </c>
      <c r="N308" s="216" t="s">
        <v>45</v>
      </c>
      <c r="O308" s="72"/>
      <c r="P308" s="217">
        <f>O308*H308</f>
        <v>0</v>
      </c>
      <c r="Q308" s="217">
        <v>3.1E-4</v>
      </c>
      <c r="R308" s="217">
        <f>Q308*H308</f>
        <v>6.2E-4</v>
      </c>
      <c r="S308" s="217">
        <v>0</v>
      </c>
      <c r="T308" s="218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219" t="s">
        <v>259</v>
      </c>
      <c r="AT308" s="219" t="s">
        <v>254</v>
      </c>
      <c r="AU308" s="219" t="s">
        <v>90</v>
      </c>
      <c r="AY308" s="18" t="s">
        <v>252</v>
      </c>
      <c r="BE308" s="220">
        <f>IF(N308="základní",J308,0)</f>
        <v>0</v>
      </c>
      <c r="BF308" s="220">
        <f>IF(N308="snížená",J308,0)</f>
        <v>0</v>
      </c>
      <c r="BG308" s="220">
        <f>IF(N308="zákl. přenesená",J308,0)</f>
        <v>0</v>
      </c>
      <c r="BH308" s="220">
        <f>IF(N308="sníž. přenesená",J308,0)</f>
        <v>0</v>
      </c>
      <c r="BI308" s="220">
        <f>IF(N308="nulová",J308,0)</f>
        <v>0</v>
      </c>
      <c r="BJ308" s="18" t="s">
        <v>87</v>
      </c>
      <c r="BK308" s="220">
        <f>ROUND(I308*H308,2)</f>
        <v>0</v>
      </c>
      <c r="BL308" s="18" t="s">
        <v>259</v>
      </c>
      <c r="BM308" s="219" t="s">
        <v>2342</v>
      </c>
    </row>
    <row r="309" spans="1:65" s="14" customFormat="1" ht="11.25">
      <c r="B309" s="233"/>
      <c r="C309" s="234"/>
      <c r="D309" s="223" t="s">
        <v>261</v>
      </c>
      <c r="E309" s="235" t="s">
        <v>1</v>
      </c>
      <c r="F309" s="236" t="s">
        <v>2270</v>
      </c>
      <c r="G309" s="234"/>
      <c r="H309" s="235" t="s">
        <v>1</v>
      </c>
      <c r="I309" s="237"/>
      <c r="J309" s="234"/>
      <c r="K309" s="234"/>
      <c r="L309" s="238"/>
      <c r="M309" s="239"/>
      <c r="N309" s="240"/>
      <c r="O309" s="240"/>
      <c r="P309" s="240"/>
      <c r="Q309" s="240"/>
      <c r="R309" s="240"/>
      <c r="S309" s="240"/>
      <c r="T309" s="241"/>
      <c r="AT309" s="242" t="s">
        <v>261</v>
      </c>
      <c r="AU309" s="242" t="s">
        <v>90</v>
      </c>
      <c r="AV309" s="14" t="s">
        <v>87</v>
      </c>
      <c r="AW309" s="14" t="s">
        <v>35</v>
      </c>
      <c r="AX309" s="14" t="s">
        <v>80</v>
      </c>
      <c r="AY309" s="242" t="s">
        <v>252</v>
      </c>
    </row>
    <row r="310" spans="1:65" s="13" customFormat="1" ht="11.25">
      <c r="B310" s="221"/>
      <c r="C310" s="222"/>
      <c r="D310" s="223" t="s">
        <v>261</v>
      </c>
      <c r="E310" s="224" t="s">
        <v>1</v>
      </c>
      <c r="F310" s="225" t="s">
        <v>90</v>
      </c>
      <c r="G310" s="222"/>
      <c r="H310" s="226">
        <v>2</v>
      </c>
      <c r="I310" s="227"/>
      <c r="J310" s="222"/>
      <c r="K310" s="222"/>
      <c r="L310" s="228"/>
      <c r="M310" s="229"/>
      <c r="N310" s="230"/>
      <c r="O310" s="230"/>
      <c r="P310" s="230"/>
      <c r="Q310" s="230"/>
      <c r="R310" s="230"/>
      <c r="S310" s="230"/>
      <c r="T310" s="231"/>
      <c r="AT310" s="232" t="s">
        <v>261</v>
      </c>
      <c r="AU310" s="232" t="s">
        <v>90</v>
      </c>
      <c r="AV310" s="13" t="s">
        <v>90</v>
      </c>
      <c r="AW310" s="13" t="s">
        <v>35</v>
      </c>
      <c r="AX310" s="13" t="s">
        <v>87</v>
      </c>
      <c r="AY310" s="232" t="s">
        <v>252</v>
      </c>
    </row>
    <row r="311" spans="1:65" s="2" customFormat="1" ht="24" customHeight="1">
      <c r="A311" s="35"/>
      <c r="B311" s="36"/>
      <c r="C311" s="209" t="s">
        <v>527</v>
      </c>
      <c r="D311" s="209" t="s">
        <v>254</v>
      </c>
      <c r="E311" s="210" t="s">
        <v>1747</v>
      </c>
      <c r="F311" s="211" t="s">
        <v>1748</v>
      </c>
      <c r="G311" s="212" t="s">
        <v>476</v>
      </c>
      <c r="H311" s="213">
        <v>2</v>
      </c>
      <c r="I311" s="214"/>
      <c r="J311" s="213">
        <f>ROUND(I311*H311,2)</f>
        <v>0</v>
      </c>
      <c r="K311" s="211" t="s">
        <v>1</v>
      </c>
      <c r="L311" s="40"/>
      <c r="M311" s="215" t="s">
        <v>1</v>
      </c>
      <c r="N311" s="216" t="s">
        <v>45</v>
      </c>
      <c r="O311" s="72"/>
      <c r="P311" s="217">
        <f>O311*H311</f>
        <v>0</v>
      </c>
      <c r="Q311" s="217">
        <v>1.2199999999999999E-3</v>
      </c>
      <c r="R311" s="217">
        <f>Q311*H311</f>
        <v>2.4399999999999999E-3</v>
      </c>
      <c r="S311" s="217">
        <v>0</v>
      </c>
      <c r="T311" s="218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219" t="s">
        <v>259</v>
      </c>
      <c r="AT311" s="219" t="s">
        <v>254</v>
      </c>
      <c r="AU311" s="219" t="s">
        <v>90</v>
      </c>
      <c r="AY311" s="18" t="s">
        <v>252</v>
      </c>
      <c r="BE311" s="220">
        <f>IF(N311="základní",J311,0)</f>
        <v>0</v>
      </c>
      <c r="BF311" s="220">
        <f>IF(N311="snížená",J311,0)</f>
        <v>0</v>
      </c>
      <c r="BG311" s="220">
        <f>IF(N311="zákl. přenesená",J311,0)</f>
        <v>0</v>
      </c>
      <c r="BH311" s="220">
        <f>IF(N311="sníž. přenesená",J311,0)</f>
        <v>0</v>
      </c>
      <c r="BI311" s="220">
        <f>IF(N311="nulová",J311,0)</f>
        <v>0</v>
      </c>
      <c r="BJ311" s="18" t="s">
        <v>87</v>
      </c>
      <c r="BK311" s="220">
        <f>ROUND(I311*H311,2)</f>
        <v>0</v>
      </c>
      <c r="BL311" s="18" t="s">
        <v>259</v>
      </c>
      <c r="BM311" s="219" t="s">
        <v>2343</v>
      </c>
    </row>
    <row r="312" spans="1:65" s="2" customFormat="1" ht="24" customHeight="1">
      <c r="A312" s="35"/>
      <c r="B312" s="36"/>
      <c r="C312" s="209" t="s">
        <v>531</v>
      </c>
      <c r="D312" s="209" t="s">
        <v>254</v>
      </c>
      <c r="E312" s="210" t="s">
        <v>487</v>
      </c>
      <c r="F312" s="211" t="s">
        <v>488</v>
      </c>
      <c r="G312" s="212" t="s">
        <v>476</v>
      </c>
      <c r="H312" s="213">
        <v>2</v>
      </c>
      <c r="I312" s="214"/>
      <c r="J312" s="213">
        <f>ROUND(I312*H312,2)</f>
        <v>0</v>
      </c>
      <c r="K312" s="211" t="s">
        <v>258</v>
      </c>
      <c r="L312" s="40"/>
      <c r="M312" s="215" t="s">
        <v>1</v>
      </c>
      <c r="N312" s="216" t="s">
        <v>45</v>
      </c>
      <c r="O312" s="72"/>
      <c r="P312" s="217">
        <f>O312*H312</f>
        <v>0</v>
      </c>
      <c r="Q312" s="217">
        <v>9.1800000000000007E-3</v>
      </c>
      <c r="R312" s="217">
        <f>Q312*H312</f>
        <v>1.8360000000000001E-2</v>
      </c>
      <c r="S312" s="217">
        <v>0</v>
      </c>
      <c r="T312" s="218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19" t="s">
        <v>259</v>
      </c>
      <c r="AT312" s="219" t="s">
        <v>254</v>
      </c>
      <c r="AU312" s="219" t="s">
        <v>90</v>
      </c>
      <c r="AY312" s="18" t="s">
        <v>252</v>
      </c>
      <c r="BE312" s="220">
        <f>IF(N312="základní",J312,0)</f>
        <v>0</v>
      </c>
      <c r="BF312" s="220">
        <f>IF(N312="snížená",J312,0)</f>
        <v>0</v>
      </c>
      <c r="BG312" s="220">
        <f>IF(N312="zákl. přenesená",J312,0)</f>
        <v>0</v>
      </c>
      <c r="BH312" s="220">
        <f>IF(N312="sníž. přenesená",J312,0)</f>
        <v>0</v>
      </c>
      <c r="BI312" s="220">
        <f>IF(N312="nulová",J312,0)</f>
        <v>0</v>
      </c>
      <c r="BJ312" s="18" t="s">
        <v>87</v>
      </c>
      <c r="BK312" s="220">
        <f>ROUND(I312*H312,2)</f>
        <v>0</v>
      </c>
      <c r="BL312" s="18" t="s">
        <v>259</v>
      </c>
      <c r="BM312" s="219" t="s">
        <v>2344</v>
      </c>
    </row>
    <row r="313" spans="1:65" s="14" customFormat="1" ht="11.25">
      <c r="B313" s="233"/>
      <c r="C313" s="234"/>
      <c r="D313" s="223" t="s">
        <v>261</v>
      </c>
      <c r="E313" s="235" t="s">
        <v>1</v>
      </c>
      <c r="F313" s="236" t="s">
        <v>927</v>
      </c>
      <c r="G313" s="234"/>
      <c r="H313" s="235" t="s">
        <v>1</v>
      </c>
      <c r="I313" s="237"/>
      <c r="J313" s="234"/>
      <c r="K313" s="234"/>
      <c r="L313" s="238"/>
      <c r="M313" s="239"/>
      <c r="N313" s="240"/>
      <c r="O313" s="240"/>
      <c r="P313" s="240"/>
      <c r="Q313" s="240"/>
      <c r="R313" s="240"/>
      <c r="S313" s="240"/>
      <c r="T313" s="241"/>
      <c r="AT313" s="242" t="s">
        <v>261</v>
      </c>
      <c r="AU313" s="242" t="s">
        <v>90</v>
      </c>
      <c r="AV313" s="14" t="s">
        <v>87</v>
      </c>
      <c r="AW313" s="14" t="s">
        <v>35</v>
      </c>
      <c r="AX313" s="14" t="s">
        <v>80</v>
      </c>
      <c r="AY313" s="242" t="s">
        <v>252</v>
      </c>
    </row>
    <row r="314" spans="1:65" s="13" customFormat="1" ht="11.25">
      <c r="B314" s="221"/>
      <c r="C314" s="222"/>
      <c r="D314" s="223" t="s">
        <v>261</v>
      </c>
      <c r="E314" s="224" t="s">
        <v>1</v>
      </c>
      <c r="F314" s="225" t="s">
        <v>928</v>
      </c>
      <c r="G314" s="222"/>
      <c r="H314" s="226">
        <v>2</v>
      </c>
      <c r="I314" s="227"/>
      <c r="J314" s="222"/>
      <c r="K314" s="222"/>
      <c r="L314" s="228"/>
      <c r="M314" s="229"/>
      <c r="N314" s="230"/>
      <c r="O314" s="230"/>
      <c r="P314" s="230"/>
      <c r="Q314" s="230"/>
      <c r="R314" s="230"/>
      <c r="S314" s="230"/>
      <c r="T314" s="231"/>
      <c r="AT314" s="232" t="s">
        <v>261</v>
      </c>
      <c r="AU314" s="232" t="s">
        <v>90</v>
      </c>
      <c r="AV314" s="13" t="s">
        <v>90</v>
      </c>
      <c r="AW314" s="13" t="s">
        <v>35</v>
      </c>
      <c r="AX314" s="13" t="s">
        <v>87</v>
      </c>
      <c r="AY314" s="232" t="s">
        <v>252</v>
      </c>
    </row>
    <row r="315" spans="1:65" s="2" customFormat="1" ht="24" customHeight="1">
      <c r="A315" s="35"/>
      <c r="B315" s="36"/>
      <c r="C315" s="257" t="s">
        <v>540</v>
      </c>
      <c r="D315" s="257" t="s">
        <v>375</v>
      </c>
      <c r="E315" s="258" t="s">
        <v>1231</v>
      </c>
      <c r="F315" s="259" t="s">
        <v>1232</v>
      </c>
      <c r="G315" s="260" t="s">
        <v>476</v>
      </c>
      <c r="H315" s="261">
        <v>1</v>
      </c>
      <c r="I315" s="262"/>
      <c r="J315" s="261">
        <f>ROUND(I315*H315,2)</f>
        <v>0</v>
      </c>
      <c r="K315" s="259" t="s">
        <v>258</v>
      </c>
      <c r="L315" s="263"/>
      <c r="M315" s="264" t="s">
        <v>1</v>
      </c>
      <c r="N315" s="265" t="s">
        <v>45</v>
      </c>
      <c r="O315" s="72"/>
      <c r="P315" s="217">
        <f>O315*H315</f>
        <v>0</v>
      </c>
      <c r="Q315" s="217">
        <v>0.254</v>
      </c>
      <c r="R315" s="217">
        <f>Q315*H315</f>
        <v>0.254</v>
      </c>
      <c r="S315" s="217">
        <v>0</v>
      </c>
      <c r="T315" s="218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219" t="s">
        <v>296</v>
      </c>
      <c r="AT315" s="219" t="s">
        <v>375</v>
      </c>
      <c r="AU315" s="219" t="s">
        <v>90</v>
      </c>
      <c r="AY315" s="18" t="s">
        <v>252</v>
      </c>
      <c r="BE315" s="220">
        <f>IF(N315="základní",J315,0)</f>
        <v>0</v>
      </c>
      <c r="BF315" s="220">
        <f>IF(N315="snížená",J315,0)</f>
        <v>0</v>
      </c>
      <c r="BG315" s="220">
        <f>IF(N315="zákl. přenesená",J315,0)</f>
        <v>0</v>
      </c>
      <c r="BH315" s="220">
        <f>IF(N315="sníž. přenesená",J315,0)</f>
        <v>0</v>
      </c>
      <c r="BI315" s="220">
        <f>IF(N315="nulová",J315,0)</f>
        <v>0</v>
      </c>
      <c r="BJ315" s="18" t="s">
        <v>87</v>
      </c>
      <c r="BK315" s="220">
        <f>ROUND(I315*H315,2)</f>
        <v>0</v>
      </c>
      <c r="BL315" s="18" t="s">
        <v>259</v>
      </c>
      <c r="BM315" s="219" t="s">
        <v>2345</v>
      </c>
    </row>
    <row r="316" spans="1:65" s="2" customFormat="1" ht="24" customHeight="1">
      <c r="A316" s="35"/>
      <c r="B316" s="36"/>
      <c r="C316" s="257" t="s">
        <v>545</v>
      </c>
      <c r="D316" s="257" t="s">
        <v>375</v>
      </c>
      <c r="E316" s="258" t="s">
        <v>1239</v>
      </c>
      <c r="F316" s="259" t="s">
        <v>1240</v>
      </c>
      <c r="G316" s="260" t="s">
        <v>476</v>
      </c>
      <c r="H316" s="261">
        <v>1</v>
      </c>
      <c r="I316" s="262"/>
      <c r="J316" s="261">
        <f>ROUND(I316*H316,2)</f>
        <v>0</v>
      </c>
      <c r="K316" s="259" t="s">
        <v>258</v>
      </c>
      <c r="L316" s="263"/>
      <c r="M316" s="264" t="s">
        <v>1</v>
      </c>
      <c r="N316" s="265" t="s">
        <v>45</v>
      </c>
      <c r="O316" s="72"/>
      <c r="P316" s="217">
        <f>O316*H316</f>
        <v>0</v>
      </c>
      <c r="Q316" s="217">
        <v>1.0129999999999999</v>
      </c>
      <c r="R316" s="217">
        <f>Q316*H316</f>
        <v>1.0129999999999999</v>
      </c>
      <c r="S316" s="217">
        <v>0</v>
      </c>
      <c r="T316" s="218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19" t="s">
        <v>296</v>
      </c>
      <c r="AT316" s="219" t="s">
        <v>375</v>
      </c>
      <c r="AU316" s="219" t="s">
        <v>90</v>
      </c>
      <c r="AY316" s="18" t="s">
        <v>252</v>
      </c>
      <c r="BE316" s="220">
        <f>IF(N316="základní",J316,0)</f>
        <v>0</v>
      </c>
      <c r="BF316" s="220">
        <f>IF(N316="snížená",J316,0)</f>
        <v>0</v>
      </c>
      <c r="BG316" s="220">
        <f>IF(N316="zákl. přenesená",J316,0)</f>
        <v>0</v>
      </c>
      <c r="BH316" s="220">
        <f>IF(N316="sníž. přenesená",J316,0)</f>
        <v>0</v>
      </c>
      <c r="BI316" s="220">
        <f>IF(N316="nulová",J316,0)</f>
        <v>0</v>
      </c>
      <c r="BJ316" s="18" t="s">
        <v>87</v>
      </c>
      <c r="BK316" s="220">
        <f>ROUND(I316*H316,2)</f>
        <v>0</v>
      </c>
      <c r="BL316" s="18" t="s">
        <v>259</v>
      </c>
      <c r="BM316" s="219" t="s">
        <v>2346</v>
      </c>
    </row>
    <row r="317" spans="1:65" s="2" customFormat="1" ht="24" customHeight="1">
      <c r="A317" s="35"/>
      <c r="B317" s="36"/>
      <c r="C317" s="209" t="s">
        <v>550</v>
      </c>
      <c r="D317" s="209" t="s">
        <v>254</v>
      </c>
      <c r="E317" s="210" t="s">
        <v>1243</v>
      </c>
      <c r="F317" s="211" t="s">
        <v>1244</v>
      </c>
      <c r="G317" s="212" t="s">
        <v>476</v>
      </c>
      <c r="H317" s="213">
        <v>2</v>
      </c>
      <c r="I317" s="214"/>
      <c r="J317" s="213">
        <f>ROUND(I317*H317,2)</f>
        <v>0</v>
      </c>
      <c r="K317" s="211" t="s">
        <v>258</v>
      </c>
      <c r="L317" s="40"/>
      <c r="M317" s="215" t="s">
        <v>1</v>
      </c>
      <c r="N317" s="216" t="s">
        <v>45</v>
      </c>
      <c r="O317" s="72"/>
      <c r="P317" s="217">
        <f>O317*H317</f>
        <v>0</v>
      </c>
      <c r="Q317" s="217">
        <v>1.1469999999999999E-2</v>
      </c>
      <c r="R317" s="217">
        <f>Q317*H317</f>
        <v>2.2939999999999999E-2</v>
      </c>
      <c r="S317" s="217">
        <v>0</v>
      </c>
      <c r="T317" s="218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219" t="s">
        <v>259</v>
      </c>
      <c r="AT317" s="219" t="s">
        <v>254</v>
      </c>
      <c r="AU317" s="219" t="s">
        <v>90</v>
      </c>
      <c r="AY317" s="18" t="s">
        <v>252</v>
      </c>
      <c r="BE317" s="220">
        <f>IF(N317="základní",J317,0)</f>
        <v>0</v>
      </c>
      <c r="BF317" s="220">
        <f>IF(N317="snížená",J317,0)</f>
        <v>0</v>
      </c>
      <c r="BG317" s="220">
        <f>IF(N317="zákl. přenesená",J317,0)</f>
        <v>0</v>
      </c>
      <c r="BH317" s="220">
        <f>IF(N317="sníž. přenesená",J317,0)</f>
        <v>0</v>
      </c>
      <c r="BI317" s="220">
        <f>IF(N317="nulová",J317,0)</f>
        <v>0</v>
      </c>
      <c r="BJ317" s="18" t="s">
        <v>87</v>
      </c>
      <c r="BK317" s="220">
        <f>ROUND(I317*H317,2)</f>
        <v>0</v>
      </c>
      <c r="BL317" s="18" t="s">
        <v>259</v>
      </c>
      <c r="BM317" s="219" t="s">
        <v>2347</v>
      </c>
    </row>
    <row r="318" spans="1:65" s="14" customFormat="1" ht="11.25">
      <c r="B318" s="233"/>
      <c r="C318" s="234"/>
      <c r="D318" s="223" t="s">
        <v>261</v>
      </c>
      <c r="E318" s="235" t="s">
        <v>1</v>
      </c>
      <c r="F318" s="236" t="s">
        <v>927</v>
      </c>
      <c r="G318" s="234"/>
      <c r="H318" s="235" t="s">
        <v>1</v>
      </c>
      <c r="I318" s="237"/>
      <c r="J318" s="234"/>
      <c r="K318" s="234"/>
      <c r="L318" s="238"/>
      <c r="M318" s="239"/>
      <c r="N318" s="240"/>
      <c r="O318" s="240"/>
      <c r="P318" s="240"/>
      <c r="Q318" s="240"/>
      <c r="R318" s="240"/>
      <c r="S318" s="240"/>
      <c r="T318" s="241"/>
      <c r="AT318" s="242" t="s">
        <v>261</v>
      </c>
      <c r="AU318" s="242" t="s">
        <v>90</v>
      </c>
      <c r="AV318" s="14" t="s">
        <v>87</v>
      </c>
      <c r="AW318" s="14" t="s">
        <v>35</v>
      </c>
      <c r="AX318" s="14" t="s">
        <v>80</v>
      </c>
      <c r="AY318" s="242" t="s">
        <v>252</v>
      </c>
    </row>
    <row r="319" spans="1:65" s="13" customFormat="1" ht="11.25">
      <c r="B319" s="221"/>
      <c r="C319" s="222"/>
      <c r="D319" s="223" t="s">
        <v>261</v>
      </c>
      <c r="E319" s="224" t="s">
        <v>1</v>
      </c>
      <c r="F319" s="225" t="s">
        <v>90</v>
      </c>
      <c r="G319" s="222"/>
      <c r="H319" s="226">
        <v>2</v>
      </c>
      <c r="I319" s="227"/>
      <c r="J319" s="222"/>
      <c r="K319" s="222"/>
      <c r="L319" s="228"/>
      <c r="M319" s="229"/>
      <c r="N319" s="230"/>
      <c r="O319" s="230"/>
      <c r="P319" s="230"/>
      <c r="Q319" s="230"/>
      <c r="R319" s="230"/>
      <c r="S319" s="230"/>
      <c r="T319" s="231"/>
      <c r="AT319" s="232" t="s">
        <v>261</v>
      </c>
      <c r="AU319" s="232" t="s">
        <v>90</v>
      </c>
      <c r="AV319" s="13" t="s">
        <v>90</v>
      </c>
      <c r="AW319" s="13" t="s">
        <v>35</v>
      </c>
      <c r="AX319" s="13" t="s">
        <v>87</v>
      </c>
      <c r="AY319" s="232" t="s">
        <v>252</v>
      </c>
    </row>
    <row r="320" spans="1:65" s="2" customFormat="1" ht="24" customHeight="1">
      <c r="A320" s="35"/>
      <c r="B320" s="36"/>
      <c r="C320" s="257" t="s">
        <v>555</v>
      </c>
      <c r="D320" s="257" t="s">
        <v>375</v>
      </c>
      <c r="E320" s="258" t="s">
        <v>1248</v>
      </c>
      <c r="F320" s="259" t="s">
        <v>1249</v>
      </c>
      <c r="G320" s="260" t="s">
        <v>476</v>
      </c>
      <c r="H320" s="261">
        <v>2</v>
      </c>
      <c r="I320" s="262"/>
      <c r="J320" s="261">
        <f>ROUND(I320*H320,2)</f>
        <v>0</v>
      </c>
      <c r="K320" s="259" t="s">
        <v>258</v>
      </c>
      <c r="L320" s="263"/>
      <c r="M320" s="264" t="s">
        <v>1</v>
      </c>
      <c r="N320" s="265" t="s">
        <v>45</v>
      </c>
      <c r="O320" s="72"/>
      <c r="P320" s="217">
        <f>O320*H320</f>
        <v>0</v>
      </c>
      <c r="Q320" s="217">
        <v>0.58499999999999996</v>
      </c>
      <c r="R320" s="217">
        <f>Q320*H320</f>
        <v>1.17</v>
      </c>
      <c r="S320" s="217">
        <v>0</v>
      </c>
      <c r="T320" s="218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19" t="s">
        <v>296</v>
      </c>
      <c r="AT320" s="219" t="s">
        <v>375</v>
      </c>
      <c r="AU320" s="219" t="s">
        <v>90</v>
      </c>
      <c r="AY320" s="18" t="s">
        <v>252</v>
      </c>
      <c r="BE320" s="220">
        <f>IF(N320="základní",J320,0)</f>
        <v>0</v>
      </c>
      <c r="BF320" s="220">
        <f>IF(N320="snížená",J320,0)</f>
        <v>0</v>
      </c>
      <c r="BG320" s="220">
        <f>IF(N320="zákl. přenesená",J320,0)</f>
        <v>0</v>
      </c>
      <c r="BH320" s="220">
        <f>IF(N320="sníž. přenesená",J320,0)</f>
        <v>0</v>
      </c>
      <c r="BI320" s="220">
        <f>IF(N320="nulová",J320,0)</f>
        <v>0</v>
      </c>
      <c r="BJ320" s="18" t="s">
        <v>87</v>
      </c>
      <c r="BK320" s="220">
        <f>ROUND(I320*H320,2)</f>
        <v>0</v>
      </c>
      <c r="BL320" s="18" t="s">
        <v>259</v>
      </c>
      <c r="BM320" s="219" t="s">
        <v>2348</v>
      </c>
    </row>
    <row r="321" spans="1:65" s="2" customFormat="1" ht="24" customHeight="1">
      <c r="A321" s="35"/>
      <c r="B321" s="36"/>
      <c r="C321" s="209" t="s">
        <v>559</v>
      </c>
      <c r="D321" s="209" t="s">
        <v>254</v>
      </c>
      <c r="E321" s="210" t="s">
        <v>1256</v>
      </c>
      <c r="F321" s="211" t="s">
        <v>1257</v>
      </c>
      <c r="G321" s="212" t="s">
        <v>476</v>
      </c>
      <c r="H321" s="213">
        <v>2</v>
      </c>
      <c r="I321" s="214"/>
      <c r="J321" s="213">
        <f>ROUND(I321*H321,2)</f>
        <v>0</v>
      </c>
      <c r="K321" s="211" t="s">
        <v>258</v>
      </c>
      <c r="L321" s="40"/>
      <c r="M321" s="215" t="s">
        <v>1</v>
      </c>
      <c r="N321" s="216" t="s">
        <v>45</v>
      </c>
      <c r="O321" s="72"/>
      <c r="P321" s="217">
        <f>O321*H321</f>
        <v>0</v>
      </c>
      <c r="Q321" s="217">
        <v>2.7529999999999999E-2</v>
      </c>
      <c r="R321" s="217">
        <f>Q321*H321</f>
        <v>5.5059999999999998E-2</v>
      </c>
      <c r="S321" s="217">
        <v>0</v>
      </c>
      <c r="T321" s="218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219" t="s">
        <v>259</v>
      </c>
      <c r="AT321" s="219" t="s">
        <v>254</v>
      </c>
      <c r="AU321" s="219" t="s">
        <v>90</v>
      </c>
      <c r="AY321" s="18" t="s">
        <v>252</v>
      </c>
      <c r="BE321" s="220">
        <f>IF(N321="základní",J321,0)</f>
        <v>0</v>
      </c>
      <c r="BF321" s="220">
        <f>IF(N321="snížená",J321,0)</f>
        <v>0</v>
      </c>
      <c r="BG321" s="220">
        <f>IF(N321="zákl. přenesená",J321,0)</f>
        <v>0</v>
      </c>
      <c r="BH321" s="220">
        <f>IF(N321="sníž. přenesená",J321,0)</f>
        <v>0</v>
      </c>
      <c r="BI321" s="220">
        <f>IF(N321="nulová",J321,0)</f>
        <v>0</v>
      </c>
      <c r="BJ321" s="18" t="s">
        <v>87</v>
      </c>
      <c r="BK321" s="220">
        <f>ROUND(I321*H321,2)</f>
        <v>0</v>
      </c>
      <c r="BL321" s="18" t="s">
        <v>259</v>
      </c>
      <c r="BM321" s="219" t="s">
        <v>2349</v>
      </c>
    </row>
    <row r="322" spans="1:65" s="14" customFormat="1" ht="11.25">
      <c r="B322" s="233"/>
      <c r="C322" s="234"/>
      <c r="D322" s="223" t="s">
        <v>261</v>
      </c>
      <c r="E322" s="235" t="s">
        <v>1</v>
      </c>
      <c r="F322" s="236" t="s">
        <v>927</v>
      </c>
      <c r="G322" s="234"/>
      <c r="H322" s="235" t="s">
        <v>1</v>
      </c>
      <c r="I322" s="237"/>
      <c r="J322" s="234"/>
      <c r="K322" s="234"/>
      <c r="L322" s="238"/>
      <c r="M322" s="239"/>
      <c r="N322" s="240"/>
      <c r="O322" s="240"/>
      <c r="P322" s="240"/>
      <c r="Q322" s="240"/>
      <c r="R322" s="240"/>
      <c r="S322" s="240"/>
      <c r="T322" s="241"/>
      <c r="AT322" s="242" t="s">
        <v>261</v>
      </c>
      <c r="AU322" s="242" t="s">
        <v>90</v>
      </c>
      <c r="AV322" s="14" t="s">
        <v>87</v>
      </c>
      <c r="AW322" s="14" t="s">
        <v>35</v>
      </c>
      <c r="AX322" s="14" t="s">
        <v>80</v>
      </c>
      <c r="AY322" s="242" t="s">
        <v>252</v>
      </c>
    </row>
    <row r="323" spans="1:65" s="13" customFormat="1" ht="11.25">
      <c r="B323" s="221"/>
      <c r="C323" s="222"/>
      <c r="D323" s="223" t="s">
        <v>261</v>
      </c>
      <c r="E323" s="224" t="s">
        <v>1</v>
      </c>
      <c r="F323" s="225" t="s">
        <v>90</v>
      </c>
      <c r="G323" s="222"/>
      <c r="H323" s="226">
        <v>2</v>
      </c>
      <c r="I323" s="227"/>
      <c r="J323" s="222"/>
      <c r="K323" s="222"/>
      <c r="L323" s="228"/>
      <c r="M323" s="229"/>
      <c r="N323" s="230"/>
      <c r="O323" s="230"/>
      <c r="P323" s="230"/>
      <c r="Q323" s="230"/>
      <c r="R323" s="230"/>
      <c r="S323" s="230"/>
      <c r="T323" s="231"/>
      <c r="AT323" s="232" t="s">
        <v>261</v>
      </c>
      <c r="AU323" s="232" t="s">
        <v>90</v>
      </c>
      <c r="AV323" s="13" t="s">
        <v>90</v>
      </c>
      <c r="AW323" s="13" t="s">
        <v>35</v>
      </c>
      <c r="AX323" s="13" t="s">
        <v>87</v>
      </c>
      <c r="AY323" s="232" t="s">
        <v>252</v>
      </c>
    </row>
    <row r="324" spans="1:65" s="2" customFormat="1" ht="24" customHeight="1">
      <c r="A324" s="35"/>
      <c r="B324" s="36"/>
      <c r="C324" s="257" t="s">
        <v>563</v>
      </c>
      <c r="D324" s="257" t="s">
        <v>375</v>
      </c>
      <c r="E324" s="258" t="s">
        <v>1758</v>
      </c>
      <c r="F324" s="259" t="s">
        <v>1759</v>
      </c>
      <c r="G324" s="260" t="s">
        <v>476</v>
      </c>
      <c r="H324" s="261">
        <v>2</v>
      </c>
      <c r="I324" s="262"/>
      <c r="J324" s="261">
        <f>ROUND(I324*H324,2)</f>
        <v>0</v>
      </c>
      <c r="K324" s="259" t="s">
        <v>1</v>
      </c>
      <c r="L324" s="263"/>
      <c r="M324" s="264" t="s">
        <v>1</v>
      </c>
      <c r="N324" s="265" t="s">
        <v>45</v>
      </c>
      <c r="O324" s="72"/>
      <c r="P324" s="217">
        <f>O324*H324</f>
        <v>0</v>
      </c>
      <c r="Q324" s="217">
        <v>2.1</v>
      </c>
      <c r="R324" s="217">
        <f>Q324*H324</f>
        <v>4.2</v>
      </c>
      <c r="S324" s="217">
        <v>0</v>
      </c>
      <c r="T324" s="218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19" t="s">
        <v>296</v>
      </c>
      <c r="AT324" s="219" t="s">
        <v>375</v>
      </c>
      <c r="AU324" s="219" t="s">
        <v>90</v>
      </c>
      <c r="AY324" s="18" t="s">
        <v>252</v>
      </c>
      <c r="BE324" s="220">
        <f>IF(N324="základní",J324,0)</f>
        <v>0</v>
      </c>
      <c r="BF324" s="220">
        <f>IF(N324="snížená",J324,0)</f>
        <v>0</v>
      </c>
      <c r="BG324" s="220">
        <f>IF(N324="zákl. přenesená",J324,0)</f>
        <v>0</v>
      </c>
      <c r="BH324" s="220">
        <f>IF(N324="sníž. přenesená",J324,0)</f>
        <v>0</v>
      </c>
      <c r="BI324" s="220">
        <f>IF(N324="nulová",J324,0)</f>
        <v>0</v>
      </c>
      <c r="BJ324" s="18" t="s">
        <v>87</v>
      </c>
      <c r="BK324" s="220">
        <f>ROUND(I324*H324,2)</f>
        <v>0</v>
      </c>
      <c r="BL324" s="18" t="s">
        <v>259</v>
      </c>
      <c r="BM324" s="219" t="s">
        <v>2350</v>
      </c>
    </row>
    <row r="325" spans="1:65" s="2" customFormat="1" ht="24" customHeight="1">
      <c r="A325" s="35"/>
      <c r="B325" s="36"/>
      <c r="C325" s="257" t="s">
        <v>568</v>
      </c>
      <c r="D325" s="257" t="s">
        <v>375</v>
      </c>
      <c r="E325" s="258" t="s">
        <v>1268</v>
      </c>
      <c r="F325" s="259" t="s">
        <v>1269</v>
      </c>
      <c r="G325" s="260" t="s">
        <v>476</v>
      </c>
      <c r="H325" s="261">
        <v>4</v>
      </c>
      <c r="I325" s="262"/>
      <c r="J325" s="261">
        <f>ROUND(I325*H325,2)</f>
        <v>0</v>
      </c>
      <c r="K325" s="259" t="s">
        <v>258</v>
      </c>
      <c r="L325" s="263"/>
      <c r="M325" s="264" t="s">
        <v>1</v>
      </c>
      <c r="N325" s="265" t="s">
        <v>45</v>
      </c>
      <c r="O325" s="72"/>
      <c r="P325" s="217">
        <f>O325*H325</f>
        <v>0</v>
      </c>
      <c r="Q325" s="217">
        <v>2E-3</v>
      </c>
      <c r="R325" s="217">
        <f>Q325*H325</f>
        <v>8.0000000000000002E-3</v>
      </c>
      <c r="S325" s="217">
        <v>0</v>
      </c>
      <c r="T325" s="218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219" t="s">
        <v>296</v>
      </c>
      <c r="AT325" s="219" t="s">
        <v>375</v>
      </c>
      <c r="AU325" s="219" t="s">
        <v>90</v>
      </c>
      <c r="AY325" s="18" t="s">
        <v>252</v>
      </c>
      <c r="BE325" s="220">
        <f>IF(N325="základní",J325,0)</f>
        <v>0</v>
      </c>
      <c r="BF325" s="220">
        <f>IF(N325="snížená",J325,0)</f>
        <v>0</v>
      </c>
      <c r="BG325" s="220">
        <f>IF(N325="zákl. přenesená",J325,0)</f>
        <v>0</v>
      </c>
      <c r="BH325" s="220">
        <f>IF(N325="sníž. přenesená",J325,0)</f>
        <v>0</v>
      </c>
      <c r="BI325" s="220">
        <f>IF(N325="nulová",J325,0)</f>
        <v>0</v>
      </c>
      <c r="BJ325" s="18" t="s">
        <v>87</v>
      </c>
      <c r="BK325" s="220">
        <f>ROUND(I325*H325,2)</f>
        <v>0</v>
      </c>
      <c r="BL325" s="18" t="s">
        <v>259</v>
      </c>
      <c r="BM325" s="219" t="s">
        <v>2351</v>
      </c>
    </row>
    <row r="326" spans="1:65" s="2" customFormat="1" ht="24" customHeight="1">
      <c r="A326" s="35"/>
      <c r="B326" s="36"/>
      <c r="C326" s="209" t="s">
        <v>574</v>
      </c>
      <c r="D326" s="209" t="s">
        <v>254</v>
      </c>
      <c r="E326" s="210" t="s">
        <v>2020</v>
      </c>
      <c r="F326" s="211" t="s">
        <v>2021</v>
      </c>
      <c r="G326" s="212" t="s">
        <v>476</v>
      </c>
      <c r="H326" s="213">
        <v>2</v>
      </c>
      <c r="I326" s="214"/>
      <c r="J326" s="213">
        <f>ROUND(I326*H326,2)</f>
        <v>0</v>
      </c>
      <c r="K326" s="211" t="s">
        <v>1</v>
      </c>
      <c r="L326" s="40"/>
      <c r="M326" s="215" t="s">
        <v>1</v>
      </c>
      <c r="N326" s="216" t="s">
        <v>45</v>
      </c>
      <c r="O326" s="72"/>
      <c r="P326" s="217">
        <f>O326*H326</f>
        <v>0</v>
      </c>
      <c r="Q326" s="217">
        <v>0.217338</v>
      </c>
      <c r="R326" s="217">
        <f>Q326*H326</f>
        <v>0.43467600000000001</v>
      </c>
      <c r="S326" s="217">
        <v>0</v>
      </c>
      <c r="T326" s="218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219" t="s">
        <v>259</v>
      </c>
      <c r="AT326" s="219" t="s">
        <v>254</v>
      </c>
      <c r="AU326" s="219" t="s">
        <v>90</v>
      </c>
      <c r="AY326" s="18" t="s">
        <v>252</v>
      </c>
      <c r="BE326" s="220">
        <f>IF(N326="základní",J326,0)</f>
        <v>0</v>
      </c>
      <c r="BF326" s="220">
        <f>IF(N326="snížená",J326,0)</f>
        <v>0</v>
      </c>
      <c r="BG326" s="220">
        <f>IF(N326="zákl. přenesená",J326,0)</f>
        <v>0</v>
      </c>
      <c r="BH326" s="220">
        <f>IF(N326="sníž. přenesená",J326,0)</f>
        <v>0</v>
      </c>
      <c r="BI326" s="220">
        <f>IF(N326="nulová",J326,0)</f>
        <v>0</v>
      </c>
      <c r="BJ326" s="18" t="s">
        <v>87</v>
      </c>
      <c r="BK326" s="220">
        <f>ROUND(I326*H326,2)</f>
        <v>0</v>
      </c>
      <c r="BL326" s="18" t="s">
        <v>259</v>
      </c>
      <c r="BM326" s="219" t="s">
        <v>2352</v>
      </c>
    </row>
    <row r="327" spans="1:65" s="14" customFormat="1" ht="11.25">
      <c r="B327" s="233"/>
      <c r="C327" s="234"/>
      <c r="D327" s="223" t="s">
        <v>261</v>
      </c>
      <c r="E327" s="235" t="s">
        <v>1</v>
      </c>
      <c r="F327" s="236" t="s">
        <v>927</v>
      </c>
      <c r="G327" s="234"/>
      <c r="H327" s="235" t="s">
        <v>1</v>
      </c>
      <c r="I327" s="237"/>
      <c r="J327" s="234"/>
      <c r="K327" s="234"/>
      <c r="L327" s="238"/>
      <c r="M327" s="239"/>
      <c r="N327" s="240"/>
      <c r="O327" s="240"/>
      <c r="P327" s="240"/>
      <c r="Q327" s="240"/>
      <c r="R327" s="240"/>
      <c r="S327" s="240"/>
      <c r="T327" s="241"/>
      <c r="AT327" s="242" t="s">
        <v>261</v>
      </c>
      <c r="AU327" s="242" t="s">
        <v>90</v>
      </c>
      <c r="AV327" s="14" t="s">
        <v>87</v>
      </c>
      <c r="AW327" s="14" t="s">
        <v>35</v>
      </c>
      <c r="AX327" s="14" t="s">
        <v>80</v>
      </c>
      <c r="AY327" s="242" t="s">
        <v>252</v>
      </c>
    </row>
    <row r="328" spans="1:65" s="13" customFormat="1" ht="11.25">
      <c r="B328" s="221"/>
      <c r="C328" s="222"/>
      <c r="D328" s="223" t="s">
        <v>261</v>
      </c>
      <c r="E328" s="224" t="s">
        <v>1</v>
      </c>
      <c r="F328" s="225" t="s">
        <v>90</v>
      </c>
      <c r="G328" s="222"/>
      <c r="H328" s="226">
        <v>2</v>
      </c>
      <c r="I328" s="227"/>
      <c r="J328" s="222"/>
      <c r="K328" s="222"/>
      <c r="L328" s="228"/>
      <c r="M328" s="229"/>
      <c r="N328" s="230"/>
      <c r="O328" s="230"/>
      <c r="P328" s="230"/>
      <c r="Q328" s="230"/>
      <c r="R328" s="230"/>
      <c r="S328" s="230"/>
      <c r="T328" s="231"/>
      <c r="AT328" s="232" t="s">
        <v>261</v>
      </c>
      <c r="AU328" s="232" t="s">
        <v>90</v>
      </c>
      <c r="AV328" s="13" t="s">
        <v>90</v>
      </c>
      <c r="AW328" s="13" t="s">
        <v>35</v>
      </c>
      <c r="AX328" s="13" t="s">
        <v>87</v>
      </c>
      <c r="AY328" s="232" t="s">
        <v>252</v>
      </c>
    </row>
    <row r="329" spans="1:65" s="2" customFormat="1" ht="24" customHeight="1">
      <c r="A329" s="35"/>
      <c r="B329" s="36"/>
      <c r="C329" s="257" t="s">
        <v>581</v>
      </c>
      <c r="D329" s="257" t="s">
        <v>375</v>
      </c>
      <c r="E329" s="258" t="s">
        <v>2024</v>
      </c>
      <c r="F329" s="259" t="s">
        <v>2025</v>
      </c>
      <c r="G329" s="260" t="s">
        <v>476</v>
      </c>
      <c r="H329" s="261">
        <v>1</v>
      </c>
      <c r="I329" s="262"/>
      <c r="J329" s="261">
        <f>ROUND(I329*H329,2)</f>
        <v>0</v>
      </c>
      <c r="K329" s="259" t="s">
        <v>1</v>
      </c>
      <c r="L329" s="263"/>
      <c r="M329" s="264" t="s">
        <v>1</v>
      </c>
      <c r="N329" s="265" t="s">
        <v>45</v>
      </c>
      <c r="O329" s="72"/>
      <c r="P329" s="217">
        <f>O329*H329</f>
        <v>0</v>
      </c>
      <c r="Q329" s="217">
        <v>8.1000000000000003E-2</v>
      </c>
      <c r="R329" s="217">
        <f>Q329*H329</f>
        <v>8.1000000000000003E-2</v>
      </c>
      <c r="S329" s="217">
        <v>0</v>
      </c>
      <c r="T329" s="218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219" t="s">
        <v>296</v>
      </c>
      <c r="AT329" s="219" t="s">
        <v>375</v>
      </c>
      <c r="AU329" s="219" t="s">
        <v>90</v>
      </c>
      <c r="AY329" s="18" t="s">
        <v>252</v>
      </c>
      <c r="BE329" s="220">
        <f>IF(N329="základní",J329,0)</f>
        <v>0</v>
      </c>
      <c r="BF329" s="220">
        <f>IF(N329="snížená",J329,0)</f>
        <v>0</v>
      </c>
      <c r="BG329" s="220">
        <f>IF(N329="zákl. přenesená",J329,0)</f>
        <v>0</v>
      </c>
      <c r="BH329" s="220">
        <f>IF(N329="sníž. přenesená",J329,0)</f>
        <v>0</v>
      </c>
      <c r="BI329" s="220">
        <f>IF(N329="nulová",J329,0)</f>
        <v>0</v>
      </c>
      <c r="BJ329" s="18" t="s">
        <v>87</v>
      </c>
      <c r="BK329" s="220">
        <f>ROUND(I329*H329,2)</f>
        <v>0</v>
      </c>
      <c r="BL329" s="18" t="s">
        <v>259</v>
      </c>
      <c r="BM329" s="219" t="s">
        <v>2353</v>
      </c>
    </row>
    <row r="330" spans="1:65" s="2" customFormat="1" ht="24" customHeight="1">
      <c r="A330" s="35"/>
      <c r="B330" s="36"/>
      <c r="C330" s="257" t="s">
        <v>590</v>
      </c>
      <c r="D330" s="257" t="s">
        <v>375</v>
      </c>
      <c r="E330" s="258" t="s">
        <v>2027</v>
      </c>
      <c r="F330" s="259" t="s">
        <v>2028</v>
      </c>
      <c r="G330" s="260" t="s">
        <v>476</v>
      </c>
      <c r="H330" s="261">
        <v>1</v>
      </c>
      <c r="I330" s="262"/>
      <c r="J330" s="261">
        <f>ROUND(I330*H330,2)</f>
        <v>0</v>
      </c>
      <c r="K330" s="259" t="s">
        <v>1</v>
      </c>
      <c r="L330" s="263"/>
      <c r="M330" s="264" t="s">
        <v>1</v>
      </c>
      <c r="N330" s="265" t="s">
        <v>45</v>
      </c>
      <c r="O330" s="72"/>
      <c r="P330" s="217">
        <f>O330*H330</f>
        <v>0</v>
      </c>
      <c r="Q330" s="217">
        <v>8.1000000000000003E-2</v>
      </c>
      <c r="R330" s="217">
        <f>Q330*H330</f>
        <v>8.1000000000000003E-2</v>
      </c>
      <c r="S330" s="217">
        <v>0</v>
      </c>
      <c r="T330" s="218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219" t="s">
        <v>296</v>
      </c>
      <c r="AT330" s="219" t="s">
        <v>375</v>
      </c>
      <c r="AU330" s="219" t="s">
        <v>90</v>
      </c>
      <c r="AY330" s="18" t="s">
        <v>252</v>
      </c>
      <c r="BE330" s="220">
        <f>IF(N330="základní",J330,0)</f>
        <v>0</v>
      </c>
      <c r="BF330" s="220">
        <f>IF(N330="snížená",J330,0)</f>
        <v>0</v>
      </c>
      <c r="BG330" s="220">
        <f>IF(N330="zákl. přenesená",J330,0)</f>
        <v>0</v>
      </c>
      <c r="BH330" s="220">
        <f>IF(N330="sníž. přenesená",J330,0)</f>
        <v>0</v>
      </c>
      <c r="BI330" s="220">
        <f>IF(N330="nulová",J330,0)</f>
        <v>0</v>
      </c>
      <c r="BJ330" s="18" t="s">
        <v>87</v>
      </c>
      <c r="BK330" s="220">
        <f>ROUND(I330*H330,2)</f>
        <v>0</v>
      </c>
      <c r="BL330" s="18" t="s">
        <v>259</v>
      </c>
      <c r="BM330" s="219" t="s">
        <v>2354</v>
      </c>
    </row>
    <row r="331" spans="1:65" s="2" customFormat="1" ht="16.5" customHeight="1">
      <c r="A331" s="35"/>
      <c r="B331" s="36"/>
      <c r="C331" s="209" t="s">
        <v>598</v>
      </c>
      <c r="D331" s="209" t="s">
        <v>254</v>
      </c>
      <c r="E331" s="210" t="s">
        <v>1320</v>
      </c>
      <c r="F331" s="211" t="s">
        <v>1321</v>
      </c>
      <c r="G331" s="212" t="s">
        <v>265</v>
      </c>
      <c r="H331" s="213">
        <v>53.1</v>
      </c>
      <c r="I331" s="214"/>
      <c r="J331" s="213">
        <f>ROUND(I331*H331,2)</f>
        <v>0</v>
      </c>
      <c r="K331" s="211" t="s">
        <v>258</v>
      </c>
      <c r="L331" s="40"/>
      <c r="M331" s="215" t="s">
        <v>1</v>
      </c>
      <c r="N331" s="216" t="s">
        <v>45</v>
      </c>
      <c r="O331" s="72"/>
      <c r="P331" s="217">
        <f>O331*H331</f>
        <v>0</v>
      </c>
      <c r="Q331" s="217">
        <v>9.0000000000000006E-5</v>
      </c>
      <c r="R331" s="217">
        <f>Q331*H331</f>
        <v>4.7790000000000003E-3</v>
      </c>
      <c r="S331" s="217">
        <v>0</v>
      </c>
      <c r="T331" s="218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19" t="s">
        <v>259</v>
      </c>
      <c r="AT331" s="219" t="s">
        <v>254</v>
      </c>
      <c r="AU331" s="219" t="s">
        <v>90</v>
      </c>
      <c r="AY331" s="18" t="s">
        <v>252</v>
      </c>
      <c r="BE331" s="220">
        <f>IF(N331="základní",J331,0)</f>
        <v>0</v>
      </c>
      <c r="BF331" s="220">
        <f>IF(N331="snížená",J331,0)</f>
        <v>0</v>
      </c>
      <c r="BG331" s="220">
        <f>IF(N331="zákl. přenesená",J331,0)</f>
        <v>0</v>
      </c>
      <c r="BH331" s="220">
        <f>IF(N331="sníž. přenesená",J331,0)</f>
        <v>0</v>
      </c>
      <c r="BI331" s="220">
        <f>IF(N331="nulová",J331,0)</f>
        <v>0</v>
      </c>
      <c r="BJ331" s="18" t="s">
        <v>87</v>
      </c>
      <c r="BK331" s="220">
        <f>ROUND(I331*H331,2)</f>
        <v>0</v>
      </c>
      <c r="BL331" s="18" t="s">
        <v>259</v>
      </c>
      <c r="BM331" s="219" t="s">
        <v>2355</v>
      </c>
    </row>
    <row r="332" spans="1:65" s="12" customFormat="1" ht="22.9" customHeight="1">
      <c r="B332" s="193"/>
      <c r="C332" s="194"/>
      <c r="D332" s="195" t="s">
        <v>79</v>
      </c>
      <c r="E332" s="207" t="s">
        <v>303</v>
      </c>
      <c r="F332" s="207" t="s">
        <v>513</v>
      </c>
      <c r="G332" s="194"/>
      <c r="H332" s="194"/>
      <c r="I332" s="197"/>
      <c r="J332" s="208">
        <f>BK332</f>
        <v>0</v>
      </c>
      <c r="K332" s="194"/>
      <c r="L332" s="199"/>
      <c r="M332" s="200"/>
      <c r="N332" s="201"/>
      <c r="O332" s="201"/>
      <c r="P332" s="202">
        <f>SUM(P333:P348)</f>
        <v>0</v>
      </c>
      <c r="Q332" s="201"/>
      <c r="R332" s="202">
        <f>SUM(R333:R348)</f>
        <v>3.7170000000000002E-2</v>
      </c>
      <c r="S332" s="201"/>
      <c r="T332" s="203">
        <f>SUM(T333:T348)</f>
        <v>0</v>
      </c>
      <c r="AR332" s="204" t="s">
        <v>87</v>
      </c>
      <c r="AT332" s="205" t="s">
        <v>79</v>
      </c>
      <c r="AU332" s="205" t="s">
        <v>87</v>
      </c>
      <c r="AY332" s="204" t="s">
        <v>252</v>
      </c>
      <c r="BK332" s="206">
        <f>SUM(BK333:BK348)</f>
        <v>0</v>
      </c>
    </row>
    <row r="333" spans="1:65" s="2" customFormat="1" ht="36" customHeight="1">
      <c r="A333" s="35"/>
      <c r="B333" s="36"/>
      <c r="C333" s="209" t="s">
        <v>604</v>
      </c>
      <c r="D333" s="209" t="s">
        <v>254</v>
      </c>
      <c r="E333" s="210" t="s">
        <v>1333</v>
      </c>
      <c r="F333" s="211" t="s">
        <v>1334</v>
      </c>
      <c r="G333" s="212" t="s">
        <v>265</v>
      </c>
      <c r="H333" s="213">
        <v>106.2</v>
      </c>
      <c r="I333" s="214"/>
      <c r="J333" s="213">
        <f>ROUND(I333*H333,2)</f>
        <v>0</v>
      </c>
      <c r="K333" s="211" t="s">
        <v>258</v>
      </c>
      <c r="L333" s="40"/>
      <c r="M333" s="215" t="s">
        <v>1</v>
      </c>
      <c r="N333" s="216" t="s">
        <v>45</v>
      </c>
      <c r="O333" s="72"/>
      <c r="P333" s="217">
        <f>O333*H333</f>
        <v>0</v>
      </c>
      <c r="Q333" s="217">
        <v>1.0000000000000001E-5</v>
      </c>
      <c r="R333" s="217">
        <f>Q333*H333</f>
        <v>1.062E-3</v>
      </c>
      <c r="S333" s="217">
        <v>0</v>
      </c>
      <c r="T333" s="218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219" t="s">
        <v>259</v>
      </c>
      <c r="AT333" s="219" t="s">
        <v>254</v>
      </c>
      <c r="AU333" s="219" t="s">
        <v>90</v>
      </c>
      <c r="AY333" s="18" t="s">
        <v>252</v>
      </c>
      <c r="BE333" s="220">
        <f>IF(N333="základní",J333,0)</f>
        <v>0</v>
      </c>
      <c r="BF333" s="220">
        <f>IF(N333="snížená",J333,0)</f>
        <v>0</v>
      </c>
      <c r="BG333" s="220">
        <f>IF(N333="zákl. přenesená",J333,0)</f>
        <v>0</v>
      </c>
      <c r="BH333" s="220">
        <f>IF(N333="sníž. přenesená",J333,0)</f>
        <v>0</v>
      </c>
      <c r="BI333" s="220">
        <f>IF(N333="nulová",J333,0)</f>
        <v>0</v>
      </c>
      <c r="BJ333" s="18" t="s">
        <v>87</v>
      </c>
      <c r="BK333" s="220">
        <f>ROUND(I333*H333,2)</f>
        <v>0</v>
      </c>
      <c r="BL333" s="18" t="s">
        <v>259</v>
      </c>
      <c r="BM333" s="219" t="s">
        <v>2356</v>
      </c>
    </row>
    <row r="334" spans="1:65" s="14" customFormat="1" ht="11.25">
      <c r="B334" s="233"/>
      <c r="C334" s="234"/>
      <c r="D334" s="223" t="s">
        <v>261</v>
      </c>
      <c r="E334" s="235" t="s">
        <v>1</v>
      </c>
      <c r="F334" s="236" t="s">
        <v>686</v>
      </c>
      <c r="G334" s="234"/>
      <c r="H334" s="235" t="s">
        <v>1</v>
      </c>
      <c r="I334" s="237"/>
      <c r="J334" s="234"/>
      <c r="K334" s="234"/>
      <c r="L334" s="238"/>
      <c r="M334" s="239"/>
      <c r="N334" s="240"/>
      <c r="O334" s="240"/>
      <c r="P334" s="240"/>
      <c r="Q334" s="240"/>
      <c r="R334" s="240"/>
      <c r="S334" s="240"/>
      <c r="T334" s="241"/>
      <c r="AT334" s="242" t="s">
        <v>261</v>
      </c>
      <c r="AU334" s="242" t="s">
        <v>90</v>
      </c>
      <c r="AV334" s="14" t="s">
        <v>87</v>
      </c>
      <c r="AW334" s="14" t="s">
        <v>35</v>
      </c>
      <c r="AX334" s="14" t="s">
        <v>80</v>
      </c>
      <c r="AY334" s="242" t="s">
        <v>252</v>
      </c>
    </row>
    <row r="335" spans="1:65" s="14" customFormat="1" ht="11.25">
      <c r="B335" s="233"/>
      <c r="C335" s="234"/>
      <c r="D335" s="223" t="s">
        <v>261</v>
      </c>
      <c r="E335" s="235" t="s">
        <v>1</v>
      </c>
      <c r="F335" s="236" t="s">
        <v>663</v>
      </c>
      <c r="G335" s="234"/>
      <c r="H335" s="235" t="s">
        <v>1</v>
      </c>
      <c r="I335" s="237"/>
      <c r="J335" s="234"/>
      <c r="K335" s="234"/>
      <c r="L335" s="238"/>
      <c r="M335" s="239"/>
      <c r="N335" s="240"/>
      <c r="O335" s="240"/>
      <c r="P335" s="240"/>
      <c r="Q335" s="240"/>
      <c r="R335" s="240"/>
      <c r="S335" s="240"/>
      <c r="T335" s="241"/>
      <c r="AT335" s="242" t="s">
        <v>261</v>
      </c>
      <c r="AU335" s="242" t="s">
        <v>90</v>
      </c>
      <c r="AV335" s="14" t="s">
        <v>87</v>
      </c>
      <c r="AW335" s="14" t="s">
        <v>35</v>
      </c>
      <c r="AX335" s="14" t="s">
        <v>80</v>
      </c>
      <c r="AY335" s="242" t="s">
        <v>252</v>
      </c>
    </row>
    <row r="336" spans="1:65" s="13" customFormat="1" ht="11.25">
      <c r="B336" s="221"/>
      <c r="C336" s="222"/>
      <c r="D336" s="223" t="s">
        <v>261</v>
      </c>
      <c r="E336" s="224" t="s">
        <v>1</v>
      </c>
      <c r="F336" s="225" t="s">
        <v>2357</v>
      </c>
      <c r="G336" s="222"/>
      <c r="H336" s="226">
        <v>106.2</v>
      </c>
      <c r="I336" s="227"/>
      <c r="J336" s="222"/>
      <c r="K336" s="222"/>
      <c r="L336" s="228"/>
      <c r="M336" s="229"/>
      <c r="N336" s="230"/>
      <c r="O336" s="230"/>
      <c r="P336" s="230"/>
      <c r="Q336" s="230"/>
      <c r="R336" s="230"/>
      <c r="S336" s="230"/>
      <c r="T336" s="231"/>
      <c r="AT336" s="232" t="s">
        <v>261</v>
      </c>
      <c r="AU336" s="232" t="s">
        <v>90</v>
      </c>
      <c r="AV336" s="13" t="s">
        <v>90</v>
      </c>
      <c r="AW336" s="13" t="s">
        <v>35</v>
      </c>
      <c r="AX336" s="13" t="s">
        <v>87</v>
      </c>
      <c r="AY336" s="232" t="s">
        <v>252</v>
      </c>
    </row>
    <row r="337" spans="1:65" s="2" customFormat="1" ht="48" customHeight="1">
      <c r="A337" s="35"/>
      <c r="B337" s="36"/>
      <c r="C337" s="209" t="s">
        <v>612</v>
      </c>
      <c r="D337" s="209" t="s">
        <v>254</v>
      </c>
      <c r="E337" s="210" t="s">
        <v>1338</v>
      </c>
      <c r="F337" s="211" t="s">
        <v>1339</v>
      </c>
      <c r="G337" s="212" t="s">
        <v>265</v>
      </c>
      <c r="H337" s="213">
        <v>106.2</v>
      </c>
      <c r="I337" s="214"/>
      <c r="J337" s="213">
        <f>ROUND(I337*H337,2)</f>
        <v>0</v>
      </c>
      <c r="K337" s="211" t="s">
        <v>258</v>
      </c>
      <c r="L337" s="40"/>
      <c r="M337" s="215" t="s">
        <v>1</v>
      </c>
      <c r="N337" s="216" t="s">
        <v>45</v>
      </c>
      <c r="O337" s="72"/>
      <c r="P337" s="217">
        <f>O337*H337</f>
        <v>0</v>
      </c>
      <c r="Q337" s="217">
        <v>3.4000000000000002E-4</v>
      </c>
      <c r="R337" s="217">
        <f>Q337*H337</f>
        <v>3.6108000000000001E-2</v>
      </c>
      <c r="S337" s="217">
        <v>0</v>
      </c>
      <c r="T337" s="218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19" t="s">
        <v>259</v>
      </c>
      <c r="AT337" s="219" t="s">
        <v>254</v>
      </c>
      <c r="AU337" s="219" t="s">
        <v>90</v>
      </c>
      <c r="AY337" s="18" t="s">
        <v>252</v>
      </c>
      <c r="BE337" s="220">
        <f>IF(N337="základní",J337,0)</f>
        <v>0</v>
      </c>
      <c r="BF337" s="220">
        <f>IF(N337="snížená",J337,0)</f>
        <v>0</v>
      </c>
      <c r="BG337" s="220">
        <f>IF(N337="zákl. přenesená",J337,0)</f>
        <v>0</v>
      </c>
      <c r="BH337" s="220">
        <f>IF(N337="sníž. přenesená",J337,0)</f>
        <v>0</v>
      </c>
      <c r="BI337" s="220">
        <f>IF(N337="nulová",J337,0)</f>
        <v>0</v>
      </c>
      <c r="BJ337" s="18" t="s">
        <v>87</v>
      </c>
      <c r="BK337" s="220">
        <f>ROUND(I337*H337,2)</f>
        <v>0</v>
      </c>
      <c r="BL337" s="18" t="s">
        <v>259</v>
      </c>
      <c r="BM337" s="219" t="s">
        <v>2358</v>
      </c>
    </row>
    <row r="338" spans="1:65" s="14" customFormat="1" ht="11.25">
      <c r="B338" s="233"/>
      <c r="C338" s="234"/>
      <c r="D338" s="223" t="s">
        <v>261</v>
      </c>
      <c r="E338" s="235" t="s">
        <v>1</v>
      </c>
      <c r="F338" s="236" t="s">
        <v>686</v>
      </c>
      <c r="G338" s="234"/>
      <c r="H338" s="235" t="s">
        <v>1</v>
      </c>
      <c r="I338" s="237"/>
      <c r="J338" s="234"/>
      <c r="K338" s="234"/>
      <c r="L338" s="238"/>
      <c r="M338" s="239"/>
      <c r="N338" s="240"/>
      <c r="O338" s="240"/>
      <c r="P338" s="240"/>
      <c r="Q338" s="240"/>
      <c r="R338" s="240"/>
      <c r="S338" s="240"/>
      <c r="T338" s="241"/>
      <c r="AT338" s="242" t="s">
        <v>261</v>
      </c>
      <c r="AU338" s="242" t="s">
        <v>90</v>
      </c>
      <c r="AV338" s="14" t="s">
        <v>87</v>
      </c>
      <c r="AW338" s="14" t="s">
        <v>35</v>
      </c>
      <c r="AX338" s="14" t="s">
        <v>80</v>
      </c>
      <c r="AY338" s="242" t="s">
        <v>252</v>
      </c>
    </row>
    <row r="339" spans="1:65" s="14" customFormat="1" ht="11.25">
      <c r="B339" s="233"/>
      <c r="C339" s="234"/>
      <c r="D339" s="223" t="s">
        <v>261</v>
      </c>
      <c r="E339" s="235" t="s">
        <v>1</v>
      </c>
      <c r="F339" s="236" t="s">
        <v>663</v>
      </c>
      <c r="G339" s="234"/>
      <c r="H339" s="235" t="s">
        <v>1</v>
      </c>
      <c r="I339" s="237"/>
      <c r="J339" s="234"/>
      <c r="K339" s="234"/>
      <c r="L339" s="238"/>
      <c r="M339" s="239"/>
      <c r="N339" s="240"/>
      <c r="O339" s="240"/>
      <c r="P339" s="240"/>
      <c r="Q339" s="240"/>
      <c r="R339" s="240"/>
      <c r="S339" s="240"/>
      <c r="T339" s="241"/>
      <c r="AT339" s="242" t="s">
        <v>261</v>
      </c>
      <c r="AU339" s="242" t="s">
        <v>90</v>
      </c>
      <c r="AV339" s="14" t="s">
        <v>87</v>
      </c>
      <c r="AW339" s="14" t="s">
        <v>35</v>
      </c>
      <c r="AX339" s="14" t="s">
        <v>80</v>
      </c>
      <c r="AY339" s="242" t="s">
        <v>252</v>
      </c>
    </row>
    <row r="340" spans="1:65" s="13" customFormat="1" ht="11.25">
      <c r="B340" s="221"/>
      <c r="C340" s="222"/>
      <c r="D340" s="223" t="s">
        <v>261</v>
      </c>
      <c r="E340" s="224" t="s">
        <v>1</v>
      </c>
      <c r="F340" s="225" t="s">
        <v>2357</v>
      </c>
      <c r="G340" s="222"/>
      <c r="H340" s="226">
        <v>106.2</v>
      </c>
      <c r="I340" s="227"/>
      <c r="J340" s="222"/>
      <c r="K340" s="222"/>
      <c r="L340" s="228"/>
      <c r="M340" s="229"/>
      <c r="N340" s="230"/>
      <c r="O340" s="230"/>
      <c r="P340" s="230"/>
      <c r="Q340" s="230"/>
      <c r="R340" s="230"/>
      <c r="S340" s="230"/>
      <c r="T340" s="231"/>
      <c r="AT340" s="232" t="s">
        <v>261</v>
      </c>
      <c r="AU340" s="232" t="s">
        <v>90</v>
      </c>
      <c r="AV340" s="13" t="s">
        <v>90</v>
      </c>
      <c r="AW340" s="13" t="s">
        <v>35</v>
      </c>
      <c r="AX340" s="13" t="s">
        <v>87</v>
      </c>
      <c r="AY340" s="232" t="s">
        <v>252</v>
      </c>
    </row>
    <row r="341" spans="1:65" s="2" customFormat="1" ht="36" customHeight="1">
      <c r="A341" s="35"/>
      <c r="B341" s="36"/>
      <c r="C341" s="209" t="s">
        <v>615</v>
      </c>
      <c r="D341" s="209" t="s">
        <v>254</v>
      </c>
      <c r="E341" s="210" t="s">
        <v>1342</v>
      </c>
      <c r="F341" s="211" t="s">
        <v>1343</v>
      </c>
      <c r="G341" s="212" t="s">
        <v>265</v>
      </c>
      <c r="H341" s="213">
        <v>106.2</v>
      </c>
      <c r="I341" s="214"/>
      <c r="J341" s="213">
        <f>ROUND(I341*H341,2)</f>
        <v>0</v>
      </c>
      <c r="K341" s="211" t="s">
        <v>258</v>
      </c>
      <c r="L341" s="40"/>
      <c r="M341" s="215" t="s">
        <v>1</v>
      </c>
      <c r="N341" s="216" t="s">
        <v>45</v>
      </c>
      <c r="O341" s="72"/>
      <c r="P341" s="217">
        <f>O341*H341</f>
        <v>0</v>
      </c>
      <c r="Q341" s="217">
        <v>0</v>
      </c>
      <c r="R341" s="217">
        <f>Q341*H341</f>
        <v>0</v>
      </c>
      <c r="S341" s="217">
        <v>0</v>
      </c>
      <c r="T341" s="218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219" t="s">
        <v>259</v>
      </c>
      <c r="AT341" s="219" t="s">
        <v>254</v>
      </c>
      <c r="AU341" s="219" t="s">
        <v>90</v>
      </c>
      <c r="AY341" s="18" t="s">
        <v>252</v>
      </c>
      <c r="BE341" s="220">
        <f>IF(N341="základní",J341,0)</f>
        <v>0</v>
      </c>
      <c r="BF341" s="220">
        <f>IF(N341="snížená",J341,0)</f>
        <v>0</v>
      </c>
      <c r="BG341" s="220">
        <f>IF(N341="zákl. přenesená",J341,0)</f>
        <v>0</v>
      </c>
      <c r="BH341" s="220">
        <f>IF(N341="sníž. přenesená",J341,0)</f>
        <v>0</v>
      </c>
      <c r="BI341" s="220">
        <f>IF(N341="nulová",J341,0)</f>
        <v>0</v>
      </c>
      <c r="BJ341" s="18" t="s">
        <v>87</v>
      </c>
      <c r="BK341" s="220">
        <f>ROUND(I341*H341,2)</f>
        <v>0</v>
      </c>
      <c r="BL341" s="18" t="s">
        <v>259</v>
      </c>
      <c r="BM341" s="219" t="s">
        <v>2359</v>
      </c>
    </row>
    <row r="342" spans="1:65" s="14" customFormat="1" ht="11.25">
      <c r="B342" s="233"/>
      <c r="C342" s="234"/>
      <c r="D342" s="223" t="s">
        <v>261</v>
      </c>
      <c r="E342" s="235" t="s">
        <v>1</v>
      </c>
      <c r="F342" s="236" t="s">
        <v>686</v>
      </c>
      <c r="G342" s="234"/>
      <c r="H342" s="235" t="s">
        <v>1</v>
      </c>
      <c r="I342" s="237"/>
      <c r="J342" s="234"/>
      <c r="K342" s="234"/>
      <c r="L342" s="238"/>
      <c r="M342" s="239"/>
      <c r="N342" s="240"/>
      <c r="O342" s="240"/>
      <c r="P342" s="240"/>
      <c r="Q342" s="240"/>
      <c r="R342" s="240"/>
      <c r="S342" s="240"/>
      <c r="T342" s="241"/>
      <c r="AT342" s="242" t="s">
        <v>261</v>
      </c>
      <c r="AU342" s="242" t="s">
        <v>90</v>
      </c>
      <c r="AV342" s="14" t="s">
        <v>87</v>
      </c>
      <c r="AW342" s="14" t="s">
        <v>35</v>
      </c>
      <c r="AX342" s="14" t="s">
        <v>80</v>
      </c>
      <c r="AY342" s="242" t="s">
        <v>252</v>
      </c>
    </row>
    <row r="343" spans="1:65" s="14" customFormat="1" ht="11.25">
      <c r="B343" s="233"/>
      <c r="C343" s="234"/>
      <c r="D343" s="223" t="s">
        <v>261</v>
      </c>
      <c r="E343" s="235" t="s">
        <v>1</v>
      </c>
      <c r="F343" s="236" t="s">
        <v>663</v>
      </c>
      <c r="G343" s="234"/>
      <c r="H343" s="235" t="s">
        <v>1</v>
      </c>
      <c r="I343" s="237"/>
      <c r="J343" s="234"/>
      <c r="K343" s="234"/>
      <c r="L343" s="238"/>
      <c r="M343" s="239"/>
      <c r="N343" s="240"/>
      <c r="O343" s="240"/>
      <c r="P343" s="240"/>
      <c r="Q343" s="240"/>
      <c r="R343" s="240"/>
      <c r="S343" s="240"/>
      <c r="T343" s="241"/>
      <c r="AT343" s="242" t="s">
        <v>261</v>
      </c>
      <c r="AU343" s="242" t="s">
        <v>90</v>
      </c>
      <c r="AV343" s="14" t="s">
        <v>87</v>
      </c>
      <c r="AW343" s="14" t="s">
        <v>35</v>
      </c>
      <c r="AX343" s="14" t="s">
        <v>80</v>
      </c>
      <c r="AY343" s="242" t="s">
        <v>252</v>
      </c>
    </row>
    <row r="344" spans="1:65" s="13" customFormat="1" ht="11.25">
      <c r="B344" s="221"/>
      <c r="C344" s="222"/>
      <c r="D344" s="223" t="s">
        <v>261</v>
      </c>
      <c r="E344" s="224" t="s">
        <v>1</v>
      </c>
      <c r="F344" s="225" t="s">
        <v>2357</v>
      </c>
      <c r="G344" s="222"/>
      <c r="H344" s="226">
        <v>106.2</v>
      </c>
      <c r="I344" s="227"/>
      <c r="J344" s="222"/>
      <c r="K344" s="222"/>
      <c r="L344" s="228"/>
      <c r="M344" s="229"/>
      <c r="N344" s="230"/>
      <c r="O344" s="230"/>
      <c r="P344" s="230"/>
      <c r="Q344" s="230"/>
      <c r="R344" s="230"/>
      <c r="S344" s="230"/>
      <c r="T344" s="231"/>
      <c r="AT344" s="232" t="s">
        <v>261</v>
      </c>
      <c r="AU344" s="232" t="s">
        <v>90</v>
      </c>
      <c r="AV344" s="13" t="s">
        <v>90</v>
      </c>
      <c r="AW344" s="13" t="s">
        <v>35</v>
      </c>
      <c r="AX344" s="13" t="s">
        <v>87</v>
      </c>
      <c r="AY344" s="232" t="s">
        <v>252</v>
      </c>
    </row>
    <row r="345" spans="1:65" s="2" customFormat="1" ht="24" customHeight="1">
      <c r="A345" s="35"/>
      <c r="B345" s="36"/>
      <c r="C345" s="209" t="s">
        <v>623</v>
      </c>
      <c r="D345" s="209" t="s">
        <v>254</v>
      </c>
      <c r="E345" s="210" t="s">
        <v>1347</v>
      </c>
      <c r="F345" s="211" t="s">
        <v>1348</v>
      </c>
      <c r="G345" s="212" t="s">
        <v>265</v>
      </c>
      <c r="H345" s="213">
        <v>106.2</v>
      </c>
      <c r="I345" s="214"/>
      <c r="J345" s="213">
        <f>ROUND(I345*H345,2)</f>
        <v>0</v>
      </c>
      <c r="K345" s="211" t="s">
        <v>258</v>
      </c>
      <c r="L345" s="40"/>
      <c r="M345" s="215" t="s">
        <v>1</v>
      </c>
      <c r="N345" s="216" t="s">
        <v>45</v>
      </c>
      <c r="O345" s="72"/>
      <c r="P345" s="217">
        <f>O345*H345</f>
        <v>0</v>
      </c>
      <c r="Q345" s="217">
        <v>0</v>
      </c>
      <c r="R345" s="217">
        <f>Q345*H345</f>
        <v>0</v>
      </c>
      <c r="S345" s="217">
        <v>0</v>
      </c>
      <c r="T345" s="218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219" t="s">
        <v>259</v>
      </c>
      <c r="AT345" s="219" t="s">
        <v>254</v>
      </c>
      <c r="AU345" s="219" t="s">
        <v>90</v>
      </c>
      <c r="AY345" s="18" t="s">
        <v>252</v>
      </c>
      <c r="BE345" s="220">
        <f>IF(N345="základní",J345,0)</f>
        <v>0</v>
      </c>
      <c r="BF345" s="220">
        <f>IF(N345="snížená",J345,0)</f>
        <v>0</v>
      </c>
      <c r="BG345" s="220">
        <f>IF(N345="zákl. přenesená",J345,0)</f>
        <v>0</v>
      </c>
      <c r="BH345" s="220">
        <f>IF(N345="sníž. přenesená",J345,0)</f>
        <v>0</v>
      </c>
      <c r="BI345" s="220">
        <f>IF(N345="nulová",J345,0)</f>
        <v>0</v>
      </c>
      <c r="BJ345" s="18" t="s">
        <v>87</v>
      </c>
      <c r="BK345" s="220">
        <f>ROUND(I345*H345,2)</f>
        <v>0</v>
      </c>
      <c r="BL345" s="18" t="s">
        <v>259</v>
      </c>
      <c r="BM345" s="219" t="s">
        <v>2360</v>
      </c>
    </row>
    <row r="346" spans="1:65" s="14" customFormat="1" ht="11.25">
      <c r="B346" s="233"/>
      <c r="C346" s="234"/>
      <c r="D346" s="223" t="s">
        <v>261</v>
      </c>
      <c r="E346" s="235" t="s">
        <v>1</v>
      </c>
      <c r="F346" s="236" t="s">
        <v>686</v>
      </c>
      <c r="G346" s="234"/>
      <c r="H346" s="235" t="s">
        <v>1</v>
      </c>
      <c r="I346" s="237"/>
      <c r="J346" s="234"/>
      <c r="K346" s="234"/>
      <c r="L346" s="238"/>
      <c r="M346" s="239"/>
      <c r="N346" s="240"/>
      <c r="O346" s="240"/>
      <c r="P346" s="240"/>
      <c r="Q346" s="240"/>
      <c r="R346" s="240"/>
      <c r="S346" s="240"/>
      <c r="T346" s="241"/>
      <c r="AT346" s="242" t="s">
        <v>261</v>
      </c>
      <c r="AU346" s="242" t="s">
        <v>90</v>
      </c>
      <c r="AV346" s="14" t="s">
        <v>87</v>
      </c>
      <c r="AW346" s="14" t="s">
        <v>35</v>
      </c>
      <c r="AX346" s="14" t="s">
        <v>80</v>
      </c>
      <c r="AY346" s="242" t="s">
        <v>252</v>
      </c>
    </row>
    <row r="347" spans="1:65" s="14" customFormat="1" ht="11.25">
      <c r="B347" s="233"/>
      <c r="C347" s="234"/>
      <c r="D347" s="223" t="s">
        <v>261</v>
      </c>
      <c r="E347" s="235" t="s">
        <v>1</v>
      </c>
      <c r="F347" s="236" t="s">
        <v>663</v>
      </c>
      <c r="G347" s="234"/>
      <c r="H347" s="235" t="s">
        <v>1</v>
      </c>
      <c r="I347" s="237"/>
      <c r="J347" s="234"/>
      <c r="K347" s="234"/>
      <c r="L347" s="238"/>
      <c r="M347" s="239"/>
      <c r="N347" s="240"/>
      <c r="O347" s="240"/>
      <c r="P347" s="240"/>
      <c r="Q347" s="240"/>
      <c r="R347" s="240"/>
      <c r="S347" s="240"/>
      <c r="T347" s="241"/>
      <c r="AT347" s="242" t="s">
        <v>261</v>
      </c>
      <c r="AU347" s="242" t="s">
        <v>90</v>
      </c>
      <c r="AV347" s="14" t="s">
        <v>87</v>
      </c>
      <c r="AW347" s="14" t="s">
        <v>35</v>
      </c>
      <c r="AX347" s="14" t="s">
        <v>80</v>
      </c>
      <c r="AY347" s="242" t="s">
        <v>252</v>
      </c>
    </row>
    <row r="348" spans="1:65" s="13" customFormat="1" ht="11.25">
      <c r="B348" s="221"/>
      <c r="C348" s="222"/>
      <c r="D348" s="223" t="s">
        <v>261</v>
      </c>
      <c r="E348" s="224" t="s">
        <v>1</v>
      </c>
      <c r="F348" s="225" t="s">
        <v>2357</v>
      </c>
      <c r="G348" s="222"/>
      <c r="H348" s="226">
        <v>106.2</v>
      </c>
      <c r="I348" s="227"/>
      <c r="J348" s="222"/>
      <c r="K348" s="222"/>
      <c r="L348" s="228"/>
      <c r="M348" s="229"/>
      <c r="N348" s="230"/>
      <c r="O348" s="230"/>
      <c r="P348" s="230"/>
      <c r="Q348" s="230"/>
      <c r="R348" s="230"/>
      <c r="S348" s="230"/>
      <c r="T348" s="231"/>
      <c r="AT348" s="232" t="s">
        <v>261</v>
      </c>
      <c r="AU348" s="232" t="s">
        <v>90</v>
      </c>
      <c r="AV348" s="13" t="s">
        <v>90</v>
      </c>
      <c r="AW348" s="13" t="s">
        <v>35</v>
      </c>
      <c r="AX348" s="13" t="s">
        <v>87</v>
      </c>
      <c r="AY348" s="232" t="s">
        <v>252</v>
      </c>
    </row>
    <row r="349" spans="1:65" s="12" customFormat="1" ht="22.9" customHeight="1">
      <c r="B349" s="193"/>
      <c r="C349" s="194"/>
      <c r="D349" s="195" t="s">
        <v>79</v>
      </c>
      <c r="E349" s="207" t="s">
        <v>1356</v>
      </c>
      <c r="F349" s="207" t="s">
        <v>1357</v>
      </c>
      <c r="G349" s="194"/>
      <c r="H349" s="194"/>
      <c r="I349" s="197"/>
      <c r="J349" s="208">
        <f>BK349</f>
        <v>0</v>
      </c>
      <c r="K349" s="194"/>
      <c r="L349" s="199"/>
      <c r="M349" s="200"/>
      <c r="N349" s="201"/>
      <c r="O349" s="201"/>
      <c r="P349" s="202">
        <f>SUM(P350:P357)</f>
        <v>0</v>
      </c>
      <c r="Q349" s="201"/>
      <c r="R349" s="202">
        <f>SUM(R350:R357)</f>
        <v>0</v>
      </c>
      <c r="S349" s="201"/>
      <c r="T349" s="203">
        <f>SUM(T350:T357)</f>
        <v>0</v>
      </c>
      <c r="AR349" s="204" t="s">
        <v>87</v>
      </c>
      <c r="AT349" s="205" t="s">
        <v>79</v>
      </c>
      <c r="AU349" s="205" t="s">
        <v>87</v>
      </c>
      <c r="AY349" s="204" t="s">
        <v>252</v>
      </c>
      <c r="BK349" s="206">
        <f>SUM(BK350:BK357)</f>
        <v>0</v>
      </c>
    </row>
    <row r="350" spans="1:65" s="2" customFormat="1" ht="24" customHeight="1">
      <c r="A350" s="35"/>
      <c r="B350" s="36"/>
      <c r="C350" s="209" t="s">
        <v>627</v>
      </c>
      <c r="D350" s="209" t="s">
        <v>254</v>
      </c>
      <c r="E350" s="210" t="s">
        <v>1359</v>
      </c>
      <c r="F350" s="211" t="s">
        <v>1360</v>
      </c>
      <c r="G350" s="212" t="s">
        <v>584</v>
      </c>
      <c r="H350" s="213">
        <v>77.33</v>
      </c>
      <c r="I350" s="214"/>
      <c r="J350" s="213">
        <f>ROUND(I350*H350,2)</f>
        <v>0</v>
      </c>
      <c r="K350" s="211" t="s">
        <v>1</v>
      </c>
      <c r="L350" s="40"/>
      <c r="M350" s="215" t="s">
        <v>1</v>
      </c>
      <c r="N350" s="216" t="s">
        <v>45</v>
      </c>
      <c r="O350" s="72"/>
      <c r="P350" s="217">
        <f>O350*H350</f>
        <v>0</v>
      </c>
      <c r="Q350" s="217">
        <v>0</v>
      </c>
      <c r="R350" s="217">
        <f>Q350*H350</f>
        <v>0</v>
      </c>
      <c r="S350" s="217">
        <v>0</v>
      </c>
      <c r="T350" s="218">
        <f>S350*H350</f>
        <v>0</v>
      </c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R350" s="219" t="s">
        <v>259</v>
      </c>
      <c r="AT350" s="219" t="s">
        <v>254</v>
      </c>
      <c r="AU350" s="219" t="s">
        <v>90</v>
      </c>
      <c r="AY350" s="18" t="s">
        <v>252</v>
      </c>
      <c r="BE350" s="220">
        <f>IF(N350="základní",J350,0)</f>
        <v>0</v>
      </c>
      <c r="BF350" s="220">
        <f>IF(N350="snížená",J350,0)</f>
        <v>0</v>
      </c>
      <c r="BG350" s="220">
        <f>IF(N350="zákl. přenesená",J350,0)</f>
        <v>0</v>
      </c>
      <c r="BH350" s="220">
        <f>IF(N350="sníž. přenesená",J350,0)</f>
        <v>0</v>
      </c>
      <c r="BI350" s="220">
        <f>IF(N350="nulová",J350,0)</f>
        <v>0</v>
      </c>
      <c r="BJ350" s="18" t="s">
        <v>87</v>
      </c>
      <c r="BK350" s="220">
        <f>ROUND(I350*H350,2)</f>
        <v>0</v>
      </c>
      <c r="BL350" s="18" t="s">
        <v>259</v>
      </c>
      <c r="BM350" s="219" t="s">
        <v>2361</v>
      </c>
    </row>
    <row r="351" spans="1:65" s="14" customFormat="1" ht="11.25">
      <c r="B351" s="233"/>
      <c r="C351" s="234"/>
      <c r="D351" s="223" t="s">
        <v>261</v>
      </c>
      <c r="E351" s="235" t="s">
        <v>1</v>
      </c>
      <c r="F351" s="236" t="s">
        <v>1576</v>
      </c>
      <c r="G351" s="234"/>
      <c r="H351" s="235" t="s">
        <v>1</v>
      </c>
      <c r="I351" s="237"/>
      <c r="J351" s="234"/>
      <c r="K351" s="234"/>
      <c r="L351" s="238"/>
      <c r="M351" s="239"/>
      <c r="N351" s="240"/>
      <c r="O351" s="240"/>
      <c r="P351" s="240"/>
      <c r="Q351" s="240"/>
      <c r="R351" s="240"/>
      <c r="S351" s="240"/>
      <c r="T351" s="241"/>
      <c r="AT351" s="242" t="s">
        <v>261</v>
      </c>
      <c r="AU351" s="242" t="s">
        <v>90</v>
      </c>
      <c r="AV351" s="14" t="s">
        <v>87</v>
      </c>
      <c r="AW351" s="14" t="s">
        <v>35</v>
      </c>
      <c r="AX351" s="14" t="s">
        <v>80</v>
      </c>
      <c r="AY351" s="242" t="s">
        <v>252</v>
      </c>
    </row>
    <row r="352" spans="1:65" s="14" customFormat="1" ht="11.25">
      <c r="B352" s="233"/>
      <c r="C352" s="234"/>
      <c r="D352" s="223" t="s">
        <v>261</v>
      </c>
      <c r="E352" s="235" t="s">
        <v>1</v>
      </c>
      <c r="F352" s="236" t="s">
        <v>349</v>
      </c>
      <c r="G352" s="234"/>
      <c r="H352" s="235" t="s">
        <v>1</v>
      </c>
      <c r="I352" s="237"/>
      <c r="J352" s="234"/>
      <c r="K352" s="234"/>
      <c r="L352" s="238"/>
      <c r="M352" s="239"/>
      <c r="N352" s="240"/>
      <c r="O352" s="240"/>
      <c r="P352" s="240"/>
      <c r="Q352" s="240"/>
      <c r="R352" s="240"/>
      <c r="S352" s="240"/>
      <c r="T352" s="241"/>
      <c r="AT352" s="242" t="s">
        <v>261</v>
      </c>
      <c r="AU352" s="242" t="s">
        <v>90</v>
      </c>
      <c r="AV352" s="14" t="s">
        <v>87</v>
      </c>
      <c r="AW352" s="14" t="s">
        <v>35</v>
      </c>
      <c r="AX352" s="14" t="s">
        <v>80</v>
      </c>
      <c r="AY352" s="242" t="s">
        <v>252</v>
      </c>
    </row>
    <row r="353" spans="1:65" s="13" customFormat="1" ht="22.5">
      <c r="B353" s="221"/>
      <c r="C353" s="222"/>
      <c r="D353" s="223" t="s">
        <v>261</v>
      </c>
      <c r="E353" s="224" t="s">
        <v>1</v>
      </c>
      <c r="F353" s="225" t="s">
        <v>2362</v>
      </c>
      <c r="G353" s="222"/>
      <c r="H353" s="226">
        <v>16.36</v>
      </c>
      <c r="I353" s="227"/>
      <c r="J353" s="222"/>
      <c r="K353" s="222"/>
      <c r="L353" s="228"/>
      <c r="M353" s="229"/>
      <c r="N353" s="230"/>
      <c r="O353" s="230"/>
      <c r="P353" s="230"/>
      <c r="Q353" s="230"/>
      <c r="R353" s="230"/>
      <c r="S353" s="230"/>
      <c r="T353" s="231"/>
      <c r="AT353" s="232" t="s">
        <v>261</v>
      </c>
      <c r="AU353" s="232" t="s">
        <v>90</v>
      </c>
      <c r="AV353" s="13" t="s">
        <v>90</v>
      </c>
      <c r="AW353" s="13" t="s">
        <v>35</v>
      </c>
      <c r="AX353" s="13" t="s">
        <v>80</v>
      </c>
      <c r="AY353" s="232" t="s">
        <v>252</v>
      </c>
    </row>
    <row r="354" spans="1:65" s="13" customFormat="1" ht="22.5">
      <c r="B354" s="221"/>
      <c r="C354" s="222"/>
      <c r="D354" s="223" t="s">
        <v>261</v>
      </c>
      <c r="E354" s="224" t="s">
        <v>1</v>
      </c>
      <c r="F354" s="225" t="s">
        <v>2363</v>
      </c>
      <c r="G354" s="222"/>
      <c r="H354" s="226">
        <v>32.729999999999997</v>
      </c>
      <c r="I354" s="227"/>
      <c r="J354" s="222"/>
      <c r="K354" s="222"/>
      <c r="L354" s="228"/>
      <c r="M354" s="229"/>
      <c r="N354" s="230"/>
      <c r="O354" s="230"/>
      <c r="P354" s="230"/>
      <c r="Q354" s="230"/>
      <c r="R354" s="230"/>
      <c r="S354" s="230"/>
      <c r="T354" s="231"/>
      <c r="AT354" s="232" t="s">
        <v>261</v>
      </c>
      <c r="AU354" s="232" t="s">
        <v>90</v>
      </c>
      <c r="AV354" s="13" t="s">
        <v>90</v>
      </c>
      <c r="AW354" s="13" t="s">
        <v>35</v>
      </c>
      <c r="AX354" s="13" t="s">
        <v>80</v>
      </c>
      <c r="AY354" s="232" t="s">
        <v>252</v>
      </c>
    </row>
    <row r="355" spans="1:65" s="13" customFormat="1" ht="11.25">
      <c r="B355" s="221"/>
      <c r="C355" s="222"/>
      <c r="D355" s="223" t="s">
        <v>261</v>
      </c>
      <c r="E355" s="224" t="s">
        <v>1</v>
      </c>
      <c r="F355" s="225" t="s">
        <v>2364</v>
      </c>
      <c r="G355" s="222"/>
      <c r="H355" s="226">
        <v>6.57</v>
      </c>
      <c r="I355" s="227"/>
      <c r="J355" s="222"/>
      <c r="K355" s="222"/>
      <c r="L355" s="228"/>
      <c r="M355" s="229"/>
      <c r="N355" s="230"/>
      <c r="O355" s="230"/>
      <c r="P355" s="230"/>
      <c r="Q355" s="230"/>
      <c r="R355" s="230"/>
      <c r="S355" s="230"/>
      <c r="T355" s="231"/>
      <c r="AT355" s="232" t="s">
        <v>261</v>
      </c>
      <c r="AU355" s="232" t="s">
        <v>90</v>
      </c>
      <c r="AV355" s="13" t="s">
        <v>90</v>
      </c>
      <c r="AW355" s="13" t="s">
        <v>35</v>
      </c>
      <c r="AX355" s="13" t="s">
        <v>80</v>
      </c>
      <c r="AY355" s="232" t="s">
        <v>252</v>
      </c>
    </row>
    <row r="356" spans="1:65" s="13" customFormat="1" ht="22.5">
      <c r="B356" s="221"/>
      <c r="C356" s="222"/>
      <c r="D356" s="223" t="s">
        <v>261</v>
      </c>
      <c r="E356" s="224" t="s">
        <v>1</v>
      </c>
      <c r="F356" s="225" t="s">
        <v>2365</v>
      </c>
      <c r="G356" s="222"/>
      <c r="H356" s="226">
        <v>21.67</v>
      </c>
      <c r="I356" s="227"/>
      <c r="J356" s="222"/>
      <c r="K356" s="222"/>
      <c r="L356" s="228"/>
      <c r="M356" s="229"/>
      <c r="N356" s="230"/>
      <c r="O356" s="230"/>
      <c r="P356" s="230"/>
      <c r="Q356" s="230"/>
      <c r="R356" s="230"/>
      <c r="S356" s="230"/>
      <c r="T356" s="231"/>
      <c r="AT356" s="232" t="s">
        <v>261</v>
      </c>
      <c r="AU356" s="232" t="s">
        <v>90</v>
      </c>
      <c r="AV356" s="13" t="s">
        <v>90</v>
      </c>
      <c r="AW356" s="13" t="s">
        <v>35</v>
      </c>
      <c r="AX356" s="13" t="s">
        <v>80</v>
      </c>
      <c r="AY356" s="232" t="s">
        <v>252</v>
      </c>
    </row>
    <row r="357" spans="1:65" s="15" customFormat="1" ht="11.25">
      <c r="B357" s="246"/>
      <c r="C357" s="247"/>
      <c r="D357" s="223" t="s">
        <v>261</v>
      </c>
      <c r="E357" s="248" t="s">
        <v>1</v>
      </c>
      <c r="F357" s="249" t="s">
        <v>302</v>
      </c>
      <c r="G357" s="247"/>
      <c r="H357" s="250">
        <v>77.33</v>
      </c>
      <c r="I357" s="251"/>
      <c r="J357" s="247"/>
      <c r="K357" s="247"/>
      <c r="L357" s="252"/>
      <c r="M357" s="253"/>
      <c r="N357" s="254"/>
      <c r="O357" s="254"/>
      <c r="P357" s="254"/>
      <c r="Q357" s="254"/>
      <c r="R357" s="254"/>
      <c r="S357" s="254"/>
      <c r="T357" s="255"/>
      <c r="AT357" s="256" t="s">
        <v>261</v>
      </c>
      <c r="AU357" s="256" t="s">
        <v>90</v>
      </c>
      <c r="AV357" s="15" t="s">
        <v>259</v>
      </c>
      <c r="AW357" s="15" t="s">
        <v>35</v>
      </c>
      <c r="AX357" s="15" t="s">
        <v>87</v>
      </c>
      <c r="AY357" s="256" t="s">
        <v>252</v>
      </c>
    </row>
    <row r="358" spans="1:65" s="12" customFormat="1" ht="22.9" customHeight="1">
      <c r="B358" s="193"/>
      <c r="C358" s="194"/>
      <c r="D358" s="195" t="s">
        <v>79</v>
      </c>
      <c r="E358" s="207" t="s">
        <v>579</v>
      </c>
      <c r="F358" s="207" t="s">
        <v>580</v>
      </c>
      <c r="G358" s="194"/>
      <c r="H358" s="194"/>
      <c r="I358" s="197"/>
      <c r="J358" s="208">
        <f>BK358</f>
        <v>0</v>
      </c>
      <c r="K358" s="194"/>
      <c r="L358" s="199"/>
      <c r="M358" s="200"/>
      <c r="N358" s="201"/>
      <c r="O358" s="201"/>
      <c r="P358" s="202">
        <f>P359</f>
        <v>0</v>
      </c>
      <c r="Q358" s="201"/>
      <c r="R358" s="202">
        <f>R359</f>
        <v>0</v>
      </c>
      <c r="S358" s="201"/>
      <c r="T358" s="203">
        <f>T359</f>
        <v>0</v>
      </c>
      <c r="AR358" s="204" t="s">
        <v>87</v>
      </c>
      <c r="AT358" s="205" t="s">
        <v>79</v>
      </c>
      <c r="AU358" s="205" t="s">
        <v>87</v>
      </c>
      <c r="AY358" s="204" t="s">
        <v>252</v>
      </c>
      <c r="BK358" s="206">
        <f>BK359</f>
        <v>0</v>
      </c>
    </row>
    <row r="359" spans="1:65" s="2" customFormat="1" ht="36" customHeight="1">
      <c r="A359" s="35"/>
      <c r="B359" s="36"/>
      <c r="C359" s="209" t="s">
        <v>633</v>
      </c>
      <c r="D359" s="209" t="s">
        <v>254</v>
      </c>
      <c r="E359" s="210" t="s">
        <v>1771</v>
      </c>
      <c r="F359" s="211" t="s">
        <v>1772</v>
      </c>
      <c r="G359" s="212" t="s">
        <v>584</v>
      </c>
      <c r="H359" s="213">
        <v>231.26</v>
      </c>
      <c r="I359" s="214"/>
      <c r="J359" s="213">
        <f>ROUND(I359*H359,2)</f>
        <v>0</v>
      </c>
      <c r="K359" s="211" t="s">
        <v>258</v>
      </c>
      <c r="L359" s="40"/>
      <c r="M359" s="215" t="s">
        <v>1</v>
      </c>
      <c r="N359" s="216" t="s">
        <v>45</v>
      </c>
      <c r="O359" s="72"/>
      <c r="P359" s="217">
        <f>O359*H359</f>
        <v>0</v>
      </c>
      <c r="Q359" s="217">
        <v>0</v>
      </c>
      <c r="R359" s="217">
        <f>Q359*H359</f>
        <v>0</v>
      </c>
      <c r="S359" s="217">
        <v>0</v>
      </c>
      <c r="T359" s="218">
        <f>S359*H359</f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219" t="s">
        <v>259</v>
      </c>
      <c r="AT359" s="219" t="s">
        <v>254</v>
      </c>
      <c r="AU359" s="219" t="s">
        <v>90</v>
      </c>
      <c r="AY359" s="18" t="s">
        <v>252</v>
      </c>
      <c r="BE359" s="220">
        <f>IF(N359="základní",J359,0)</f>
        <v>0</v>
      </c>
      <c r="BF359" s="220">
        <f>IF(N359="snížená",J359,0)</f>
        <v>0</v>
      </c>
      <c r="BG359" s="220">
        <f>IF(N359="zákl. přenesená",J359,0)</f>
        <v>0</v>
      </c>
      <c r="BH359" s="220">
        <f>IF(N359="sníž. přenesená",J359,0)</f>
        <v>0</v>
      </c>
      <c r="BI359" s="220">
        <f>IF(N359="nulová",J359,0)</f>
        <v>0</v>
      </c>
      <c r="BJ359" s="18" t="s">
        <v>87</v>
      </c>
      <c r="BK359" s="220">
        <f>ROUND(I359*H359,2)</f>
        <v>0</v>
      </c>
      <c r="BL359" s="18" t="s">
        <v>259</v>
      </c>
      <c r="BM359" s="219" t="s">
        <v>2366</v>
      </c>
    </row>
    <row r="360" spans="1:65" s="12" customFormat="1" ht="25.9" customHeight="1">
      <c r="B360" s="193"/>
      <c r="C360" s="194"/>
      <c r="D360" s="195" t="s">
        <v>79</v>
      </c>
      <c r="E360" s="196" t="s">
        <v>1386</v>
      </c>
      <c r="F360" s="196" t="s">
        <v>1387</v>
      </c>
      <c r="G360" s="194"/>
      <c r="H360" s="194"/>
      <c r="I360" s="197"/>
      <c r="J360" s="198">
        <f>BK360</f>
        <v>0</v>
      </c>
      <c r="K360" s="194"/>
      <c r="L360" s="199"/>
      <c r="M360" s="200"/>
      <c r="N360" s="201"/>
      <c r="O360" s="201"/>
      <c r="P360" s="202">
        <f>P361</f>
        <v>0</v>
      </c>
      <c r="Q360" s="201"/>
      <c r="R360" s="202">
        <f>R361</f>
        <v>0</v>
      </c>
      <c r="S360" s="201"/>
      <c r="T360" s="203">
        <f>T361</f>
        <v>0</v>
      </c>
      <c r="AR360" s="204" t="s">
        <v>259</v>
      </c>
      <c r="AT360" s="205" t="s">
        <v>79</v>
      </c>
      <c r="AU360" s="205" t="s">
        <v>80</v>
      </c>
      <c r="AY360" s="204" t="s">
        <v>252</v>
      </c>
      <c r="BK360" s="206">
        <f>BK361</f>
        <v>0</v>
      </c>
    </row>
    <row r="361" spans="1:65" s="2" customFormat="1" ht="24" customHeight="1">
      <c r="A361" s="35"/>
      <c r="B361" s="36"/>
      <c r="C361" s="209" t="s">
        <v>637</v>
      </c>
      <c r="D361" s="209" t="s">
        <v>254</v>
      </c>
      <c r="E361" s="210" t="s">
        <v>1774</v>
      </c>
      <c r="F361" s="211" t="s">
        <v>1775</v>
      </c>
      <c r="G361" s="212" t="s">
        <v>265</v>
      </c>
      <c r="H361" s="213">
        <v>49.3</v>
      </c>
      <c r="I361" s="214"/>
      <c r="J361" s="213">
        <f>ROUND(I361*H361,2)</f>
        <v>0</v>
      </c>
      <c r="K361" s="211" t="s">
        <v>1</v>
      </c>
      <c r="L361" s="40"/>
      <c r="M361" s="277" t="s">
        <v>1</v>
      </c>
      <c r="N361" s="278" t="s">
        <v>45</v>
      </c>
      <c r="O361" s="279"/>
      <c r="P361" s="280">
        <f>O361*H361</f>
        <v>0</v>
      </c>
      <c r="Q361" s="280">
        <v>0</v>
      </c>
      <c r="R361" s="280">
        <f>Q361*H361</f>
        <v>0</v>
      </c>
      <c r="S361" s="280">
        <v>0</v>
      </c>
      <c r="T361" s="281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219" t="s">
        <v>344</v>
      </c>
      <c r="AT361" s="219" t="s">
        <v>254</v>
      </c>
      <c r="AU361" s="219" t="s">
        <v>87</v>
      </c>
      <c r="AY361" s="18" t="s">
        <v>252</v>
      </c>
      <c r="BE361" s="220">
        <f>IF(N361="základní",J361,0)</f>
        <v>0</v>
      </c>
      <c r="BF361" s="220">
        <f>IF(N361="snížená",J361,0)</f>
        <v>0</v>
      </c>
      <c r="BG361" s="220">
        <f>IF(N361="zákl. přenesená",J361,0)</f>
        <v>0</v>
      </c>
      <c r="BH361" s="220">
        <f>IF(N361="sníž. přenesená",J361,0)</f>
        <v>0</v>
      </c>
      <c r="BI361" s="220">
        <f>IF(N361="nulová",J361,0)</f>
        <v>0</v>
      </c>
      <c r="BJ361" s="18" t="s">
        <v>87</v>
      </c>
      <c r="BK361" s="220">
        <f>ROUND(I361*H361,2)</f>
        <v>0</v>
      </c>
      <c r="BL361" s="18" t="s">
        <v>344</v>
      </c>
      <c r="BM361" s="219" t="s">
        <v>2367</v>
      </c>
    </row>
    <row r="362" spans="1:65" s="2" customFormat="1" ht="6.95" customHeight="1">
      <c r="A362" s="35"/>
      <c r="B362" s="55"/>
      <c r="C362" s="56"/>
      <c r="D362" s="56"/>
      <c r="E362" s="56"/>
      <c r="F362" s="56"/>
      <c r="G362" s="56"/>
      <c r="H362" s="56"/>
      <c r="I362" s="159"/>
      <c r="J362" s="56"/>
      <c r="K362" s="56"/>
      <c r="L362" s="40"/>
      <c r="M362" s="35"/>
      <c r="O362" s="35"/>
      <c r="P362" s="35"/>
      <c r="Q362" s="35"/>
      <c r="R362" s="35"/>
      <c r="S362" s="35"/>
      <c r="T362" s="35"/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</row>
  </sheetData>
  <sheetProtection algorithmName="SHA-512" hashValue="pMSDDSiKZs7kBGth7qP31n7olbKxZJLjofUrO6+wduTb703woX6faQsE+ni73iuFb+u5sK0RK0x284XZxfTtqQ==" saltValue="e8RoIUBbYJJU+EWD/RGZC+5qlfQzX6QrpAcH6p7cdZoIHAwna0oPmUK7HvsK3CJ5prBFLPa6BfGVqFu/j1PiDg==" spinCount="100000" sheet="1" objects="1" scenarios="1" formatColumns="0" formatRows="0" autoFilter="0"/>
  <autoFilter ref="C133:K361" xr:uid="{00000000-0009-0000-0000-00000D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345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141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2368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ROUND(J133,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ROUND((SUM(BE133:BE344)),  2)</f>
        <v>0</v>
      </c>
      <c r="G37" s="35"/>
      <c r="H37" s="35"/>
      <c r="I37" s="138">
        <v>0.21</v>
      </c>
      <c r="J37" s="137">
        <f>ROUND(((SUM(BE133:BE344))*I37),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ROUND((SUM(BF133:BF344)),  2)</f>
        <v>0</v>
      </c>
      <c r="G38" s="35"/>
      <c r="H38" s="35"/>
      <c r="I38" s="138">
        <v>0.15</v>
      </c>
      <c r="J38" s="137">
        <f>ROUND(((SUM(BF133:BF344))*I38),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ROUND((SUM(BG133:BG344)),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ROUND((SUM(BH133:BH344)),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ROUND((SUM(BI133:BI344)),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01.6. - Stoka BB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J133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J134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J135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230</v>
      </c>
      <c r="E103" s="177"/>
      <c r="F103" s="177"/>
      <c r="G103" s="177"/>
      <c r="H103" s="177"/>
      <c r="I103" s="178"/>
      <c r="J103" s="179">
        <f>J225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648</v>
      </c>
      <c r="E104" s="177"/>
      <c r="F104" s="177"/>
      <c r="G104" s="177"/>
      <c r="H104" s="177"/>
      <c r="I104" s="178"/>
      <c r="J104" s="179">
        <f>J246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231</v>
      </c>
      <c r="E105" s="177"/>
      <c r="F105" s="177"/>
      <c r="G105" s="177"/>
      <c r="H105" s="177"/>
      <c r="I105" s="178"/>
      <c r="J105" s="179">
        <f>J276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232</v>
      </c>
      <c r="E106" s="177"/>
      <c r="F106" s="177"/>
      <c r="G106" s="177"/>
      <c r="H106" s="177"/>
      <c r="I106" s="178"/>
      <c r="J106" s="179">
        <f>J315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649</v>
      </c>
      <c r="E107" s="177"/>
      <c r="F107" s="177"/>
      <c r="G107" s="177"/>
      <c r="H107" s="177"/>
      <c r="I107" s="178"/>
      <c r="J107" s="179">
        <f>J332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233</v>
      </c>
      <c r="E108" s="177"/>
      <c r="F108" s="177"/>
      <c r="G108" s="177"/>
      <c r="H108" s="177"/>
      <c r="I108" s="178"/>
      <c r="J108" s="179">
        <f>J341</f>
        <v>0</v>
      </c>
      <c r="K108" s="104"/>
      <c r="L108" s="180"/>
    </row>
    <row r="109" spans="1:47" s="9" customFormat="1" ht="24.95" customHeight="1">
      <c r="B109" s="168"/>
      <c r="C109" s="169"/>
      <c r="D109" s="170" t="s">
        <v>650</v>
      </c>
      <c r="E109" s="171"/>
      <c r="F109" s="171"/>
      <c r="G109" s="171"/>
      <c r="H109" s="171"/>
      <c r="I109" s="172"/>
      <c r="J109" s="173">
        <f>J343</f>
        <v>0</v>
      </c>
      <c r="K109" s="169"/>
      <c r="L109" s="174"/>
    </row>
    <row r="110" spans="1:47" s="2" customFormat="1" ht="21.75" customHeight="1">
      <c r="A110" s="35"/>
      <c r="B110" s="36"/>
      <c r="C110" s="37"/>
      <c r="D110" s="37"/>
      <c r="E110" s="37"/>
      <c r="F110" s="37"/>
      <c r="G110" s="37"/>
      <c r="H110" s="37"/>
      <c r="I110" s="123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55"/>
      <c r="C111" s="56"/>
      <c r="D111" s="56"/>
      <c r="E111" s="56"/>
      <c r="F111" s="56"/>
      <c r="G111" s="56"/>
      <c r="H111" s="56"/>
      <c r="I111" s="159"/>
      <c r="J111" s="56"/>
      <c r="K111" s="56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pans="1:31" s="2" customFormat="1" ht="6.95" customHeight="1">
      <c r="A115" s="35"/>
      <c r="B115" s="57"/>
      <c r="C115" s="58"/>
      <c r="D115" s="58"/>
      <c r="E115" s="58"/>
      <c r="F115" s="58"/>
      <c r="G115" s="58"/>
      <c r="H115" s="58"/>
      <c r="I115" s="162"/>
      <c r="J115" s="58"/>
      <c r="K115" s="58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24.95" customHeight="1">
      <c r="A116" s="35"/>
      <c r="B116" s="36"/>
      <c r="C116" s="24" t="s">
        <v>237</v>
      </c>
      <c r="D116" s="37"/>
      <c r="E116" s="37"/>
      <c r="F116" s="37"/>
      <c r="G116" s="37"/>
      <c r="H116" s="37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2" customHeight="1">
      <c r="A118" s="35"/>
      <c r="B118" s="36"/>
      <c r="C118" s="30" t="s">
        <v>15</v>
      </c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6.5" customHeight="1">
      <c r="A119" s="35"/>
      <c r="B119" s="36"/>
      <c r="C119" s="37"/>
      <c r="D119" s="37"/>
      <c r="E119" s="338" t="str">
        <f>E7</f>
        <v>Výstavba kanalizace Horní Stakory - DPS - uznatelné náklady</v>
      </c>
      <c r="F119" s="339"/>
      <c r="G119" s="339"/>
      <c r="H119" s="339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1" customFormat="1" ht="12" customHeight="1">
      <c r="B120" s="22"/>
      <c r="C120" s="30" t="s">
        <v>218</v>
      </c>
      <c r="D120" s="23"/>
      <c r="E120" s="23"/>
      <c r="F120" s="23"/>
      <c r="G120" s="23"/>
      <c r="H120" s="23"/>
      <c r="I120" s="116"/>
      <c r="J120" s="23"/>
      <c r="K120" s="23"/>
      <c r="L120" s="21"/>
    </row>
    <row r="121" spans="1:31" s="1" customFormat="1" ht="16.5" customHeight="1">
      <c r="B121" s="22"/>
      <c r="C121" s="23"/>
      <c r="D121" s="23"/>
      <c r="E121" s="338" t="s">
        <v>1607</v>
      </c>
      <c r="F121" s="312"/>
      <c r="G121" s="312"/>
      <c r="H121" s="312"/>
      <c r="I121" s="116"/>
      <c r="J121" s="23"/>
      <c r="K121" s="23"/>
      <c r="L121" s="21"/>
    </row>
    <row r="122" spans="1:31" s="1" customFormat="1" ht="12" customHeight="1">
      <c r="B122" s="22"/>
      <c r="C122" s="30" t="s">
        <v>220</v>
      </c>
      <c r="D122" s="23"/>
      <c r="E122" s="23"/>
      <c r="F122" s="23"/>
      <c r="G122" s="23"/>
      <c r="H122" s="23"/>
      <c r="I122" s="116"/>
      <c r="J122" s="23"/>
      <c r="K122" s="23"/>
      <c r="L122" s="21"/>
    </row>
    <row r="123" spans="1:31" s="2" customFormat="1" ht="16.5" customHeight="1">
      <c r="A123" s="35"/>
      <c r="B123" s="36"/>
      <c r="C123" s="37"/>
      <c r="D123" s="37"/>
      <c r="E123" s="342" t="s">
        <v>1608</v>
      </c>
      <c r="F123" s="340"/>
      <c r="G123" s="340"/>
      <c r="H123" s="340"/>
      <c r="I123" s="123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645</v>
      </c>
      <c r="D124" s="37"/>
      <c r="E124" s="37"/>
      <c r="F124" s="37"/>
      <c r="G124" s="37"/>
      <c r="H124" s="37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>
      <c r="A125" s="35"/>
      <c r="B125" s="36"/>
      <c r="C125" s="37"/>
      <c r="D125" s="37"/>
      <c r="E125" s="297" t="str">
        <f>E13</f>
        <v>SO 01.6. - Stoka BB</v>
      </c>
      <c r="F125" s="340"/>
      <c r="G125" s="340"/>
      <c r="H125" s="340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>
      <c r="A126" s="35"/>
      <c r="B126" s="36"/>
      <c r="C126" s="37"/>
      <c r="D126" s="37"/>
      <c r="E126" s="37"/>
      <c r="F126" s="37"/>
      <c r="G126" s="37"/>
      <c r="H126" s="37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19</v>
      </c>
      <c r="D127" s="37"/>
      <c r="E127" s="37"/>
      <c r="F127" s="28" t="str">
        <f>F16</f>
        <v>Horní Stakory</v>
      </c>
      <c r="G127" s="37"/>
      <c r="H127" s="37"/>
      <c r="I127" s="124" t="s">
        <v>21</v>
      </c>
      <c r="J127" s="67" t="str">
        <f>IF(J16="","",J16)</f>
        <v>1. 2. 2019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5" customHeight="1">
      <c r="A128" s="35"/>
      <c r="B128" s="36"/>
      <c r="C128" s="37"/>
      <c r="D128" s="37"/>
      <c r="E128" s="37"/>
      <c r="F128" s="37"/>
      <c r="G128" s="37"/>
      <c r="H128" s="37"/>
      <c r="I128" s="123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>
      <c r="A129" s="35"/>
      <c r="B129" s="36"/>
      <c r="C129" s="30" t="s">
        <v>23</v>
      </c>
      <c r="D129" s="37"/>
      <c r="E129" s="37"/>
      <c r="F129" s="28" t="str">
        <f>E19</f>
        <v>Vodovody a kanalizace Mladá Boleslav, a.s.</v>
      </c>
      <c r="G129" s="37"/>
      <c r="H129" s="37"/>
      <c r="I129" s="124" t="s">
        <v>31</v>
      </c>
      <c r="J129" s="33" t="str">
        <f>E25</f>
        <v>ŠINDLAR s.r.o.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29</v>
      </c>
      <c r="D130" s="37"/>
      <c r="E130" s="37"/>
      <c r="F130" s="28" t="str">
        <f>IF(E22="","",E22)</f>
        <v>Vyplň údaj</v>
      </c>
      <c r="G130" s="37"/>
      <c r="H130" s="37"/>
      <c r="I130" s="124" t="s">
        <v>36</v>
      </c>
      <c r="J130" s="33" t="str">
        <f>E28</f>
        <v>Roman Bárta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>
      <c r="A131" s="35"/>
      <c r="B131" s="36"/>
      <c r="C131" s="37"/>
      <c r="D131" s="37"/>
      <c r="E131" s="37"/>
      <c r="F131" s="37"/>
      <c r="G131" s="37"/>
      <c r="H131" s="37"/>
      <c r="I131" s="123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1" customFormat="1" ht="29.25" customHeight="1">
      <c r="A132" s="181"/>
      <c r="B132" s="182"/>
      <c r="C132" s="183" t="s">
        <v>238</v>
      </c>
      <c r="D132" s="184" t="s">
        <v>65</v>
      </c>
      <c r="E132" s="184" t="s">
        <v>61</v>
      </c>
      <c r="F132" s="184" t="s">
        <v>62</v>
      </c>
      <c r="G132" s="184" t="s">
        <v>239</v>
      </c>
      <c r="H132" s="184" t="s">
        <v>240</v>
      </c>
      <c r="I132" s="185" t="s">
        <v>241</v>
      </c>
      <c r="J132" s="184" t="s">
        <v>224</v>
      </c>
      <c r="K132" s="186" t="s">
        <v>242</v>
      </c>
      <c r="L132" s="187"/>
      <c r="M132" s="76" t="s">
        <v>1</v>
      </c>
      <c r="N132" s="77" t="s">
        <v>44</v>
      </c>
      <c r="O132" s="77" t="s">
        <v>243</v>
      </c>
      <c r="P132" s="77" t="s">
        <v>244</v>
      </c>
      <c r="Q132" s="77" t="s">
        <v>245</v>
      </c>
      <c r="R132" s="77" t="s">
        <v>246</v>
      </c>
      <c r="S132" s="77" t="s">
        <v>247</v>
      </c>
      <c r="T132" s="78" t="s">
        <v>248</v>
      </c>
      <c r="U132" s="181"/>
      <c r="V132" s="181"/>
      <c r="W132" s="181"/>
      <c r="X132" s="181"/>
      <c r="Y132" s="181"/>
      <c r="Z132" s="181"/>
      <c r="AA132" s="181"/>
      <c r="AB132" s="181"/>
      <c r="AC132" s="181"/>
      <c r="AD132" s="181"/>
      <c r="AE132" s="181"/>
    </row>
    <row r="133" spans="1:65" s="2" customFormat="1" ht="22.9" customHeight="1">
      <c r="A133" s="35"/>
      <c r="B133" s="36"/>
      <c r="C133" s="83" t="s">
        <v>249</v>
      </c>
      <c r="D133" s="37"/>
      <c r="E133" s="37"/>
      <c r="F133" s="37"/>
      <c r="G133" s="37"/>
      <c r="H133" s="37"/>
      <c r="I133" s="123"/>
      <c r="J133" s="188">
        <f>BK133</f>
        <v>0</v>
      </c>
      <c r="K133" s="37"/>
      <c r="L133" s="40"/>
      <c r="M133" s="79"/>
      <c r="N133" s="189"/>
      <c r="O133" s="80"/>
      <c r="P133" s="190">
        <f>P134+P343</f>
        <v>0</v>
      </c>
      <c r="Q133" s="80"/>
      <c r="R133" s="190">
        <f>R134+R343</f>
        <v>82.156948999999997</v>
      </c>
      <c r="S133" s="80"/>
      <c r="T133" s="191">
        <f>T134+T343</f>
        <v>102.20171999999999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79</v>
      </c>
      <c r="AU133" s="18" t="s">
        <v>226</v>
      </c>
      <c r="BK133" s="192">
        <f>BK134+BK343</f>
        <v>0</v>
      </c>
    </row>
    <row r="134" spans="1:65" s="12" customFormat="1" ht="25.9" customHeight="1">
      <c r="B134" s="193"/>
      <c r="C134" s="194"/>
      <c r="D134" s="195" t="s">
        <v>79</v>
      </c>
      <c r="E134" s="196" t="s">
        <v>250</v>
      </c>
      <c r="F134" s="196" t="s">
        <v>251</v>
      </c>
      <c r="G134" s="194"/>
      <c r="H134" s="194"/>
      <c r="I134" s="197"/>
      <c r="J134" s="198">
        <f>BK134</f>
        <v>0</v>
      </c>
      <c r="K134" s="194"/>
      <c r="L134" s="199"/>
      <c r="M134" s="200"/>
      <c r="N134" s="201"/>
      <c r="O134" s="201"/>
      <c r="P134" s="202">
        <f>P135+P225+P246+P276+P315+P332+P341</f>
        <v>0</v>
      </c>
      <c r="Q134" s="201"/>
      <c r="R134" s="202">
        <f>R135+R225+R246+R276+R315+R332+R341</f>
        <v>82.156948999999997</v>
      </c>
      <c r="S134" s="201"/>
      <c r="T134" s="203">
        <f>T135+T225+T246+T276+T315+T332+T341</f>
        <v>102.20171999999999</v>
      </c>
      <c r="AR134" s="204" t="s">
        <v>87</v>
      </c>
      <c r="AT134" s="205" t="s">
        <v>79</v>
      </c>
      <c r="AU134" s="205" t="s">
        <v>80</v>
      </c>
      <c r="AY134" s="204" t="s">
        <v>252</v>
      </c>
      <c r="BK134" s="206">
        <f>BK135+BK225+BK246+BK276+BK315+BK332+BK341</f>
        <v>0</v>
      </c>
    </row>
    <row r="135" spans="1:65" s="12" customFormat="1" ht="22.9" customHeight="1">
      <c r="B135" s="193"/>
      <c r="C135" s="194"/>
      <c r="D135" s="195" t="s">
        <v>79</v>
      </c>
      <c r="E135" s="207" t="s">
        <v>87</v>
      </c>
      <c r="F135" s="207" t="s">
        <v>253</v>
      </c>
      <c r="G135" s="194"/>
      <c r="H135" s="194"/>
      <c r="I135" s="197"/>
      <c r="J135" s="208">
        <f>BK135</f>
        <v>0</v>
      </c>
      <c r="K135" s="194"/>
      <c r="L135" s="199"/>
      <c r="M135" s="200"/>
      <c r="N135" s="201"/>
      <c r="O135" s="201"/>
      <c r="P135" s="202">
        <f>SUM(P136:P224)</f>
        <v>0</v>
      </c>
      <c r="Q135" s="201"/>
      <c r="R135" s="202">
        <f>SUM(R136:R224)</f>
        <v>70.912184999999994</v>
      </c>
      <c r="S135" s="201"/>
      <c r="T135" s="203">
        <f>SUM(T136:T224)</f>
        <v>102.20171999999999</v>
      </c>
      <c r="AR135" s="204" t="s">
        <v>87</v>
      </c>
      <c r="AT135" s="205" t="s">
        <v>79</v>
      </c>
      <c r="AU135" s="205" t="s">
        <v>87</v>
      </c>
      <c r="AY135" s="204" t="s">
        <v>252</v>
      </c>
      <c r="BK135" s="206">
        <f>SUM(BK136:BK224)</f>
        <v>0</v>
      </c>
    </row>
    <row r="136" spans="1:65" s="2" customFormat="1" ht="60" customHeight="1">
      <c r="A136" s="35"/>
      <c r="B136" s="36"/>
      <c r="C136" s="209" t="s">
        <v>87</v>
      </c>
      <c r="D136" s="209" t="s">
        <v>254</v>
      </c>
      <c r="E136" s="210" t="s">
        <v>666</v>
      </c>
      <c r="F136" s="211" t="s">
        <v>667</v>
      </c>
      <c r="G136" s="212" t="s">
        <v>317</v>
      </c>
      <c r="H136" s="213">
        <v>74.58</v>
      </c>
      <c r="I136" s="214"/>
      <c r="J136" s="213">
        <f>ROUND(I136*H136,2)</f>
        <v>0</v>
      </c>
      <c r="K136" s="211" t="s">
        <v>258</v>
      </c>
      <c r="L136" s="40"/>
      <c r="M136" s="215" t="s">
        <v>1</v>
      </c>
      <c r="N136" s="216" t="s">
        <v>45</v>
      </c>
      <c r="O136" s="72"/>
      <c r="P136" s="217">
        <f>O136*H136</f>
        <v>0</v>
      </c>
      <c r="Q136" s="217">
        <v>0</v>
      </c>
      <c r="R136" s="217">
        <f>Q136*H136</f>
        <v>0</v>
      </c>
      <c r="S136" s="217">
        <v>0.28999999999999998</v>
      </c>
      <c r="T136" s="218">
        <f>S136*H136</f>
        <v>21.6282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19" t="s">
        <v>259</v>
      </c>
      <c r="AT136" s="219" t="s">
        <v>254</v>
      </c>
      <c r="AU136" s="219" t="s">
        <v>90</v>
      </c>
      <c r="AY136" s="18" t="s">
        <v>252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87</v>
      </c>
      <c r="BK136" s="220">
        <f>ROUND(I136*H136,2)</f>
        <v>0</v>
      </c>
      <c r="BL136" s="18" t="s">
        <v>259</v>
      </c>
      <c r="BM136" s="219" t="s">
        <v>2369</v>
      </c>
    </row>
    <row r="137" spans="1:65" s="2" customFormat="1" ht="19.5">
      <c r="A137" s="35"/>
      <c r="B137" s="36"/>
      <c r="C137" s="37"/>
      <c r="D137" s="223" t="s">
        <v>293</v>
      </c>
      <c r="E137" s="37"/>
      <c r="F137" s="243" t="s">
        <v>669</v>
      </c>
      <c r="G137" s="37"/>
      <c r="H137" s="37"/>
      <c r="I137" s="123"/>
      <c r="J137" s="37"/>
      <c r="K137" s="37"/>
      <c r="L137" s="40"/>
      <c r="M137" s="244"/>
      <c r="N137" s="245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293</v>
      </c>
      <c r="AU137" s="18" t="s">
        <v>90</v>
      </c>
    </row>
    <row r="138" spans="1:65" s="14" customFormat="1" ht="11.25">
      <c r="B138" s="233"/>
      <c r="C138" s="234"/>
      <c r="D138" s="223" t="s">
        <v>261</v>
      </c>
      <c r="E138" s="235" t="s">
        <v>1</v>
      </c>
      <c r="F138" s="236" t="s">
        <v>686</v>
      </c>
      <c r="G138" s="234"/>
      <c r="H138" s="235" t="s">
        <v>1</v>
      </c>
      <c r="I138" s="237"/>
      <c r="J138" s="234"/>
      <c r="K138" s="234"/>
      <c r="L138" s="238"/>
      <c r="M138" s="239"/>
      <c r="N138" s="240"/>
      <c r="O138" s="240"/>
      <c r="P138" s="240"/>
      <c r="Q138" s="240"/>
      <c r="R138" s="240"/>
      <c r="S138" s="240"/>
      <c r="T138" s="241"/>
      <c r="AT138" s="242" t="s">
        <v>261</v>
      </c>
      <c r="AU138" s="242" t="s">
        <v>90</v>
      </c>
      <c r="AV138" s="14" t="s">
        <v>87</v>
      </c>
      <c r="AW138" s="14" t="s">
        <v>35</v>
      </c>
      <c r="AX138" s="14" t="s">
        <v>80</v>
      </c>
      <c r="AY138" s="242" t="s">
        <v>252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663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4" customFormat="1" ht="11.25">
      <c r="B140" s="233"/>
      <c r="C140" s="234"/>
      <c r="D140" s="223" t="s">
        <v>261</v>
      </c>
      <c r="E140" s="235" t="s">
        <v>1</v>
      </c>
      <c r="F140" s="236" t="s">
        <v>671</v>
      </c>
      <c r="G140" s="234"/>
      <c r="H140" s="235" t="s">
        <v>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261</v>
      </c>
      <c r="AU140" s="242" t="s">
        <v>90</v>
      </c>
      <c r="AV140" s="14" t="s">
        <v>87</v>
      </c>
      <c r="AW140" s="14" t="s">
        <v>35</v>
      </c>
      <c r="AX140" s="14" t="s">
        <v>80</v>
      </c>
      <c r="AY140" s="242" t="s">
        <v>252</v>
      </c>
    </row>
    <row r="141" spans="1:65" s="13" customFormat="1" ht="11.25">
      <c r="B141" s="221"/>
      <c r="C141" s="222"/>
      <c r="D141" s="223" t="s">
        <v>261</v>
      </c>
      <c r="E141" s="224" t="s">
        <v>1</v>
      </c>
      <c r="F141" s="225" t="s">
        <v>2370</v>
      </c>
      <c r="G141" s="222"/>
      <c r="H141" s="226">
        <v>74.58</v>
      </c>
      <c r="I141" s="227"/>
      <c r="J141" s="222"/>
      <c r="K141" s="222"/>
      <c r="L141" s="228"/>
      <c r="M141" s="229"/>
      <c r="N141" s="230"/>
      <c r="O141" s="230"/>
      <c r="P141" s="230"/>
      <c r="Q141" s="230"/>
      <c r="R141" s="230"/>
      <c r="S141" s="230"/>
      <c r="T141" s="231"/>
      <c r="AT141" s="232" t="s">
        <v>261</v>
      </c>
      <c r="AU141" s="232" t="s">
        <v>90</v>
      </c>
      <c r="AV141" s="13" t="s">
        <v>90</v>
      </c>
      <c r="AW141" s="13" t="s">
        <v>35</v>
      </c>
      <c r="AX141" s="13" t="s">
        <v>87</v>
      </c>
      <c r="AY141" s="232" t="s">
        <v>252</v>
      </c>
    </row>
    <row r="142" spans="1:65" s="2" customFormat="1" ht="60" customHeight="1">
      <c r="A142" s="35"/>
      <c r="B142" s="36"/>
      <c r="C142" s="209" t="s">
        <v>90</v>
      </c>
      <c r="D142" s="209" t="s">
        <v>254</v>
      </c>
      <c r="E142" s="210" t="s">
        <v>679</v>
      </c>
      <c r="F142" s="211" t="s">
        <v>680</v>
      </c>
      <c r="G142" s="212" t="s">
        <v>317</v>
      </c>
      <c r="H142" s="213">
        <v>74.58</v>
      </c>
      <c r="I142" s="214"/>
      <c r="J142" s="213">
        <f>ROUND(I142*H142,2)</f>
        <v>0</v>
      </c>
      <c r="K142" s="211" t="s">
        <v>258</v>
      </c>
      <c r="L142" s="40"/>
      <c r="M142" s="215" t="s">
        <v>1</v>
      </c>
      <c r="N142" s="216" t="s">
        <v>45</v>
      </c>
      <c r="O142" s="72"/>
      <c r="P142" s="217">
        <f>O142*H142</f>
        <v>0</v>
      </c>
      <c r="Q142" s="217">
        <v>0</v>
      </c>
      <c r="R142" s="217">
        <f>Q142*H142</f>
        <v>0</v>
      </c>
      <c r="S142" s="217">
        <v>0.57999999999999996</v>
      </c>
      <c r="T142" s="218">
        <f>S142*H142</f>
        <v>43.256399999999999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19" t="s">
        <v>259</v>
      </c>
      <c r="AT142" s="219" t="s">
        <v>254</v>
      </c>
      <c r="AU142" s="219" t="s">
        <v>90</v>
      </c>
      <c r="AY142" s="18" t="s">
        <v>252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87</v>
      </c>
      <c r="BK142" s="220">
        <f>ROUND(I142*H142,2)</f>
        <v>0</v>
      </c>
      <c r="BL142" s="18" t="s">
        <v>259</v>
      </c>
      <c r="BM142" s="219" t="s">
        <v>2371</v>
      </c>
    </row>
    <row r="143" spans="1:65" s="2" customFormat="1" ht="19.5">
      <c r="A143" s="35"/>
      <c r="B143" s="36"/>
      <c r="C143" s="37"/>
      <c r="D143" s="223" t="s">
        <v>293</v>
      </c>
      <c r="E143" s="37"/>
      <c r="F143" s="243" t="s">
        <v>682</v>
      </c>
      <c r="G143" s="37"/>
      <c r="H143" s="37"/>
      <c r="I143" s="123"/>
      <c r="J143" s="37"/>
      <c r="K143" s="37"/>
      <c r="L143" s="40"/>
      <c r="M143" s="244"/>
      <c r="N143" s="245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293</v>
      </c>
      <c r="AU143" s="18" t="s">
        <v>90</v>
      </c>
    </row>
    <row r="144" spans="1:65" s="14" customFormat="1" ht="11.25">
      <c r="B144" s="233"/>
      <c r="C144" s="234"/>
      <c r="D144" s="223" t="s">
        <v>261</v>
      </c>
      <c r="E144" s="235" t="s">
        <v>1</v>
      </c>
      <c r="F144" s="236" t="s">
        <v>686</v>
      </c>
      <c r="G144" s="234"/>
      <c r="H144" s="235" t="s">
        <v>1</v>
      </c>
      <c r="I144" s="237"/>
      <c r="J144" s="234"/>
      <c r="K144" s="234"/>
      <c r="L144" s="238"/>
      <c r="M144" s="239"/>
      <c r="N144" s="240"/>
      <c r="O144" s="240"/>
      <c r="P144" s="240"/>
      <c r="Q144" s="240"/>
      <c r="R144" s="240"/>
      <c r="S144" s="240"/>
      <c r="T144" s="241"/>
      <c r="AT144" s="242" t="s">
        <v>261</v>
      </c>
      <c r="AU144" s="242" t="s">
        <v>90</v>
      </c>
      <c r="AV144" s="14" t="s">
        <v>87</v>
      </c>
      <c r="AW144" s="14" t="s">
        <v>35</v>
      </c>
      <c r="AX144" s="14" t="s">
        <v>80</v>
      </c>
      <c r="AY144" s="242" t="s">
        <v>252</v>
      </c>
    </row>
    <row r="145" spans="1:65" s="14" customFormat="1" ht="11.25">
      <c r="B145" s="233"/>
      <c r="C145" s="234"/>
      <c r="D145" s="223" t="s">
        <v>261</v>
      </c>
      <c r="E145" s="235" t="s">
        <v>1</v>
      </c>
      <c r="F145" s="236" t="s">
        <v>663</v>
      </c>
      <c r="G145" s="234"/>
      <c r="H145" s="235" t="s">
        <v>1</v>
      </c>
      <c r="I145" s="237"/>
      <c r="J145" s="234"/>
      <c r="K145" s="234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261</v>
      </c>
      <c r="AU145" s="242" t="s">
        <v>90</v>
      </c>
      <c r="AV145" s="14" t="s">
        <v>87</v>
      </c>
      <c r="AW145" s="14" t="s">
        <v>35</v>
      </c>
      <c r="AX145" s="14" t="s">
        <v>80</v>
      </c>
      <c r="AY145" s="242" t="s">
        <v>252</v>
      </c>
    </row>
    <row r="146" spans="1:65" s="13" customFormat="1" ht="11.25">
      <c r="B146" s="221"/>
      <c r="C146" s="222"/>
      <c r="D146" s="223" t="s">
        <v>261</v>
      </c>
      <c r="E146" s="224" t="s">
        <v>1</v>
      </c>
      <c r="F146" s="225" t="s">
        <v>2372</v>
      </c>
      <c r="G146" s="222"/>
      <c r="H146" s="226">
        <v>74.58</v>
      </c>
      <c r="I146" s="227"/>
      <c r="J146" s="222"/>
      <c r="K146" s="222"/>
      <c r="L146" s="228"/>
      <c r="M146" s="229"/>
      <c r="N146" s="230"/>
      <c r="O146" s="230"/>
      <c r="P146" s="230"/>
      <c r="Q146" s="230"/>
      <c r="R146" s="230"/>
      <c r="S146" s="230"/>
      <c r="T146" s="231"/>
      <c r="AT146" s="232" t="s">
        <v>261</v>
      </c>
      <c r="AU146" s="232" t="s">
        <v>90</v>
      </c>
      <c r="AV146" s="13" t="s">
        <v>90</v>
      </c>
      <c r="AW146" s="13" t="s">
        <v>35</v>
      </c>
      <c r="AX146" s="13" t="s">
        <v>87</v>
      </c>
      <c r="AY146" s="232" t="s">
        <v>252</v>
      </c>
    </row>
    <row r="147" spans="1:65" s="2" customFormat="1" ht="48" customHeight="1">
      <c r="A147" s="35"/>
      <c r="B147" s="36"/>
      <c r="C147" s="209" t="s">
        <v>96</v>
      </c>
      <c r="D147" s="209" t="s">
        <v>254</v>
      </c>
      <c r="E147" s="210" t="s">
        <v>694</v>
      </c>
      <c r="F147" s="211" t="s">
        <v>695</v>
      </c>
      <c r="G147" s="212" t="s">
        <v>317</v>
      </c>
      <c r="H147" s="213">
        <v>67.8</v>
      </c>
      <c r="I147" s="214"/>
      <c r="J147" s="213">
        <f>ROUND(I147*H147,2)</f>
        <v>0</v>
      </c>
      <c r="K147" s="211" t="s">
        <v>258</v>
      </c>
      <c r="L147" s="40"/>
      <c r="M147" s="215" t="s">
        <v>1</v>
      </c>
      <c r="N147" s="216" t="s">
        <v>45</v>
      </c>
      <c r="O147" s="72"/>
      <c r="P147" s="217">
        <f>O147*H147</f>
        <v>0</v>
      </c>
      <c r="Q147" s="217">
        <v>6.0000000000000002E-5</v>
      </c>
      <c r="R147" s="217">
        <f>Q147*H147</f>
        <v>4.0679999999999996E-3</v>
      </c>
      <c r="S147" s="217">
        <v>0.128</v>
      </c>
      <c r="T147" s="218">
        <f>S147*H147</f>
        <v>8.6783999999999999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19" t="s">
        <v>259</v>
      </c>
      <c r="AT147" s="219" t="s">
        <v>254</v>
      </c>
      <c r="AU147" s="219" t="s">
        <v>90</v>
      </c>
      <c r="AY147" s="18" t="s">
        <v>252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87</v>
      </c>
      <c r="BK147" s="220">
        <f>ROUND(I147*H147,2)</f>
        <v>0</v>
      </c>
      <c r="BL147" s="18" t="s">
        <v>259</v>
      </c>
      <c r="BM147" s="219" t="s">
        <v>2373</v>
      </c>
    </row>
    <row r="148" spans="1:65" s="2" customFormat="1" ht="19.5">
      <c r="A148" s="35"/>
      <c r="B148" s="36"/>
      <c r="C148" s="37"/>
      <c r="D148" s="223" t="s">
        <v>293</v>
      </c>
      <c r="E148" s="37"/>
      <c r="F148" s="243" t="s">
        <v>697</v>
      </c>
      <c r="G148" s="37"/>
      <c r="H148" s="37"/>
      <c r="I148" s="123"/>
      <c r="J148" s="37"/>
      <c r="K148" s="37"/>
      <c r="L148" s="40"/>
      <c r="M148" s="244"/>
      <c r="N148" s="245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293</v>
      </c>
      <c r="AU148" s="18" t="s">
        <v>90</v>
      </c>
    </row>
    <row r="149" spans="1:65" s="14" customFormat="1" ht="11.25">
      <c r="B149" s="233"/>
      <c r="C149" s="234"/>
      <c r="D149" s="223" t="s">
        <v>261</v>
      </c>
      <c r="E149" s="235" t="s">
        <v>1</v>
      </c>
      <c r="F149" s="236" t="s">
        <v>686</v>
      </c>
      <c r="G149" s="234"/>
      <c r="H149" s="235" t="s">
        <v>1</v>
      </c>
      <c r="I149" s="237"/>
      <c r="J149" s="234"/>
      <c r="K149" s="234"/>
      <c r="L149" s="238"/>
      <c r="M149" s="239"/>
      <c r="N149" s="240"/>
      <c r="O149" s="240"/>
      <c r="P149" s="240"/>
      <c r="Q149" s="240"/>
      <c r="R149" s="240"/>
      <c r="S149" s="240"/>
      <c r="T149" s="241"/>
      <c r="AT149" s="242" t="s">
        <v>261</v>
      </c>
      <c r="AU149" s="242" t="s">
        <v>90</v>
      </c>
      <c r="AV149" s="14" t="s">
        <v>87</v>
      </c>
      <c r="AW149" s="14" t="s">
        <v>35</v>
      </c>
      <c r="AX149" s="14" t="s">
        <v>80</v>
      </c>
      <c r="AY149" s="242" t="s">
        <v>252</v>
      </c>
    </row>
    <row r="150" spans="1:65" s="14" customFormat="1" ht="11.25">
      <c r="B150" s="233"/>
      <c r="C150" s="234"/>
      <c r="D150" s="223" t="s">
        <v>261</v>
      </c>
      <c r="E150" s="235" t="s">
        <v>1</v>
      </c>
      <c r="F150" s="236" t="s">
        <v>663</v>
      </c>
      <c r="G150" s="234"/>
      <c r="H150" s="235" t="s">
        <v>1</v>
      </c>
      <c r="I150" s="237"/>
      <c r="J150" s="234"/>
      <c r="K150" s="234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261</v>
      </c>
      <c r="AU150" s="242" t="s">
        <v>90</v>
      </c>
      <c r="AV150" s="14" t="s">
        <v>87</v>
      </c>
      <c r="AW150" s="14" t="s">
        <v>35</v>
      </c>
      <c r="AX150" s="14" t="s">
        <v>80</v>
      </c>
      <c r="AY150" s="242" t="s">
        <v>252</v>
      </c>
    </row>
    <row r="151" spans="1:65" s="13" customFormat="1" ht="11.25">
      <c r="B151" s="221"/>
      <c r="C151" s="222"/>
      <c r="D151" s="223" t="s">
        <v>261</v>
      </c>
      <c r="E151" s="224" t="s">
        <v>1</v>
      </c>
      <c r="F151" s="225" t="s">
        <v>2374</v>
      </c>
      <c r="G151" s="222"/>
      <c r="H151" s="226">
        <v>67.8</v>
      </c>
      <c r="I151" s="227"/>
      <c r="J151" s="222"/>
      <c r="K151" s="222"/>
      <c r="L151" s="228"/>
      <c r="M151" s="229"/>
      <c r="N151" s="230"/>
      <c r="O151" s="230"/>
      <c r="P151" s="230"/>
      <c r="Q151" s="230"/>
      <c r="R151" s="230"/>
      <c r="S151" s="230"/>
      <c r="T151" s="231"/>
      <c r="AT151" s="232" t="s">
        <v>261</v>
      </c>
      <c r="AU151" s="232" t="s">
        <v>90</v>
      </c>
      <c r="AV151" s="13" t="s">
        <v>90</v>
      </c>
      <c r="AW151" s="13" t="s">
        <v>35</v>
      </c>
      <c r="AX151" s="13" t="s">
        <v>87</v>
      </c>
      <c r="AY151" s="232" t="s">
        <v>252</v>
      </c>
    </row>
    <row r="152" spans="1:65" s="2" customFormat="1" ht="48" customHeight="1">
      <c r="A152" s="35"/>
      <c r="B152" s="36"/>
      <c r="C152" s="209" t="s">
        <v>259</v>
      </c>
      <c r="D152" s="209" t="s">
        <v>254</v>
      </c>
      <c r="E152" s="210" t="s">
        <v>704</v>
      </c>
      <c r="F152" s="211" t="s">
        <v>705</v>
      </c>
      <c r="G152" s="212" t="s">
        <v>317</v>
      </c>
      <c r="H152" s="213">
        <v>74.58</v>
      </c>
      <c r="I152" s="214"/>
      <c r="J152" s="213">
        <f>ROUND(I152*H152,2)</f>
        <v>0</v>
      </c>
      <c r="K152" s="211" t="s">
        <v>1</v>
      </c>
      <c r="L152" s="40"/>
      <c r="M152" s="215" t="s">
        <v>1</v>
      </c>
      <c r="N152" s="216" t="s">
        <v>45</v>
      </c>
      <c r="O152" s="72"/>
      <c r="P152" s="217">
        <f>O152*H152</f>
        <v>0</v>
      </c>
      <c r="Q152" s="217">
        <v>2.9999999999999997E-4</v>
      </c>
      <c r="R152" s="217">
        <f>Q152*H152</f>
        <v>2.2373999999999998E-2</v>
      </c>
      <c r="S152" s="217">
        <v>0.38400000000000001</v>
      </c>
      <c r="T152" s="218">
        <f>S152*H152</f>
        <v>28.638719999999999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19" t="s">
        <v>259</v>
      </c>
      <c r="AT152" s="219" t="s">
        <v>254</v>
      </c>
      <c r="AU152" s="219" t="s">
        <v>90</v>
      </c>
      <c r="AY152" s="18" t="s">
        <v>252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87</v>
      </c>
      <c r="BK152" s="220">
        <f>ROUND(I152*H152,2)</f>
        <v>0</v>
      </c>
      <c r="BL152" s="18" t="s">
        <v>259</v>
      </c>
      <c r="BM152" s="219" t="s">
        <v>2375</v>
      </c>
    </row>
    <row r="153" spans="1:65" s="2" customFormat="1" ht="19.5">
      <c r="A153" s="35"/>
      <c r="B153" s="36"/>
      <c r="C153" s="37"/>
      <c r="D153" s="223" t="s">
        <v>293</v>
      </c>
      <c r="E153" s="37"/>
      <c r="F153" s="243" t="s">
        <v>707</v>
      </c>
      <c r="G153" s="37"/>
      <c r="H153" s="37"/>
      <c r="I153" s="123"/>
      <c r="J153" s="37"/>
      <c r="K153" s="37"/>
      <c r="L153" s="40"/>
      <c r="M153" s="244"/>
      <c r="N153" s="245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293</v>
      </c>
      <c r="AU153" s="18" t="s">
        <v>90</v>
      </c>
    </row>
    <row r="154" spans="1:65" s="14" customFormat="1" ht="11.25">
      <c r="B154" s="233"/>
      <c r="C154" s="234"/>
      <c r="D154" s="223" t="s">
        <v>261</v>
      </c>
      <c r="E154" s="235" t="s">
        <v>1</v>
      </c>
      <c r="F154" s="236" t="s">
        <v>686</v>
      </c>
      <c r="G154" s="234"/>
      <c r="H154" s="235" t="s">
        <v>1</v>
      </c>
      <c r="I154" s="237"/>
      <c r="J154" s="234"/>
      <c r="K154" s="234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261</v>
      </c>
      <c r="AU154" s="242" t="s">
        <v>90</v>
      </c>
      <c r="AV154" s="14" t="s">
        <v>87</v>
      </c>
      <c r="AW154" s="14" t="s">
        <v>35</v>
      </c>
      <c r="AX154" s="14" t="s">
        <v>80</v>
      </c>
      <c r="AY154" s="242" t="s">
        <v>252</v>
      </c>
    </row>
    <row r="155" spans="1:65" s="14" customFormat="1" ht="11.25">
      <c r="B155" s="233"/>
      <c r="C155" s="234"/>
      <c r="D155" s="223" t="s">
        <v>261</v>
      </c>
      <c r="E155" s="235" t="s">
        <v>1</v>
      </c>
      <c r="F155" s="236" t="s">
        <v>663</v>
      </c>
      <c r="G155" s="234"/>
      <c r="H155" s="235" t="s">
        <v>1</v>
      </c>
      <c r="I155" s="237"/>
      <c r="J155" s="234"/>
      <c r="K155" s="234"/>
      <c r="L155" s="238"/>
      <c r="M155" s="239"/>
      <c r="N155" s="240"/>
      <c r="O155" s="240"/>
      <c r="P155" s="240"/>
      <c r="Q155" s="240"/>
      <c r="R155" s="240"/>
      <c r="S155" s="240"/>
      <c r="T155" s="241"/>
      <c r="AT155" s="242" t="s">
        <v>261</v>
      </c>
      <c r="AU155" s="242" t="s">
        <v>90</v>
      </c>
      <c r="AV155" s="14" t="s">
        <v>87</v>
      </c>
      <c r="AW155" s="14" t="s">
        <v>35</v>
      </c>
      <c r="AX155" s="14" t="s">
        <v>80</v>
      </c>
      <c r="AY155" s="242" t="s">
        <v>252</v>
      </c>
    </row>
    <row r="156" spans="1:65" s="13" customFormat="1" ht="11.25">
      <c r="B156" s="221"/>
      <c r="C156" s="222"/>
      <c r="D156" s="223" t="s">
        <v>261</v>
      </c>
      <c r="E156" s="224" t="s">
        <v>1</v>
      </c>
      <c r="F156" s="225" t="s">
        <v>2376</v>
      </c>
      <c r="G156" s="222"/>
      <c r="H156" s="226">
        <v>74.58</v>
      </c>
      <c r="I156" s="227"/>
      <c r="J156" s="222"/>
      <c r="K156" s="222"/>
      <c r="L156" s="228"/>
      <c r="M156" s="229"/>
      <c r="N156" s="230"/>
      <c r="O156" s="230"/>
      <c r="P156" s="230"/>
      <c r="Q156" s="230"/>
      <c r="R156" s="230"/>
      <c r="S156" s="230"/>
      <c r="T156" s="231"/>
      <c r="AT156" s="232" t="s">
        <v>261</v>
      </c>
      <c r="AU156" s="232" t="s">
        <v>90</v>
      </c>
      <c r="AV156" s="13" t="s">
        <v>90</v>
      </c>
      <c r="AW156" s="13" t="s">
        <v>35</v>
      </c>
      <c r="AX156" s="13" t="s">
        <v>87</v>
      </c>
      <c r="AY156" s="232" t="s">
        <v>252</v>
      </c>
    </row>
    <row r="157" spans="1:65" s="2" customFormat="1" ht="84" customHeight="1">
      <c r="A157" s="35"/>
      <c r="B157" s="36"/>
      <c r="C157" s="209" t="s">
        <v>279</v>
      </c>
      <c r="D157" s="209" t="s">
        <v>254</v>
      </c>
      <c r="E157" s="210" t="s">
        <v>716</v>
      </c>
      <c r="F157" s="211" t="s">
        <v>717</v>
      </c>
      <c r="G157" s="212" t="s">
        <v>265</v>
      </c>
      <c r="H157" s="213">
        <v>5.5</v>
      </c>
      <c r="I157" s="214"/>
      <c r="J157" s="213">
        <f>ROUND(I157*H157,2)</f>
        <v>0</v>
      </c>
      <c r="K157" s="211" t="s">
        <v>258</v>
      </c>
      <c r="L157" s="40"/>
      <c r="M157" s="215" t="s">
        <v>1</v>
      </c>
      <c r="N157" s="216" t="s">
        <v>45</v>
      </c>
      <c r="O157" s="72"/>
      <c r="P157" s="217">
        <f>O157*H157</f>
        <v>0</v>
      </c>
      <c r="Q157" s="217">
        <v>8.6800000000000002E-3</v>
      </c>
      <c r="R157" s="217">
        <f>Q157*H157</f>
        <v>4.7740000000000005E-2</v>
      </c>
      <c r="S157" s="217">
        <v>0</v>
      </c>
      <c r="T157" s="218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19" t="s">
        <v>259</v>
      </c>
      <c r="AT157" s="219" t="s">
        <v>254</v>
      </c>
      <c r="AU157" s="219" t="s">
        <v>90</v>
      </c>
      <c r="AY157" s="18" t="s">
        <v>252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87</v>
      </c>
      <c r="BK157" s="220">
        <f>ROUND(I157*H157,2)</f>
        <v>0</v>
      </c>
      <c r="BL157" s="18" t="s">
        <v>259</v>
      </c>
      <c r="BM157" s="219" t="s">
        <v>2377</v>
      </c>
    </row>
    <row r="158" spans="1:65" s="14" customFormat="1" ht="11.25">
      <c r="B158" s="233"/>
      <c r="C158" s="234"/>
      <c r="D158" s="223" t="s">
        <v>261</v>
      </c>
      <c r="E158" s="235" t="s">
        <v>1</v>
      </c>
      <c r="F158" s="236" t="s">
        <v>2378</v>
      </c>
      <c r="G158" s="234"/>
      <c r="H158" s="235" t="s">
        <v>1</v>
      </c>
      <c r="I158" s="237"/>
      <c r="J158" s="234"/>
      <c r="K158" s="234"/>
      <c r="L158" s="238"/>
      <c r="M158" s="239"/>
      <c r="N158" s="240"/>
      <c r="O158" s="240"/>
      <c r="P158" s="240"/>
      <c r="Q158" s="240"/>
      <c r="R158" s="240"/>
      <c r="S158" s="240"/>
      <c r="T158" s="241"/>
      <c r="AT158" s="242" t="s">
        <v>261</v>
      </c>
      <c r="AU158" s="242" t="s">
        <v>90</v>
      </c>
      <c r="AV158" s="14" t="s">
        <v>87</v>
      </c>
      <c r="AW158" s="14" t="s">
        <v>35</v>
      </c>
      <c r="AX158" s="14" t="s">
        <v>80</v>
      </c>
      <c r="AY158" s="242" t="s">
        <v>252</v>
      </c>
    </row>
    <row r="159" spans="1:65" s="13" customFormat="1" ht="11.25">
      <c r="B159" s="221"/>
      <c r="C159" s="222"/>
      <c r="D159" s="223" t="s">
        <v>261</v>
      </c>
      <c r="E159" s="224" t="s">
        <v>1</v>
      </c>
      <c r="F159" s="225" t="s">
        <v>1618</v>
      </c>
      <c r="G159" s="222"/>
      <c r="H159" s="226">
        <v>5.5</v>
      </c>
      <c r="I159" s="227"/>
      <c r="J159" s="222"/>
      <c r="K159" s="222"/>
      <c r="L159" s="228"/>
      <c r="M159" s="229"/>
      <c r="N159" s="230"/>
      <c r="O159" s="230"/>
      <c r="P159" s="230"/>
      <c r="Q159" s="230"/>
      <c r="R159" s="230"/>
      <c r="S159" s="230"/>
      <c r="T159" s="231"/>
      <c r="AT159" s="232" t="s">
        <v>261</v>
      </c>
      <c r="AU159" s="232" t="s">
        <v>90</v>
      </c>
      <c r="AV159" s="13" t="s">
        <v>90</v>
      </c>
      <c r="AW159" s="13" t="s">
        <v>35</v>
      </c>
      <c r="AX159" s="13" t="s">
        <v>87</v>
      </c>
      <c r="AY159" s="232" t="s">
        <v>252</v>
      </c>
    </row>
    <row r="160" spans="1:65" s="2" customFormat="1" ht="84" customHeight="1">
      <c r="A160" s="35"/>
      <c r="B160" s="36"/>
      <c r="C160" s="209" t="s">
        <v>284</v>
      </c>
      <c r="D160" s="209" t="s">
        <v>254</v>
      </c>
      <c r="E160" s="210" t="s">
        <v>725</v>
      </c>
      <c r="F160" s="211" t="s">
        <v>726</v>
      </c>
      <c r="G160" s="212" t="s">
        <v>265</v>
      </c>
      <c r="H160" s="213">
        <v>1.1000000000000001</v>
      </c>
      <c r="I160" s="214"/>
      <c r="J160" s="213">
        <f>ROUND(I160*H160,2)</f>
        <v>0</v>
      </c>
      <c r="K160" s="211" t="s">
        <v>258</v>
      </c>
      <c r="L160" s="40"/>
      <c r="M160" s="215" t="s">
        <v>1</v>
      </c>
      <c r="N160" s="216" t="s">
        <v>45</v>
      </c>
      <c r="O160" s="72"/>
      <c r="P160" s="217">
        <f>O160*H160</f>
        <v>0</v>
      </c>
      <c r="Q160" s="217">
        <v>1.269E-2</v>
      </c>
      <c r="R160" s="217">
        <f>Q160*H160</f>
        <v>1.3959000000000001E-2</v>
      </c>
      <c r="S160" s="217">
        <v>0</v>
      </c>
      <c r="T160" s="218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19" t="s">
        <v>259</v>
      </c>
      <c r="AT160" s="219" t="s">
        <v>254</v>
      </c>
      <c r="AU160" s="219" t="s">
        <v>90</v>
      </c>
      <c r="AY160" s="18" t="s">
        <v>252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87</v>
      </c>
      <c r="BK160" s="220">
        <f>ROUND(I160*H160,2)</f>
        <v>0</v>
      </c>
      <c r="BL160" s="18" t="s">
        <v>259</v>
      </c>
      <c r="BM160" s="219" t="s">
        <v>2379</v>
      </c>
    </row>
    <row r="161" spans="1:65" s="14" customFormat="1" ht="11.25">
      <c r="B161" s="233"/>
      <c r="C161" s="234"/>
      <c r="D161" s="223" t="s">
        <v>261</v>
      </c>
      <c r="E161" s="235" t="s">
        <v>1</v>
      </c>
      <c r="F161" s="236" t="s">
        <v>2378</v>
      </c>
      <c r="G161" s="234"/>
      <c r="H161" s="235" t="s">
        <v>1</v>
      </c>
      <c r="I161" s="237"/>
      <c r="J161" s="234"/>
      <c r="K161" s="234"/>
      <c r="L161" s="238"/>
      <c r="M161" s="239"/>
      <c r="N161" s="240"/>
      <c r="O161" s="240"/>
      <c r="P161" s="240"/>
      <c r="Q161" s="240"/>
      <c r="R161" s="240"/>
      <c r="S161" s="240"/>
      <c r="T161" s="241"/>
      <c r="AT161" s="242" t="s">
        <v>261</v>
      </c>
      <c r="AU161" s="242" t="s">
        <v>90</v>
      </c>
      <c r="AV161" s="14" t="s">
        <v>87</v>
      </c>
      <c r="AW161" s="14" t="s">
        <v>35</v>
      </c>
      <c r="AX161" s="14" t="s">
        <v>80</v>
      </c>
      <c r="AY161" s="242" t="s">
        <v>252</v>
      </c>
    </row>
    <row r="162" spans="1:65" s="13" customFormat="1" ht="11.25">
      <c r="B162" s="221"/>
      <c r="C162" s="222"/>
      <c r="D162" s="223" t="s">
        <v>261</v>
      </c>
      <c r="E162" s="224" t="s">
        <v>1</v>
      </c>
      <c r="F162" s="225" t="s">
        <v>1622</v>
      </c>
      <c r="G162" s="222"/>
      <c r="H162" s="226">
        <v>1.1000000000000001</v>
      </c>
      <c r="I162" s="227"/>
      <c r="J162" s="222"/>
      <c r="K162" s="222"/>
      <c r="L162" s="228"/>
      <c r="M162" s="229"/>
      <c r="N162" s="230"/>
      <c r="O162" s="230"/>
      <c r="P162" s="230"/>
      <c r="Q162" s="230"/>
      <c r="R162" s="230"/>
      <c r="S162" s="230"/>
      <c r="T162" s="231"/>
      <c r="AT162" s="232" t="s">
        <v>261</v>
      </c>
      <c r="AU162" s="232" t="s">
        <v>90</v>
      </c>
      <c r="AV162" s="13" t="s">
        <v>90</v>
      </c>
      <c r="AW162" s="13" t="s">
        <v>35</v>
      </c>
      <c r="AX162" s="13" t="s">
        <v>87</v>
      </c>
      <c r="AY162" s="232" t="s">
        <v>252</v>
      </c>
    </row>
    <row r="163" spans="1:65" s="2" customFormat="1" ht="84" customHeight="1">
      <c r="A163" s="35"/>
      <c r="B163" s="36"/>
      <c r="C163" s="209" t="s">
        <v>289</v>
      </c>
      <c r="D163" s="209" t="s">
        <v>254</v>
      </c>
      <c r="E163" s="210" t="s">
        <v>732</v>
      </c>
      <c r="F163" s="211" t="s">
        <v>733</v>
      </c>
      <c r="G163" s="212" t="s">
        <v>265</v>
      </c>
      <c r="H163" s="213">
        <v>1.1000000000000001</v>
      </c>
      <c r="I163" s="214"/>
      <c r="J163" s="213">
        <f>ROUND(I163*H163,2)</f>
        <v>0</v>
      </c>
      <c r="K163" s="211" t="s">
        <v>258</v>
      </c>
      <c r="L163" s="40"/>
      <c r="M163" s="215" t="s">
        <v>1</v>
      </c>
      <c r="N163" s="216" t="s">
        <v>45</v>
      </c>
      <c r="O163" s="72"/>
      <c r="P163" s="217">
        <f>O163*H163</f>
        <v>0</v>
      </c>
      <c r="Q163" s="217">
        <v>3.6900000000000002E-2</v>
      </c>
      <c r="R163" s="217">
        <f>Q163*H163</f>
        <v>4.0590000000000008E-2</v>
      </c>
      <c r="S163" s="217">
        <v>0</v>
      </c>
      <c r="T163" s="218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19" t="s">
        <v>259</v>
      </c>
      <c r="AT163" s="219" t="s">
        <v>254</v>
      </c>
      <c r="AU163" s="219" t="s">
        <v>90</v>
      </c>
      <c r="AY163" s="18" t="s">
        <v>252</v>
      </c>
      <c r="BE163" s="220">
        <f>IF(N163="základní",J163,0)</f>
        <v>0</v>
      </c>
      <c r="BF163" s="220">
        <f>IF(N163="snížená",J163,0)</f>
        <v>0</v>
      </c>
      <c r="BG163" s="220">
        <f>IF(N163="zákl. přenesená",J163,0)</f>
        <v>0</v>
      </c>
      <c r="BH163" s="220">
        <f>IF(N163="sníž. přenesená",J163,0)</f>
        <v>0</v>
      </c>
      <c r="BI163" s="220">
        <f>IF(N163="nulová",J163,0)</f>
        <v>0</v>
      </c>
      <c r="BJ163" s="18" t="s">
        <v>87</v>
      </c>
      <c r="BK163" s="220">
        <f>ROUND(I163*H163,2)</f>
        <v>0</v>
      </c>
      <c r="BL163" s="18" t="s">
        <v>259</v>
      </c>
      <c r="BM163" s="219" t="s">
        <v>2380</v>
      </c>
    </row>
    <row r="164" spans="1:65" s="14" customFormat="1" ht="11.25">
      <c r="B164" s="233"/>
      <c r="C164" s="234"/>
      <c r="D164" s="223" t="s">
        <v>261</v>
      </c>
      <c r="E164" s="235" t="s">
        <v>1</v>
      </c>
      <c r="F164" s="236" t="s">
        <v>2378</v>
      </c>
      <c r="G164" s="234"/>
      <c r="H164" s="235" t="s">
        <v>1</v>
      </c>
      <c r="I164" s="237"/>
      <c r="J164" s="234"/>
      <c r="K164" s="234"/>
      <c r="L164" s="238"/>
      <c r="M164" s="239"/>
      <c r="N164" s="240"/>
      <c r="O164" s="240"/>
      <c r="P164" s="240"/>
      <c r="Q164" s="240"/>
      <c r="R164" s="240"/>
      <c r="S164" s="240"/>
      <c r="T164" s="241"/>
      <c r="AT164" s="242" t="s">
        <v>261</v>
      </c>
      <c r="AU164" s="242" t="s">
        <v>90</v>
      </c>
      <c r="AV164" s="14" t="s">
        <v>87</v>
      </c>
      <c r="AW164" s="14" t="s">
        <v>35</v>
      </c>
      <c r="AX164" s="14" t="s">
        <v>80</v>
      </c>
      <c r="AY164" s="242" t="s">
        <v>252</v>
      </c>
    </row>
    <row r="165" spans="1:65" s="13" customFormat="1" ht="11.25">
      <c r="B165" s="221"/>
      <c r="C165" s="222"/>
      <c r="D165" s="223" t="s">
        <v>261</v>
      </c>
      <c r="E165" s="224" t="s">
        <v>1</v>
      </c>
      <c r="F165" s="225" t="s">
        <v>1622</v>
      </c>
      <c r="G165" s="222"/>
      <c r="H165" s="226">
        <v>1.1000000000000001</v>
      </c>
      <c r="I165" s="227"/>
      <c r="J165" s="222"/>
      <c r="K165" s="222"/>
      <c r="L165" s="228"/>
      <c r="M165" s="229"/>
      <c r="N165" s="230"/>
      <c r="O165" s="230"/>
      <c r="P165" s="230"/>
      <c r="Q165" s="230"/>
      <c r="R165" s="230"/>
      <c r="S165" s="230"/>
      <c r="T165" s="231"/>
      <c r="AT165" s="232" t="s">
        <v>261</v>
      </c>
      <c r="AU165" s="232" t="s">
        <v>90</v>
      </c>
      <c r="AV165" s="13" t="s">
        <v>90</v>
      </c>
      <c r="AW165" s="13" t="s">
        <v>35</v>
      </c>
      <c r="AX165" s="13" t="s">
        <v>87</v>
      </c>
      <c r="AY165" s="232" t="s">
        <v>252</v>
      </c>
    </row>
    <row r="166" spans="1:65" s="2" customFormat="1" ht="36" customHeight="1">
      <c r="A166" s="35"/>
      <c r="B166" s="36"/>
      <c r="C166" s="209" t="s">
        <v>296</v>
      </c>
      <c r="D166" s="209" t="s">
        <v>254</v>
      </c>
      <c r="E166" s="210" t="s">
        <v>747</v>
      </c>
      <c r="F166" s="211" t="s">
        <v>748</v>
      </c>
      <c r="G166" s="212" t="s">
        <v>275</v>
      </c>
      <c r="H166" s="213">
        <v>17.940000000000001</v>
      </c>
      <c r="I166" s="214"/>
      <c r="J166" s="213">
        <f>ROUND(I166*H166,2)</f>
        <v>0</v>
      </c>
      <c r="K166" s="211" t="s">
        <v>258</v>
      </c>
      <c r="L166" s="40"/>
      <c r="M166" s="215" t="s">
        <v>1</v>
      </c>
      <c r="N166" s="216" t="s">
        <v>45</v>
      </c>
      <c r="O166" s="72"/>
      <c r="P166" s="217">
        <f>O166*H166</f>
        <v>0</v>
      </c>
      <c r="Q166" s="217">
        <v>0</v>
      </c>
      <c r="R166" s="217">
        <f>Q166*H166</f>
        <v>0</v>
      </c>
      <c r="S166" s="217">
        <v>0</v>
      </c>
      <c r="T166" s="218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19" t="s">
        <v>259</v>
      </c>
      <c r="AT166" s="219" t="s">
        <v>254</v>
      </c>
      <c r="AU166" s="219" t="s">
        <v>90</v>
      </c>
      <c r="AY166" s="18" t="s">
        <v>252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87</v>
      </c>
      <c r="BK166" s="220">
        <f>ROUND(I166*H166,2)</f>
        <v>0</v>
      </c>
      <c r="BL166" s="18" t="s">
        <v>259</v>
      </c>
      <c r="BM166" s="219" t="s">
        <v>2381</v>
      </c>
    </row>
    <row r="167" spans="1:65" s="13" customFormat="1" ht="11.25">
      <c r="B167" s="221"/>
      <c r="C167" s="222"/>
      <c r="D167" s="223" t="s">
        <v>261</v>
      </c>
      <c r="E167" s="224" t="s">
        <v>1</v>
      </c>
      <c r="F167" s="225" t="s">
        <v>2382</v>
      </c>
      <c r="G167" s="222"/>
      <c r="H167" s="226">
        <v>17.940000000000001</v>
      </c>
      <c r="I167" s="227"/>
      <c r="J167" s="222"/>
      <c r="K167" s="222"/>
      <c r="L167" s="228"/>
      <c r="M167" s="229"/>
      <c r="N167" s="230"/>
      <c r="O167" s="230"/>
      <c r="P167" s="230"/>
      <c r="Q167" s="230"/>
      <c r="R167" s="230"/>
      <c r="S167" s="230"/>
      <c r="T167" s="231"/>
      <c r="AT167" s="232" t="s">
        <v>261</v>
      </c>
      <c r="AU167" s="232" t="s">
        <v>90</v>
      </c>
      <c r="AV167" s="13" t="s">
        <v>90</v>
      </c>
      <c r="AW167" s="13" t="s">
        <v>35</v>
      </c>
      <c r="AX167" s="13" t="s">
        <v>87</v>
      </c>
      <c r="AY167" s="232" t="s">
        <v>252</v>
      </c>
    </row>
    <row r="168" spans="1:65" s="2" customFormat="1" ht="36" customHeight="1">
      <c r="A168" s="35"/>
      <c r="B168" s="36"/>
      <c r="C168" s="209" t="s">
        <v>303</v>
      </c>
      <c r="D168" s="209" t="s">
        <v>254</v>
      </c>
      <c r="E168" s="210" t="s">
        <v>751</v>
      </c>
      <c r="F168" s="211" t="s">
        <v>752</v>
      </c>
      <c r="G168" s="212" t="s">
        <v>275</v>
      </c>
      <c r="H168" s="213">
        <v>64.03</v>
      </c>
      <c r="I168" s="214"/>
      <c r="J168" s="213">
        <f>ROUND(I168*H168,2)</f>
        <v>0</v>
      </c>
      <c r="K168" s="211" t="s">
        <v>258</v>
      </c>
      <c r="L168" s="40"/>
      <c r="M168" s="215" t="s">
        <v>1</v>
      </c>
      <c r="N168" s="216" t="s">
        <v>45</v>
      </c>
      <c r="O168" s="72"/>
      <c r="P168" s="217">
        <f>O168*H168</f>
        <v>0</v>
      </c>
      <c r="Q168" s="217">
        <v>0</v>
      </c>
      <c r="R168" s="217">
        <f>Q168*H168</f>
        <v>0</v>
      </c>
      <c r="S168" s="217">
        <v>0</v>
      </c>
      <c r="T168" s="218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19" t="s">
        <v>259</v>
      </c>
      <c r="AT168" s="219" t="s">
        <v>254</v>
      </c>
      <c r="AU168" s="219" t="s">
        <v>90</v>
      </c>
      <c r="AY168" s="18" t="s">
        <v>252</v>
      </c>
      <c r="BE168" s="220">
        <f>IF(N168="základní",J168,0)</f>
        <v>0</v>
      </c>
      <c r="BF168" s="220">
        <f>IF(N168="snížená",J168,0)</f>
        <v>0</v>
      </c>
      <c r="BG168" s="220">
        <f>IF(N168="zákl. přenesená",J168,0)</f>
        <v>0</v>
      </c>
      <c r="BH168" s="220">
        <f>IF(N168="sníž. přenesená",J168,0)</f>
        <v>0</v>
      </c>
      <c r="BI168" s="220">
        <f>IF(N168="nulová",J168,0)</f>
        <v>0</v>
      </c>
      <c r="BJ168" s="18" t="s">
        <v>87</v>
      </c>
      <c r="BK168" s="220">
        <f>ROUND(I168*H168,2)</f>
        <v>0</v>
      </c>
      <c r="BL168" s="18" t="s">
        <v>259</v>
      </c>
      <c r="BM168" s="219" t="s">
        <v>2383</v>
      </c>
    </row>
    <row r="169" spans="1:65" s="14" customFormat="1" ht="11.25">
      <c r="B169" s="233"/>
      <c r="C169" s="234"/>
      <c r="D169" s="223" t="s">
        <v>261</v>
      </c>
      <c r="E169" s="235" t="s">
        <v>1</v>
      </c>
      <c r="F169" s="236" t="s">
        <v>686</v>
      </c>
      <c r="G169" s="234"/>
      <c r="H169" s="235" t="s">
        <v>1</v>
      </c>
      <c r="I169" s="237"/>
      <c r="J169" s="234"/>
      <c r="K169" s="234"/>
      <c r="L169" s="238"/>
      <c r="M169" s="239"/>
      <c r="N169" s="240"/>
      <c r="O169" s="240"/>
      <c r="P169" s="240"/>
      <c r="Q169" s="240"/>
      <c r="R169" s="240"/>
      <c r="S169" s="240"/>
      <c r="T169" s="241"/>
      <c r="AT169" s="242" t="s">
        <v>261</v>
      </c>
      <c r="AU169" s="242" t="s">
        <v>90</v>
      </c>
      <c r="AV169" s="14" t="s">
        <v>87</v>
      </c>
      <c r="AW169" s="14" t="s">
        <v>35</v>
      </c>
      <c r="AX169" s="14" t="s">
        <v>80</v>
      </c>
      <c r="AY169" s="242" t="s">
        <v>252</v>
      </c>
    </row>
    <row r="170" spans="1:65" s="14" customFormat="1" ht="11.25">
      <c r="B170" s="233"/>
      <c r="C170" s="234"/>
      <c r="D170" s="223" t="s">
        <v>261</v>
      </c>
      <c r="E170" s="235" t="s">
        <v>1</v>
      </c>
      <c r="F170" s="236" t="s">
        <v>754</v>
      </c>
      <c r="G170" s="234"/>
      <c r="H170" s="235" t="s">
        <v>1</v>
      </c>
      <c r="I170" s="237"/>
      <c r="J170" s="234"/>
      <c r="K170" s="234"/>
      <c r="L170" s="238"/>
      <c r="M170" s="239"/>
      <c r="N170" s="240"/>
      <c r="O170" s="240"/>
      <c r="P170" s="240"/>
      <c r="Q170" s="240"/>
      <c r="R170" s="240"/>
      <c r="S170" s="240"/>
      <c r="T170" s="241"/>
      <c r="AT170" s="242" t="s">
        <v>261</v>
      </c>
      <c r="AU170" s="242" t="s">
        <v>90</v>
      </c>
      <c r="AV170" s="14" t="s">
        <v>87</v>
      </c>
      <c r="AW170" s="14" t="s">
        <v>35</v>
      </c>
      <c r="AX170" s="14" t="s">
        <v>80</v>
      </c>
      <c r="AY170" s="242" t="s">
        <v>252</v>
      </c>
    </row>
    <row r="171" spans="1:65" s="14" customFormat="1" ht="11.25">
      <c r="B171" s="233"/>
      <c r="C171" s="234"/>
      <c r="D171" s="223" t="s">
        <v>261</v>
      </c>
      <c r="E171" s="235" t="s">
        <v>1</v>
      </c>
      <c r="F171" s="236" t="s">
        <v>1891</v>
      </c>
      <c r="G171" s="234"/>
      <c r="H171" s="235" t="s">
        <v>1</v>
      </c>
      <c r="I171" s="237"/>
      <c r="J171" s="234"/>
      <c r="K171" s="234"/>
      <c r="L171" s="238"/>
      <c r="M171" s="239"/>
      <c r="N171" s="240"/>
      <c r="O171" s="240"/>
      <c r="P171" s="240"/>
      <c r="Q171" s="240"/>
      <c r="R171" s="240"/>
      <c r="S171" s="240"/>
      <c r="T171" s="241"/>
      <c r="AT171" s="242" t="s">
        <v>261</v>
      </c>
      <c r="AU171" s="242" t="s">
        <v>90</v>
      </c>
      <c r="AV171" s="14" t="s">
        <v>87</v>
      </c>
      <c r="AW171" s="14" t="s">
        <v>35</v>
      </c>
      <c r="AX171" s="14" t="s">
        <v>80</v>
      </c>
      <c r="AY171" s="242" t="s">
        <v>252</v>
      </c>
    </row>
    <row r="172" spans="1:65" s="13" customFormat="1" ht="11.25">
      <c r="B172" s="221"/>
      <c r="C172" s="222"/>
      <c r="D172" s="223" t="s">
        <v>261</v>
      </c>
      <c r="E172" s="224" t="s">
        <v>1</v>
      </c>
      <c r="F172" s="225" t="s">
        <v>2384</v>
      </c>
      <c r="G172" s="222"/>
      <c r="H172" s="226">
        <v>64.03</v>
      </c>
      <c r="I172" s="227"/>
      <c r="J172" s="222"/>
      <c r="K172" s="222"/>
      <c r="L172" s="228"/>
      <c r="M172" s="229"/>
      <c r="N172" s="230"/>
      <c r="O172" s="230"/>
      <c r="P172" s="230"/>
      <c r="Q172" s="230"/>
      <c r="R172" s="230"/>
      <c r="S172" s="230"/>
      <c r="T172" s="231"/>
      <c r="AT172" s="232" t="s">
        <v>261</v>
      </c>
      <c r="AU172" s="232" t="s">
        <v>90</v>
      </c>
      <c r="AV172" s="13" t="s">
        <v>90</v>
      </c>
      <c r="AW172" s="13" t="s">
        <v>35</v>
      </c>
      <c r="AX172" s="13" t="s">
        <v>87</v>
      </c>
      <c r="AY172" s="232" t="s">
        <v>252</v>
      </c>
    </row>
    <row r="173" spans="1:65" s="2" customFormat="1" ht="36" customHeight="1">
      <c r="A173" s="35"/>
      <c r="B173" s="36"/>
      <c r="C173" s="209" t="s">
        <v>308</v>
      </c>
      <c r="D173" s="209" t="s">
        <v>254</v>
      </c>
      <c r="E173" s="210" t="s">
        <v>761</v>
      </c>
      <c r="F173" s="211" t="s">
        <v>762</v>
      </c>
      <c r="G173" s="212" t="s">
        <v>275</v>
      </c>
      <c r="H173" s="213">
        <v>64.03</v>
      </c>
      <c r="I173" s="214"/>
      <c r="J173" s="213">
        <f>ROUND(I173*H173,2)</f>
        <v>0</v>
      </c>
      <c r="K173" s="211" t="s">
        <v>258</v>
      </c>
      <c r="L173" s="40"/>
      <c r="M173" s="215" t="s">
        <v>1</v>
      </c>
      <c r="N173" s="216" t="s">
        <v>45</v>
      </c>
      <c r="O173" s="72"/>
      <c r="P173" s="217">
        <f>O173*H173</f>
        <v>0</v>
      </c>
      <c r="Q173" s="217">
        <v>0</v>
      </c>
      <c r="R173" s="217">
        <f>Q173*H173</f>
        <v>0</v>
      </c>
      <c r="S173" s="217">
        <v>0</v>
      </c>
      <c r="T173" s="218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19" t="s">
        <v>259</v>
      </c>
      <c r="AT173" s="219" t="s">
        <v>254</v>
      </c>
      <c r="AU173" s="219" t="s">
        <v>90</v>
      </c>
      <c r="AY173" s="18" t="s">
        <v>252</v>
      </c>
      <c r="BE173" s="220">
        <f>IF(N173="základní",J173,0)</f>
        <v>0</v>
      </c>
      <c r="BF173" s="220">
        <f>IF(N173="snížená",J173,0)</f>
        <v>0</v>
      </c>
      <c r="BG173" s="220">
        <f>IF(N173="zákl. přenesená",J173,0)</f>
        <v>0</v>
      </c>
      <c r="BH173" s="220">
        <f>IF(N173="sníž. přenesená",J173,0)</f>
        <v>0</v>
      </c>
      <c r="BI173" s="220">
        <f>IF(N173="nulová",J173,0)</f>
        <v>0</v>
      </c>
      <c r="BJ173" s="18" t="s">
        <v>87</v>
      </c>
      <c r="BK173" s="220">
        <f>ROUND(I173*H173,2)</f>
        <v>0</v>
      </c>
      <c r="BL173" s="18" t="s">
        <v>259</v>
      </c>
      <c r="BM173" s="219" t="s">
        <v>2385</v>
      </c>
    </row>
    <row r="174" spans="1:65" s="14" customFormat="1" ht="11.25">
      <c r="B174" s="233"/>
      <c r="C174" s="234"/>
      <c r="D174" s="223" t="s">
        <v>261</v>
      </c>
      <c r="E174" s="235" t="s">
        <v>1</v>
      </c>
      <c r="F174" s="236" t="s">
        <v>686</v>
      </c>
      <c r="G174" s="234"/>
      <c r="H174" s="235" t="s">
        <v>1</v>
      </c>
      <c r="I174" s="237"/>
      <c r="J174" s="234"/>
      <c r="K174" s="234"/>
      <c r="L174" s="238"/>
      <c r="M174" s="239"/>
      <c r="N174" s="240"/>
      <c r="O174" s="240"/>
      <c r="P174" s="240"/>
      <c r="Q174" s="240"/>
      <c r="R174" s="240"/>
      <c r="S174" s="240"/>
      <c r="T174" s="241"/>
      <c r="AT174" s="242" t="s">
        <v>261</v>
      </c>
      <c r="AU174" s="242" t="s">
        <v>90</v>
      </c>
      <c r="AV174" s="14" t="s">
        <v>87</v>
      </c>
      <c r="AW174" s="14" t="s">
        <v>35</v>
      </c>
      <c r="AX174" s="14" t="s">
        <v>80</v>
      </c>
      <c r="AY174" s="242" t="s">
        <v>252</v>
      </c>
    </row>
    <row r="175" spans="1:65" s="14" customFormat="1" ht="11.25">
      <c r="B175" s="233"/>
      <c r="C175" s="234"/>
      <c r="D175" s="223" t="s">
        <v>261</v>
      </c>
      <c r="E175" s="235" t="s">
        <v>1</v>
      </c>
      <c r="F175" s="236" t="s">
        <v>754</v>
      </c>
      <c r="G175" s="234"/>
      <c r="H175" s="235" t="s">
        <v>1</v>
      </c>
      <c r="I175" s="237"/>
      <c r="J175" s="234"/>
      <c r="K175" s="234"/>
      <c r="L175" s="238"/>
      <c r="M175" s="239"/>
      <c r="N175" s="240"/>
      <c r="O175" s="240"/>
      <c r="P175" s="240"/>
      <c r="Q175" s="240"/>
      <c r="R175" s="240"/>
      <c r="S175" s="240"/>
      <c r="T175" s="241"/>
      <c r="AT175" s="242" t="s">
        <v>261</v>
      </c>
      <c r="AU175" s="242" t="s">
        <v>90</v>
      </c>
      <c r="AV175" s="14" t="s">
        <v>87</v>
      </c>
      <c r="AW175" s="14" t="s">
        <v>35</v>
      </c>
      <c r="AX175" s="14" t="s">
        <v>80</v>
      </c>
      <c r="AY175" s="242" t="s">
        <v>252</v>
      </c>
    </row>
    <row r="176" spans="1:65" s="14" customFormat="1" ht="11.25">
      <c r="B176" s="233"/>
      <c r="C176" s="234"/>
      <c r="D176" s="223" t="s">
        <v>261</v>
      </c>
      <c r="E176" s="235" t="s">
        <v>1</v>
      </c>
      <c r="F176" s="236" t="s">
        <v>1891</v>
      </c>
      <c r="G176" s="234"/>
      <c r="H176" s="235" t="s">
        <v>1</v>
      </c>
      <c r="I176" s="237"/>
      <c r="J176" s="234"/>
      <c r="K176" s="234"/>
      <c r="L176" s="238"/>
      <c r="M176" s="239"/>
      <c r="N176" s="240"/>
      <c r="O176" s="240"/>
      <c r="P176" s="240"/>
      <c r="Q176" s="240"/>
      <c r="R176" s="240"/>
      <c r="S176" s="240"/>
      <c r="T176" s="241"/>
      <c r="AT176" s="242" t="s">
        <v>261</v>
      </c>
      <c r="AU176" s="242" t="s">
        <v>90</v>
      </c>
      <c r="AV176" s="14" t="s">
        <v>87</v>
      </c>
      <c r="AW176" s="14" t="s">
        <v>35</v>
      </c>
      <c r="AX176" s="14" t="s">
        <v>80</v>
      </c>
      <c r="AY176" s="242" t="s">
        <v>252</v>
      </c>
    </row>
    <row r="177" spans="1:65" s="13" customFormat="1" ht="11.25">
      <c r="B177" s="221"/>
      <c r="C177" s="222"/>
      <c r="D177" s="223" t="s">
        <v>261</v>
      </c>
      <c r="E177" s="224" t="s">
        <v>1</v>
      </c>
      <c r="F177" s="225" t="s">
        <v>2384</v>
      </c>
      <c r="G177" s="222"/>
      <c r="H177" s="226">
        <v>64.03</v>
      </c>
      <c r="I177" s="227"/>
      <c r="J177" s="222"/>
      <c r="K177" s="222"/>
      <c r="L177" s="228"/>
      <c r="M177" s="229"/>
      <c r="N177" s="230"/>
      <c r="O177" s="230"/>
      <c r="P177" s="230"/>
      <c r="Q177" s="230"/>
      <c r="R177" s="230"/>
      <c r="S177" s="230"/>
      <c r="T177" s="231"/>
      <c r="AT177" s="232" t="s">
        <v>261</v>
      </c>
      <c r="AU177" s="232" t="s">
        <v>90</v>
      </c>
      <c r="AV177" s="13" t="s">
        <v>90</v>
      </c>
      <c r="AW177" s="13" t="s">
        <v>35</v>
      </c>
      <c r="AX177" s="13" t="s">
        <v>87</v>
      </c>
      <c r="AY177" s="232" t="s">
        <v>252</v>
      </c>
    </row>
    <row r="178" spans="1:65" s="2" customFormat="1" ht="48" customHeight="1">
      <c r="A178" s="35"/>
      <c r="B178" s="36"/>
      <c r="C178" s="209" t="s">
        <v>314</v>
      </c>
      <c r="D178" s="209" t="s">
        <v>254</v>
      </c>
      <c r="E178" s="210" t="s">
        <v>771</v>
      </c>
      <c r="F178" s="211" t="s">
        <v>772</v>
      </c>
      <c r="G178" s="212" t="s">
        <v>275</v>
      </c>
      <c r="H178" s="213">
        <v>19.21</v>
      </c>
      <c r="I178" s="214"/>
      <c r="J178" s="213">
        <f>ROUND(I178*H178,2)</f>
        <v>0</v>
      </c>
      <c r="K178" s="211" t="s">
        <v>258</v>
      </c>
      <c r="L178" s="40"/>
      <c r="M178" s="215" t="s">
        <v>1</v>
      </c>
      <c r="N178" s="216" t="s">
        <v>45</v>
      </c>
      <c r="O178" s="72"/>
      <c r="P178" s="217">
        <f>O178*H178</f>
        <v>0</v>
      </c>
      <c r="Q178" s="217">
        <v>0</v>
      </c>
      <c r="R178" s="217">
        <f>Q178*H178</f>
        <v>0</v>
      </c>
      <c r="S178" s="217">
        <v>0</v>
      </c>
      <c r="T178" s="218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19" t="s">
        <v>259</v>
      </c>
      <c r="AT178" s="219" t="s">
        <v>254</v>
      </c>
      <c r="AU178" s="219" t="s">
        <v>90</v>
      </c>
      <c r="AY178" s="18" t="s">
        <v>252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87</v>
      </c>
      <c r="BK178" s="220">
        <f>ROUND(I178*H178,2)</f>
        <v>0</v>
      </c>
      <c r="BL178" s="18" t="s">
        <v>259</v>
      </c>
      <c r="BM178" s="219" t="s">
        <v>2386</v>
      </c>
    </row>
    <row r="179" spans="1:65" s="2" customFormat="1" ht="19.5">
      <c r="A179" s="35"/>
      <c r="B179" s="36"/>
      <c r="C179" s="37"/>
      <c r="D179" s="223" t="s">
        <v>293</v>
      </c>
      <c r="E179" s="37"/>
      <c r="F179" s="243" t="s">
        <v>294</v>
      </c>
      <c r="G179" s="37"/>
      <c r="H179" s="37"/>
      <c r="I179" s="123"/>
      <c r="J179" s="37"/>
      <c r="K179" s="37"/>
      <c r="L179" s="40"/>
      <c r="M179" s="244"/>
      <c r="N179" s="245"/>
      <c r="O179" s="72"/>
      <c r="P179" s="72"/>
      <c r="Q179" s="72"/>
      <c r="R179" s="72"/>
      <c r="S179" s="72"/>
      <c r="T179" s="73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T179" s="18" t="s">
        <v>293</v>
      </c>
      <c r="AU179" s="18" t="s">
        <v>90</v>
      </c>
    </row>
    <row r="180" spans="1:65" s="13" customFormat="1" ht="11.25">
      <c r="B180" s="221"/>
      <c r="C180" s="222"/>
      <c r="D180" s="223" t="s">
        <v>261</v>
      </c>
      <c r="E180" s="222"/>
      <c r="F180" s="225" t="s">
        <v>2387</v>
      </c>
      <c r="G180" s="222"/>
      <c r="H180" s="226">
        <v>19.21</v>
      </c>
      <c r="I180" s="227"/>
      <c r="J180" s="222"/>
      <c r="K180" s="222"/>
      <c r="L180" s="228"/>
      <c r="M180" s="229"/>
      <c r="N180" s="230"/>
      <c r="O180" s="230"/>
      <c r="P180" s="230"/>
      <c r="Q180" s="230"/>
      <c r="R180" s="230"/>
      <c r="S180" s="230"/>
      <c r="T180" s="231"/>
      <c r="AT180" s="232" t="s">
        <v>261</v>
      </c>
      <c r="AU180" s="232" t="s">
        <v>90</v>
      </c>
      <c r="AV180" s="13" t="s">
        <v>90</v>
      </c>
      <c r="AW180" s="13" t="s">
        <v>4</v>
      </c>
      <c r="AX180" s="13" t="s">
        <v>87</v>
      </c>
      <c r="AY180" s="232" t="s">
        <v>252</v>
      </c>
    </row>
    <row r="181" spans="1:65" s="2" customFormat="1" ht="36" customHeight="1">
      <c r="A181" s="35"/>
      <c r="B181" s="36"/>
      <c r="C181" s="209" t="s">
        <v>321</v>
      </c>
      <c r="D181" s="209" t="s">
        <v>254</v>
      </c>
      <c r="E181" s="210" t="s">
        <v>775</v>
      </c>
      <c r="F181" s="211" t="s">
        <v>776</v>
      </c>
      <c r="G181" s="212" t="s">
        <v>275</v>
      </c>
      <c r="H181" s="213">
        <v>20.85</v>
      </c>
      <c r="I181" s="214"/>
      <c r="J181" s="213">
        <f>ROUND(I181*H181,2)</f>
        <v>0</v>
      </c>
      <c r="K181" s="211" t="s">
        <v>258</v>
      </c>
      <c r="L181" s="40"/>
      <c r="M181" s="215" t="s">
        <v>1</v>
      </c>
      <c r="N181" s="216" t="s">
        <v>45</v>
      </c>
      <c r="O181" s="72"/>
      <c r="P181" s="217">
        <f>O181*H181</f>
        <v>0</v>
      </c>
      <c r="Q181" s="217">
        <v>0</v>
      </c>
      <c r="R181" s="217">
        <f>Q181*H181</f>
        <v>0</v>
      </c>
      <c r="S181" s="217">
        <v>0</v>
      </c>
      <c r="T181" s="218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19" t="s">
        <v>259</v>
      </c>
      <c r="AT181" s="219" t="s">
        <v>254</v>
      </c>
      <c r="AU181" s="219" t="s">
        <v>90</v>
      </c>
      <c r="AY181" s="18" t="s">
        <v>252</v>
      </c>
      <c r="BE181" s="220">
        <f>IF(N181="základní",J181,0)</f>
        <v>0</v>
      </c>
      <c r="BF181" s="220">
        <f>IF(N181="snížená",J181,0)</f>
        <v>0</v>
      </c>
      <c r="BG181" s="220">
        <f>IF(N181="zákl. přenesená",J181,0)</f>
        <v>0</v>
      </c>
      <c r="BH181" s="220">
        <f>IF(N181="sníž. přenesená",J181,0)</f>
        <v>0</v>
      </c>
      <c r="BI181" s="220">
        <f>IF(N181="nulová",J181,0)</f>
        <v>0</v>
      </c>
      <c r="BJ181" s="18" t="s">
        <v>87</v>
      </c>
      <c r="BK181" s="220">
        <f>ROUND(I181*H181,2)</f>
        <v>0</v>
      </c>
      <c r="BL181" s="18" t="s">
        <v>259</v>
      </c>
      <c r="BM181" s="219" t="s">
        <v>2388</v>
      </c>
    </row>
    <row r="182" spans="1:65" s="14" customFormat="1" ht="11.25">
      <c r="B182" s="233"/>
      <c r="C182" s="234"/>
      <c r="D182" s="223" t="s">
        <v>261</v>
      </c>
      <c r="E182" s="235" t="s">
        <v>1</v>
      </c>
      <c r="F182" s="236" t="s">
        <v>686</v>
      </c>
      <c r="G182" s="234"/>
      <c r="H182" s="235" t="s">
        <v>1</v>
      </c>
      <c r="I182" s="237"/>
      <c r="J182" s="234"/>
      <c r="K182" s="234"/>
      <c r="L182" s="238"/>
      <c r="M182" s="239"/>
      <c r="N182" s="240"/>
      <c r="O182" s="240"/>
      <c r="P182" s="240"/>
      <c r="Q182" s="240"/>
      <c r="R182" s="240"/>
      <c r="S182" s="240"/>
      <c r="T182" s="241"/>
      <c r="AT182" s="242" t="s">
        <v>261</v>
      </c>
      <c r="AU182" s="242" t="s">
        <v>90</v>
      </c>
      <c r="AV182" s="14" t="s">
        <v>87</v>
      </c>
      <c r="AW182" s="14" t="s">
        <v>35</v>
      </c>
      <c r="AX182" s="14" t="s">
        <v>80</v>
      </c>
      <c r="AY182" s="242" t="s">
        <v>252</v>
      </c>
    </row>
    <row r="183" spans="1:65" s="14" customFormat="1" ht="11.25">
      <c r="B183" s="233"/>
      <c r="C183" s="234"/>
      <c r="D183" s="223" t="s">
        <v>261</v>
      </c>
      <c r="E183" s="235" t="s">
        <v>1</v>
      </c>
      <c r="F183" s="236" t="s">
        <v>754</v>
      </c>
      <c r="G183" s="234"/>
      <c r="H183" s="235" t="s">
        <v>1</v>
      </c>
      <c r="I183" s="237"/>
      <c r="J183" s="234"/>
      <c r="K183" s="234"/>
      <c r="L183" s="238"/>
      <c r="M183" s="239"/>
      <c r="N183" s="240"/>
      <c r="O183" s="240"/>
      <c r="P183" s="240"/>
      <c r="Q183" s="240"/>
      <c r="R183" s="240"/>
      <c r="S183" s="240"/>
      <c r="T183" s="241"/>
      <c r="AT183" s="242" t="s">
        <v>261</v>
      </c>
      <c r="AU183" s="242" t="s">
        <v>90</v>
      </c>
      <c r="AV183" s="14" t="s">
        <v>87</v>
      </c>
      <c r="AW183" s="14" t="s">
        <v>35</v>
      </c>
      <c r="AX183" s="14" t="s">
        <v>80</v>
      </c>
      <c r="AY183" s="242" t="s">
        <v>252</v>
      </c>
    </row>
    <row r="184" spans="1:65" s="14" customFormat="1" ht="11.25">
      <c r="B184" s="233"/>
      <c r="C184" s="234"/>
      <c r="D184" s="223" t="s">
        <v>261</v>
      </c>
      <c r="E184" s="235" t="s">
        <v>1</v>
      </c>
      <c r="F184" s="236" t="s">
        <v>2389</v>
      </c>
      <c r="G184" s="234"/>
      <c r="H184" s="235" t="s">
        <v>1</v>
      </c>
      <c r="I184" s="237"/>
      <c r="J184" s="234"/>
      <c r="K184" s="234"/>
      <c r="L184" s="238"/>
      <c r="M184" s="239"/>
      <c r="N184" s="240"/>
      <c r="O184" s="240"/>
      <c r="P184" s="240"/>
      <c r="Q184" s="240"/>
      <c r="R184" s="240"/>
      <c r="S184" s="240"/>
      <c r="T184" s="241"/>
      <c r="AT184" s="242" t="s">
        <v>261</v>
      </c>
      <c r="AU184" s="242" t="s">
        <v>90</v>
      </c>
      <c r="AV184" s="14" t="s">
        <v>87</v>
      </c>
      <c r="AW184" s="14" t="s">
        <v>35</v>
      </c>
      <c r="AX184" s="14" t="s">
        <v>80</v>
      </c>
      <c r="AY184" s="242" t="s">
        <v>252</v>
      </c>
    </row>
    <row r="185" spans="1:65" s="13" customFormat="1" ht="11.25">
      <c r="B185" s="221"/>
      <c r="C185" s="222"/>
      <c r="D185" s="223" t="s">
        <v>261</v>
      </c>
      <c r="E185" s="224" t="s">
        <v>1</v>
      </c>
      <c r="F185" s="225" t="s">
        <v>2390</v>
      </c>
      <c r="G185" s="222"/>
      <c r="H185" s="226">
        <v>20.85</v>
      </c>
      <c r="I185" s="227"/>
      <c r="J185" s="222"/>
      <c r="K185" s="222"/>
      <c r="L185" s="228"/>
      <c r="M185" s="229"/>
      <c r="N185" s="230"/>
      <c r="O185" s="230"/>
      <c r="P185" s="230"/>
      <c r="Q185" s="230"/>
      <c r="R185" s="230"/>
      <c r="S185" s="230"/>
      <c r="T185" s="231"/>
      <c r="AT185" s="232" t="s">
        <v>261</v>
      </c>
      <c r="AU185" s="232" t="s">
        <v>90</v>
      </c>
      <c r="AV185" s="13" t="s">
        <v>90</v>
      </c>
      <c r="AW185" s="13" t="s">
        <v>35</v>
      </c>
      <c r="AX185" s="13" t="s">
        <v>87</v>
      </c>
      <c r="AY185" s="232" t="s">
        <v>252</v>
      </c>
    </row>
    <row r="186" spans="1:65" s="2" customFormat="1" ht="48" customHeight="1">
      <c r="A186" s="35"/>
      <c r="B186" s="36"/>
      <c r="C186" s="209" t="s">
        <v>326</v>
      </c>
      <c r="D186" s="209" t="s">
        <v>254</v>
      </c>
      <c r="E186" s="210" t="s">
        <v>783</v>
      </c>
      <c r="F186" s="211" t="s">
        <v>784</v>
      </c>
      <c r="G186" s="212" t="s">
        <v>275</v>
      </c>
      <c r="H186" s="213">
        <v>6.26</v>
      </c>
      <c r="I186" s="214"/>
      <c r="J186" s="213">
        <f>ROUND(I186*H186,2)</f>
        <v>0</v>
      </c>
      <c r="K186" s="211" t="s">
        <v>258</v>
      </c>
      <c r="L186" s="40"/>
      <c r="M186" s="215" t="s">
        <v>1</v>
      </c>
      <c r="N186" s="216" t="s">
        <v>45</v>
      </c>
      <c r="O186" s="72"/>
      <c r="P186" s="217">
        <f>O186*H186</f>
        <v>0</v>
      </c>
      <c r="Q186" s="217">
        <v>0</v>
      </c>
      <c r="R186" s="217">
        <f>Q186*H186</f>
        <v>0</v>
      </c>
      <c r="S186" s="217">
        <v>0</v>
      </c>
      <c r="T186" s="218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19" t="s">
        <v>259</v>
      </c>
      <c r="AT186" s="219" t="s">
        <v>254</v>
      </c>
      <c r="AU186" s="219" t="s">
        <v>90</v>
      </c>
      <c r="AY186" s="18" t="s">
        <v>252</v>
      </c>
      <c r="BE186" s="220">
        <f>IF(N186="základní",J186,0)</f>
        <v>0</v>
      </c>
      <c r="BF186" s="220">
        <f>IF(N186="snížená",J186,0)</f>
        <v>0</v>
      </c>
      <c r="BG186" s="220">
        <f>IF(N186="zákl. přenesená",J186,0)</f>
        <v>0</v>
      </c>
      <c r="BH186" s="220">
        <f>IF(N186="sníž. přenesená",J186,0)</f>
        <v>0</v>
      </c>
      <c r="BI186" s="220">
        <f>IF(N186="nulová",J186,0)</f>
        <v>0</v>
      </c>
      <c r="BJ186" s="18" t="s">
        <v>87</v>
      </c>
      <c r="BK186" s="220">
        <f>ROUND(I186*H186,2)</f>
        <v>0</v>
      </c>
      <c r="BL186" s="18" t="s">
        <v>259</v>
      </c>
      <c r="BM186" s="219" t="s">
        <v>2391</v>
      </c>
    </row>
    <row r="187" spans="1:65" s="2" customFormat="1" ht="19.5">
      <c r="A187" s="35"/>
      <c r="B187" s="36"/>
      <c r="C187" s="37"/>
      <c r="D187" s="223" t="s">
        <v>293</v>
      </c>
      <c r="E187" s="37"/>
      <c r="F187" s="243" t="s">
        <v>294</v>
      </c>
      <c r="G187" s="37"/>
      <c r="H187" s="37"/>
      <c r="I187" s="123"/>
      <c r="J187" s="37"/>
      <c r="K187" s="37"/>
      <c r="L187" s="40"/>
      <c r="M187" s="244"/>
      <c r="N187" s="245"/>
      <c r="O187" s="72"/>
      <c r="P187" s="72"/>
      <c r="Q187" s="72"/>
      <c r="R187" s="72"/>
      <c r="S187" s="72"/>
      <c r="T187" s="73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T187" s="18" t="s">
        <v>293</v>
      </c>
      <c r="AU187" s="18" t="s">
        <v>90</v>
      </c>
    </row>
    <row r="188" spans="1:65" s="13" customFormat="1" ht="11.25">
      <c r="B188" s="221"/>
      <c r="C188" s="222"/>
      <c r="D188" s="223" t="s">
        <v>261</v>
      </c>
      <c r="E188" s="222"/>
      <c r="F188" s="225" t="s">
        <v>2392</v>
      </c>
      <c r="G188" s="222"/>
      <c r="H188" s="226">
        <v>6.26</v>
      </c>
      <c r="I188" s="227"/>
      <c r="J188" s="222"/>
      <c r="K188" s="222"/>
      <c r="L188" s="228"/>
      <c r="M188" s="229"/>
      <c r="N188" s="230"/>
      <c r="O188" s="230"/>
      <c r="P188" s="230"/>
      <c r="Q188" s="230"/>
      <c r="R188" s="230"/>
      <c r="S188" s="230"/>
      <c r="T188" s="231"/>
      <c r="AT188" s="232" t="s">
        <v>261</v>
      </c>
      <c r="AU188" s="232" t="s">
        <v>90</v>
      </c>
      <c r="AV188" s="13" t="s">
        <v>90</v>
      </c>
      <c r="AW188" s="13" t="s">
        <v>4</v>
      </c>
      <c r="AX188" s="13" t="s">
        <v>87</v>
      </c>
      <c r="AY188" s="232" t="s">
        <v>252</v>
      </c>
    </row>
    <row r="189" spans="1:65" s="2" customFormat="1" ht="36" customHeight="1">
      <c r="A189" s="35"/>
      <c r="B189" s="36"/>
      <c r="C189" s="209" t="s">
        <v>332</v>
      </c>
      <c r="D189" s="209" t="s">
        <v>254</v>
      </c>
      <c r="E189" s="210" t="s">
        <v>810</v>
      </c>
      <c r="F189" s="211" t="s">
        <v>811</v>
      </c>
      <c r="G189" s="212" t="s">
        <v>317</v>
      </c>
      <c r="H189" s="213">
        <v>316.3</v>
      </c>
      <c r="I189" s="214"/>
      <c r="J189" s="213">
        <f>ROUND(I189*H189,2)</f>
        <v>0</v>
      </c>
      <c r="K189" s="211" t="s">
        <v>258</v>
      </c>
      <c r="L189" s="40"/>
      <c r="M189" s="215" t="s">
        <v>1</v>
      </c>
      <c r="N189" s="216" t="s">
        <v>45</v>
      </c>
      <c r="O189" s="72"/>
      <c r="P189" s="217">
        <f>O189*H189</f>
        <v>0</v>
      </c>
      <c r="Q189" s="217">
        <v>5.8E-4</v>
      </c>
      <c r="R189" s="217">
        <f>Q189*H189</f>
        <v>0.18345400000000001</v>
      </c>
      <c r="S189" s="217">
        <v>0</v>
      </c>
      <c r="T189" s="218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19" t="s">
        <v>259</v>
      </c>
      <c r="AT189" s="219" t="s">
        <v>254</v>
      </c>
      <c r="AU189" s="219" t="s">
        <v>90</v>
      </c>
      <c r="AY189" s="18" t="s">
        <v>252</v>
      </c>
      <c r="BE189" s="220">
        <f>IF(N189="základní",J189,0)</f>
        <v>0</v>
      </c>
      <c r="BF189" s="220">
        <f>IF(N189="snížená",J189,0)</f>
        <v>0</v>
      </c>
      <c r="BG189" s="220">
        <f>IF(N189="zákl. přenesená",J189,0)</f>
        <v>0</v>
      </c>
      <c r="BH189" s="220">
        <f>IF(N189="sníž. přenesená",J189,0)</f>
        <v>0</v>
      </c>
      <c r="BI189" s="220">
        <f>IF(N189="nulová",J189,0)</f>
        <v>0</v>
      </c>
      <c r="BJ189" s="18" t="s">
        <v>87</v>
      </c>
      <c r="BK189" s="220">
        <f>ROUND(I189*H189,2)</f>
        <v>0</v>
      </c>
      <c r="BL189" s="18" t="s">
        <v>259</v>
      </c>
      <c r="BM189" s="219" t="s">
        <v>2393</v>
      </c>
    </row>
    <row r="190" spans="1:65" s="14" customFormat="1" ht="11.25">
      <c r="B190" s="233"/>
      <c r="C190" s="234"/>
      <c r="D190" s="223" t="s">
        <v>261</v>
      </c>
      <c r="E190" s="235" t="s">
        <v>1</v>
      </c>
      <c r="F190" s="236" t="s">
        <v>686</v>
      </c>
      <c r="G190" s="234"/>
      <c r="H190" s="235" t="s">
        <v>1</v>
      </c>
      <c r="I190" s="237"/>
      <c r="J190" s="234"/>
      <c r="K190" s="234"/>
      <c r="L190" s="238"/>
      <c r="M190" s="239"/>
      <c r="N190" s="240"/>
      <c r="O190" s="240"/>
      <c r="P190" s="240"/>
      <c r="Q190" s="240"/>
      <c r="R190" s="240"/>
      <c r="S190" s="240"/>
      <c r="T190" s="241"/>
      <c r="AT190" s="242" t="s">
        <v>261</v>
      </c>
      <c r="AU190" s="242" t="s">
        <v>90</v>
      </c>
      <c r="AV190" s="14" t="s">
        <v>87</v>
      </c>
      <c r="AW190" s="14" t="s">
        <v>35</v>
      </c>
      <c r="AX190" s="14" t="s">
        <v>80</v>
      </c>
      <c r="AY190" s="242" t="s">
        <v>252</v>
      </c>
    </row>
    <row r="191" spans="1:65" s="14" customFormat="1" ht="11.25">
      <c r="B191" s="233"/>
      <c r="C191" s="234"/>
      <c r="D191" s="223" t="s">
        <v>261</v>
      </c>
      <c r="E191" s="235" t="s">
        <v>1</v>
      </c>
      <c r="F191" s="236" t="s">
        <v>754</v>
      </c>
      <c r="G191" s="234"/>
      <c r="H191" s="235" t="s">
        <v>1</v>
      </c>
      <c r="I191" s="237"/>
      <c r="J191" s="234"/>
      <c r="K191" s="234"/>
      <c r="L191" s="238"/>
      <c r="M191" s="239"/>
      <c r="N191" s="240"/>
      <c r="O191" s="240"/>
      <c r="P191" s="240"/>
      <c r="Q191" s="240"/>
      <c r="R191" s="240"/>
      <c r="S191" s="240"/>
      <c r="T191" s="241"/>
      <c r="AT191" s="242" t="s">
        <v>261</v>
      </c>
      <c r="AU191" s="242" t="s">
        <v>90</v>
      </c>
      <c r="AV191" s="14" t="s">
        <v>87</v>
      </c>
      <c r="AW191" s="14" t="s">
        <v>35</v>
      </c>
      <c r="AX191" s="14" t="s">
        <v>80</v>
      </c>
      <c r="AY191" s="242" t="s">
        <v>252</v>
      </c>
    </row>
    <row r="192" spans="1:65" s="13" customFormat="1" ht="11.25">
      <c r="B192" s="221"/>
      <c r="C192" s="222"/>
      <c r="D192" s="223" t="s">
        <v>261</v>
      </c>
      <c r="E192" s="224" t="s">
        <v>1</v>
      </c>
      <c r="F192" s="225" t="s">
        <v>2394</v>
      </c>
      <c r="G192" s="222"/>
      <c r="H192" s="226">
        <v>316.3</v>
      </c>
      <c r="I192" s="227"/>
      <c r="J192" s="222"/>
      <c r="K192" s="222"/>
      <c r="L192" s="228"/>
      <c r="M192" s="229"/>
      <c r="N192" s="230"/>
      <c r="O192" s="230"/>
      <c r="P192" s="230"/>
      <c r="Q192" s="230"/>
      <c r="R192" s="230"/>
      <c r="S192" s="230"/>
      <c r="T192" s="231"/>
      <c r="AT192" s="232" t="s">
        <v>261</v>
      </c>
      <c r="AU192" s="232" t="s">
        <v>90</v>
      </c>
      <c r="AV192" s="13" t="s">
        <v>90</v>
      </c>
      <c r="AW192" s="13" t="s">
        <v>35</v>
      </c>
      <c r="AX192" s="13" t="s">
        <v>87</v>
      </c>
      <c r="AY192" s="232" t="s">
        <v>252</v>
      </c>
    </row>
    <row r="193" spans="1:65" s="2" customFormat="1" ht="36" customHeight="1">
      <c r="A193" s="35"/>
      <c r="B193" s="36"/>
      <c r="C193" s="209" t="s">
        <v>8</v>
      </c>
      <c r="D193" s="209" t="s">
        <v>254</v>
      </c>
      <c r="E193" s="210" t="s">
        <v>817</v>
      </c>
      <c r="F193" s="211" t="s">
        <v>818</v>
      </c>
      <c r="G193" s="212" t="s">
        <v>317</v>
      </c>
      <c r="H193" s="213">
        <v>316.3</v>
      </c>
      <c r="I193" s="214"/>
      <c r="J193" s="213">
        <f>ROUND(I193*H193,2)</f>
        <v>0</v>
      </c>
      <c r="K193" s="211" t="s">
        <v>258</v>
      </c>
      <c r="L193" s="40"/>
      <c r="M193" s="215" t="s">
        <v>1</v>
      </c>
      <c r="N193" s="216" t="s">
        <v>45</v>
      </c>
      <c r="O193" s="72"/>
      <c r="P193" s="217">
        <f>O193*H193</f>
        <v>0</v>
      </c>
      <c r="Q193" s="217">
        <v>0</v>
      </c>
      <c r="R193" s="217">
        <f>Q193*H193</f>
        <v>0</v>
      </c>
      <c r="S193" s="217">
        <v>0</v>
      </c>
      <c r="T193" s="218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19" t="s">
        <v>259</v>
      </c>
      <c r="AT193" s="219" t="s">
        <v>254</v>
      </c>
      <c r="AU193" s="219" t="s">
        <v>90</v>
      </c>
      <c r="AY193" s="18" t="s">
        <v>252</v>
      </c>
      <c r="BE193" s="220">
        <f>IF(N193="základní",J193,0)</f>
        <v>0</v>
      </c>
      <c r="BF193" s="220">
        <f>IF(N193="snížená",J193,0)</f>
        <v>0</v>
      </c>
      <c r="BG193" s="220">
        <f>IF(N193="zákl. přenesená",J193,0)</f>
        <v>0</v>
      </c>
      <c r="BH193" s="220">
        <f>IF(N193="sníž. přenesená",J193,0)</f>
        <v>0</v>
      </c>
      <c r="BI193" s="220">
        <f>IF(N193="nulová",J193,0)</f>
        <v>0</v>
      </c>
      <c r="BJ193" s="18" t="s">
        <v>87</v>
      </c>
      <c r="BK193" s="220">
        <f>ROUND(I193*H193,2)</f>
        <v>0</v>
      </c>
      <c r="BL193" s="18" t="s">
        <v>259</v>
      </c>
      <c r="BM193" s="219" t="s">
        <v>2395</v>
      </c>
    </row>
    <row r="194" spans="1:65" s="14" customFormat="1" ht="11.25">
      <c r="B194" s="233"/>
      <c r="C194" s="234"/>
      <c r="D194" s="223" t="s">
        <v>261</v>
      </c>
      <c r="E194" s="235" t="s">
        <v>1</v>
      </c>
      <c r="F194" s="236" t="s">
        <v>272</v>
      </c>
      <c r="G194" s="234"/>
      <c r="H194" s="235" t="s">
        <v>1</v>
      </c>
      <c r="I194" s="237"/>
      <c r="J194" s="234"/>
      <c r="K194" s="234"/>
      <c r="L194" s="238"/>
      <c r="M194" s="239"/>
      <c r="N194" s="240"/>
      <c r="O194" s="240"/>
      <c r="P194" s="240"/>
      <c r="Q194" s="240"/>
      <c r="R194" s="240"/>
      <c r="S194" s="240"/>
      <c r="T194" s="241"/>
      <c r="AT194" s="242" t="s">
        <v>261</v>
      </c>
      <c r="AU194" s="242" t="s">
        <v>90</v>
      </c>
      <c r="AV194" s="14" t="s">
        <v>87</v>
      </c>
      <c r="AW194" s="14" t="s">
        <v>35</v>
      </c>
      <c r="AX194" s="14" t="s">
        <v>80</v>
      </c>
      <c r="AY194" s="242" t="s">
        <v>252</v>
      </c>
    </row>
    <row r="195" spans="1:65" s="13" customFormat="1" ht="11.25">
      <c r="B195" s="221"/>
      <c r="C195" s="222"/>
      <c r="D195" s="223" t="s">
        <v>261</v>
      </c>
      <c r="E195" s="224" t="s">
        <v>1</v>
      </c>
      <c r="F195" s="225" t="s">
        <v>2394</v>
      </c>
      <c r="G195" s="222"/>
      <c r="H195" s="226">
        <v>316.3</v>
      </c>
      <c r="I195" s="227"/>
      <c r="J195" s="222"/>
      <c r="K195" s="222"/>
      <c r="L195" s="228"/>
      <c r="M195" s="229"/>
      <c r="N195" s="230"/>
      <c r="O195" s="230"/>
      <c r="P195" s="230"/>
      <c r="Q195" s="230"/>
      <c r="R195" s="230"/>
      <c r="S195" s="230"/>
      <c r="T195" s="231"/>
      <c r="AT195" s="232" t="s">
        <v>261</v>
      </c>
      <c r="AU195" s="232" t="s">
        <v>90</v>
      </c>
      <c r="AV195" s="13" t="s">
        <v>90</v>
      </c>
      <c r="AW195" s="13" t="s">
        <v>35</v>
      </c>
      <c r="AX195" s="13" t="s">
        <v>87</v>
      </c>
      <c r="AY195" s="232" t="s">
        <v>252</v>
      </c>
    </row>
    <row r="196" spans="1:65" s="2" customFormat="1" ht="48" customHeight="1">
      <c r="A196" s="35"/>
      <c r="B196" s="36"/>
      <c r="C196" s="209" t="s">
        <v>344</v>
      </c>
      <c r="D196" s="209" t="s">
        <v>254</v>
      </c>
      <c r="E196" s="210" t="s">
        <v>821</v>
      </c>
      <c r="F196" s="211" t="s">
        <v>822</v>
      </c>
      <c r="G196" s="212" t="s">
        <v>275</v>
      </c>
      <c r="H196" s="213">
        <v>74.459999999999994</v>
      </c>
      <c r="I196" s="214"/>
      <c r="J196" s="213">
        <f>ROUND(I196*H196,2)</f>
        <v>0</v>
      </c>
      <c r="K196" s="211" t="s">
        <v>258</v>
      </c>
      <c r="L196" s="40"/>
      <c r="M196" s="215" t="s">
        <v>1</v>
      </c>
      <c r="N196" s="216" t="s">
        <v>45</v>
      </c>
      <c r="O196" s="72"/>
      <c r="P196" s="217">
        <f>O196*H196</f>
        <v>0</v>
      </c>
      <c r="Q196" s="217">
        <v>0</v>
      </c>
      <c r="R196" s="217">
        <f>Q196*H196</f>
        <v>0</v>
      </c>
      <c r="S196" s="217">
        <v>0</v>
      </c>
      <c r="T196" s="218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19" t="s">
        <v>259</v>
      </c>
      <c r="AT196" s="219" t="s">
        <v>254</v>
      </c>
      <c r="AU196" s="219" t="s">
        <v>90</v>
      </c>
      <c r="AY196" s="18" t="s">
        <v>252</v>
      </c>
      <c r="BE196" s="220">
        <f>IF(N196="základní",J196,0)</f>
        <v>0</v>
      </c>
      <c r="BF196" s="220">
        <f>IF(N196="snížená",J196,0)</f>
        <v>0</v>
      </c>
      <c r="BG196" s="220">
        <f>IF(N196="zákl. přenesená",J196,0)</f>
        <v>0</v>
      </c>
      <c r="BH196" s="220">
        <f>IF(N196="sníž. přenesená",J196,0)</f>
        <v>0</v>
      </c>
      <c r="BI196" s="220">
        <f>IF(N196="nulová",J196,0)</f>
        <v>0</v>
      </c>
      <c r="BJ196" s="18" t="s">
        <v>87</v>
      </c>
      <c r="BK196" s="220">
        <f>ROUND(I196*H196,2)</f>
        <v>0</v>
      </c>
      <c r="BL196" s="18" t="s">
        <v>259</v>
      </c>
      <c r="BM196" s="219" t="s">
        <v>2396</v>
      </c>
    </row>
    <row r="197" spans="1:65" s="2" customFormat="1" ht="39">
      <c r="A197" s="35"/>
      <c r="B197" s="36"/>
      <c r="C197" s="37"/>
      <c r="D197" s="223" t="s">
        <v>293</v>
      </c>
      <c r="E197" s="37"/>
      <c r="F197" s="243" t="s">
        <v>824</v>
      </c>
      <c r="G197" s="37"/>
      <c r="H197" s="37"/>
      <c r="I197" s="123"/>
      <c r="J197" s="37"/>
      <c r="K197" s="37"/>
      <c r="L197" s="40"/>
      <c r="M197" s="244"/>
      <c r="N197" s="245"/>
      <c r="O197" s="72"/>
      <c r="P197" s="72"/>
      <c r="Q197" s="72"/>
      <c r="R197" s="72"/>
      <c r="S197" s="72"/>
      <c r="T197" s="73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8" t="s">
        <v>293</v>
      </c>
      <c r="AU197" s="18" t="s">
        <v>90</v>
      </c>
    </row>
    <row r="198" spans="1:65" s="14" customFormat="1" ht="11.25">
      <c r="B198" s="233"/>
      <c r="C198" s="234"/>
      <c r="D198" s="223" t="s">
        <v>261</v>
      </c>
      <c r="E198" s="235" t="s">
        <v>1</v>
      </c>
      <c r="F198" s="236" t="s">
        <v>1912</v>
      </c>
      <c r="G198" s="234"/>
      <c r="H198" s="235" t="s">
        <v>1</v>
      </c>
      <c r="I198" s="237"/>
      <c r="J198" s="234"/>
      <c r="K198" s="234"/>
      <c r="L198" s="238"/>
      <c r="M198" s="239"/>
      <c r="N198" s="240"/>
      <c r="O198" s="240"/>
      <c r="P198" s="240"/>
      <c r="Q198" s="240"/>
      <c r="R198" s="240"/>
      <c r="S198" s="240"/>
      <c r="T198" s="241"/>
      <c r="AT198" s="242" t="s">
        <v>261</v>
      </c>
      <c r="AU198" s="242" t="s">
        <v>90</v>
      </c>
      <c r="AV198" s="14" t="s">
        <v>87</v>
      </c>
      <c r="AW198" s="14" t="s">
        <v>35</v>
      </c>
      <c r="AX198" s="14" t="s">
        <v>80</v>
      </c>
      <c r="AY198" s="242" t="s">
        <v>252</v>
      </c>
    </row>
    <row r="199" spans="1:65" s="13" customFormat="1" ht="11.25">
      <c r="B199" s="221"/>
      <c r="C199" s="222"/>
      <c r="D199" s="223" t="s">
        <v>261</v>
      </c>
      <c r="E199" s="224" t="s">
        <v>1</v>
      </c>
      <c r="F199" s="225" t="s">
        <v>2397</v>
      </c>
      <c r="G199" s="222"/>
      <c r="H199" s="226">
        <v>74.459999999999994</v>
      </c>
      <c r="I199" s="227"/>
      <c r="J199" s="222"/>
      <c r="K199" s="222"/>
      <c r="L199" s="228"/>
      <c r="M199" s="229"/>
      <c r="N199" s="230"/>
      <c r="O199" s="230"/>
      <c r="P199" s="230"/>
      <c r="Q199" s="230"/>
      <c r="R199" s="230"/>
      <c r="S199" s="230"/>
      <c r="T199" s="231"/>
      <c r="AT199" s="232" t="s">
        <v>261</v>
      </c>
      <c r="AU199" s="232" t="s">
        <v>90</v>
      </c>
      <c r="AV199" s="13" t="s">
        <v>90</v>
      </c>
      <c r="AW199" s="13" t="s">
        <v>35</v>
      </c>
      <c r="AX199" s="13" t="s">
        <v>87</v>
      </c>
      <c r="AY199" s="232" t="s">
        <v>252</v>
      </c>
    </row>
    <row r="200" spans="1:65" s="2" customFormat="1" ht="16.5" customHeight="1">
      <c r="A200" s="35"/>
      <c r="B200" s="36"/>
      <c r="C200" s="209" t="s">
        <v>352</v>
      </c>
      <c r="D200" s="209" t="s">
        <v>254</v>
      </c>
      <c r="E200" s="210" t="s">
        <v>337</v>
      </c>
      <c r="F200" s="211" t="s">
        <v>338</v>
      </c>
      <c r="G200" s="212" t="s">
        <v>275</v>
      </c>
      <c r="H200" s="213">
        <v>92.6</v>
      </c>
      <c r="I200" s="214"/>
      <c r="J200" s="213">
        <f>ROUND(I200*H200,2)</f>
        <v>0</v>
      </c>
      <c r="K200" s="211" t="s">
        <v>1</v>
      </c>
      <c r="L200" s="40"/>
      <c r="M200" s="215" t="s">
        <v>1</v>
      </c>
      <c r="N200" s="216" t="s">
        <v>45</v>
      </c>
      <c r="O200" s="72"/>
      <c r="P200" s="217">
        <f>O200*H200</f>
        <v>0</v>
      </c>
      <c r="Q200" s="217">
        <v>0</v>
      </c>
      <c r="R200" s="217">
        <f>Q200*H200</f>
        <v>0</v>
      </c>
      <c r="S200" s="217">
        <v>0</v>
      </c>
      <c r="T200" s="218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19" t="s">
        <v>259</v>
      </c>
      <c r="AT200" s="219" t="s">
        <v>254</v>
      </c>
      <c r="AU200" s="219" t="s">
        <v>90</v>
      </c>
      <c r="AY200" s="18" t="s">
        <v>252</v>
      </c>
      <c r="BE200" s="220">
        <f>IF(N200="základní",J200,0)</f>
        <v>0</v>
      </c>
      <c r="BF200" s="220">
        <f>IF(N200="snížená",J200,0)</f>
        <v>0</v>
      </c>
      <c r="BG200" s="220">
        <f>IF(N200="zákl. přenesená",J200,0)</f>
        <v>0</v>
      </c>
      <c r="BH200" s="220">
        <f>IF(N200="sníž. přenesená",J200,0)</f>
        <v>0</v>
      </c>
      <c r="BI200" s="220">
        <f>IF(N200="nulová",J200,0)</f>
        <v>0</v>
      </c>
      <c r="BJ200" s="18" t="s">
        <v>87</v>
      </c>
      <c r="BK200" s="220">
        <f>ROUND(I200*H200,2)</f>
        <v>0</v>
      </c>
      <c r="BL200" s="18" t="s">
        <v>259</v>
      </c>
      <c r="BM200" s="219" t="s">
        <v>2398</v>
      </c>
    </row>
    <row r="201" spans="1:65" s="14" customFormat="1" ht="11.25">
      <c r="B201" s="233"/>
      <c r="C201" s="234"/>
      <c r="D201" s="223" t="s">
        <v>261</v>
      </c>
      <c r="E201" s="235" t="s">
        <v>1</v>
      </c>
      <c r="F201" s="236" t="s">
        <v>828</v>
      </c>
      <c r="G201" s="234"/>
      <c r="H201" s="235" t="s">
        <v>1</v>
      </c>
      <c r="I201" s="237"/>
      <c r="J201" s="234"/>
      <c r="K201" s="234"/>
      <c r="L201" s="238"/>
      <c r="M201" s="239"/>
      <c r="N201" s="240"/>
      <c r="O201" s="240"/>
      <c r="P201" s="240"/>
      <c r="Q201" s="240"/>
      <c r="R201" s="240"/>
      <c r="S201" s="240"/>
      <c r="T201" s="241"/>
      <c r="AT201" s="242" t="s">
        <v>261</v>
      </c>
      <c r="AU201" s="242" t="s">
        <v>90</v>
      </c>
      <c r="AV201" s="14" t="s">
        <v>87</v>
      </c>
      <c r="AW201" s="14" t="s">
        <v>35</v>
      </c>
      <c r="AX201" s="14" t="s">
        <v>80</v>
      </c>
      <c r="AY201" s="242" t="s">
        <v>252</v>
      </c>
    </row>
    <row r="202" spans="1:65" s="14" customFormat="1" ht="11.25">
      <c r="B202" s="233"/>
      <c r="C202" s="234"/>
      <c r="D202" s="223" t="s">
        <v>261</v>
      </c>
      <c r="E202" s="235" t="s">
        <v>1</v>
      </c>
      <c r="F202" s="236" t="s">
        <v>341</v>
      </c>
      <c r="G202" s="234"/>
      <c r="H202" s="235" t="s">
        <v>1</v>
      </c>
      <c r="I202" s="237"/>
      <c r="J202" s="234"/>
      <c r="K202" s="234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261</v>
      </c>
      <c r="AU202" s="242" t="s">
        <v>90</v>
      </c>
      <c r="AV202" s="14" t="s">
        <v>87</v>
      </c>
      <c r="AW202" s="14" t="s">
        <v>35</v>
      </c>
      <c r="AX202" s="14" t="s">
        <v>80</v>
      </c>
      <c r="AY202" s="242" t="s">
        <v>252</v>
      </c>
    </row>
    <row r="203" spans="1:65" s="14" customFormat="1" ht="11.25">
      <c r="B203" s="233"/>
      <c r="C203" s="234"/>
      <c r="D203" s="223" t="s">
        <v>261</v>
      </c>
      <c r="E203" s="235" t="s">
        <v>1</v>
      </c>
      <c r="F203" s="236" t="s">
        <v>1918</v>
      </c>
      <c r="G203" s="234"/>
      <c r="H203" s="235" t="s">
        <v>1</v>
      </c>
      <c r="I203" s="237"/>
      <c r="J203" s="234"/>
      <c r="K203" s="234"/>
      <c r="L203" s="238"/>
      <c r="M203" s="239"/>
      <c r="N203" s="240"/>
      <c r="O203" s="240"/>
      <c r="P203" s="240"/>
      <c r="Q203" s="240"/>
      <c r="R203" s="240"/>
      <c r="S203" s="240"/>
      <c r="T203" s="241"/>
      <c r="AT203" s="242" t="s">
        <v>261</v>
      </c>
      <c r="AU203" s="242" t="s">
        <v>90</v>
      </c>
      <c r="AV203" s="14" t="s">
        <v>87</v>
      </c>
      <c r="AW203" s="14" t="s">
        <v>35</v>
      </c>
      <c r="AX203" s="14" t="s">
        <v>80</v>
      </c>
      <c r="AY203" s="242" t="s">
        <v>252</v>
      </c>
    </row>
    <row r="204" spans="1:65" s="13" customFormat="1" ht="11.25">
      <c r="B204" s="221"/>
      <c r="C204" s="222"/>
      <c r="D204" s="223" t="s">
        <v>261</v>
      </c>
      <c r="E204" s="224" t="s">
        <v>1</v>
      </c>
      <c r="F204" s="225" t="s">
        <v>2399</v>
      </c>
      <c r="G204" s="222"/>
      <c r="H204" s="226">
        <v>92.6</v>
      </c>
      <c r="I204" s="227"/>
      <c r="J204" s="222"/>
      <c r="K204" s="222"/>
      <c r="L204" s="228"/>
      <c r="M204" s="229"/>
      <c r="N204" s="230"/>
      <c r="O204" s="230"/>
      <c r="P204" s="230"/>
      <c r="Q204" s="230"/>
      <c r="R204" s="230"/>
      <c r="S204" s="230"/>
      <c r="T204" s="231"/>
      <c r="AT204" s="232" t="s">
        <v>261</v>
      </c>
      <c r="AU204" s="232" t="s">
        <v>90</v>
      </c>
      <c r="AV204" s="13" t="s">
        <v>90</v>
      </c>
      <c r="AW204" s="13" t="s">
        <v>35</v>
      </c>
      <c r="AX204" s="13" t="s">
        <v>87</v>
      </c>
      <c r="AY204" s="232" t="s">
        <v>252</v>
      </c>
    </row>
    <row r="205" spans="1:65" s="2" customFormat="1" ht="24" customHeight="1">
      <c r="A205" s="35"/>
      <c r="B205" s="36"/>
      <c r="C205" s="209" t="s">
        <v>361</v>
      </c>
      <c r="D205" s="209" t="s">
        <v>254</v>
      </c>
      <c r="E205" s="210" t="s">
        <v>345</v>
      </c>
      <c r="F205" s="211" t="s">
        <v>346</v>
      </c>
      <c r="G205" s="212" t="s">
        <v>275</v>
      </c>
      <c r="H205" s="213">
        <v>56.3</v>
      </c>
      <c r="I205" s="214"/>
      <c r="J205" s="213">
        <f>ROUND(I205*H205,2)</f>
        <v>0</v>
      </c>
      <c r="K205" s="211" t="s">
        <v>1</v>
      </c>
      <c r="L205" s="40"/>
      <c r="M205" s="215" t="s">
        <v>1</v>
      </c>
      <c r="N205" s="216" t="s">
        <v>45</v>
      </c>
      <c r="O205" s="72"/>
      <c r="P205" s="217">
        <f>O205*H205</f>
        <v>0</v>
      </c>
      <c r="Q205" s="217">
        <v>0</v>
      </c>
      <c r="R205" s="217">
        <f>Q205*H205</f>
        <v>0</v>
      </c>
      <c r="S205" s="217">
        <v>0</v>
      </c>
      <c r="T205" s="218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19" t="s">
        <v>259</v>
      </c>
      <c r="AT205" s="219" t="s">
        <v>254</v>
      </c>
      <c r="AU205" s="219" t="s">
        <v>90</v>
      </c>
      <c r="AY205" s="18" t="s">
        <v>252</v>
      </c>
      <c r="BE205" s="220">
        <f>IF(N205="základní",J205,0)</f>
        <v>0</v>
      </c>
      <c r="BF205" s="220">
        <f>IF(N205="snížená",J205,0)</f>
        <v>0</v>
      </c>
      <c r="BG205" s="220">
        <f>IF(N205="zákl. přenesená",J205,0)</f>
        <v>0</v>
      </c>
      <c r="BH205" s="220">
        <f>IF(N205="sníž. přenesená",J205,0)</f>
        <v>0</v>
      </c>
      <c r="BI205" s="220">
        <f>IF(N205="nulová",J205,0)</f>
        <v>0</v>
      </c>
      <c r="BJ205" s="18" t="s">
        <v>87</v>
      </c>
      <c r="BK205" s="220">
        <f>ROUND(I205*H205,2)</f>
        <v>0</v>
      </c>
      <c r="BL205" s="18" t="s">
        <v>259</v>
      </c>
      <c r="BM205" s="219" t="s">
        <v>2400</v>
      </c>
    </row>
    <row r="206" spans="1:65" s="14" customFormat="1" ht="11.25">
      <c r="B206" s="233"/>
      <c r="C206" s="234"/>
      <c r="D206" s="223" t="s">
        <v>261</v>
      </c>
      <c r="E206" s="235" t="s">
        <v>1</v>
      </c>
      <c r="F206" s="236" t="s">
        <v>1921</v>
      </c>
      <c r="G206" s="234"/>
      <c r="H206" s="235" t="s">
        <v>1</v>
      </c>
      <c r="I206" s="237"/>
      <c r="J206" s="234"/>
      <c r="K206" s="234"/>
      <c r="L206" s="238"/>
      <c r="M206" s="239"/>
      <c r="N206" s="240"/>
      <c r="O206" s="240"/>
      <c r="P206" s="240"/>
      <c r="Q206" s="240"/>
      <c r="R206" s="240"/>
      <c r="S206" s="240"/>
      <c r="T206" s="241"/>
      <c r="AT206" s="242" t="s">
        <v>261</v>
      </c>
      <c r="AU206" s="242" t="s">
        <v>90</v>
      </c>
      <c r="AV206" s="14" t="s">
        <v>87</v>
      </c>
      <c r="AW206" s="14" t="s">
        <v>35</v>
      </c>
      <c r="AX206" s="14" t="s">
        <v>80</v>
      </c>
      <c r="AY206" s="242" t="s">
        <v>252</v>
      </c>
    </row>
    <row r="207" spans="1:65" s="14" customFormat="1" ht="11.25">
      <c r="B207" s="233"/>
      <c r="C207" s="234"/>
      <c r="D207" s="223" t="s">
        <v>261</v>
      </c>
      <c r="E207" s="235" t="s">
        <v>1</v>
      </c>
      <c r="F207" s="236" t="s">
        <v>349</v>
      </c>
      <c r="G207" s="234"/>
      <c r="H207" s="235" t="s">
        <v>1</v>
      </c>
      <c r="I207" s="237"/>
      <c r="J207" s="234"/>
      <c r="K207" s="234"/>
      <c r="L207" s="238"/>
      <c r="M207" s="239"/>
      <c r="N207" s="240"/>
      <c r="O207" s="240"/>
      <c r="P207" s="240"/>
      <c r="Q207" s="240"/>
      <c r="R207" s="240"/>
      <c r="S207" s="240"/>
      <c r="T207" s="241"/>
      <c r="AT207" s="242" t="s">
        <v>261</v>
      </c>
      <c r="AU207" s="242" t="s">
        <v>90</v>
      </c>
      <c r="AV207" s="14" t="s">
        <v>87</v>
      </c>
      <c r="AW207" s="14" t="s">
        <v>35</v>
      </c>
      <c r="AX207" s="14" t="s">
        <v>80</v>
      </c>
      <c r="AY207" s="242" t="s">
        <v>252</v>
      </c>
    </row>
    <row r="208" spans="1:65" s="14" customFormat="1" ht="11.25">
      <c r="B208" s="233"/>
      <c r="C208" s="234"/>
      <c r="D208" s="223" t="s">
        <v>261</v>
      </c>
      <c r="E208" s="235" t="s">
        <v>1</v>
      </c>
      <c r="F208" s="236" t="s">
        <v>1918</v>
      </c>
      <c r="G208" s="234"/>
      <c r="H208" s="235" t="s">
        <v>1</v>
      </c>
      <c r="I208" s="237"/>
      <c r="J208" s="234"/>
      <c r="K208" s="234"/>
      <c r="L208" s="238"/>
      <c r="M208" s="239"/>
      <c r="N208" s="240"/>
      <c r="O208" s="240"/>
      <c r="P208" s="240"/>
      <c r="Q208" s="240"/>
      <c r="R208" s="240"/>
      <c r="S208" s="240"/>
      <c r="T208" s="241"/>
      <c r="AT208" s="242" t="s">
        <v>261</v>
      </c>
      <c r="AU208" s="242" t="s">
        <v>90</v>
      </c>
      <c r="AV208" s="14" t="s">
        <v>87</v>
      </c>
      <c r="AW208" s="14" t="s">
        <v>35</v>
      </c>
      <c r="AX208" s="14" t="s">
        <v>80</v>
      </c>
      <c r="AY208" s="242" t="s">
        <v>252</v>
      </c>
    </row>
    <row r="209" spans="1:65" s="13" customFormat="1" ht="11.25">
      <c r="B209" s="221"/>
      <c r="C209" s="222"/>
      <c r="D209" s="223" t="s">
        <v>261</v>
      </c>
      <c r="E209" s="224" t="s">
        <v>1</v>
      </c>
      <c r="F209" s="225" t="s">
        <v>2401</v>
      </c>
      <c r="G209" s="222"/>
      <c r="H209" s="226">
        <v>56.3</v>
      </c>
      <c r="I209" s="227"/>
      <c r="J209" s="222"/>
      <c r="K209" s="222"/>
      <c r="L209" s="228"/>
      <c r="M209" s="229"/>
      <c r="N209" s="230"/>
      <c r="O209" s="230"/>
      <c r="P209" s="230"/>
      <c r="Q209" s="230"/>
      <c r="R209" s="230"/>
      <c r="S209" s="230"/>
      <c r="T209" s="231"/>
      <c r="AT209" s="232" t="s">
        <v>261</v>
      </c>
      <c r="AU209" s="232" t="s">
        <v>90</v>
      </c>
      <c r="AV209" s="13" t="s">
        <v>90</v>
      </c>
      <c r="AW209" s="13" t="s">
        <v>35</v>
      </c>
      <c r="AX209" s="13" t="s">
        <v>87</v>
      </c>
      <c r="AY209" s="232" t="s">
        <v>252</v>
      </c>
    </row>
    <row r="210" spans="1:65" s="2" customFormat="1" ht="36" customHeight="1">
      <c r="A210" s="35"/>
      <c r="B210" s="36"/>
      <c r="C210" s="209" t="s">
        <v>368</v>
      </c>
      <c r="D210" s="209" t="s">
        <v>254</v>
      </c>
      <c r="E210" s="210" t="s">
        <v>353</v>
      </c>
      <c r="F210" s="211" t="s">
        <v>354</v>
      </c>
      <c r="G210" s="212" t="s">
        <v>275</v>
      </c>
      <c r="H210" s="213">
        <v>92.6</v>
      </c>
      <c r="I210" s="214"/>
      <c r="J210" s="213">
        <f>ROUND(I210*H210,2)</f>
        <v>0</v>
      </c>
      <c r="K210" s="211" t="s">
        <v>258</v>
      </c>
      <c r="L210" s="40"/>
      <c r="M210" s="215" t="s">
        <v>1</v>
      </c>
      <c r="N210" s="216" t="s">
        <v>45</v>
      </c>
      <c r="O210" s="72"/>
      <c r="P210" s="217">
        <f>O210*H210</f>
        <v>0</v>
      </c>
      <c r="Q210" s="217">
        <v>0</v>
      </c>
      <c r="R210" s="217">
        <f>Q210*H210</f>
        <v>0</v>
      </c>
      <c r="S210" s="217">
        <v>0</v>
      </c>
      <c r="T210" s="218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19" t="s">
        <v>259</v>
      </c>
      <c r="AT210" s="219" t="s">
        <v>254</v>
      </c>
      <c r="AU210" s="219" t="s">
        <v>90</v>
      </c>
      <c r="AY210" s="18" t="s">
        <v>252</v>
      </c>
      <c r="BE210" s="220">
        <f>IF(N210="základní",J210,0)</f>
        <v>0</v>
      </c>
      <c r="BF210" s="220">
        <f>IF(N210="snížená",J210,0)</f>
        <v>0</v>
      </c>
      <c r="BG210" s="220">
        <f>IF(N210="zákl. přenesená",J210,0)</f>
        <v>0</v>
      </c>
      <c r="BH210" s="220">
        <f>IF(N210="sníž. přenesená",J210,0)</f>
        <v>0</v>
      </c>
      <c r="BI210" s="220">
        <f>IF(N210="nulová",J210,0)</f>
        <v>0</v>
      </c>
      <c r="BJ210" s="18" t="s">
        <v>87</v>
      </c>
      <c r="BK210" s="220">
        <f>ROUND(I210*H210,2)</f>
        <v>0</v>
      </c>
      <c r="BL210" s="18" t="s">
        <v>259</v>
      </c>
      <c r="BM210" s="219" t="s">
        <v>2402</v>
      </c>
    </row>
    <row r="211" spans="1:65" s="14" customFormat="1" ht="11.25">
      <c r="B211" s="233"/>
      <c r="C211" s="234"/>
      <c r="D211" s="223" t="s">
        <v>261</v>
      </c>
      <c r="E211" s="235" t="s">
        <v>1</v>
      </c>
      <c r="F211" s="236" t="s">
        <v>686</v>
      </c>
      <c r="G211" s="234"/>
      <c r="H211" s="235" t="s">
        <v>1</v>
      </c>
      <c r="I211" s="237"/>
      <c r="J211" s="234"/>
      <c r="K211" s="234"/>
      <c r="L211" s="238"/>
      <c r="M211" s="239"/>
      <c r="N211" s="240"/>
      <c r="O211" s="240"/>
      <c r="P211" s="240"/>
      <c r="Q211" s="240"/>
      <c r="R211" s="240"/>
      <c r="S211" s="240"/>
      <c r="T211" s="241"/>
      <c r="AT211" s="242" t="s">
        <v>261</v>
      </c>
      <c r="AU211" s="242" t="s">
        <v>90</v>
      </c>
      <c r="AV211" s="14" t="s">
        <v>87</v>
      </c>
      <c r="AW211" s="14" t="s">
        <v>35</v>
      </c>
      <c r="AX211" s="14" t="s">
        <v>80</v>
      </c>
      <c r="AY211" s="242" t="s">
        <v>252</v>
      </c>
    </row>
    <row r="212" spans="1:65" s="14" customFormat="1" ht="11.25">
      <c r="B212" s="233"/>
      <c r="C212" s="234"/>
      <c r="D212" s="223" t="s">
        <v>261</v>
      </c>
      <c r="E212" s="235" t="s">
        <v>1</v>
      </c>
      <c r="F212" s="236" t="s">
        <v>754</v>
      </c>
      <c r="G212" s="234"/>
      <c r="H212" s="235" t="s">
        <v>1</v>
      </c>
      <c r="I212" s="237"/>
      <c r="J212" s="234"/>
      <c r="K212" s="234"/>
      <c r="L212" s="238"/>
      <c r="M212" s="239"/>
      <c r="N212" s="240"/>
      <c r="O212" s="240"/>
      <c r="P212" s="240"/>
      <c r="Q212" s="240"/>
      <c r="R212" s="240"/>
      <c r="S212" s="240"/>
      <c r="T212" s="241"/>
      <c r="AT212" s="242" t="s">
        <v>261</v>
      </c>
      <c r="AU212" s="242" t="s">
        <v>90</v>
      </c>
      <c r="AV212" s="14" t="s">
        <v>87</v>
      </c>
      <c r="AW212" s="14" t="s">
        <v>35</v>
      </c>
      <c r="AX212" s="14" t="s">
        <v>80</v>
      </c>
      <c r="AY212" s="242" t="s">
        <v>252</v>
      </c>
    </row>
    <row r="213" spans="1:65" s="14" customFormat="1" ht="11.25">
      <c r="B213" s="233"/>
      <c r="C213" s="234"/>
      <c r="D213" s="223" t="s">
        <v>261</v>
      </c>
      <c r="E213" s="235" t="s">
        <v>1</v>
      </c>
      <c r="F213" s="236" t="s">
        <v>356</v>
      </c>
      <c r="G213" s="234"/>
      <c r="H213" s="235" t="s">
        <v>1</v>
      </c>
      <c r="I213" s="237"/>
      <c r="J213" s="234"/>
      <c r="K213" s="234"/>
      <c r="L213" s="238"/>
      <c r="M213" s="239"/>
      <c r="N213" s="240"/>
      <c r="O213" s="240"/>
      <c r="P213" s="240"/>
      <c r="Q213" s="240"/>
      <c r="R213" s="240"/>
      <c r="S213" s="240"/>
      <c r="T213" s="241"/>
      <c r="AT213" s="242" t="s">
        <v>261</v>
      </c>
      <c r="AU213" s="242" t="s">
        <v>90</v>
      </c>
      <c r="AV213" s="14" t="s">
        <v>87</v>
      </c>
      <c r="AW213" s="14" t="s">
        <v>35</v>
      </c>
      <c r="AX213" s="14" t="s">
        <v>80</v>
      </c>
      <c r="AY213" s="242" t="s">
        <v>252</v>
      </c>
    </row>
    <row r="214" spans="1:65" s="13" customFormat="1" ht="11.25">
      <c r="B214" s="221"/>
      <c r="C214" s="222"/>
      <c r="D214" s="223" t="s">
        <v>261</v>
      </c>
      <c r="E214" s="224" t="s">
        <v>1</v>
      </c>
      <c r="F214" s="225" t="s">
        <v>2403</v>
      </c>
      <c r="G214" s="222"/>
      <c r="H214" s="226">
        <v>92.6</v>
      </c>
      <c r="I214" s="227"/>
      <c r="J214" s="222"/>
      <c r="K214" s="222"/>
      <c r="L214" s="228"/>
      <c r="M214" s="229"/>
      <c r="N214" s="230"/>
      <c r="O214" s="230"/>
      <c r="P214" s="230"/>
      <c r="Q214" s="230"/>
      <c r="R214" s="230"/>
      <c r="S214" s="230"/>
      <c r="T214" s="231"/>
      <c r="AT214" s="232" t="s">
        <v>261</v>
      </c>
      <c r="AU214" s="232" t="s">
        <v>90</v>
      </c>
      <c r="AV214" s="13" t="s">
        <v>90</v>
      </c>
      <c r="AW214" s="13" t="s">
        <v>35</v>
      </c>
      <c r="AX214" s="13" t="s">
        <v>87</v>
      </c>
      <c r="AY214" s="232" t="s">
        <v>252</v>
      </c>
    </row>
    <row r="215" spans="1:65" s="2" customFormat="1" ht="48" customHeight="1">
      <c r="A215" s="35"/>
      <c r="B215" s="36"/>
      <c r="C215" s="209" t="s">
        <v>374</v>
      </c>
      <c r="D215" s="209" t="s">
        <v>254</v>
      </c>
      <c r="E215" s="210" t="s">
        <v>853</v>
      </c>
      <c r="F215" s="211" t="s">
        <v>854</v>
      </c>
      <c r="G215" s="212" t="s">
        <v>275</v>
      </c>
      <c r="H215" s="213">
        <v>92.6</v>
      </c>
      <c r="I215" s="214"/>
      <c r="J215" s="213">
        <f>ROUND(I215*H215,2)</f>
        <v>0</v>
      </c>
      <c r="K215" s="211" t="s">
        <v>1</v>
      </c>
      <c r="L215" s="40"/>
      <c r="M215" s="215" t="s">
        <v>1</v>
      </c>
      <c r="N215" s="216" t="s">
        <v>45</v>
      </c>
      <c r="O215" s="72"/>
      <c r="P215" s="217">
        <f>O215*H215</f>
        <v>0</v>
      </c>
      <c r="Q215" s="217">
        <v>0</v>
      </c>
      <c r="R215" s="217">
        <f>Q215*H215</f>
        <v>0</v>
      </c>
      <c r="S215" s="217">
        <v>0</v>
      </c>
      <c r="T215" s="218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19" t="s">
        <v>259</v>
      </c>
      <c r="AT215" s="219" t="s">
        <v>254</v>
      </c>
      <c r="AU215" s="219" t="s">
        <v>90</v>
      </c>
      <c r="AY215" s="18" t="s">
        <v>252</v>
      </c>
      <c r="BE215" s="220">
        <f>IF(N215="základní",J215,0)</f>
        <v>0</v>
      </c>
      <c r="BF215" s="220">
        <f>IF(N215="snížená",J215,0)</f>
        <v>0</v>
      </c>
      <c r="BG215" s="220">
        <f>IF(N215="zákl. přenesená",J215,0)</f>
        <v>0</v>
      </c>
      <c r="BH215" s="220">
        <f>IF(N215="sníž. přenesená",J215,0)</f>
        <v>0</v>
      </c>
      <c r="BI215" s="220">
        <f>IF(N215="nulová",J215,0)</f>
        <v>0</v>
      </c>
      <c r="BJ215" s="18" t="s">
        <v>87</v>
      </c>
      <c r="BK215" s="220">
        <f>ROUND(I215*H215,2)</f>
        <v>0</v>
      </c>
      <c r="BL215" s="18" t="s">
        <v>259</v>
      </c>
      <c r="BM215" s="219" t="s">
        <v>2404</v>
      </c>
    </row>
    <row r="216" spans="1:65" s="2" customFormat="1" ht="60" customHeight="1">
      <c r="A216" s="35"/>
      <c r="B216" s="36"/>
      <c r="C216" s="209" t="s">
        <v>7</v>
      </c>
      <c r="D216" s="209" t="s">
        <v>254</v>
      </c>
      <c r="E216" s="210" t="s">
        <v>856</v>
      </c>
      <c r="F216" s="211" t="s">
        <v>857</v>
      </c>
      <c r="G216" s="212" t="s">
        <v>275</v>
      </c>
      <c r="H216" s="213">
        <v>35.299999999999997</v>
      </c>
      <c r="I216" s="214"/>
      <c r="J216" s="213">
        <f>ROUND(I216*H216,2)</f>
        <v>0</v>
      </c>
      <c r="K216" s="211" t="s">
        <v>258</v>
      </c>
      <c r="L216" s="40"/>
      <c r="M216" s="215" t="s">
        <v>1</v>
      </c>
      <c r="N216" s="216" t="s">
        <v>45</v>
      </c>
      <c r="O216" s="72"/>
      <c r="P216" s="217">
        <f>O216*H216</f>
        <v>0</v>
      </c>
      <c r="Q216" s="217">
        <v>0</v>
      </c>
      <c r="R216" s="217">
        <f>Q216*H216</f>
        <v>0</v>
      </c>
      <c r="S216" s="217">
        <v>0</v>
      </c>
      <c r="T216" s="218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19" t="s">
        <v>259</v>
      </c>
      <c r="AT216" s="219" t="s">
        <v>254</v>
      </c>
      <c r="AU216" s="219" t="s">
        <v>90</v>
      </c>
      <c r="AY216" s="18" t="s">
        <v>252</v>
      </c>
      <c r="BE216" s="220">
        <f>IF(N216="základní",J216,0)</f>
        <v>0</v>
      </c>
      <c r="BF216" s="220">
        <f>IF(N216="snížená",J216,0)</f>
        <v>0</v>
      </c>
      <c r="BG216" s="220">
        <f>IF(N216="zákl. přenesená",J216,0)</f>
        <v>0</v>
      </c>
      <c r="BH216" s="220">
        <f>IF(N216="sníž. přenesená",J216,0)</f>
        <v>0</v>
      </c>
      <c r="BI216" s="220">
        <f>IF(N216="nulová",J216,0)</f>
        <v>0</v>
      </c>
      <c r="BJ216" s="18" t="s">
        <v>87</v>
      </c>
      <c r="BK216" s="220">
        <f>ROUND(I216*H216,2)</f>
        <v>0</v>
      </c>
      <c r="BL216" s="18" t="s">
        <v>259</v>
      </c>
      <c r="BM216" s="219" t="s">
        <v>2405</v>
      </c>
    </row>
    <row r="217" spans="1:65" s="14" customFormat="1" ht="11.25">
      <c r="B217" s="233"/>
      <c r="C217" s="234"/>
      <c r="D217" s="223" t="s">
        <v>261</v>
      </c>
      <c r="E217" s="235" t="s">
        <v>1</v>
      </c>
      <c r="F217" s="236" t="s">
        <v>686</v>
      </c>
      <c r="G217" s="234"/>
      <c r="H217" s="235" t="s">
        <v>1</v>
      </c>
      <c r="I217" s="237"/>
      <c r="J217" s="234"/>
      <c r="K217" s="234"/>
      <c r="L217" s="238"/>
      <c r="M217" s="239"/>
      <c r="N217" s="240"/>
      <c r="O217" s="240"/>
      <c r="P217" s="240"/>
      <c r="Q217" s="240"/>
      <c r="R217" s="240"/>
      <c r="S217" s="240"/>
      <c r="T217" s="241"/>
      <c r="AT217" s="242" t="s">
        <v>261</v>
      </c>
      <c r="AU217" s="242" t="s">
        <v>90</v>
      </c>
      <c r="AV217" s="14" t="s">
        <v>87</v>
      </c>
      <c r="AW217" s="14" t="s">
        <v>35</v>
      </c>
      <c r="AX217" s="14" t="s">
        <v>80</v>
      </c>
      <c r="AY217" s="242" t="s">
        <v>252</v>
      </c>
    </row>
    <row r="218" spans="1:65" s="14" customFormat="1" ht="11.25">
      <c r="B218" s="233"/>
      <c r="C218" s="234"/>
      <c r="D218" s="223" t="s">
        <v>261</v>
      </c>
      <c r="E218" s="235" t="s">
        <v>1</v>
      </c>
      <c r="F218" s="236" t="s">
        <v>754</v>
      </c>
      <c r="G218" s="234"/>
      <c r="H218" s="235" t="s">
        <v>1</v>
      </c>
      <c r="I218" s="237"/>
      <c r="J218" s="234"/>
      <c r="K218" s="234"/>
      <c r="L218" s="238"/>
      <c r="M218" s="239"/>
      <c r="N218" s="240"/>
      <c r="O218" s="240"/>
      <c r="P218" s="240"/>
      <c r="Q218" s="240"/>
      <c r="R218" s="240"/>
      <c r="S218" s="240"/>
      <c r="T218" s="241"/>
      <c r="AT218" s="242" t="s">
        <v>261</v>
      </c>
      <c r="AU218" s="242" t="s">
        <v>90</v>
      </c>
      <c r="AV218" s="14" t="s">
        <v>87</v>
      </c>
      <c r="AW218" s="14" t="s">
        <v>35</v>
      </c>
      <c r="AX218" s="14" t="s">
        <v>80</v>
      </c>
      <c r="AY218" s="242" t="s">
        <v>252</v>
      </c>
    </row>
    <row r="219" spans="1:65" s="13" customFormat="1" ht="11.25">
      <c r="B219" s="221"/>
      <c r="C219" s="222"/>
      <c r="D219" s="223" t="s">
        <v>261</v>
      </c>
      <c r="E219" s="224" t="s">
        <v>1</v>
      </c>
      <c r="F219" s="225" t="s">
        <v>2406</v>
      </c>
      <c r="G219" s="222"/>
      <c r="H219" s="226">
        <v>38.799999999999997</v>
      </c>
      <c r="I219" s="227"/>
      <c r="J219" s="222"/>
      <c r="K219" s="222"/>
      <c r="L219" s="228"/>
      <c r="M219" s="229"/>
      <c r="N219" s="230"/>
      <c r="O219" s="230"/>
      <c r="P219" s="230"/>
      <c r="Q219" s="230"/>
      <c r="R219" s="230"/>
      <c r="S219" s="230"/>
      <c r="T219" s="231"/>
      <c r="AT219" s="232" t="s">
        <v>261</v>
      </c>
      <c r="AU219" s="232" t="s">
        <v>90</v>
      </c>
      <c r="AV219" s="13" t="s">
        <v>90</v>
      </c>
      <c r="AW219" s="13" t="s">
        <v>35</v>
      </c>
      <c r="AX219" s="13" t="s">
        <v>80</v>
      </c>
      <c r="AY219" s="232" t="s">
        <v>252</v>
      </c>
    </row>
    <row r="220" spans="1:65" s="13" customFormat="1" ht="11.25">
      <c r="B220" s="221"/>
      <c r="C220" s="222"/>
      <c r="D220" s="223" t="s">
        <v>261</v>
      </c>
      <c r="E220" s="224" t="s">
        <v>1</v>
      </c>
      <c r="F220" s="225" t="s">
        <v>2407</v>
      </c>
      <c r="G220" s="222"/>
      <c r="H220" s="226">
        <v>-3.5</v>
      </c>
      <c r="I220" s="227"/>
      <c r="J220" s="222"/>
      <c r="K220" s="222"/>
      <c r="L220" s="228"/>
      <c r="M220" s="229"/>
      <c r="N220" s="230"/>
      <c r="O220" s="230"/>
      <c r="P220" s="230"/>
      <c r="Q220" s="230"/>
      <c r="R220" s="230"/>
      <c r="S220" s="230"/>
      <c r="T220" s="231"/>
      <c r="AT220" s="232" t="s">
        <v>261</v>
      </c>
      <c r="AU220" s="232" t="s">
        <v>90</v>
      </c>
      <c r="AV220" s="13" t="s">
        <v>90</v>
      </c>
      <c r="AW220" s="13" t="s">
        <v>35</v>
      </c>
      <c r="AX220" s="13" t="s">
        <v>80</v>
      </c>
      <c r="AY220" s="232" t="s">
        <v>252</v>
      </c>
    </row>
    <row r="221" spans="1:65" s="15" customFormat="1" ht="11.25">
      <c r="B221" s="246"/>
      <c r="C221" s="247"/>
      <c r="D221" s="223" t="s">
        <v>261</v>
      </c>
      <c r="E221" s="248" t="s">
        <v>1</v>
      </c>
      <c r="F221" s="249" t="s">
        <v>302</v>
      </c>
      <c r="G221" s="247"/>
      <c r="H221" s="250">
        <v>35.299999999999997</v>
      </c>
      <c r="I221" s="251"/>
      <c r="J221" s="247"/>
      <c r="K221" s="247"/>
      <c r="L221" s="252"/>
      <c r="M221" s="253"/>
      <c r="N221" s="254"/>
      <c r="O221" s="254"/>
      <c r="P221" s="254"/>
      <c r="Q221" s="254"/>
      <c r="R221" s="254"/>
      <c r="S221" s="254"/>
      <c r="T221" s="255"/>
      <c r="AT221" s="256" t="s">
        <v>261</v>
      </c>
      <c r="AU221" s="256" t="s">
        <v>90</v>
      </c>
      <c r="AV221" s="15" t="s">
        <v>259</v>
      </c>
      <c r="AW221" s="15" t="s">
        <v>35</v>
      </c>
      <c r="AX221" s="15" t="s">
        <v>87</v>
      </c>
      <c r="AY221" s="256" t="s">
        <v>252</v>
      </c>
    </row>
    <row r="222" spans="1:65" s="2" customFormat="1" ht="16.5" customHeight="1">
      <c r="A222" s="35"/>
      <c r="B222" s="36"/>
      <c r="C222" s="257" t="s">
        <v>385</v>
      </c>
      <c r="D222" s="257" t="s">
        <v>375</v>
      </c>
      <c r="E222" s="258" t="s">
        <v>861</v>
      </c>
      <c r="F222" s="259" t="s">
        <v>862</v>
      </c>
      <c r="G222" s="260" t="s">
        <v>584</v>
      </c>
      <c r="H222" s="261">
        <v>70.599999999999994</v>
      </c>
      <c r="I222" s="262"/>
      <c r="J222" s="261">
        <f>ROUND(I222*H222,2)</f>
        <v>0</v>
      </c>
      <c r="K222" s="259" t="s">
        <v>258</v>
      </c>
      <c r="L222" s="263"/>
      <c r="M222" s="264" t="s">
        <v>1</v>
      </c>
      <c r="N222" s="265" t="s">
        <v>45</v>
      </c>
      <c r="O222" s="72"/>
      <c r="P222" s="217">
        <f>O222*H222</f>
        <v>0</v>
      </c>
      <c r="Q222" s="217">
        <v>1</v>
      </c>
      <c r="R222" s="217">
        <f>Q222*H222</f>
        <v>70.599999999999994</v>
      </c>
      <c r="S222" s="217">
        <v>0</v>
      </c>
      <c r="T222" s="218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19" t="s">
        <v>296</v>
      </c>
      <c r="AT222" s="219" t="s">
        <v>375</v>
      </c>
      <c r="AU222" s="219" t="s">
        <v>90</v>
      </c>
      <c r="AY222" s="18" t="s">
        <v>252</v>
      </c>
      <c r="BE222" s="220">
        <f>IF(N222="základní",J222,0)</f>
        <v>0</v>
      </c>
      <c r="BF222" s="220">
        <f>IF(N222="snížená",J222,0)</f>
        <v>0</v>
      </c>
      <c r="BG222" s="220">
        <f>IF(N222="zákl. přenesená",J222,0)</f>
        <v>0</v>
      </c>
      <c r="BH222" s="220">
        <f>IF(N222="sníž. přenesená",J222,0)</f>
        <v>0</v>
      </c>
      <c r="BI222" s="220">
        <f>IF(N222="nulová",J222,0)</f>
        <v>0</v>
      </c>
      <c r="BJ222" s="18" t="s">
        <v>87</v>
      </c>
      <c r="BK222" s="220">
        <f>ROUND(I222*H222,2)</f>
        <v>0</v>
      </c>
      <c r="BL222" s="18" t="s">
        <v>259</v>
      </c>
      <c r="BM222" s="219" t="s">
        <v>2408</v>
      </c>
    </row>
    <row r="223" spans="1:65" s="2" customFormat="1" ht="19.5">
      <c r="A223" s="35"/>
      <c r="B223" s="36"/>
      <c r="C223" s="37"/>
      <c r="D223" s="223" t="s">
        <v>293</v>
      </c>
      <c r="E223" s="37"/>
      <c r="F223" s="243" t="s">
        <v>851</v>
      </c>
      <c r="G223" s="37"/>
      <c r="H223" s="37"/>
      <c r="I223" s="123"/>
      <c r="J223" s="37"/>
      <c r="K223" s="37"/>
      <c r="L223" s="40"/>
      <c r="M223" s="244"/>
      <c r="N223" s="245"/>
      <c r="O223" s="72"/>
      <c r="P223" s="72"/>
      <c r="Q223" s="72"/>
      <c r="R223" s="72"/>
      <c r="S223" s="72"/>
      <c r="T223" s="73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T223" s="18" t="s">
        <v>293</v>
      </c>
      <c r="AU223" s="18" t="s">
        <v>90</v>
      </c>
    </row>
    <row r="224" spans="1:65" s="13" customFormat="1" ht="11.25">
      <c r="B224" s="221"/>
      <c r="C224" s="222"/>
      <c r="D224" s="223" t="s">
        <v>261</v>
      </c>
      <c r="E224" s="222"/>
      <c r="F224" s="225" t="s">
        <v>2409</v>
      </c>
      <c r="G224" s="222"/>
      <c r="H224" s="226">
        <v>70.599999999999994</v>
      </c>
      <c r="I224" s="227"/>
      <c r="J224" s="222"/>
      <c r="K224" s="222"/>
      <c r="L224" s="228"/>
      <c r="M224" s="229"/>
      <c r="N224" s="230"/>
      <c r="O224" s="230"/>
      <c r="P224" s="230"/>
      <c r="Q224" s="230"/>
      <c r="R224" s="230"/>
      <c r="S224" s="230"/>
      <c r="T224" s="231"/>
      <c r="AT224" s="232" t="s">
        <v>261</v>
      </c>
      <c r="AU224" s="232" t="s">
        <v>90</v>
      </c>
      <c r="AV224" s="13" t="s">
        <v>90</v>
      </c>
      <c r="AW224" s="13" t="s">
        <v>4</v>
      </c>
      <c r="AX224" s="13" t="s">
        <v>87</v>
      </c>
      <c r="AY224" s="232" t="s">
        <v>252</v>
      </c>
    </row>
    <row r="225" spans="1:65" s="12" customFormat="1" ht="22.9" customHeight="1">
      <c r="B225" s="193"/>
      <c r="C225" s="194"/>
      <c r="D225" s="195" t="s">
        <v>79</v>
      </c>
      <c r="E225" s="207" t="s">
        <v>259</v>
      </c>
      <c r="F225" s="207" t="s">
        <v>423</v>
      </c>
      <c r="G225" s="194"/>
      <c r="H225" s="194"/>
      <c r="I225" s="197"/>
      <c r="J225" s="208">
        <f>BK225</f>
        <v>0</v>
      </c>
      <c r="K225" s="194"/>
      <c r="L225" s="199"/>
      <c r="M225" s="200"/>
      <c r="N225" s="201"/>
      <c r="O225" s="201"/>
      <c r="P225" s="202">
        <f>SUM(P226:P245)</f>
        <v>0</v>
      </c>
      <c r="Q225" s="201"/>
      <c r="R225" s="202">
        <f>SUM(R226:R245)</f>
        <v>0.1578</v>
      </c>
      <c r="S225" s="201"/>
      <c r="T225" s="203">
        <f>SUM(T226:T245)</f>
        <v>0</v>
      </c>
      <c r="AR225" s="204" t="s">
        <v>87</v>
      </c>
      <c r="AT225" s="205" t="s">
        <v>79</v>
      </c>
      <c r="AU225" s="205" t="s">
        <v>87</v>
      </c>
      <c r="AY225" s="204" t="s">
        <v>252</v>
      </c>
      <c r="BK225" s="206">
        <f>SUM(BK226:BK245)</f>
        <v>0</v>
      </c>
    </row>
    <row r="226" spans="1:65" s="2" customFormat="1" ht="24" customHeight="1">
      <c r="A226" s="35"/>
      <c r="B226" s="36"/>
      <c r="C226" s="209" t="s">
        <v>392</v>
      </c>
      <c r="D226" s="209" t="s">
        <v>254</v>
      </c>
      <c r="E226" s="210" t="s">
        <v>919</v>
      </c>
      <c r="F226" s="211" t="s">
        <v>920</v>
      </c>
      <c r="G226" s="212" t="s">
        <v>275</v>
      </c>
      <c r="H226" s="213">
        <v>0.26</v>
      </c>
      <c r="I226" s="214"/>
      <c r="J226" s="213">
        <f>ROUND(I226*H226,2)</f>
        <v>0</v>
      </c>
      <c r="K226" s="211" t="s">
        <v>258</v>
      </c>
      <c r="L226" s="40"/>
      <c r="M226" s="215" t="s">
        <v>1</v>
      </c>
      <c r="N226" s="216" t="s">
        <v>45</v>
      </c>
      <c r="O226" s="72"/>
      <c r="P226" s="217">
        <f>O226*H226</f>
        <v>0</v>
      </c>
      <c r="Q226" s="217">
        <v>0</v>
      </c>
      <c r="R226" s="217">
        <f>Q226*H226</f>
        <v>0</v>
      </c>
      <c r="S226" s="217">
        <v>0</v>
      </c>
      <c r="T226" s="218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19" t="s">
        <v>259</v>
      </c>
      <c r="AT226" s="219" t="s">
        <v>254</v>
      </c>
      <c r="AU226" s="219" t="s">
        <v>90</v>
      </c>
      <c r="AY226" s="18" t="s">
        <v>252</v>
      </c>
      <c r="BE226" s="220">
        <f>IF(N226="základní",J226,0)</f>
        <v>0</v>
      </c>
      <c r="BF226" s="220">
        <f>IF(N226="snížená",J226,0)</f>
        <v>0</v>
      </c>
      <c r="BG226" s="220">
        <f>IF(N226="zákl. přenesená",J226,0)</f>
        <v>0</v>
      </c>
      <c r="BH226" s="220">
        <f>IF(N226="sníž. přenesená",J226,0)</f>
        <v>0</v>
      </c>
      <c r="BI226" s="220">
        <f>IF(N226="nulová",J226,0)</f>
        <v>0</v>
      </c>
      <c r="BJ226" s="18" t="s">
        <v>87</v>
      </c>
      <c r="BK226" s="220">
        <f>ROUND(I226*H226,2)</f>
        <v>0</v>
      </c>
      <c r="BL226" s="18" t="s">
        <v>259</v>
      </c>
      <c r="BM226" s="219" t="s">
        <v>2410</v>
      </c>
    </row>
    <row r="227" spans="1:65" s="14" customFormat="1" ht="11.25">
      <c r="B227" s="233"/>
      <c r="C227" s="234"/>
      <c r="D227" s="223" t="s">
        <v>261</v>
      </c>
      <c r="E227" s="235" t="s">
        <v>1</v>
      </c>
      <c r="F227" s="236" t="s">
        <v>1940</v>
      </c>
      <c r="G227" s="234"/>
      <c r="H227" s="235" t="s">
        <v>1</v>
      </c>
      <c r="I227" s="237"/>
      <c r="J227" s="234"/>
      <c r="K227" s="234"/>
      <c r="L227" s="238"/>
      <c r="M227" s="239"/>
      <c r="N227" s="240"/>
      <c r="O227" s="240"/>
      <c r="P227" s="240"/>
      <c r="Q227" s="240"/>
      <c r="R227" s="240"/>
      <c r="S227" s="240"/>
      <c r="T227" s="241"/>
      <c r="AT227" s="242" t="s">
        <v>261</v>
      </c>
      <c r="AU227" s="242" t="s">
        <v>90</v>
      </c>
      <c r="AV227" s="14" t="s">
        <v>87</v>
      </c>
      <c r="AW227" s="14" t="s">
        <v>35</v>
      </c>
      <c r="AX227" s="14" t="s">
        <v>80</v>
      </c>
      <c r="AY227" s="242" t="s">
        <v>252</v>
      </c>
    </row>
    <row r="228" spans="1:65" s="14" customFormat="1" ht="11.25">
      <c r="B228" s="233"/>
      <c r="C228" s="234"/>
      <c r="D228" s="223" t="s">
        <v>261</v>
      </c>
      <c r="E228" s="235" t="s">
        <v>1</v>
      </c>
      <c r="F228" s="236" t="s">
        <v>1675</v>
      </c>
      <c r="G228" s="234"/>
      <c r="H228" s="235" t="s">
        <v>1</v>
      </c>
      <c r="I228" s="237"/>
      <c r="J228" s="234"/>
      <c r="K228" s="234"/>
      <c r="L228" s="238"/>
      <c r="M228" s="239"/>
      <c r="N228" s="240"/>
      <c r="O228" s="240"/>
      <c r="P228" s="240"/>
      <c r="Q228" s="240"/>
      <c r="R228" s="240"/>
      <c r="S228" s="240"/>
      <c r="T228" s="241"/>
      <c r="AT228" s="242" t="s">
        <v>261</v>
      </c>
      <c r="AU228" s="242" t="s">
        <v>90</v>
      </c>
      <c r="AV228" s="14" t="s">
        <v>87</v>
      </c>
      <c r="AW228" s="14" t="s">
        <v>35</v>
      </c>
      <c r="AX228" s="14" t="s">
        <v>80</v>
      </c>
      <c r="AY228" s="242" t="s">
        <v>252</v>
      </c>
    </row>
    <row r="229" spans="1:65" s="13" customFormat="1" ht="11.25">
      <c r="B229" s="221"/>
      <c r="C229" s="222"/>
      <c r="D229" s="223" t="s">
        <v>261</v>
      </c>
      <c r="E229" s="224" t="s">
        <v>1</v>
      </c>
      <c r="F229" s="225" t="s">
        <v>2314</v>
      </c>
      <c r="G229" s="222"/>
      <c r="H229" s="226">
        <v>0.26</v>
      </c>
      <c r="I229" s="227"/>
      <c r="J229" s="222"/>
      <c r="K229" s="222"/>
      <c r="L229" s="228"/>
      <c r="M229" s="229"/>
      <c r="N229" s="230"/>
      <c r="O229" s="230"/>
      <c r="P229" s="230"/>
      <c r="Q229" s="230"/>
      <c r="R229" s="230"/>
      <c r="S229" s="230"/>
      <c r="T229" s="231"/>
      <c r="AT229" s="232" t="s">
        <v>261</v>
      </c>
      <c r="AU229" s="232" t="s">
        <v>90</v>
      </c>
      <c r="AV229" s="13" t="s">
        <v>90</v>
      </c>
      <c r="AW229" s="13" t="s">
        <v>35</v>
      </c>
      <c r="AX229" s="13" t="s">
        <v>87</v>
      </c>
      <c r="AY229" s="232" t="s">
        <v>252</v>
      </c>
    </row>
    <row r="230" spans="1:65" s="2" customFormat="1" ht="24" customHeight="1">
      <c r="A230" s="35"/>
      <c r="B230" s="36"/>
      <c r="C230" s="209" t="s">
        <v>397</v>
      </c>
      <c r="D230" s="209" t="s">
        <v>254</v>
      </c>
      <c r="E230" s="210" t="s">
        <v>924</v>
      </c>
      <c r="F230" s="211" t="s">
        <v>925</v>
      </c>
      <c r="G230" s="212" t="s">
        <v>476</v>
      </c>
      <c r="H230" s="213">
        <v>3</v>
      </c>
      <c r="I230" s="214"/>
      <c r="J230" s="213">
        <f>ROUND(I230*H230,2)</f>
        <v>0</v>
      </c>
      <c r="K230" s="211" t="s">
        <v>258</v>
      </c>
      <c r="L230" s="40"/>
      <c r="M230" s="215" t="s">
        <v>1</v>
      </c>
      <c r="N230" s="216" t="s">
        <v>45</v>
      </c>
      <c r="O230" s="72"/>
      <c r="P230" s="217">
        <f>O230*H230</f>
        <v>0</v>
      </c>
      <c r="Q230" s="217">
        <v>6.6E-3</v>
      </c>
      <c r="R230" s="217">
        <f>Q230*H230</f>
        <v>1.9799999999999998E-2</v>
      </c>
      <c r="S230" s="217">
        <v>0</v>
      </c>
      <c r="T230" s="218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19" t="s">
        <v>259</v>
      </c>
      <c r="AT230" s="219" t="s">
        <v>254</v>
      </c>
      <c r="AU230" s="219" t="s">
        <v>90</v>
      </c>
      <c r="AY230" s="18" t="s">
        <v>252</v>
      </c>
      <c r="BE230" s="220">
        <f>IF(N230="základní",J230,0)</f>
        <v>0</v>
      </c>
      <c r="BF230" s="220">
        <f>IF(N230="snížená",J230,0)</f>
        <v>0</v>
      </c>
      <c r="BG230" s="220">
        <f>IF(N230="zákl. přenesená",J230,0)</f>
        <v>0</v>
      </c>
      <c r="BH230" s="220">
        <f>IF(N230="sníž. přenesená",J230,0)</f>
        <v>0</v>
      </c>
      <c r="BI230" s="220">
        <f>IF(N230="nulová",J230,0)</f>
        <v>0</v>
      </c>
      <c r="BJ230" s="18" t="s">
        <v>87</v>
      </c>
      <c r="BK230" s="220">
        <f>ROUND(I230*H230,2)</f>
        <v>0</v>
      </c>
      <c r="BL230" s="18" t="s">
        <v>259</v>
      </c>
      <c r="BM230" s="219" t="s">
        <v>2411</v>
      </c>
    </row>
    <row r="231" spans="1:65" s="14" customFormat="1" ht="11.25">
      <c r="B231" s="233"/>
      <c r="C231" s="234"/>
      <c r="D231" s="223" t="s">
        <v>261</v>
      </c>
      <c r="E231" s="235" t="s">
        <v>1</v>
      </c>
      <c r="F231" s="236" t="s">
        <v>927</v>
      </c>
      <c r="G231" s="234"/>
      <c r="H231" s="235" t="s">
        <v>1</v>
      </c>
      <c r="I231" s="237"/>
      <c r="J231" s="234"/>
      <c r="K231" s="234"/>
      <c r="L231" s="238"/>
      <c r="M231" s="239"/>
      <c r="N231" s="240"/>
      <c r="O231" s="240"/>
      <c r="P231" s="240"/>
      <c r="Q231" s="240"/>
      <c r="R231" s="240"/>
      <c r="S231" s="240"/>
      <c r="T231" s="241"/>
      <c r="AT231" s="242" t="s">
        <v>261</v>
      </c>
      <c r="AU231" s="242" t="s">
        <v>90</v>
      </c>
      <c r="AV231" s="14" t="s">
        <v>87</v>
      </c>
      <c r="AW231" s="14" t="s">
        <v>35</v>
      </c>
      <c r="AX231" s="14" t="s">
        <v>80</v>
      </c>
      <c r="AY231" s="242" t="s">
        <v>252</v>
      </c>
    </row>
    <row r="232" spans="1:65" s="13" customFormat="1" ht="11.25">
      <c r="B232" s="221"/>
      <c r="C232" s="222"/>
      <c r="D232" s="223" t="s">
        <v>261</v>
      </c>
      <c r="E232" s="224" t="s">
        <v>1</v>
      </c>
      <c r="F232" s="225" t="s">
        <v>2412</v>
      </c>
      <c r="G232" s="222"/>
      <c r="H232" s="226">
        <v>3</v>
      </c>
      <c r="I232" s="227"/>
      <c r="J232" s="222"/>
      <c r="K232" s="222"/>
      <c r="L232" s="228"/>
      <c r="M232" s="229"/>
      <c r="N232" s="230"/>
      <c r="O232" s="230"/>
      <c r="P232" s="230"/>
      <c r="Q232" s="230"/>
      <c r="R232" s="230"/>
      <c r="S232" s="230"/>
      <c r="T232" s="231"/>
      <c r="AT232" s="232" t="s">
        <v>261</v>
      </c>
      <c r="AU232" s="232" t="s">
        <v>90</v>
      </c>
      <c r="AV232" s="13" t="s">
        <v>90</v>
      </c>
      <c r="AW232" s="13" t="s">
        <v>35</v>
      </c>
      <c r="AX232" s="13" t="s">
        <v>87</v>
      </c>
      <c r="AY232" s="232" t="s">
        <v>252</v>
      </c>
    </row>
    <row r="233" spans="1:65" s="2" customFormat="1" ht="24" customHeight="1">
      <c r="A233" s="35"/>
      <c r="B233" s="36"/>
      <c r="C233" s="257" t="s">
        <v>403</v>
      </c>
      <c r="D233" s="257" t="s">
        <v>375</v>
      </c>
      <c r="E233" s="258" t="s">
        <v>932</v>
      </c>
      <c r="F233" s="259" t="s">
        <v>933</v>
      </c>
      <c r="G233" s="260" t="s">
        <v>476</v>
      </c>
      <c r="H233" s="261">
        <v>1</v>
      </c>
      <c r="I233" s="262"/>
      <c r="J233" s="261">
        <f>ROUND(I233*H233,2)</f>
        <v>0</v>
      </c>
      <c r="K233" s="259" t="s">
        <v>1</v>
      </c>
      <c r="L233" s="263"/>
      <c r="M233" s="264" t="s">
        <v>1</v>
      </c>
      <c r="N233" s="265" t="s">
        <v>45</v>
      </c>
      <c r="O233" s="72"/>
      <c r="P233" s="217">
        <f>O233*H233</f>
        <v>0</v>
      </c>
      <c r="Q233" s="217">
        <v>3.2000000000000001E-2</v>
      </c>
      <c r="R233" s="217">
        <f>Q233*H233</f>
        <v>3.2000000000000001E-2</v>
      </c>
      <c r="S233" s="217">
        <v>0</v>
      </c>
      <c r="T233" s="218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19" t="s">
        <v>296</v>
      </c>
      <c r="AT233" s="219" t="s">
        <v>375</v>
      </c>
      <c r="AU233" s="219" t="s">
        <v>90</v>
      </c>
      <c r="AY233" s="18" t="s">
        <v>252</v>
      </c>
      <c r="BE233" s="220">
        <f>IF(N233="základní",J233,0)</f>
        <v>0</v>
      </c>
      <c r="BF233" s="220">
        <f>IF(N233="snížená",J233,0)</f>
        <v>0</v>
      </c>
      <c r="BG233" s="220">
        <f>IF(N233="zákl. přenesená",J233,0)</f>
        <v>0</v>
      </c>
      <c r="BH233" s="220">
        <f>IF(N233="sníž. přenesená",J233,0)</f>
        <v>0</v>
      </c>
      <c r="BI233" s="220">
        <f>IF(N233="nulová",J233,0)</f>
        <v>0</v>
      </c>
      <c r="BJ233" s="18" t="s">
        <v>87</v>
      </c>
      <c r="BK233" s="220">
        <f>ROUND(I233*H233,2)</f>
        <v>0</v>
      </c>
      <c r="BL233" s="18" t="s">
        <v>259</v>
      </c>
      <c r="BM233" s="219" t="s">
        <v>2413</v>
      </c>
    </row>
    <row r="234" spans="1:65" s="2" customFormat="1" ht="24" customHeight="1">
      <c r="A234" s="35"/>
      <c r="B234" s="36"/>
      <c r="C234" s="257" t="s">
        <v>409</v>
      </c>
      <c r="D234" s="257" t="s">
        <v>375</v>
      </c>
      <c r="E234" s="258" t="s">
        <v>1685</v>
      </c>
      <c r="F234" s="259" t="s">
        <v>1686</v>
      </c>
      <c r="G234" s="260" t="s">
        <v>476</v>
      </c>
      <c r="H234" s="261">
        <v>2</v>
      </c>
      <c r="I234" s="262"/>
      <c r="J234" s="261">
        <f>ROUND(I234*H234,2)</f>
        <v>0</v>
      </c>
      <c r="K234" s="259" t="s">
        <v>258</v>
      </c>
      <c r="L234" s="263"/>
      <c r="M234" s="264" t="s">
        <v>1</v>
      </c>
      <c r="N234" s="265" t="s">
        <v>45</v>
      </c>
      <c r="O234" s="72"/>
      <c r="P234" s="217">
        <f>O234*H234</f>
        <v>0</v>
      </c>
      <c r="Q234" s="217">
        <v>5.2999999999999999E-2</v>
      </c>
      <c r="R234" s="217">
        <f>Q234*H234</f>
        <v>0.106</v>
      </c>
      <c r="S234" s="217">
        <v>0</v>
      </c>
      <c r="T234" s="218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19" t="s">
        <v>296</v>
      </c>
      <c r="AT234" s="219" t="s">
        <v>375</v>
      </c>
      <c r="AU234" s="219" t="s">
        <v>90</v>
      </c>
      <c r="AY234" s="18" t="s">
        <v>252</v>
      </c>
      <c r="BE234" s="220">
        <f>IF(N234="základní",J234,0)</f>
        <v>0</v>
      </c>
      <c r="BF234" s="220">
        <f>IF(N234="snížená",J234,0)</f>
        <v>0</v>
      </c>
      <c r="BG234" s="220">
        <f>IF(N234="zákl. přenesená",J234,0)</f>
        <v>0</v>
      </c>
      <c r="BH234" s="220">
        <f>IF(N234="sníž. přenesená",J234,0)</f>
        <v>0</v>
      </c>
      <c r="BI234" s="220">
        <f>IF(N234="nulová",J234,0)</f>
        <v>0</v>
      </c>
      <c r="BJ234" s="18" t="s">
        <v>87</v>
      </c>
      <c r="BK234" s="220">
        <f>ROUND(I234*H234,2)</f>
        <v>0</v>
      </c>
      <c r="BL234" s="18" t="s">
        <v>259</v>
      </c>
      <c r="BM234" s="219" t="s">
        <v>2414</v>
      </c>
    </row>
    <row r="235" spans="1:65" s="2" customFormat="1" ht="36" customHeight="1">
      <c r="A235" s="35"/>
      <c r="B235" s="36"/>
      <c r="C235" s="209" t="s">
        <v>415</v>
      </c>
      <c r="D235" s="209" t="s">
        <v>254</v>
      </c>
      <c r="E235" s="210" t="s">
        <v>425</v>
      </c>
      <c r="F235" s="211" t="s">
        <v>426</v>
      </c>
      <c r="G235" s="212" t="s">
        <v>275</v>
      </c>
      <c r="H235" s="213">
        <v>7.7</v>
      </c>
      <c r="I235" s="214"/>
      <c r="J235" s="213">
        <f>ROUND(I235*H235,2)</f>
        <v>0</v>
      </c>
      <c r="K235" s="211" t="s">
        <v>258</v>
      </c>
      <c r="L235" s="40"/>
      <c r="M235" s="215" t="s">
        <v>1</v>
      </c>
      <c r="N235" s="216" t="s">
        <v>45</v>
      </c>
      <c r="O235" s="72"/>
      <c r="P235" s="217">
        <f>O235*H235</f>
        <v>0</v>
      </c>
      <c r="Q235" s="217">
        <v>0</v>
      </c>
      <c r="R235" s="217">
        <f>Q235*H235</f>
        <v>0</v>
      </c>
      <c r="S235" s="217">
        <v>0</v>
      </c>
      <c r="T235" s="218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19" t="s">
        <v>259</v>
      </c>
      <c r="AT235" s="219" t="s">
        <v>254</v>
      </c>
      <c r="AU235" s="219" t="s">
        <v>90</v>
      </c>
      <c r="AY235" s="18" t="s">
        <v>252</v>
      </c>
      <c r="BE235" s="220">
        <f>IF(N235="základní",J235,0)</f>
        <v>0</v>
      </c>
      <c r="BF235" s="220">
        <f>IF(N235="snížená",J235,0)</f>
        <v>0</v>
      </c>
      <c r="BG235" s="220">
        <f>IF(N235="zákl. přenesená",J235,0)</f>
        <v>0</v>
      </c>
      <c r="BH235" s="220">
        <f>IF(N235="sníž. přenesená",J235,0)</f>
        <v>0</v>
      </c>
      <c r="BI235" s="220">
        <f>IF(N235="nulová",J235,0)</f>
        <v>0</v>
      </c>
      <c r="BJ235" s="18" t="s">
        <v>87</v>
      </c>
      <c r="BK235" s="220">
        <f>ROUND(I235*H235,2)</f>
        <v>0</v>
      </c>
      <c r="BL235" s="18" t="s">
        <v>259</v>
      </c>
      <c r="BM235" s="219" t="s">
        <v>2415</v>
      </c>
    </row>
    <row r="236" spans="1:65" s="14" customFormat="1" ht="11.25">
      <c r="B236" s="233"/>
      <c r="C236" s="234"/>
      <c r="D236" s="223" t="s">
        <v>261</v>
      </c>
      <c r="E236" s="235" t="s">
        <v>1</v>
      </c>
      <c r="F236" s="236" t="s">
        <v>686</v>
      </c>
      <c r="G236" s="234"/>
      <c r="H236" s="235" t="s">
        <v>1</v>
      </c>
      <c r="I236" s="237"/>
      <c r="J236" s="234"/>
      <c r="K236" s="234"/>
      <c r="L236" s="238"/>
      <c r="M236" s="239"/>
      <c r="N236" s="240"/>
      <c r="O236" s="240"/>
      <c r="P236" s="240"/>
      <c r="Q236" s="240"/>
      <c r="R236" s="240"/>
      <c r="S236" s="240"/>
      <c r="T236" s="241"/>
      <c r="AT236" s="242" t="s">
        <v>261</v>
      </c>
      <c r="AU236" s="242" t="s">
        <v>90</v>
      </c>
      <c r="AV236" s="14" t="s">
        <v>87</v>
      </c>
      <c r="AW236" s="14" t="s">
        <v>35</v>
      </c>
      <c r="AX236" s="14" t="s">
        <v>80</v>
      </c>
      <c r="AY236" s="242" t="s">
        <v>252</v>
      </c>
    </row>
    <row r="237" spans="1:65" s="14" customFormat="1" ht="11.25">
      <c r="B237" s="233"/>
      <c r="C237" s="234"/>
      <c r="D237" s="223" t="s">
        <v>261</v>
      </c>
      <c r="E237" s="235" t="s">
        <v>1</v>
      </c>
      <c r="F237" s="236" t="s">
        <v>754</v>
      </c>
      <c r="G237" s="234"/>
      <c r="H237" s="235" t="s">
        <v>1</v>
      </c>
      <c r="I237" s="237"/>
      <c r="J237" s="234"/>
      <c r="K237" s="234"/>
      <c r="L237" s="238"/>
      <c r="M237" s="239"/>
      <c r="N237" s="240"/>
      <c r="O237" s="240"/>
      <c r="P237" s="240"/>
      <c r="Q237" s="240"/>
      <c r="R237" s="240"/>
      <c r="S237" s="240"/>
      <c r="T237" s="241"/>
      <c r="AT237" s="242" t="s">
        <v>261</v>
      </c>
      <c r="AU237" s="242" t="s">
        <v>90</v>
      </c>
      <c r="AV237" s="14" t="s">
        <v>87</v>
      </c>
      <c r="AW237" s="14" t="s">
        <v>35</v>
      </c>
      <c r="AX237" s="14" t="s">
        <v>80</v>
      </c>
      <c r="AY237" s="242" t="s">
        <v>252</v>
      </c>
    </row>
    <row r="238" spans="1:65" s="13" customFormat="1" ht="11.25">
      <c r="B238" s="221"/>
      <c r="C238" s="222"/>
      <c r="D238" s="223" t="s">
        <v>261</v>
      </c>
      <c r="E238" s="224" t="s">
        <v>1</v>
      </c>
      <c r="F238" s="225" t="s">
        <v>2416</v>
      </c>
      <c r="G238" s="222"/>
      <c r="H238" s="226">
        <v>7.3</v>
      </c>
      <c r="I238" s="227"/>
      <c r="J238" s="222"/>
      <c r="K238" s="222"/>
      <c r="L238" s="228"/>
      <c r="M238" s="229"/>
      <c r="N238" s="230"/>
      <c r="O238" s="230"/>
      <c r="P238" s="230"/>
      <c r="Q238" s="230"/>
      <c r="R238" s="230"/>
      <c r="S238" s="230"/>
      <c r="T238" s="231"/>
      <c r="AT238" s="232" t="s">
        <v>261</v>
      </c>
      <c r="AU238" s="232" t="s">
        <v>90</v>
      </c>
      <c r="AV238" s="13" t="s">
        <v>90</v>
      </c>
      <c r="AW238" s="13" t="s">
        <v>35</v>
      </c>
      <c r="AX238" s="13" t="s">
        <v>80</v>
      </c>
      <c r="AY238" s="232" t="s">
        <v>252</v>
      </c>
    </row>
    <row r="239" spans="1:65" s="14" customFormat="1" ht="11.25">
      <c r="B239" s="233"/>
      <c r="C239" s="234"/>
      <c r="D239" s="223" t="s">
        <v>261</v>
      </c>
      <c r="E239" s="235" t="s">
        <v>1</v>
      </c>
      <c r="F239" s="236" t="s">
        <v>1692</v>
      </c>
      <c r="G239" s="234"/>
      <c r="H239" s="235" t="s">
        <v>1</v>
      </c>
      <c r="I239" s="237"/>
      <c r="J239" s="234"/>
      <c r="K239" s="234"/>
      <c r="L239" s="238"/>
      <c r="M239" s="239"/>
      <c r="N239" s="240"/>
      <c r="O239" s="240"/>
      <c r="P239" s="240"/>
      <c r="Q239" s="240"/>
      <c r="R239" s="240"/>
      <c r="S239" s="240"/>
      <c r="T239" s="241"/>
      <c r="AT239" s="242" t="s">
        <v>261</v>
      </c>
      <c r="AU239" s="242" t="s">
        <v>90</v>
      </c>
      <c r="AV239" s="14" t="s">
        <v>87</v>
      </c>
      <c r="AW239" s="14" t="s">
        <v>35</v>
      </c>
      <c r="AX239" s="14" t="s">
        <v>80</v>
      </c>
      <c r="AY239" s="242" t="s">
        <v>252</v>
      </c>
    </row>
    <row r="240" spans="1:65" s="14" customFormat="1" ht="11.25">
      <c r="B240" s="233"/>
      <c r="C240" s="234"/>
      <c r="D240" s="223" t="s">
        <v>261</v>
      </c>
      <c r="E240" s="235" t="s">
        <v>1</v>
      </c>
      <c r="F240" s="236" t="s">
        <v>942</v>
      </c>
      <c r="G240" s="234"/>
      <c r="H240" s="235" t="s">
        <v>1</v>
      </c>
      <c r="I240" s="237"/>
      <c r="J240" s="234"/>
      <c r="K240" s="234"/>
      <c r="L240" s="238"/>
      <c r="M240" s="239"/>
      <c r="N240" s="240"/>
      <c r="O240" s="240"/>
      <c r="P240" s="240"/>
      <c r="Q240" s="240"/>
      <c r="R240" s="240"/>
      <c r="S240" s="240"/>
      <c r="T240" s="241"/>
      <c r="AT240" s="242" t="s">
        <v>261</v>
      </c>
      <c r="AU240" s="242" t="s">
        <v>90</v>
      </c>
      <c r="AV240" s="14" t="s">
        <v>87</v>
      </c>
      <c r="AW240" s="14" t="s">
        <v>35</v>
      </c>
      <c r="AX240" s="14" t="s">
        <v>80</v>
      </c>
      <c r="AY240" s="242" t="s">
        <v>252</v>
      </c>
    </row>
    <row r="241" spans="1:65" s="13" customFormat="1" ht="11.25">
      <c r="B241" s="221"/>
      <c r="C241" s="222"/>
      <c r="D241" s="223" t="s">
        <v>261</v>
      </c>
      <c r="E241" s="224" t="s">
        <v>1</v>
      </c>
      <c r="F241" s="225" t="s">
        <v>2320</v>
      </c>
      <c r="G241" s="222"/>
      <c r="H241" s="226">
        <v>0.4</v>
      </c>
      <c r="I241" s="227"/>
      <c r="J241" s="222"/>
      <c r="K241" s="222"/>
      <c r="L241" s="228"/>
      <c r="M241" s="229"/>
      <c r="N241" s="230"/>
      <c r="O241" s="230"/>
      <c r="P241" s="230"/>
      <c r="Q241" s="230"/>
      <c r="R241" s="230"/>
      <c r="S241" s="230"/>
      <c r="T241" s="231"/>
      <c r="AT241" s="232" t="s">
        <v>261</v>
      </c>
      <c r="AU241" s="232" t="s">
        <v>90</v>
      </c>
      <c r="AV241" s="13" t="s">
        <v>90</v>
      </c>
      <c r="AW241" s="13" t="s">
        <v>35</v>
      </c>
      <c r="AX241" s="13" t="s">
        <v>80</v>
      </c>
      <c r="AY241" s="232" t="s">
        <v>252</v>
      </c>
    </row>
    <row r="242" spans="1:65" s="15" customFormat="1" ht="11.25">
      <c r="B242" s="246"/>
      <c r="C242" s="247"/>
      <c r="D242" s="223" t="s">
        <v>261</v>
      </c>
      <c r="E242" s="248" t="s">
        <v>1</v>
      </c>
      <c r="F242" s="249" t="s">
        <v>302</v>
      </c>
      <c r="G242" s="247"/>
      <c r="H242" s="250">
        <v>7.7</v>
      </c>
      <c r="I242" s="251"/>
      <c r="J242" s="247"/>
      <c r="K242" s="247"/>
      <c r="L242" s="252"/>
      <c r="M242" s="253"/>
      <c r="N242" s="254"/>
      <c r="O242" s="254"/>
      <c r="P242" s="254"/>
      <c r="Q242" s="254"/>
      <c r="R242" s="254"/>
      <c r="S242" s="254"/>
      <c r="T242" s="255"/>
      <c r="AT242" s="256" t="s">
        <v>261</v>
      </c>
      <c r="AU242" s="256" t="s">
        <v>90</v>
      </c>
      <c r="AV242" s="15" t="s">
        <v>259</v>
      </c>
      <c r="AW242" s="15" t="s">
        <v>35</v>
      </c>
      <c r="AX242" s="15" t="s">
        <v>87</v>
      </c>
      <c r="AY242" s="256" t="s">
        <v>252</v>
      </c>
    </row>
    <row r="243" spans="1:65" s="2" customFormat="1" ht="36" customHeight="1">
      <c r="A243" s="35"/>
      <c r="B243" s="36"/>
      <c r="C243" s="209" t="s">
        <v>424</v>
      </c>
      <c r="D243" s="209" t="s">
        <v>254</v>
      </c>
      <c r="E243" s="210" t="s">
        <v>1694</v>
      </c>
      <c r="F243" s="211" t="s">
        <v>1695</v>
      </c>
      <c r="G243" s="212" t="s">
        <v>275</v>
      </c>
      <c r="H243" s="213">
        <v>3.5</v>
      </c>
      <c r="I243" s="214"/>
      <c r="J243" s="213">
        <f>ROUND(I243*H243,2)</f>
        <v>0</v>
      </c>
      <c r="K243" s="211" t="s">
        <v>258</v>
      </c>
      <c r="L243" s="40"/>
      <c r="M243" s="215" t="s">
        <v>1</v>
      </c>
      <c r="N243" s="216" t="s">
        <v>45</v>
      </c>
      <c r="O243" s="72"/>
      <c r="P243" s="217">
        <f>O243*H243</f>
        <v>0</v>
      </c>
      <c r="Q243" s="217">
        <v>0</v>
      </c>
      <c r="R243" s="217">
        <f>Q243*H243</f>
        <v>0</v>
      </c>
      <c r="S243" s="217">
        <v>0</v>
      </c>
      <c r="T243" s="218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19" t="s">
        <v>259</v>
      </c>
      <c r="AT243" s="219" t="s">
        <v>254</v>
      </c>
      <c r="AU243" s="219" t="s">
        <v>90</v>
      </c>
      <c r="AY243" s="18" t="s">
        <v>252</v>
      </c>
      <c r="BE243" s="220">
        <f>IF(N243="základní",J243,0)</f>
        <v>0</v>
      </c>
      <c r="BF243" s="220">
        <f>IF(N243="snížená",J243,0)</f>
        <v>0</v>
      </c>
      <c r="BG243" s="220">
        <f>IF(N243="zákl. přenesená",J243,0)</f>
        <v>0</v>
      </c>
      <c r="BH243" s="220">
        <f>IF(N243="sníž. přenesená",J243,0)</f>
        <v>0</v>
      </c>
      <c r="BI243" s="220">
        <f>IF(N243="nulová",J243,0)</f>
        <v>0</v>
      </c>
      <c r="BJ243" s="18" t="s">
        <v>87</v>
      </c>
      <c r="BK243" s="220">
        <f>ROUND(I243*H243,2)</f>
        <v>0</v>
      </c>
      <c r="BL243" s="18" t="s">
        <v>259</v>
      </c>
      <c r="BM243" s="219" t="s">
        <v>2417</v>
      </c>
    </row>
    <row r="244" spans="1:65" s="14" customFormat="1" ht="11.25">
      <c r="B244" s="233"/>
      <c r="C244" s="234"/>
      <c r="D244" s="223" t="s">
        <v>261</v>
      </c>
      <c r="E244" s="235" t="s">
        <v>1</v>
      </c>
      <c r="F244" s="236" t="s">
        <v>1954</v>
      </c>
      <c r="G244" s="234"/>
      <c r="H244" s="235" t="s">
        <v>1</v>
      </c>
      <c r="I244" s="237"/>
      <c r="J244" s="234"/>
      <c r="K244" s="234"/>
      <c r="L244" s="238"/>
      <c r="M244" s="239"/>
      <c r="N244" s="240"/>
      <c r="O244" s="240"/>
      <c r="P244" s="240"/>
      <c r="Q244" s="240"/>
      <c r="R244" s="240"/>
      <c r="S244" s="240"/>
      <c r="T244" s="241"/>
      <c r="AT244" s="242" t="s">
        <v>261</v>
      </c>
      <c r="AU244" s="242" t="s">
        <v>90</v>
      </c>
      <c r="AV244" s="14" t="s">
        <v>87</v>
      </c>
      <c r="AW244" s="14" t="s">
        <v>35</v>
      </c>
      <c r="AX244" s="14" t="s">
        <v>80</v>
      </c>
      <c r="AY244" s="242" t="s">
        <v>252</v>
      </c>
    </row>
    <row r="245" spans="1:65" s="13" customFormat="1" ht="11.25">
      <c r="B245" s="221"/>
      <c r="C245" s="222"/>
      <c r="D245" s="223" t="s">
        <v>261</v>
      </c>
      <c r="E245" s="224" t="s">
        <v>1</v>
      </c>
      <c r="F245" s="225" t="s">
        <v>2418</v>
      </c>
      <c r="G245" s="222"/>
      <c r="H245" s="226">
        <v>3.5</v>
      </c>
      <c r="I245" s="227"/>
      <c r="J245" s="222"/>
      <c r="K245" s="222"/>
      <c r="L245" s="228"/>
      <c r="M245" s="229"/>
      <c r="N245" s="230"/>
      <c r="O245" s="230"/>
      <c r="P245" s="230"/>
      <c r="Q245" s="230"/>
      <c r="R245" s="230"/>
      <c r="S245" s="230"/>
      <c r="T245" s="231"/>
      <c r="AT245" s="232" t="s">
        <v>261</v>
      </c>
      <c r="AU245" s="232" t="s">
        <v>90</v>
      </c>
      <c r="AV245" s="13" t="s">
        <v>90</v>
      </c>
      <c r="AW245" s="13" t="s">
        <v>35</v>
      </c>
      <c r="AX245" s="13" t="s">
        <v>87</v>
      </c>
      <c r="AY245" s="232" t="s">
        <v>252</v>
      </c>
    </row>
    <row r="246" spans="1:65" s="12" customFormat="1" ht="22.9" customHeight="1">
      <c r="B246" s="193"/>
      <c r="C246" s="194"/>
      <c r="D246" s="195" t="s">
        <v>79</v>
      </c>
      <c r="E246" s="207" t="s">
        <v>279</v>
      </c>
      <c r="F246" s="207" t="s">
        <v>955</v>
      </c>
      <c r="G246" s="194"/>
      <c r="H246" s="194"/>
      <c r="I246" s="197"/>
      <c r="J246" s="208">
        <f>BK246</f>
        <v>0</v>
      </c>
      <c r="K246" s="194"/>
      <c r="L246" s="199"/>
      <c r="M246" s="200"/>
      <c r="N246" s="201"/>
      <c r="O246" s="201"/>
      <c r="P246" s="202">
        <f>SUM(P247:P275)</f>
        <v>0</v>
      </c>
      <c r="Q246" s="201"/>
      <c r="R246" s="202">
        <f>SUM(R247:R275)</f>
        <v>0</v>
      </c>
      <c r="S246" s="201"/>
      <c r="T246" s="203">
        <f>SUM(T247:T275)</f>
        <v>0</v>
      </c>
      <c r="AR246" s="204" t="s">
        <v>87</v>
      </c>
      <c r="AT246" s="205" t="s">
        <v>79</v>
      </c>
      <c r="AU246" s="205" t="s">
        <v>87</v>
      </c>
      <c r="AY246" s="204" t="s">
        <v>252</v>
      </c>
      <c r="BK246" s="206">
        <f>SUM(BK247:BK275)</f>
        <v>0</v>
      </c>
    </row>
    <row r="247" spans="1:65" s="2" customFormat="1" ht="36" customHeight="1">
      <c r="A247" s="35"/>
      <c r="B247" s="36"/>
      <c r="C247" s="209" t="s">
        <v>431</v>
      </c>
      <c r="D247" s="209" t="s">
        <v>254</v>
      </c>
      <c r="E247" s="210" t="s">
        <v>973</v>
      </c>
      <c r="F247" s="211" t="s">
        <v>974</v>
      </c>
      <c r="G247" s="212" t="s">
        <v>317</v>
      </c>
      <c r="H247" s="213">
        <v>74.58</v>
      </c>
      <c r="I247" s="214"/>
      <c r="J247" s="213">
        <f>ROUND(I247*H247,2)</f>
        <v>0</v>
      </c>
      <c r="K247" s="211" t="s">
        <v>258</v>
      </c>
      <c r="L247" s="40"/>
      <c r="M247" s="215" t="s">
        <v>1</v>
      </c>
      <c r="N247" s="216" t="s">
        <v>45</v>
      </c>
      <c r="O247" s="72"/>
      <c r="P247" s="217">
        <f>O247*H247</f>
        <v>0</v>
      </c>
      <c r="Q247" s="217">
        <v>0</v>
      </c>
      <c r="R247" s="217">
        <f>Q247*H247</f>
        <v>0</v>
      </c>
      <c r="S247" s="217">
        <v>0</v>
      </c>
      <c r="T247" s="218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19" t="s">
        <v>259</v>
      </c>
      <c r="AT247" s="219" t="s">
        <v>254</v>
      </c>
      <c r="AU247" s="219" t="s">
        <v>90</v>
      </c>
      <c r="AY247" s="18" t="s">
        <v>252</v>
      </c>
      <c r="BE247" s="220">
        <f>IF(N247="základní",J247,0)</f>
        <v>0</v>
      </c>
      <c r="BF247" s="220">
        <f>IF(N247="snížená",J247,0)</f>
        <v>0</v>
      </c>
      <c r="BG247" s="220">
        <f>IF(N247="zákl. přenesená",J247,0)</f>
        <v>0</v>
      </c>
      <c r="BH247" s="220">
        <f>IF(N247="sníž. přenesená",J247,0)</f>
        <v>0</v>
      </c>
      <c r="BI247" s="220">
        <f>IF(N247="nulová",J247,0)</f>
        <v>0</v>
      </c>
      <c r="BJ247" s="18" t="s">
        <v>87</v>
      </c>
      <c r="BK247" s="220">
        <f>ROUND(I247*H247,2)</f>
        <v>0</v>
      </c>
      <c r="BL247" s="18" t="s">
        <v>259</v>
      </c>
      <c r="BM247" s="219" t="s">
        <v>2419</v>
      </c>
    </row>
    <row r="248" spans="1:65" s="14" customFormat="1" ht="11.25">
      <c r="B248" s="233"/>
      <c r="C248" s="234"/>
      <c r="D248" s="223" t="s">
        <v>261</v>
      </c>
      <c r="E248" s="235" t="s">
        <v>1</v>
      </c>
      <c r="F248" s="236" t="s">
        <v>686</v>
      </c>
      <c r="G248" s="234"/>
      <c r="H248" s="235" t="s">
        <v>1</v>
      </c>
      <c r="I248" s="237"/>
      <c r="J248" s="234"/>
      <c r="K248" s="234"/>
      <c r="L248" s="238"/>
      <c r="M248" s="239"/>
      <c r="N248" s="240"/>
      <c r="O248" s="240"/>
      <c r="P248" s="240"/>
      <c r="Q248" s="240"/>
      <c r="R248" s="240"/>
      <c r="S248" s="240"/>
      <c r="T248" s="241"/>
      <c r="AT248" s="242" t="s">
        <v>261</v>
      </c>
      <c r="AU248" s="242" t="s">
        <v>90</v>
      </c>
      <c r="AV248" s="14" t="s">
        <v>87</v>
      </c>
      <c r="AW248" s="14" t="s">
        <v>35</v>
      </c>
      <c r="AX248" s="14" t="s">
        <v>80</v>
      </c>
      <c r="AY248" s="242" t="s">
        <v>252</v>
      </c>
    </row>
    <row r="249" spans="1:65" s="14" customFormat="1" ht="11.25">
      <c r="B249" s="233"/>
      <c r="C249" s="234"/>
      <c r="D249" s="223" t="s">
        <v>261</v>
      </c>
      <c r="E249" s="235" t="s">
        <v>1</v>
      </c>
      <c r="F249" s="236" t="s">
        <v>663</v>
      </c>
      <c r="G249" s="234"/>
      <c r="H249" s="235" t="s">
        <v>1</v>
      </c>
      <c r="I249" s="237"/>
      <c r="J249" s="234"/>
      <c r="K249" s="234"/>
      <c r="L249" s="238"/>
      <c r="M249" s="239"/>
      <c r="N249" s="240"/>
      <c r="O249" s="240"/>
      <c r="P249" s="240"/>
      <c r="Q249" s="240"/>
      <c r="R249" s="240"/>
      <c r="S249" s="240"/>
      <c r="T249" s="241"/>
      <c r="AT249" s="242" t="s">
        <v>261</v>
      </c>
      <c r="AU249" s="242" t="s">
        <v>90</v>
      </c>
      <c r="AV249" s="14" t="s">
        <v>87</v>
      </c>
      <c r="AW249" s="14" t="s">
        <v>35</v>
      </c>
      <c r="AX249" s="14" t="s">
        <v>80</v>
      </c>
      <c r="AY249" s="242" t="s">
        <v>252</v>
      </c>
    </row>
    <row r="250" spans="1:65" s="13" customFormat="1" ht="11.25">
      <c r="B250" s="221"/>
      <c r="C250" s="222"/>
      <c r="D250" s="223" t="s">
        <v>261</v>
      </c>
      <c r="E250" s="224" t="s">
        <v>1</v>
      </c>
      <c r="F250" s="225" t="s">
        <v>2370</v>
      </c>
      <c r="G250" s="222"/>
      <c r="H250" s="226">
        <v>74.58</v>
      </c>
      <c r="I250" s="227"/>
      <c r="J250" s="222"/>
      <c r="K250" s="222"/>
      <c r="L250" s="228"/>
      <c r="M250" s="229"/>
      <c r="N250" s="230"/>
      <c r="O250" s="230"/>
      <c r="P250" s="230"/>
      <c r="Q250" s="230"/>
      <c r="R250" s="230"/>
      <c r="S250" s="230"/>
      <c r="T250" s="231"/>
      <c r="AT250" s="232" t="s">
        <v>261</v>
      </c>
      <c r="AU250" s="232" t="s">
        <v>90</v>
      </c>
      <c r="AV250" s="13" t="s">
        <v>90</v>
      </c>
      <c r="AW250" s="13" t="s">
        <v>35</v>
      </c>
      <c r="AX250" s="13" t="s">
        <v>87</v>
      </c>
      <c r="AY250" s="232" t="s">
        <v>252</v>
      </c>
    </row>
    <row r="251" spans="1:65" s="2" customFormat="1" ht="24" customHeight="1">
      <c r="A251" s="35"/>
      <c r="B251" s="36"/>
      <c r="C251" s="209" t="s">
        <v>438</v>
      </c>
      <c r="D251" s="209" t="s">
        <v>254</v>
      </c>
      <c r="E251" s="210" t="s">
        <v>982</v>
      </c>
      <c r="F251" s="211" t="s">
        <v>983</v>
      </c>
      <c r="G251" s="212" t="s">
        <v>317</v>
      </c>
      <c r="H251" s="213">
        <v>74.58</v>
      </c>
      <c r="I251" s="214"/>
      <c r="J251" s="213">
        <f>ROUND(I251*H251,2)</f>
        <v>0</v>
      </c>
      <c r="K251" s="211" t="s">
        <v>258</v>
      </c>
      <c r="L251" s="40"/>
      <c r="M251" s="215" t="s">
        <v>1</v>
      </c>
      <c r="N251" s="216" t="s">
        <v>45</v>
      </c>
      <c r="O251" s="72"/>
      <c r="P251" s="217">
        <f>O251*H251</f>
        <v>0</v>
      </c>
      <c r="Q251" s="217">
        <v>0</v>
      </c>
      <c r="R251" s="217">
        <f>Q251*H251</f>
        <v>0</v>
      </c>
      <c r="S251" s="217">
        <v>0</v>
      </c>
      <c r="T251" s="218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19" t="s">
        <v>259</v>
      </c>
      <c r="AT251" s="219" t="s">
        <v>254</v>
      </c>
      <c r="AU251" s="219" t="s">
        <v>90</v>
      </c>
      <c r="AY251" s="18" t="s">
        <v>252</v>
      </c>
      <c r="BE251" s="220">
        <f>IF(N251="základní",J251,0)</f>
        <v>0</v>
      </c>
      <c r="BF251" s="220">
        <f>IF(N251="snížená",J251,0)</f>
        <v>0</v>
      </c>
      <c r="BG251" s="220">
        <f>IF(N251="zákl. přenesená",J251,0)</f>
        <v>0</v>
      </c>
      <c r="BH251" s="220">
        <f>IF(N251="sníž. přenesená",J251,0)</f>
        <v>0</v>
      </c>
      <c r="BI251" s="220">
        <f>IF(N251="nulová",J251,0)</f>
        <v>0</v>
      </c>
      <c r="BJ251" s="18" t="s">
        <v>87</v>
      </c>
      <c r="BK251" s="220">
        <f>ROUND(I251*H251,2)</f>
        <v>0</v>
      </c>
      <c r="BL251" s="18" t="s">
        <v>259</v>
      </c>
      <c r="BM251" s="219" t="s">
        <v>2420</v>
      </c>
    </row>
    <row r="252" spans="1:65" s="14" customFormat="1" ht="11.25">
      <c r="B252" s="233"/>
      <c r="C252" s="234"/>
      <c r="D252" s="223" t="s">
        <v>261</v>
      </c>
      <c r="E252" s="235" t="s">
        <v>1</v>
      </c>
      <c r="F252" s="236" t="s">
        <v>686</v>
      </c>
      <c r="G252" s="234"/>
      <c r="H252" s="235" t="s">
        <v>1</v>
      </c>
      <c r="I252" s="237"/>
      <c r="J252" s="234"/>
      <c r="K252" s="234"/>
      <c r="L252" s="238"/>
      <c r="M252" s="239"/>
      <c r="N252" s="240"/>
      <c r="O252" s="240"/>
      <c r="P252" s="240"/>
      <c r="Q252" s="240"/>
      <c r="R252" s="240"/>
      <c r="S252" s="240"/>
      <c r="T252" s="241"/>
      <c r="AT252" s="242" t="s">
        <v>261</v>
      </c>
      <c r="AU252" s="242" t="s">
        <v>90</v>
      </c>
      <c r="AV252" s="14" t="s">
        <v>87</v>
      </c>
      <c r="AW252" s="14" t="s">
        <v>35</v>
      </c>
      <c r="AX252" s="14" t="s">
        <v>80</v>
      </c>
      <c r="AY252" s="242" t="s">
        <v>252</v>
      </c>
    </row>
    <row r="253" spans="1:65" s="14" customFormat="1" ht="11.25">
      <c r="B253" s="233"/>
      <c r="C253" s="234"/>
      <c r="D253" s="223" t="s">
        <v>261</v>
      </c>
      <c r="E253" s="235" t="s">
        <v>1</v>
      </c>
      <c r="F253" s="236" t="s">
        <v>663</v>
      </c>
      <c r="G253" s="234"/>
      <c r="H253" s="235" t="s">
        <v>1</v>
      </c>
      <c r="I253" s="237"/>
      <c r="J253" s="234"/>
      <c r="K253" s="234"/>
      <c r="L253" s="238"/>
      <c r="M253" s="239"/>
      <c r="N253" s="240"/>
      <c r="O253" s="240"/>
      <c r="P253" s="240"/>
      <c r="Q253" s="240"/>
      <c r="R253" s="240"/>
      <c r="S253" s="240"/>
      <c r="T253" s="241"/>
      <c r="AT253" s="242" t="s">
        <v>261</v>
      </c>
      <c r="AU253" s="242" t="s">
        <v>90</v>
      </c>
      <c r="AV253" s="14" t="s">
        <v>87</v>
      </c>
      <c r="AW253" s="14" t="s">
        <v>35</v>
      </c>
      <c r="AX253" s="14" t="s">
        <v>80</v>
      </c>
      <c r="AY253" s="242" t="s">
        <v>252</v>
      </c>
    </row>
    <row r="254" spans="1:65" s="14" customFormat="1" ht="11.25">
      <c r="B254" s="233"/>
      <c r="C254" s="234"/>
      <c r="D254" s="223" t="s">
        <v>261</v>
      </c>
      <c r="E254" s="235" t="s">
        <v>1</v>
      </c>
      <c r="F254" s="236" t="s">
        <v>980</v>
      </c>
      <c r="G254" s="234"/>
      <c r="H254" s="235" t="s">
        <v>1</v>
      </c>
      <c r="I254" s="237"/>
      <c r="J254" s="234"/>
      <c r="K254" s="234"/>
      <c r="L254" s="238"/>
      <c r="M254" s="239"/>
      <c r="N254" s="240"/>
      <c r="O254" s="240"/>
      <c r="P254" s="240"/>
      <c r="Q254" s="240"/>
      <c r="R254" s="240"/>
      <c r="S254" s="240"/>
      <c r="T254" s="241"/>
      <c r="AT254" s="242" t="s">
        <v>261</v>
      </c>
      <c r="AU254" s="242" t="s">
        <v>90</v>
      </c>
      <c r="AV254" s="14" t="s">
        <v>87</v>
      </c>
      <c r="AW254" s="14" t="s">
        <v>35</v>
      </c>
      <c r="AX254" s="14" t="s">
        <v>80</v>
      </c>
      <c r="AY254" s="242" t="s">
        <v>252</v>
      </c>
    </row>
    <row r="255" spans="1:65" s="13" customFormat="1" ht="11.25">
      <c r="B255" s="221"/>
      <c r="C255" s="222"/>
      <c r="D255" s="223" t="s">
        <v>261</v>
      </c>
      <c r="E255" s="224" t="s">
        <v>1</v>
      </c>
      <c r="F255" s="225" t="s">
        <v>2370</v>
      </c>
      <c r="G255" s="222"/>
      <c r="H255" s="226">
        <v>74.58</v>
      </c>
      <c r="I255" s="227"/>
      <c r="J255" s="222"/>
      <c r="K255" s="222"/>
      <c r="L255" s="228"/>
      <c r="M255" s="229"/>
      <c r="N255" s="230"/>
      <c r="O255" s="230"/>
      <c r="P255" s="230"/>
      <c r="Q255" s="230"/>
      <c r="R255" s="230"/>
      <c r="S255" s="230"/>
      <c r="T255" s="231"/>
      <c r="AT255" s="232" t="s">
        <v>261</v>
      </c>
      <c r="AU255" s="232" t="s">
        <v>90</v>
      </c>
      <c r="AV255" s="13" t="s">
        <v>90</v>
      </c>
      <c r="AW255" s="13" t="s">
        <v>35</v>
      </c>
      <c r="AX255" s="13" t="s">
        <v>87</v>
      </c>
      <c r="AY255" s="232" t="s">
        <v>252</v>
      </c>
    </row>
    <row r="256" spans="1:65" s="2" customFormat="1" ht="24" customHeight="1">
      <c r="A256" s="35"/>
      <c r="B256" s="36"/>
      <c r="C256" s="209" t="s">
        <v>445</v>
      </c>
      <c r="D256" s="209" t="s">
        <v>254</v>
      </c>
      <c r="E256" s="210" t="s">
        <v>986</v>
      </c>
      <c r="F256" s="211" t="s">
        <v>987</v>
      </c>
      <c r="G256" s="212" t="s">
        <v>317</v>
      </c>
      <c r="H256" s="213">
        <v>74.58</v>
      </c>
      <c r="I256" s="214"/>
      <c r="J256" s="213">
        <f>ROUND(I256*H256,2)</f>
        <v>0</v>
      </c>
      <c r="K256" s="211" t="s">
        <v>258</v>
      </c>
      <c r="L256" s="40"/>
      <c r="M256" s="215" t="s">
        <v>1</v>
      </c>
      <c r="N256" s="216" t="s">
        <v>45</v>
      </c>
      <c r="O256" s="72"/>
      <c r="P256" s="217">
        <f>O256*H256</f>
        <v>0</v>
      </c>
      <c r="Q256" s="217">
        <v>0</v>
      </c>
      <c r="R256" s="217">
        <f>Q256*H256</f>
        <v>0</v>
      </c>
      <c r="S256" s="217">
        <v>0</v>
      </c>
      <c r="T256" s="218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19" t="s">
        <v>259</v>
      </c>
      <c r="AT256" s="219" t="s">
        <v>254</v>
      </c>
      <c r="AU256" s="219" t="s">
        <v>90</v>
      </c>
      <c r="AY256" s="18" t="s">
        <v>252</v>
      </c>
      <c r="BE256" s="220">
        <f>IF(N256="základní",J256,0)</f>
        <v>0</v>
      </c>
      <c r="BF256" s="220">
        <f>IF(N256="snížená",J256,0)</f>
        <v>0</v>
      </c>
      <c r="BG256" s="220">
        <f>IF(N256="zákl. přenesená",J256,0)</f>
        <v>0</v>
      </c>
      <c r="BH256" s="220">
        <f>IF(N256="sníž. přenesená",J256,0)</f>
        <v>0</v>
      </c>
      <c r="BI256" s="220">
        <f>IF(N256="nulová",J256,0)</f>
        <v>0</v>
      </c>
      <c r="BJ256" s="18" t="s">
        <v>87</v>
      </c>
      <c r="BK256" s="220">
        <f>ROUND(I256*H256,2)</f>
        <v>0</v>
      </c>
      <c r="BL256" s="18" t="s">
        <v>259</v>
      </c>
      <c r="BM256" s="219" t="s">
        <v>2421</v>
      </c>
    </row>
    <row r="257" spans="1:65" s="14" customFormat="1" ht="11.25">
      <c r="B257" s="233"/>
      <c r="C257" s="234"/>
      <c r="D257" s="223" t="s">
        <v>261</v>
      </c>
      <c r="E257" s="235" t="s">
        <v>1</v>
      </c>
      <c r="F257" s="236" t="s">
        <v>686</v>
      </c>
      <c r="G257" s="234"/>
      <c r="H257" s="235" t="s">
        <v>1</v>
      </c>
      <c r="I257" s="237"/>
      <c r="J257" s="234"/>
      <c r="K257" s="234"/>
      <c r="L257" s="238"/>
      <c r="M257" s="239"/>
      <c r="N257" s="240"/>
      <c r="O257" s="240"/>
      <c r="P257" s="240"/>
      <c r="Q257" s="240"/>
      <c r="R257" s="240"/>
      <c r="S257" s="240"/>
      <c r="T257" s="241"/>
      <c r="AT257" s="242" t="s">
        <v>261</v>
      </c>
      <c r="AU257" s="242" t="s">
        <v>90</v>
      </c>
      <c r="AV257" s="14" t="s">
        <v>87</v>
      </c>
      <c r="AW257" s="14" t="s">
        <v>35</v>
      </c>
      <c r="AX257" s="14" t="s">
        <v>80</v>
      </c>
      <c r="AY257" s="242" t="s">
        <v>252</v>
      </c>
    </row>
    <row r="258" spans="1:65" s="14" customFormat="1" ht="11.25">
      <c r="B258" s="233"/>
      <c r="C258" s="234"/>
      <c r="D258" s="223" t="s">
        <v>261</v>
      </c>
      <c r="E258" s="235" t="s">
        <v>1</v>
      </c>
      <c r="F258" s="236" t="s">
        <v>663</v>
      </c>
      <c r="G258" s="234"/>
      <c r="H258" s="235" t="s">
        <v>1</v>
      </c>
      <c r="I258" s="237"/>
      <c r="J258" s="234"/>
      <c r="K258" s="234"/>
      <c r="L258" s="238"/>
      <c r="M258" s="239"/>
      <c r="N258" s="240"/>
      <c r="O258" s="240"/>
      <c r="P258" s="240"/>
      <c r="Q258" s="240"/>
      <c r="R258" s="240"/>
      <c r="S258" s="240"/>
      <c r="T258" s="241"/>
      <c r="AT258" s="242" t="s">
        <v>261</v>
      </c>
      <c r="AU258" s="242" t="s">
        <v>90</v>
      </c>
      <c r="AV258" s="14" t="s">
        <v>87</v>
      </c>
      <c r="AW258" s="14" t="s">
        <v>35</v>
      </c>
      <c r="AX258" s="14" t="s">
        <v>80</v>
      </c>
      <c r="AY258" s="242" t="s">
        <v>252</v>
      </c>
    </row>
    <row r="259" spans="1:65" s="13" customFormat="1" ht="11.25">
      <c r="B259" s="221"/>
      <c r="C259" s="222"/>
      <c r="D259" s="223" t="s">
        <v>261</v>
      </c>
      <c r="E259" s="224" t="s">
        <v>1</v>
      </c>
      <c r="F259" s="225" t="s">
        <v>2370</v>
      </c>
      <c r="G259" s="222"/>
      <c r="H259" s="226">
        <v>74.58</v>
      </c>
      <c r="I259" s="227"/>
      <c r="J259" s="222"/>
      <c r="K259" s="222"/>
      <c r="L259" s="228"/>
      <c r="M259" s="229"/>
      <c r="N259" s="230"/>
      <c r="O259" s="230"/>
      <c r="P259" s="230"/>
      <c r="Q259" s="230"/>
      <c r="R259" s="230"/>
      <c r="S259" s="230"/>
      <c r="T259" s="231"/>
      <c r="AT259" s="232" t="s">
        <v>261</v>
      </c>
      <c r="AU259" s="232" t="s">
        <v>90</v>
      </c>
      <c r="AV259" s="13" t="s">
        <v>90</v>
      </c>
      <c r="AW259" s="13" t="s">
        <v>35</v>
      </c>
      <c r="AX259" s="13" t="s">
        <v>87</v>
      </c>
      <c r="AY259" s="232" t="s">
        <v>252</v>
      </c>
    </row>
    <row r="260" spans="1:65" s="2" customFormat="1" ht="36" customHeight="1">
      <c r="A260" s="35"/>
      <c r="B260" s="36"/>
      <c r="C260" s="209" t="s">
        <v>454</v>
      </c>
      <c r="D260" s="209" t="s">
        <v>254</v>
      </c>
      <c r="E260" s="210" t="s">
        <v>998</v>
      </c>
      <c r="F260" s="211" t="s">
        <v>999</v>
      </c>
      <c r="G260" s="212" t="s">
        <v>317</v>
      </c>
      <c r="H260" s="213">
        <v>74.58</v>
      </c>
      <c r="I260" s="214"/>
      <c r="J260" s="213">
        <f>ROUND(I260*H260,2)</f>
        <v>0</v>
      </c>
      <c r="K260" s="211" t="s">
        <v>258</v>
      </c>
      <c r="L260" s="40"/>
      <c r="M260" s="215" t="s">
        <v>1</v>
      </c>
      <c r="N260" s="216" t="s">
        <v>45</v>
      </c>
      <c r="O260" s="72"/>
      <c r="P260" s="217">
        <f>O260*H260</f>
        <v>0</v>
      </c>
      <c r="Q260" s="217">
        <v>0</v>
      </c>
      <c r="R260" s="217">
        <f>Q260*H260</f>
        <v>0</v>
      </c>
      <c r="S260" s="217">
        <v>0</v>
      </c>
      <c r="T260" s="218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19" t="s">
        <v>259</v>
      </c>
      <c r="AT260" s="219" t="s">
        <v>254</v>
      </c>
      <c r="AU260" s="219" t="s">
        <v>90</v>
      </c>
      <c r="AY260" s="18" t="s">
        <v>252</v>
      </c>
      <c r="BE260" s="220">
        <f>IF(N260="základní",J260,0)</f>
        <v>0</v>
      </c>
      <c r="BF260" s="220">
        <f>IF(N260="snížená",J260,0)</f>
        <v>0</v>
      </c>
      <c r="BG260" s="220">
        <f>IF(N260="zákl. přenesená",J260,0)</f>
        <v>0</v>
      </c>
      <c r="BH260" s="220">
        <f>IF(N260="sníž. přenesená",J260,0)</f>
        <v>0</v>
      </c>
      <c r="BI260" s="220">
        <f>IF(N260="nulová",J260,0)</f>
        <v>0</v>
      </c>
      <c r="BJ260" s="18" t="s">
        <v>87</v>
      </c>
      <c r="BK260" s="220">
        <f>ROUND(I260*H260,2)</f>
        <v>0</v>
      </c>
      <c r="BL260" s="18" t="s">
        <v>259</v>
      </c>
      <c r="BM260" s="219" t="s">
        <v>2422</v>
      </c>
    </row>
    <row r="261" spans="1:65" s="14" customFormat="1" ht="11.25">
      <c r="B261" s="233"/>
      <c r="C261" s="234"/>
      <c r="D261" s="223" t="s">
        <v>261</v>
      </c>
      <c r="E261" s="235" t="s">
        <v>1</v>
      </c>
      <c r="F261" s="236" t="s">
        <v>686</v>
      </c>
      <c r="G261" s="234"/>
      <c r="H261" s="235" t="s">
        <v>1</v>
      </c>
      <c r="I261" s="237"/>
      <c r="J261" s="234"/>
      <c r="K261" s="234"/>
      <c r="L261" s="238"/>
      <c r="M261" s="239"/>
      <c r="N261" s="240"/>
      <c r="O261" s="240"/>
      <c r="P261" s="240"/>
      <c r="Q261" s="240"/>
      <c r="R261" s="240"/>
      <c r="S261" s="240"/>
      <c r="T261" s="241"/>
      <c r="AT261" s="242" t="s">
        <v>261</v>
      </c>
      <c r="AU261" s="242" t="s">
        <v>90</v>
      </c>
      <c r="AV261" s="14" t="s">
        <v>87</v>
      </c>
      <c r="AW261" s="14" t="s">
        <v>35</v>
      </c>
      <c r="AX261" s="14" t="s">
        <v>80</v>
      </c>
      <c r="AY261" s="242" t="s">
        <v>252</v>
      </c>
    </row>
    <row r="262" spans="1:65" s="14" customFormat="1" ht="11.25">
      <c r="B262" s="233"/>
      <c r="C262" s="234"/>
      <c r="D262" s="223" t="s">
        <v>261</v>
      </c>
      <c r="E262" s="235" t="s">
        <v>1</v>
      </c>
      <c r="F262" s="236" t="s">
        <v>663</v>
      </c>
      <c r="G262" s="234"/>
      <c r="H262" s="235" t="s">
        <v>1</v>
      </c>
      <c r="I262" s="237"/>
      <c r="J262" s="234"/>
      <c r="K262" s="234"/>
      <c r="L262" s="238"/>
      <c r="M262" s="239"/>
      <c r="N262" s="240"/>
      <c r="O262" s="240"/>
      <c r="P262" s="240"/>
      <c r="Q262" s="240"/>
      <c r="R262" s="240"/>
      <c r="S262" s="240"/>
      <c r="T262" s="241"/>
      <c r="AT262" s="242" t="s">
        <v>261</v>
      </c>
      <c r="AU262" s="242" t="s">
        <v>90</v>
      </c>
      <c r="AV262" s="14" t="s">
        <v>87</v>
      </c>
      <c r="AW262" s="14" t="s">
        <v>35</v>
      </c>
      <c r="AX262" s="14" t="s">
        <v>80</v>
      </c>
      <c r="AY262" s="242" t="s">
        <v>252</v>
      </c>
    </row>
    <row r="263" spans="1:65" s="13" customFormat="1" ht="11.25">
      <c r="B263" s="221"/>
      <c r="C263" s="222"/>
      <c r="D263" s="223" t="s">
        <v>261</v>
      </c>
      <c r="E263" s="224" t="s">
        <v>1</v>
      </c>
      <c r="F263" s="225" t="s">
        <v>2370</v>
      </c>
      <c r="G263" s="222"/>
      <c r="H263" s="226">
        <v>74.58</v>
      </c>
      <c r="I263" s="227"/>
      <c r="J263" s="222"/>
      <c r="K263" s="222"/>
      <c r="L263" s="228"/>
      <c r="M263" s="229"/>
      <c r="N263" s="230"/>
      <c r="O263" s="230"/>
      <c r="P263" s="230"/>
      <c r="Q263" s="230"/>
      <c r="R263" s="230"/>
      <c r="S263" s="230"/>
      <c r="T263" s="231"/>
      <c r="AT263" s="232" t="s">
        <v>261</v>
      </c>
      <c r="AU263" s="232" t="s">
        <v>90</v>
      </c>
      <c r="AV263" s="13" t="s">
        <v>90</v>
      </c>
      <c r="AW263" s="13" t="s">
        <v>35</v>
      </c>
      <c r="AX263" s="13" t="s">
        <v>87</v>
      </c>
      <c r="AY263" s="232" t="s">
        <v>252</v>
      </c>
    </row>
    <row r="264" spans="1:65" s="2" customFormat="1" ht="24" customHeight="1">
      <c r="A264" s="35"/>
      <c r="B264" s="36"/>
      <c r="C264" s="209" t="s">
        <v>462</v>
      </c>
      <c r="D264" s="209" t="s">
        <v>254</v>
      </c>
      <c r="E264" s="210" t="s">
        <v>1010</v>
      </c>
      <c r="F264" s="211" t="s">
        <v>1011</v>
      </c>
      <c r="G264" s="212" t="s">
        <v>317</v>
      </c>
      <c r="H264" s="213">
        <v>74.58</v>
      </c>
      <c r="I264" s="214"/>
      <c r="J264" s="213">
        <f>ROUND(I264*H264,2)</f>
        <v>0</v>
      </c>
      <c r="K264" s="211" t="s">
        <v>258</v>
      </c>
      <c r="L264" s="40"/>
      <c r="M264" s="215" t="s">
        <v>1</v>
      </c>
      <c r="N264" s="216" t="s">
        <v>45</v>
      </c>
      <c r="O264" s="72"/>
      <c r="P264" s="217">
        <f>O264*H264</f>
        <v>0</v>
      </c>
      <c r="Q264" s="217">
        <v>0</v>
      </c>
      <c r="R264" s="217">
        <f>Q264*H264</f>
        <v>0</v>
      </c>
      <c r="S264" s="217">
        <v>0</v>
      </c>
      <c r="T264" s="218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19" t="s">
        <v>259</v>
      </c>
      <c r="AT264" s="219" t="s">
        <v>254</v>
      </c>
      <c r="AU264" s="219" t="s">
        <v>90</v>
      </c>
      <c r="AY264" s="18" t="s">
        <v>252</v>
      </c>
      <c r="BE264" s="220">
        <f>IF(N264="základní",J264,0)</f>
        <v>0</v>
      </c>
      <c r="BF264" s="220">
        <f>IF(N264="snížená",J264,0)</f>
        <v>0</v>
      </c>
      <c r="BG264" s="220">
        <f>IF(N264="zákl. přenesená",J264,0)</f>
        <v>0</v>
      </c>
      <c r="BH264" s="220">
        <f>IF(N264="sníž. přenesená",J264,0)</f>
        <v>0</v>
      </c>
      <c r="BI264" s="220">
        <f>IF(N264="nulová",J264,0)</f>
        <v>0</v>
      </c>
      <c r="BJ264" s="18" t="s">
        <v>87</v>
      </c>
      <c r="BK264" s="220">
        <f>ROUND(I264*H264,2)</f>
        <v>0</v>
      </c>
      <c r="BL264" s="18" t="s">
        <v>259</v>
      </c>
      <c r="BM264" s="219" t="s">
        <v>2423</v>
      </c>
    </row>
    <row r="265" spans="1:65" s="14" customFormat="1" ht="11.25">
      <c r="B265" s="233"/>
      <c r="C265" s="234"/>
      <c r="D265" s="223" t="s">
        <v>261</v>
      </c>
      <c r="E265" s="235" t="s">
        <v>1</v>
      </c>
      <c r="F265" s="236" t="s">
        <v>686</v>
      </c>
      <c r="G265" s="234"/>
      <c r="H265" s="235" t="s">
        <v>1</v>
      </c>
      <c r="I265" s="237"/>
      <c r="J265" s="234"/>
      <c r="K265" s="234"/>
      <c r="L265" s="238"/>
      <c r="M265" s="239"/>
      <c r="N265" s="240"/>
      <c r="O265" s="240"/>
      <c r="P265" s="240"/>
      <c r="Q265" s="240"/>
      <c r="R265" s="240"/>
      <c r="S265" s="240"/>
      <c r="T265" s="241"/>
      <c r="AT265" s="242" t="s">
        <v>261</v>
      </c>
      <c r="AU265" s="242" t="s">
        <v>90</v>
      </c>
      <c r="AV265" s="14" t="s">
        <v>87</v>
      </c>
      <c r="AW265" s="14" t="s">
        <v>35</v>
      </c>
      <c r="AX265" s="14" t="s">
        <v>80</v>
      </c>
      <c r="AY265" s="242" t="s">
        <v>252</v>
      </c>
    </row>
    <row r="266" spans="1:65" s="14" customFormat="1" ht="11.25">
      <c r="B266" s="233"/>
      <c r="C266" s="234"/>
      <c r="D266" s="223" t="s">
        <v>261</v>
      </c>
      <c r="E266" s="235" t="s">
        <v>1</v>
      </c>
      <c r="F266" s="236" t="s">
        <v>663</v>
      </c>
      <c r="G266" s="234"/>
      <c r="H266" s="235" t="s">
        <v>1</v>
      </c>
      <c r="I266" s="237"/>
      <c r="J266" s="234"/>
      <c r="K266" s="234"/>
      <c r="L266" s="238"/>
      <c r="M266" s="239"/>
      <c r="N266" s="240"/>
      <c r="O266" s="240"/>
      <c r="P266" s="240"/>
      <c r="Q266" s="240"/>
      <c r="R266" s="240"/>
      <c r="S266" s="240"/>
      <c r="T266" s="241"/>
      <c r="AT266" s="242" t="s">
        <v>261</v>
      </c>
      <c r="AU266" s="242" t="s">
        <v>90</v>
      </c>
      <c r="AV266" s="14" t="s">
        <v>87</v>
      </c>
      <c r="AW266" s="14" t="s">
        <v>35</v>
      </c>
      <c r="AX266" s="14" t="s">
        <v>80</v>
      </c>
      <c r="AY266" s="242" t="s">
        <v>252</v>
      </c>
    </row>
    <row r="267" spans="1:65" s="13" customFormat="1" ht="11.25">
      <c r="B267" s="221"/>
      <c r="C267" s="222"/>
      <c r="D267" s="223" t="s">
        <v>261</v>
      </c>
      <c r="E267" s="224" t="s">
        <v>1</v>
      </c>
      <c r="F267" s="225" t="s">
        <v>2370</v>
      </c>
      <c r="G267" s="222"/>
      <c r="H267" s="226">
        <v>74.58</v>
      </c>
      <c r="I267" s="227"/>
      <c r="J267" s="222"/>
      <c r="K267" s="222"/>
      <c r="L267" s="228"/>
      <c r="M267" s="229"/>
      <c r="N267" s="230"/>
      <c r="O267" s="230"/>
      <c r="P267" s="230"/>
      <c r="Q267" s="230"/>
      <c r="R267" s="230"/>
      <c r="S267" s="230"/>
      <c r="T267" s="231"/>
      <c r="AT267" s="232" t="s">
        <v>261</v>
      </c>
      <c r="AU267" s="232" t="s">
        <v>90</v>
      </c>
      <c r="AV267" s="13" t="s">
        <v>90</v>
      </c>
      <c r="AW267" s="13" t="s">
        <v>35</v>
      </c>
      <c r="AX267" s="13" t="s">
        <v>87</v>
      </c>
      <c r="AY267" s="232" t="s">
        <v>252</v>
      </c>
    </row>
    <row r="268" spans="1:65" s="2" customFormat="1" ht="24" customHeight="1">
      <c r="A268" s="35"/>
      <c r="B268" s="36"/>
      <c r="C268" s="209" t="s">
        <v>468</v>
      </c>
      <c r="D268" s="209" t="s">
        <v>254</v>
      </c>
      <c r="E268" s="210" t="s">
        <v>1014</v>
      </c>
      <c r="F268" s="211" t="s">
        <v>1015</v>
      </c>
      <c r="G268" s="212" t="s">
        <v>317</v>
      </c>
      <c r="H268" s="213">
        <v>142.38</v>
      </c>
      <c r="I268" s="214"/>
      <c r="J268" s="213">
        <f>ROUND(I268*H268,2)</f>
        <v>0</v>
      </c>
      <c r="K268" s="211" t="s">
        <v>258</v>
      </c>
      <c r="L268" s="40"/>
      <c r="M268" s="215" t="s">
        <v>1</v>
      </c>
      <c r="N268" s="216" t="s">
        <v>45</v>
      </c>
      <c r="O268" s="72"/>
      <c r="P268" s="217">
        <f>O268*H268</f>
        <v>0</v>
      </c>
      <c r="Q268" s="217">
        <v>0</v>
      </c>
      <c r="R268" s="217">
        <f>Q268*H268</f>
        <v>0</v>
      </c>
      <c r="S268" s="217">
        <v>0</v>
      </c>
      <c r="T268" s="218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19" t="s">
        <v>259</v>
      </c>
      <c r="AT268" s="219" t="s">
        <v>254</v>
      </c>
      <c r="AU268" s="219" t="s">
        <v>90</v>
      </c>
      <c r="AY268" s="18" t="s">
        <v>252</v>
      </c>
      <c r="BE268" s="220">
        <f>IF(N268="základní",J268,0)</f>
        <v>0</v>
      </c>
      <c r="BF268" s="220">
        <f>IF(N268="snížená",J268,0)</f>
        <v>0</v>
      </c>
      <c r="BG268" s="220">
        <f>IF(N268="zákl. přenesená",J268,0)</f>
        <v>0</v>
      </c>
      <c r="BH268" s="220">
        <f>IF(N268="sníž. přenesená",J268,0)</f>
        <v>0</v>
      </c>
      <c r="BI268" s="220">
        <f>IF(N268="nulová",J268,0)</f>
        <v>0</v>
      </c>
      <c r="BJ268" s="18" t="s">
        <v>87</v>
      </c>
      <c r="BK268" s="220">
        <f>ROUND(I268*H268,2)</f>
        <v>0</v>
      </c>
      <c r="BL268" s="18" t="s">
        <v>259</v>
      </c>
      <c r="BM268" s="219" t="s">
        <v>2424</v>
      </c>
    </row>
    <row r="269" spans="1:65" s="14" customFormat="1" ht="11.25">
      <c r="B269" s="233"/>
      <c r="C269" s="234"/>
      <c r="D269" s="223" t="s">
        <v>261</v>
      </c>
      <c r="E269" s="235" t="s">
        <v>1</v>
      </c>
      <c r="F269" s="236" t="s">
        <v>686</v>
      </c>
      <c r="G269" s="234"/>
      <c r="H269" s="235" t="s">
        <v>1</v>
      </c>
      <c r="I269" s="237"/>
      <c r="J269" s="234"/>
      <c r="K269" s="234"/>
      <c r="L269" s="238"/>
      <c r="M269" s="239"/>
      <c r="N269" s="240"/>
      <c r="O269" s="240"/>
      <c r="P269" s="240"/>
      <c r="Q269" s="240"/>
      <c r="R269" s="240"/>
      <c r="S269" s="240"/>
      <c r="T269" s="241"/>
      <c r="AT269" s="242" t="s">
        <v>261</v>
      </c>
      <c r="AU269" s="242" t="s">
        <v>90</v>
      </c>
      <c r="AV269" s="14" t="s">
        <v>87</v>
      </c>
      <c r="AW269" s="14" t="s">
        <v>35</v>
      </c>
      <c r="AX269" s="14" t="s">
        <v>80</v>
      </c>
      <c r="AY269" s="242" t="s">
        <v>252</v>
      </c>
    </row>
    <row r="270" spans="1:65" s="14" customFormat="1" ht="11.25">
      <c r="B270" s="233"/>
      <c r="C270" s="234"/>
      <c r="D270" s="223" t="s">
        <v>261</v>
      </c>
      <c r="E270" s="235" t="s">
        <v>1</v>
      </c>
      <c r="F270" s="236" t="s">
        <v>663</v>
      </c>
      <c r="G270" s="234"/>
      <c r="H270" s="235" t="s">
        <v>1</v>
      </c>
      <c r="I270" s="237"/>
      <c r="J270" s="234"/>
      <c r="K270" s="234"/>
      <c r="L270" s="238"/>
      <c r="M270" s="239"/>
      <c r="N270" s="240"/>
      <c r="O270" s="240"/>
      <c r="P270" s="240"/>
      <c r="Q270" s="240"/>
      <c r="R270" s="240"/>
      <c r="S270" s="240"/>
      <c r="T270" s="241"/>
      <c r="AT270" s="242" t="s">
        <v>261</v>
      </c>
      <c r="AU270" s="242" t="s">
        <v>90</v>
      </c>
      <c r="AV270" s="14" t="s">
        <v>87</v>
      </c>
      <c r="AW270" s="14" t="s">
        <v>35</v>
      </c>
      <c r="AX270" s="14" t="s">
        <v>80</v>
      </c>
      <c r="AY270" s="242" t="s">
        <v>252</v>
      </c>
    </row>
    <row r="271" spans="1:65" s="13" customFormat="1" ht="11.25">
      <c r="B271" s="221"/>
      <c r="C271" s="222"/>
      <c r="D271" s="223" t="s">
        <v>261</v>
      </c>
      <c r="E271" s="224" t="s">
        <v>1</v>
      </c>
      <c r="F271" s="225" t="s">
        <v>2425</v>
      </c>
      <c r="G271" s="222"/>
      <c r="H271" s="226">
        <v>142.38</v>
      </c>
      <c r="I271" s="227"/>
      <c r="J271" s="222"/>
      <c r="K271" s="222"/>
      <c r="L271" s="228"/>
      <c r="M271" s="229"/>
      <c r="N271" s="230"/>
      <c r="O271" s="230"/>
      <c r="P271" s="230"/>
      <c r="Q271" s="230"/>
      <c r="R271" s="230"/>
      <c r="S271" s="230"/>
      <c r="T271" s="231"/>
      <c r="AT271" s="232" t="s">
        <v>261</v>
      </c>
      <c r="AU271" s="232" t="s">
        <v>90</v>
      </c>
      <c r="AV271" s="13" t="s">
        <v>90</v>
      </c>
      <c r="AW271" s="13" t="s">
        <v>35</v>
      </c>
      <c r="AX271" s="13" t="s">
        <v>87</v>
      </c>
      <c r="AY271" s="232" t="s">
        <v>252</v>
      </c>
    </row>
    <row r="272" spans="1:65" s="2" customFormat="1" ht="36" customHeight="1">
      <c r="A272" s="35"/>
      <c r="B272" s="36"/>
      <c r="C272" s="209" t="s">
        <v>473</v>
      </c>
      <c r="D272" s="209" t="s">
        <v>254</v>
      </c>
      <c r="E272" s="210" t="s">
        <v>1019</v>
      </c>
      <c r="F272" s="211" t="s">
        <v>1020</v>
      </c>
      <c r="G272" s="212" t="s">
        <v>317</v>
      </c>
      <c r="H272" s="213">
        <v>142.38</v>
      </c>
      <c r="I272" s="214"/>
      <c r="J272" s="213">
        <f>ROUND(I272*H272,2)</f>
        <v>0</v>
      </c>
      <c r="K272" s="211" t="s">
        <v>258</v>
      </c>
      <c r="L272" s="40"/>
      <c r="M272" s="215" t="s">
        <v>1</v>
      </c>
      <c r="N272" s="216" t="s">
        <v>45</v>
      </c>
      <c r="O272" s="72"/>
      <c r="P272" s="217">
        <f>O272*H272</f>
        <v>0</v>
      </c>
      <c r="Q272" s="217">
        <v>0</v>
      </c>
      <c r="R272" s="217">
        <f>Q272*H272</f>
        <v>0</v>
      </c>
      <c r="S272" s="217">
        <v>0</v>
      </c>
      <c r="T272" s="218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19" t="s">
        <v>259</v>
      </c>
      <c r="AT272" s="219" t="s">
        <v>254</v>
      </c>
      <c r="AU272" s="219" t="s">
        <v>90</v>
      </c>
      <c r="AY272" s="18" t="s">
        <v>252</v>
      </c>
      <c r="BE272" s="220">
        <f>IF(N272="základní",J272,0)</f>
        <v>0</v>
      </c>
      <c r="BF272" s="220">
        <f>IF(N272="snížená",J272,0)</f>
        <v>0</v>
      </c>
      <c r="BG272" s="220">
        <f>IF(N272="zákl. přenesená",J272,0)</f>
        <v>0</v>
      </c>
      <c r="BH272" s="220">
        <f>IF(N272="sníž. přenesená",J272,0)</f>
        <v>0</v>
      </c>
      <c r="BI272" s="220">
        <f>IF(N272="nulová",J272,0)</f>
        <v>0</v>
      </c>
      <c r="BJ272" s="18" t="s">
        <v>87</v>
      </c>
      <c r="BK272" s="220">
        <f>ROUND(I272*H272,2)</f>
        <v>0</v>
      </c>
      <c r="BL272" s="18" t="s">
        <v>259</v>
      </c>
      <c r="BM272" s="219" t="s">
        <v>2426</v>
      </c>
    </row>
    <row r="273" spans="1:65" s="14" customFormat="1" ht="11.25">
      <c r="B273" s="233"/>
      <c r="C273" s="234"/>
      <c r="D273" s="223" t="s">
        <v>261</v>
      </c>
      <c r="E273" s="235" t="s">
        <v>1</v>
      </c>
      <c r="F273" s="236" t="s">
        <v>686</v>
      </c>
      <c r="G273" s="234"/>
      <c r="H273" s="235" t="s">
        <v>1</v>
      </c>
      <c r="I273" s="237"/>
      <c r="J273" s="234"/>
      <c r="K273" s="234"/>
      <c r="L273" s="238"/>
      <c r="M273" s="239"/>
      <c r="N273" s="240"/>
      <c r="O273" s="240"/>
      <c r="P273" s="240"/>
      <c r="Q273" s="240"/>
      <c r="R273" s="240"/>
      <c r="S273" s="240"/>
      <c r="T273" s="241"/>
      <c r="AT273" s="242" t="s">
        <v>261</v>
      </c>
      <c r="AU273" s="242" t="s">
        <v>90</v>
      </c>
      <c r="AV273" s="14" t="s">
        <v>87</v>
      </c>
      <c r="AW273" s="14" t="s">
        <v>35</v>
      </c>
      <c r="AX273" s="14" t="s">
        <v>80</v>
      </c>
      <c r="AY273" s="242" t="s">
        <v>252</v>
      </c>
    </row>
    <row r="274" spans="1:65" s="14" customFormat="1" ht="11.25">
      <c r="B274" s="233"/>
      <c r="C274" s="234"/>
      <c r="D274" s="223" t="s">
        <v>261</v>
      </c>
      <c r="E274" s="235" t="s">
        <v>1</v>
      </c>
      <c r="F274" s="236" t="s">
        <v>663</v>
      </c>
      <c r="G274" s="234"/>
      <c r="H274" s="235" t="s">
        <v>1</v>
      </c>
      <c r="I274" s="237"/>
      <c r="J274" s="234"/>
      <c r="K274" s="234"/>
      <c r="L274" s="238"/>
      <c r="M274" s="239"/>
      <c r="N274" s="240"/>
      <c r="O274" s="240"/>
      <c r="P274" s="240"/>
      <c r="Q274" s="240"/>
      <c r="R274" s="240"/>
      <c r="S274" s="240"/>
      <c r="T274" s="241"/>
      <c r="AT274" s="242" t="s">
        <v>261</v>
      </c>
      <c r="AU274" s="242" t="s">
        <v>90</v>
      </c>
      <c r="AV274" s="14" t="s">
        <v>87</v>
      </c>
      <c r="AW274" s="14" t="s">
        <v>35</v>
      </c>
      <c r="AX274" s="14" t="s">
        <v>80</v>
      </c>
      <c r="AY274" s="242" t="s">
        <v>252</v>
      </c>
    </row>
    <row r="275" spans="1:65" s="13" customFormat="1" ht="11.25">
      <c r="B275" s="221"/>
      <c r="C275" s="222"/>
      <c r="D275" s="223" t="s">
        <v>261</v>
      </c>
      <c r="E275" s="224" t="s">
        <v>1</v>
      </c>
      <c r="F275" s="225" t="s">
        <v>2425</v>
      </c>
      <c r="G275" s="222"/>
      <c r="H275" s="226">
        <v>142.38</v>
      </c>
      <c r="I275" s="227"/>
      <c r="J275" s="222"/>
      <c r="K275" s="222"/>
      <c r="L275" s="228"/>
      <c r="M275" s="229"/>
      <c r="N275" s="230"/>
      <c r="O275" s="230"/>
      <c r="P275" s="230"/>
      <c r="Q275" s="230"/>
      <c r="R275" s="230"/>
      <c r="S275" s="230"/>
      <c r="T275" s="231"/>
      <c r="AT275" s="232" t="s">
        <v>261</v>
      </c>
      <c r="AU275" s="232" t="s">
        <v>90</v>
      </c>
      <c r="AV275" s="13" t="s">
        <v>90</v>
      </c>
      <c r="AW275" s="13" t="s">
        <v>35</v>
      </c>
      <c r="AX275" s="13" t="s">
        <v>87</v>
      </c>
      <c r="AY275" s="232" t="s">
        <v>252</v>
      </c>
    </row>
    <row r="276" spans="1:65" s="12" customFormat="1" ht="22.9" customHeight="1">
      <c r="B276" s="193"/>
      <c r="C276" s="194"/>
      <c r="D276" s="195" t="s">
        <v>79</v>
      </c>
      <c r="E276" s="207" t="s">
        <v>296</v>
      </c>
      <c r="F276" s="207" t="s">
        <v>461</v>
      </c>
      <c r="G276" s="194"/>
      <c r="H276" s="194"/>
      <c r="I276" s="197"/>
      <c r="J276" s="208">
        <f>BK276</f>
        <v>0</v>
      </c>
      <c r="K276" s="194"/>
      <c r="L276" s="199"/>
      <c r="M276" s="200"/>
      <c r="N276" s="201"/>
      <c r="O276" s="201"/>
      <c r="P276" s="202">
        <f>SUM(P277:P314)</f>
        <v>0</v>
      </c>
      <c r="Q276" s="201"/>
      <c r="R276" s="202">
        <f>SUM(R277:R314)</f>
        <v>11.039504000000001</v>
      </c>
      <c r="S276" s="201"/>
      <c r="T276" s="203">
        <f>SUM(T277:T314)</f>
        <v>0</v>
      </c>
      <c r="AR276" s="204" t="s">
        <v>87</v>
      </c>
      <c r="AT276" s="205" t="s">
        <v>79</v>
      </c>
      <c r="AU276" s="205" t="s">
        <v>87</v>
      </c>
      <c r="AY276" s="204" t="s">
        <v>252</v>
      </c>
      <c r="BK276" s="206">
        <f>SUM(BK277:BK314)</f>
        <v>0</v>
      </c>
    </row>
    <row r="277" spans="1:65" s="2" customFormat="1" ht="36" customHeight="1">
      <c r="A277" s="35"/>
      <c r="B277" s="36"/>
      <c r="C277" s="209" t="s">
        <v>478</v>
      </c>
      <c r="D277" s="209" t="s">
        <v>254</v>
      </c>
      <c r="E277" s="210" t="s">
        <v>1701</v>
      </c>
      <c r="F277" s="211" t="s">
        <v>1702</v>
      </c>
      <c r="G277" s="212" t="s">
        <v>265</v>
      </c>
      <c r="H277" s="213">
        <v>65.8</v>
      </c>
      <c r="I277" s="214"/>
      <c r="J277" s="213">
        <f>ROUND(I277*H277,2)</f>
        <v>0</v>
      </c>
      <c r="K277" s="211" t="s">
        <v>258</v>
      </c>
      <c r="L277" s="40"/>
      <c r="M277" s="215" t="s">
        <v>1</v>
      </c>
      <c r="N277" s="216" t="s">
        <v>45</v>
      </c>
      <c r="O277" s="72"/>
      <c r="P277" s="217">
        <f>O277*H277</f>
        <v>0</v>
      </c>
      <c r="Q277" s="217">
        <v>5.0000000000000002E-5</v>
      </c>
      <c r="R277" s="217">
        <f>Q277*H277</f>
        <v>3.29E-3</v>
      </c>
      <c r="S277" s="217">
        <v>0</v>
      </c>
      <c r="T277" s="218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19" t="s">
        <v>259</v>
      </c>
      <c r="AT277" s="219" t="s">
        <v>254</v>
      </c>
      <c r="AU277" s="219" t="s">
        <v>90</v>
      </c>
      <c r="AY277" s="18" t="s">
        <v>252</v>
      </c>
      <c r="BE277" s="220">
        <f>IF(N277="základní",J277,0)</f>
        <v>0</v>
      </c>
      <c r="BF277" s="220">
        <f>IF(N277="snížená",J277,0)</f>
        <v>0</v>
      </c>
      <c r="BG277" s="220">
        <f>IF(N277="zákl. přenesená",J277,0)</f>
        <v>0</v>
      </c>
      <c r="BH277" s="220">
        <f>IF(N277="sníž. přenesená",J277,0)</f>
        <v>0</v>
      </c>
      <c r="BI277" s="220">
        <f>IF(N277="nulová",J277,0)</f>
        <v>0</v>
      </c>
      <c r="BJ277" s="18" t="s">
        <v>87</v>
      </c>
      <c r="BK277" s="220">
        <f>ROUND(I277*H277,2)</f>
        <v>0</v>
      </c>
      <c r="BL277" s="18" t="s">
        <v>259</v>
      </c>
      <c r="BM277" s="219" t="s">
        <v>2427</v>
      </c>
    </row>
    <row r="278" spans="1:65" s="14" customFormat="1" ht="11.25">
      <c r="B278" s="233"/>
      <c r="C278" s="234"/>
      <c r="D278" s="223" t="s">
        <v>261</v>
      </c>
      <c r="E278" s="235" t="s">
        <v>1</v>
      </c>
      <c r="F278" s="236" t="s">
        <v>500</v>
      </c>
      <c r="G278" s="234"/>
      <c r="H278" s="235" t="s">
        <v>1</v>
      </c>
      <c r="I278" s="237"/>
      <c r="J278" s="234"/>
      <c r="K278" s="234"/>
      <c r="L278" s="238"/>
      <c r="M278" s="239"/>
      <c r="N278" s="240"/>
      <c r="O278" s="240"/>
      <c r="P278" s="240"/>
      <c r="Q278" s="240"/>
      <c r="R278" s="240"/>
      <c r="S278" s="240"/>
      <c r="T278" s="241"/>
      <c r="AT278" s="242" t="s">
        <v>261</v>
      </c>
      <c r="AU278" s="242" t="s">
        <v>90</v>
      </c>
      <c r="AV278" s="14" t="s">
        <v>87</v>
      </c>
      <c r="AW278" s="14" t="s">
        <v>35</v>
      </c>
      <c r="AX278" s="14" t="s">
        <v>80</v>
      </c>
      <c r="AY278" s="242" t="s">
        <v>252</v>
      </c>
    </row>
    <row r="279" spans="1:65" s="13" customFormat="1" ht="11.25">
      <c r="B279" s="221"/>
      <c r="C279" s="222"/>
      <c r="D279" s="223" t="s">
        <v>261</v>
      </c>
      <c r="E279" s="224" t="s">
        <v>1</v>
      </c>
      <c r="F279" s="225" t="s">
        <v>2428</v>
      </c>
      <c r="G279" s="222"/>
      <c r="H279" s="226">
        <v>67.8</v>
      </c>
      <c r="I279" s="227"/>
      <c r="J279" s="222"/>
      <c r="K279" s="222"/>
      <c r="L279" s="228"/>
      <c r="M279" s="229"/>
      <c r="N279" s="230"/>
      <c r="O279" s="230"/>
      <c r="P279" s="230"/>
      <c r="Q279" s="230"/>
      <c r="R279" s="230"/>
      <c r="S279" s="230"/>
      <c r="T279" s="231"/>
      <c r="AT279" s="232" t="s">
        <v>261</v>
      </c>
      <c r="AU279" s="232" t="s">
        <v>90</v>
      </c>
      <c r="AV279" s="13" t="s">
        <v>90</v>
      </c>
      <c r="AW279" s="13" t="s">
        <v>35</v>
      </c>
      <c r="AX279" s="13" t="s">
        <v>80</v>
      </c>
      <c r="AY279" s="232" t="s">
        <v>252</v>
      </c>
    </row>
    <row r="280" spans="1:65" s="13" customFormat="1" ht="11.25">
      <c r="B280" s="221"/>
      <c r="C280" s="222"/>
      <c r="D280" s="223" t="s">
        <v>261</v>
      </c>
      <c r="E280" s="224" t="s">
        <v>1</v>
      </c>
      <c r="F280" s="225" t="s">
        <v>2334</v>
      </c>
      <c r="G280" s="222"/>
      <c r="H280" s="226">
        <v>-2</v>
      </c>
      <c r="I280" s="227"/>
      <c r="J280" s="222"/>
      <c r="K280" s="222"/>
      <c r="L280" s="228"/>
      <c r="M280" s="229"/>
      <c r="N280" s="230"/>
      <c r="O280" s="230"/>
      <c r="P280" s="230"/>
      <c r="Q280" s="230"/>
      <c r="R280" s="230"/>
      <c r="S280" s="230"/>
      <c r="T280" s="231"/>
      <c r="AT280" s="232" t="s">
        <v>261</v>
      </c>
      <c r="AU280" s="232" t="s">
        <v>90</v>
      </c>
      <c r="AV280" s="13" t="s">
        <v>90</v>
      </c>
      <c r="AW280" s="13" t="s">
        <v>35</v>
      </c>
      <c r="AX280" s="13" t="s">
        <v>80</v>
      </c>
      <c r="AY280" s="232" t="s">
        <v>252</v>
      </c>
    </row>
    <row r="281" spans="1:65" s="15" customFormat="1" ht="11.25">
      <c r="B281" s="246"/>
      <c r="C281" s="247"/>
      <c r="D281" s="223" t="s">
        <v>261</v>
      </c>
      <c r="E281" s="248" t="s">
        <v>1</v>
      </c>
      <c r="F281" s="249" t="s">
        <v>302</v>
      </c>
      <c r="G281" s="247"/>
      <c r="H281" s="250">
        <v>65.8</v>
      </c>
      <c r="I281" s="251"/>
      <c r="J281" s="247"/>
      <c r="K281" s="247"/>
      <c r="L281" s="252"/>
      <c r="M281" s="253"/>
      <c r="N281" s="254"/>
      <c r="O281" s="254"/>
      <c r="P281" s="254"/>
      <c r="Q281" s="254"/>
      <c r="R281" s="254"/>
      <c r="S281" s="254"/>
      <c r="T281" s="255"/>
      <c r="AT281" s="256" t="s">
        <v>261</v>
      </c>
      <c r="AU281" s="256" t="s">
        <v>90</v>
      </c>
      <c r="AV281" s="15" t="s">
        <v>259</v>
      </c>
      <c r="AW281" s="15" t="s">
        <v>35</v>
      </c>
      <c r="AX281" s="15" t="s">
        <v>87</v>
      </c>
      <c r="AY281" s="256" t="s">
        <v>252</v>
      </c>
    </row>
    <row r="282" spans="1:65" s="2" customFormat="1" ht="24" customHeight="1">
      <c r="A282" s="35"/>
      <c r="B282" s="36"/>
      <c r="C282" s="257" t="s">
        <v>482</v>
      </c>
      <c r="D282" s="257" t="s">
        <v>375</v>
      </c>
      <c r="E282" s="258" t="s">
        <v>1707</v>
      </c>
      <c r="F282" s="259" t="s">
        <v>1708</v>
      </c>
      <c r="G282" s="260" t="s">
        <v>265</v>
      </c>
      <c r="H282" s="261">
        <v>63.4</v>
      </c>
      <c r="I282" s="262"/>
      <c r="J282" s="261">
        <f>ROUND(I282*H282,2)</f>
        <v>0</v>
      </c>
      <c r="K282" s="259" t="s">
        <v>258</v>
      </c>
      <c r="L282" s="263"/>
      <c r="M282" s="264" t="s">
        <v>1</v>
      </c>
      <c r="N282" s="265" t="s">
        <v>45</v>
      </c>
      <c r="O282" s="72"/>
      <c r="P282" s="217">
        <f>O282*H282</f>
        <v>0</v>
      </c>
      <c r="Q282" s="217">
        <v>5.2999999999999999E-2</v>
      </c>
      <c r="R282" s="217">
        <f>Q282*H282</f>
        <v>3.3601999999999999</v>
      </c>
      <c r="S282" s="217">
        <v>0</v>
      </c>
      <c r="T282" s="218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19" t="s">
        <v>296</v>
      </c>
      <c r="AT282" s="219" t="s">
        <v>375</v>
      </c>
      <c r="AU282" s="219" t="s">
        <v>90</v>
      </c>
      <c r="AY282" s="18" t="s">
        <v>252</v>
      </c>
      <c r="BE282" s="220">
        <f>IF(N282="základní",J282,0)</f>
        <v>0</v>
      </c>
      <c r="BF282" s="220">
        <f>IF(N282="snížená",J282,0)</f>
        <v>0</v>
      </c>
      <c r="BG282" s="220">
        <f>IF(N282="zákl. přenesená",J282,0)</f>
        <v>0</v>
      </c>
      <c r="BH282" s="220">
        <f>IF(N282="sníž. přenesená",J282,0)</f>
        <v>0</v>
      </c>
      <c r="BI282" s="220">
        <f>IF(N282="nulová",J282,0)</f>
        <v>0</v>
      </c>
      <c r="BJ282" s="18" t="s">
        <v>87</v>
      </c>
      <c r="BK282" s="220">
        <f>ROUND(I282*H282,2)</f>
        <v>0</v>
      </c>
      <c r="BL282" s="18" t="s">
        <v>259</v>
      </c>
      <c r="BM282" s="219" t="s">
        <v>2429</v>
      </c>
    </row>
    <row r="283" spans="1:65" s="13" customFormat="1" ht="11.25">
      <c r="B283" s="221"/>
      <c r="C283" s="222"/>
      <c r="D283" s="223" t="s">
        <v>261</v>
      </c>
      <c r="E283" s="224" t="s">
        <v>1</v>
      </c>
      <c r="F283" s="225" t="s">
        <v>2430</v>
      </c>
      <c r="G283" s="222"/>
      <c r="H283" s="226">
        <v>63.4</v>
      </c>
      <c r="I283" s="227"/>
      <c r="J283" s="222"/>
      <c r="K283" s="222"/>
      <c r="L283" s="228"/>
      <c r="M283" s="229"/>
      <c r="N283" s="230"/>
      <c r="O283" s="230"/>
      <c r="P283" s="230"/>
      <c r="Q283" s="230"/>
      <c r="R283" s="230"/>
      <c r="S283" s="230"/>
      <c r="T283" s="231"/>
      <c r="AT283" s="232" t="s">
        <v>261</v>
      </c>
      <c r="AU283" s="232" t="s">
        <v>90</v>
      </c>
      <c r="AV283" s="13" t="s">
        <v>90</v>
      </c>
      <c r="AW283" s="13" t="s">
        <v>35</v>
      </c>
      <c r="AX283" s="13" t="s">
        <v>87</v>
      </c>
      <c r="AY283" s="232" t="s">
        <v>252</v>
      </c>
    </row>
    <row r="284" spans="1:65" s="2" customFormat="1" ht="24" customHeight="1">
      <c r="A284" s="35"/>
      <c r="B284" s="36"/>
      <c r="C284" s="257" t="s">
        <v>486</v>
      </c>
      <c r="D284" s="257" t="s">
        <v>375</v>
      </c>
      <c r="E284" s="258" t="s">
        <v>1711</v>
      </c>
      <c r="F284" s="259" t="s">
        <v>1712</v>
      </c>
      <c r="G284" s="260" t="s">
        <v>265</v>
      </c>
      <c r="H284" s="261">
        <v>1.2</v>
      </c>
      <c r="I284" s="262"/>
      <c r="J284" s="261">
        <f>ROUND(I284*H284,2)</f>
        <v>0</v>
      </c>
      <c r="K284" s="259" t="s">
        <v>258</v>
      </c>
      <c r="L284" s="263"/>
      <c r="M284" s="264" t="s">
        <v>1</v>
      </c>
      <c r="N284" s="265" t="s">
        <v>45</v>
      </c>
      <c r="O284" s="72"/>
      <c r="P284" s="217">
        <f>O284*H284</f>
        <v>0</v>
      </c>
      <c r="Q284" s="217">
        <v>5.6680000000000001E-2</v>
      </c>
      <c r="R284" s="217">
        <f>Q284*H284</f>
        <v>6.8015999999999993E-2</v>
      </c>
      <c r="S284" s="217">
        <v>0</v>
      </c>
      <c r="T284" s="218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19" t="s">
        <v>296</v>
      </c>
      <c r="AT284" s="219" t="s">
        <v>375</v>
      </c>
      <c r="AU284" s="219" t="s">
        <v>90</v>
      </c>
      <c r="AY284" s="18" t="s">
        <v>252</v>
      </c>
      <c r="BE284" s="220">
        <f>IF(N284="základní",J284,0)</f>
        <v>0</v>
      </c>
      <c r="BF284" s="220">
        <f>IF(N284="snížená",J284,0)</f>
        <v>0</v>
      </c>
      <c r="BG284" s="220">
        <f>IF(N284="zákl. přenesená",J284,0)</f>
        <v>0</v>
      </c>
      <c r="BH284" s="220">
        <f>IF(N284="sníž. přenesená",J284,0)</f>
        <v>0</v>
      </c>
      <c r="BI284" s="220">
        <f>IF(N284="nulová",J284,0)</f>
        <v>0</v>
      </c>
      <c r="BJ284" s="18" t="s">
        <v>87</v>
      </c>
      <c r="BK284" s="220">
        <f>ROUND(I284*H284,2)</f>
        <v>0</v>
      </c>
      <c r="BL284" s="18" t="s">
        <v>259</v>
      </c>
      <c r="BM284" s="219" t="s">
        <v>2431</v>
      </c>
    </row>
    <row r="285" spans="1:65" s="13" customFormat="1" ht="11.25">
      <c r="B285" s="221"/>
      <c r="C285" s="222"/>
      <c r="D285" s="223" t="s">
        <v>261</v>
      </c>
      <c r="E285" s="224" t="s">
        <v>1</v>
      </c>
      <c r="F285" s="225" t="s">
        <v>2338</v>
      </c>
      <c r="G285" s="222"/>
      <c r="H285" s="226">
        <v>1.2</v>
      </c>
      <c r="I285" s="227"/>
      <c r="J285" s="222"/>
      <c r="K285" s="222"/>
      <c r="L285" s="228"/>
      <c r="M285" s="229"/>
      <c r="N285" s="230"/>
      <c r="O285" s="230"/>
      <c r="P285" s="230"/>
      <c r="Q285" s="230"/>
      <c r="R285" s="230"/>
      <c r="S285" s="230"/>
      <c r="T285" s="231"/>
      <c r="AT285" s="232" t="s">
        <v>261</v>
      </c>
      <c r="AU285" s="232" t="s">
        <v>90</v>
      </c>
      <c r="AV285" s="13" t="s">
        <v>90</v>
      </c>
      <c r="AW285" s="13" t="s">
        <v>35</v>
      </c>
      <c r="AX285" s="13" t="s">
        <v>87</v>
      </c>
      <c r="AY285" s="232" t="s">
        <v>252</v>
      </c>
    </row>
    <row r="286" spans="1:65" s="2" customFormat="1" ht="24" customHeight="1">
      <c r="A286" s="35"/>
      <c r="B286" s="36"/>
      <c r="C286" s="257" t="s">
        <v>492</v>
      </c>
      <c r="D286" s="257" t="s">
        <v>375</v>
      </c>
      <c r="E286" s="258" t="s">
        <v>1715</v>
      </c>
      <c r="F286" s="259" t="s">
        <v>1716</v>
      </c>
      <c r="G286" s="260" t="s">
        <v>265</v>
      </c>
      <c r="H286" s="261">
        <v>1.2</v>
      </c>
      <c r="I286" s="262"/>
      <c r="J286" s="261">
        <f>ROUND(I286*H286,2)</f>
        <v>0</v>
      </c>
      <c r="K286" s="259" t="s">
        <v>258</v>
      </c>
      <c r="L286" s="263"/>
      <c r="M286" s="264" t="s">
        <v>1</v>
      </c>
      <c r="N286" s="265" t="s">
        <v>45</v>
      </c>
      <c r="O286" s="72"/>
      <c r="P286" s="217">
        <f>O286*H286</f>
        <v>0</v>
      </c>
      <c r="Q286" s="217">
        <v>6.8349999999999994E-2</v>
      </c>
      <c r="R286" s="217">
        <f>Q286*H286</f>
        <v>8.2019999999999996E-2</v>
      </c>
      <c r="S286" s="217">
        <v>0</v>
      </c>
      <c r="T286" s="218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219" t="s">
        <v>296</v>
      </c>
      <c r="AT286" s="219" t="s">
        <v>375</v>
      </c>
      <c r="AU286" s="219" t="s">
        <v>90</v>
      </c>
      <c r="AY286" s="18" t="s">
        <v>252</v>
      </c>
      <c r="BE286" s="220">
        <f>IF(N286="základní",J286,0)</f>
        <v>0</v>
      </c>
      <c r="BF286" s="220">
        <f>IF(N286="snížená",J286,0)</f>
        <v>0</v>
      </c>
      <c r="BG286" s="220">
        <f>IF(N286="zákl. přenesená",J286,0)</f>
        <v>0</v>
      </c>
      <c r="BH286" s="220">
        <f>IF(N286="sníž. přenesená",J286,0)</f>
        <v>0</v>
      </c>
      <c r="BI286" s="220">
        <f>IF(N286="nulová",J286,0)</f>
        <v>0</v>
      </c>
      <c r="BJ286" s="18" t="s">
        <v>87</v>
      </c>
      <c r="BK286" s="220">
        <f>ROUND(I286*H286,2)</f>
        <v>0</v>
      </c>
      <c r="BL286" s="18" t="s">
        <v>259</v>
      </c>
      <c r="BM286" s="219" t="s">
        <v>2432</v>
      </c>
    </row>
    <row r="287" spans="1:65" s="13" customFormat="1" ht="11.25">
      <c r="B287" s="221"/>
      <c r="C287" s="222"/>
      <c r="D287" s="223" t="s">
        <v>261</v>
      </c>
      <c r="E287" s="224" t="s">
        <v>1</v>
      </c>
      <c r="F287" s="225" t="s">
        <v>2338</v>
      </c>
      <c r="G287" s="222"/>
      <c r="H287" s="226">
        <v>1.2</v>
      </c>
      <c r="I287" s="227"/>
      <c r="J287" s="222"/>
      <c r="K287" s="222"/>
      <c r="L287" s="228"/>
      <c r="M287" s="229"/>
      <c r="N287" s="230"/>
      <c r="O287" s="230"/>
      <c r="P287" s="230"/>
      <c r="Q287" s="230"/>
      <c r="R287" s="230"/>
      <c r="S287" s="230"/>
      <c r="T287" s="231"/>
      <c r="AT287" s="232" t="s">
        <v>261</v>
      </c>
      <c r="AU287" s="232" t="s">
        <v>90</v>
      </c>
      <c r="AV287" s="13" t="s">
        <v>90</v>
      </c>
      <c r="AW287" s="13" t="s">
        <v>35</v>
      </c>
      <c r="AX287" s="13" t="s">
        <v>87</v>
      </c>
      <c r="AY287" s="232" t="s">
        <v>252</v>
      </c>
    </row>
    <row r="288" spans="1:65" s="2" customFormat="1" ht="36" customHeight="1">
      <c r="A288" s="35"/>
      <c r="B288" s="36"/>
      <c r="C288" s="209" t="s">
        <v>496</v>
      </c>
      <c r="D288" s="209" t="s">
        <v>254</v>
      </c>
      <c r="E288" s="210" t="s">
        <v>1718</v>
      </c>
      <c r="F288" s="211" t="s">
        <v>1719</v>
      </c>
      <c r="G288" s="212" t="s">
        <v>476</v>
      </c>
      <c r="H288" s="213">
        <v>4</v>
      </c>
      <c r="I288" s="214"/>
      <c r="J288" s="213">
        <f>ROUND(I288*H288,2)</f>
        <v>0</v>
      </c>
      <c r="K288" s="211" t="s">
        <v>258</v>
      </c>
      <c r="L288" s="40"/>
      <c r="M288" s="215" t="s">
        <v>1</v>
      </c>
      <c r="N288" s="216" t="s">
        <v>45</v>
      </c>
      <c r="O288" s="72"/>
      <c r="P288" s="217">
        <f>O288*H288</f>
        <v>0</v>
      </c>
      <c r="Q288" s="217">
        <v>1.4999999999999999E-4</v>
      </c>
      <c r="R288" s="217">
        <f>Q288*H288</f>
        <v>5.9999999999999995E-4</v>
      </c>
      <c r="S288" s="217">
        <v>0</v>
      </c>
      <c r="T288" s="218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19" t="s">
        <v>259</v>
      </c>
      <c r="AT288" s="219" t="s">
        <v>254</v>
      </c>
      <c r="AU288" s="219" t="s">
        <v>90</v>
      </c>
      <c r="AY288" s="18" t="s">
        <v>252</v>
      </c>
      <c r="BE288" s="220">
        <f>IF(N288="základní",J288,0)</f>
        <v>0</v>
      </c>
      <c r="BF288" s="220">
        <f>IF(N288="snížená",J288,0)</f>
        <v>0</v>
      </c>
      <c r="BG288" s="220">
        <f>IF(N288="zákl. přenesená",J288,0)</f>
        <v>0</v>
      </c>
      <c r="BH288" s="220">
        <f>IF(N288="sníž. přenesená",J288,0)</f>
        <v>0</v>
      </c>
      <c r="BI288" s="220">
        <f>IF(N288="nulová",J288,0)</f>
        <v>0</v>
      </c>
      <c r="BJ288" s="18" t="s">
        <v>87</v>
      </c>
      <c r="BK288" s="220">
        <f>ROUND(I288*H288,2)</f>
        <v>0</v>
      </c>
      <c r="BL288" s="18" t="s">
        <v>259</v>
      </c>
      <c r="BM288" s="219" t="s">
        <v>2433</v>
      </c>
    </row>
    <row r="289" spans="1:65" s="14" customFormat="1" ht="11.25">
      <c r="B289" s="233"/>
      <c r="C289" s="234"/>
      <c r="D289" s="223" t="s">
        <v>261</v>
      </c>
      <c r="E289" s="235" t="s">
        <v>1</v>
      </c>
      <c r="F289" s="236" t="s">
        <v>2378</v>
      </c>
      <c r="G289" s="234"/>
      <c r="H289" s="235" t="s">
        <v>1</v>
      </c>
      <c r="I289" s="237"/>
      <c r="J289" s="234"/>
      <c r="K289" s="234"/>
      <c r="L289" s="238"/>
      <c r="M289" s="239"/>
      <c r="N289" s="240"/>
      <c r="O289" s="240"/>
      <c r="P289" s="240"/>
      <c r="Q289" s="240"/>
      <c r="R289" s="240"/>
      <c r="S289" s="240"/>
      <c r="T289" s="241"/>
      <c r="AT289" s="242" t="s">
        <v>261</v>
      </c>
      <c r="AU289" s="242" t="s">
        <v>90</v>
      </c>
      <c r="AV289" s="14" t="s">
        <v>87</v>
      </c>
      <c r="AW289" s="14" t="s">
        <v>35</v>
      </c>
      <c r="AX289" s="14" t="s">
        <v>80</v>
      </c>
      <c r="AY289" s="242" t="s">
        <v>252</v>
      </c>
    </row>
    <row r="290" spans="1:65" s="13" customFormat="1" ht="11.25">
      <c r="B290" s="221"/>
      <c r="C290" s="222"/>
      <c r="D290" s="223" t="s">
        <v>261</v>
      </c>
      <c r="E290" s="224" t="s">
        <v>1</v>
      </c>
      <c r="F290" s="225" t="s">
        <v>259</v>
      </c>
      <c r="G290" s="222"/>
      <c r="H290" s="226">
        <v>4</v>
      </c>
      <c r="I290" s="227"/>
      <c r="J290" s="222"/>
      <c r="K290" s="222"/>
      <c r="L290" s="228"/>
      <c r="M290" s="229"/>
      <c r="N290" s="230"/>
      <c r="O290" s="230"/>
      <c r="P290" s="230"/>
      <c r="Q290" s="230"/>
      <c r="R290" s="230"/>
      <c r="S290" s="230"/>
      <c r="T290" s="231"/>
      <c r="AT290" s="232" t="s">
        <v>261</v>
      </c>
      <c r="AU290" s="232" t="s">
        <v>90</v>
      </c>
      <c r="AV290" s="13" t="s">
        <v>90</v>
      </c>
      <c r="AW290" s="13" t="s">
        <v>35</v>
      </c>
      <c r="AX290" s="13" t="s">
        <v>87</v>
      </c>
      <c r="AY290" s="232" t="s">
        <v>252</v>
      </c>
    </row>
    <row r="291" spans="1:65" s="2" customFormat="1" ht="24" customHeight="1">
      <c r="A291" s="35"/>
      <c r="B291" s="36"/>
      <c r="C291" s="257" t="s">
        <v>501</v>
      </c>
      <c r="D291" s="257" t="s">
        <v>375</v>
      </c>
      <c r="E291" s="258" t="s">
        <v>1721</v>
      </c>
      <c r="F291" s="259" t="s">
        <v>1722</v>
      </c>
      <c r="G291" s="260" t="s">
        <v>476</v>
      </c>
      <c r="H291" s="261">
        <v>4</v>
      </c>
      <c r="I291" s="262"/>
      <c r="J291" s="261">
        <f>ROUND(I291*H291,2)</f>
        <v>0</v>
      </c>
      <c r="K291" s="259" t="s">
        <v>258</v>
      </c>
      <c r="L291" s="263"/>
      <c r="M291" s="264" t="s">
        <v>1</v>
      </c>
      <c r="N291" s="265" t="s">
        <v>45</v>
      </c>
      <c r="O291" s="72"/>
      <c r="P291" s="217">
        <f>O291*H291</f>
        <v>0</v>
      </c>
      <c r="Q291" s="217">
        <v>4.2000000000000003E-2</v>
      </c>
      <c r="R291" s="217">
        <f>Q291*H291</f>
        <v>0.16800000000000001</v>
      </c>
      <c r="S291" s="217">
        <v>0</v>
      </c>
      <c r="T291" s="218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19" t="s">
        <v>296</v>
      </c>
      <c r="AT291" s="219" t="s">
        <v>375</v>
      </c>
      <c r="AU291" s="219" t="s">
        <v>90</v>
      </c>
      <c r="AY291" s="18" t="s">
        <v>252</v>
      </c>
      <c r="BE291" s="220">
        <f>IF(N291="základní",J291,0)</f>
        <v>0</v>
      </c>
      <c r="BF291" s="220">
        <f>IF(N291="snížená",J291,0)</f>
        <v>0</v>
      </c>
      <c r="BG291" s="220">
        <f>IF(N291="zákl. přenesená",J291,0)</f>
        <v>0</v>
      </c>
      <c r="BH291" s="220">
        <f>IF(N291="sníž. přenesená",J291,0)</f>
        <v>0</v>
      </c>
      <c r="BI291" s="220">
        <f>IF(N291="nulová",J291,0)</f>
        <v>0</v>
      </c>
      <c r="BJ291" s="18" t="s">
        <v>87</v>
      </c>
      <c r="BK291" s="220">
        <f>ROUND(I291*H291,2)</f>
        <v>0</v>
      </c>
      <c r="BL291" s="18" t="s">
        <v>259</v>
      </c>
      <c r="BM291" s="219" t="s">
        <v>2434</v>
      </c>
    </row>
    <row r="292" spans="1:65" s="2" customFormat="1" ht="24" customHeight="1">
      <c r="A292" s="35"/>
      <c r="B292" s="36"/>
      <c r="C292" s="209" t="s">
        <v>505</v>
      </c>
      <c r="D292" s="209" t="s">
        <v>254</v>
      </c>
      <c r="E292" s="210" t="s">
        <v>1744</v>
      </c>
      <c r="F292" s="211" t="s">
        <v>1745</v>
      </c>
      <c r="G292" s="212" t="s">
        <v>1742</v>
      </c>
      <c r="H292" s="213">
        <v>2</v>
      </c>
      <c r="I292" s="214"/>
      <c r="J292" s="213">
        <f>ROUND(I292*H292,2)</f>
        <v>0</v>
      </c>
      <c r="K292" s="211" t="s">
        <v>258</v>
      </c>
      <c r="L292" s="40"/>
      <c r="M292" s="215" t="s">
        <v>1</v>
      </c>
      <c r="N292" s="216" t="s">
        <v>45</v>
      </c>
      <c r="O292" s="72"/>
      <c r="P292" s="217">
        <f>O292*H292</f>
        <v>0</v>
      </c>
      <c r="Q292" s="217">
        <v>3.1E-4</v>
      </c>
      <c r="R292" s="217">
        <f>Q292*H292</f>
        <v>6.2E-4</v>
      </c>
      <c r="S292" s="217">
        <v>0</v>
      </c>
      <c r="T292" s="218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19" t="s">
        <v>259</v>
      </c>
      <c r="AT292" s="219" t="s">
        <v>254</v>
      </c>
      <c r="AU292" s="219" t="s">
        <v>90</v>
      </c>
      <c r="AY292" s="18" t="s">
        <v>252</v>
      </c>
      <c r="BE292" s="220">
        <f>IF(N292="základní",J292,0)</f>
        <v>0</v>
      </c>
      <c r="BF292" s="220">
        <f>IF(N292="snížená",J292,0)</f>
        <v>0</v>
      </c>
      <c r="BG292" s="220">
        <f>IF(N292="zákl. přenesená",J292,0)</f>
        <v>0</v>
      </c>
      <c r="BH292" s="220">
        <f>IF(N292="sníž. přenesená",J292,0)</f>
        <v>0</v>
      </c>
      <c r="BI292" s="220">
        <f>IF(N292="nulová",J292,0)</f>
        <v>0</v>
      </c>
      <c r="BJ292" s="18" t="s">
        <v>87</v>
      </c>
      <c r="BK292" s="220">
        <f>ROUND(I292*H292,2)</f>
        <v>0</v>
      </c>
      <c r="BL292" s="18" t="s">
        <v>259</v>
      </c>
      <c r="BM292" s="219" t="s">
        <v>2435</v>
      </c>
    </row>
    <row r="293" spans="1:65" s="14" customFormat="1" ht="11.25">
      <c r="B293" s="233"/>
      <c r="C293" s="234"/>
      <c r="D293" s="223" t="s">
        <v>261</v>
      </c>
      <c r="E293" s="235" t="s">
        <v>1</v>
      </c>
      <c r="F293" s="236" t="s">
        <v>2378</v>
      </c>
      <c r="G293" s="234"/>
      <c r="H293" s="235" t="s">
        <v>1</v>
      </c>
      <c r="I293" s="237"/>
      <c r="J293" s="234"/>
      <c r="K293" s="234"/>
      <c r="L293" s="238"/>
      <c r="M293" s="239"/>
      <c r="N293" s="240"/>
      <c r="O293" s="240"/>
      <c r="P293" s="240"/>
      <c r="Q293" s="240"/>
      <c r="R293" s="240"/>
      <c r="S293" s="240"/>
      <c r="T293" s="241"/>
      <c r="AT293" s="242" t="s">
        <v>261</v>
      </c>
      <c r="AU293" s="242" t="s">
        <v>90</v>
      </c>
      <c r="AV293" s="14" t="s">
        <v>87</v>
      </c>
      <c r="AW293" s="14" t="s">
        <v>35</v>
      </c>
      <c r="AX293" s="14" t="s">
        <v>80</v>
      </c>
      <c r="AY293" s="242" t="s">
        <v>252</v>
      </c>
    </row>
    <row r="294" spans="1:65" s="13" customFormat="1" ht="11.25">
      <c r="B294" s="221"/>
      <c r="C294" s="222"/>
      <c r="D294" s="223" t="s">
        <v>261</v>
      </c>
      <c r="E294" s="224" t="s">
        <v>1</v>
      </c>
      <c r="F294" s="225" t="s">
        <v>90</v>
      </c>
      <c r="G294" s="222"/>
      <c r="H294" s="226">
        <v>2</v>
      </c>
      <c r="I294" s="227"/>
      <c r="J294" s="222"/>
      <c r="K294" s="222"/>
      <c r="L294" s="228"/>
      <c r="M294" s="229"/>
      <c r="N294" s="230"/>
      <c r="O294" s="230"/>
      <c r="P294" s="230"/>
      <c r="Q294" s="230"/>
      <c r="R294" s="230"/>
      <c r="S294" s="230"/>
      <c r="T294" s="231"/>
      <c r="AT294" s="232" t="s">
        <v>261</v>
      </c>
      <c r="AU294" s="232" t="s">
        <v>90</v>
      </c>
      <c r="AV294" s="13" t="s">
        <v>90</v>
      </c>
      <c r="AW294" s="13" t="s">
        <v>35</v>
      </c>
      <c r="AX294" s="13" t="s">
        <v>87</v>
      </c>
      <c r="AY294" s="232" t="s">
        <v>252</v>
      </c>
    </row>
    <row r="295" spans="1:65" s="2" customFormat="1" ht="24" customHeight="1">
      <c r="A295" s="35"/>
      <c r="B295" s="36"/>
      <c r="C295" s="209" t="s">
        <v>509</v>
      </c>
      <c r="D295" s="209" t="s">
        <v>254</v>
      </c>
      <c r="E295" s="210" t="s">
        <v>1747</v>
      </c>
      <c r="F295" s="211" t="s">
        <v>1748</v>
      </c>
      <c r="G295" s="212" t="s">
        <v>476</v>
      </c>
      <c r="H295" s="213">
        <v>2</v>
      </c>
      <c r="I295" s="214"/>
      <c r="J295" s="213">
        <f>ROUND(I295*H295,2)</f>
        <v>0</v>
      </c>
      <c r="K295" s="211" t="s">
        <v>1</v>
      </c>
      <c r="L295" s="40"/>
      <c r="M295" s="215" t="s">
        <v>1</v>
      </c>
      <c r="N295" s="216" t="s">
        <v>45</v>
      </c>
      <c r="O295" s="72"/>
      <c r="P295" s="217">
        <f>O295*H295</f>
        <v>0</v>
      </c>
      <c r="Q295" s="217">
        <v>1.2199999999999999E-3</v>
      </c>
      <c r="R295" s="217">
        <f>Q295*H295</f>
        <v>2.4399999999999999E-3</v>
      </c>
      <c r="S295" s="217">
        <v>0</v>
      </c>
      <c r="T295" s="218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19" t="s">
        <v>259</v>
      </c>
      <c r="AT295" s="219" t="s">
        <v>254</v>
      </c>
      <c r="AU295" s="219" t="s">
        <v>90</v>
      </c>
      <c r="AY295" s="18" t="s">
        <v>252</v>
      </c>
      <c r="BE295" s="220">
        <f>IF(N295="základní",J295,0)</f>
        <v>0</v>
      </c>
      <c r="BF295" s="220">
        <f>IF(N295="snížená",J295,0)</f>
        <v>0</v>
      </c>
      <c r="BG295" s="220">
        <f>IF(N295="zákl. přenesená",J295,0)</f>
        <v>0</v>
      </c>
      <c r="BH295" s="220">
        <f>IF(N295="sníž. přenesená",J295,0)</f>
        <v>0</v>
      </c>
      <c r="BI295" s="220">
        <f>IF(N295="nulová",J295,0)</f>
        <v>0</v>
      </c>
      <c r="BJ295" s="18" t="s">
        <v>87</v>
      </c>
      <c r="BK295" s="220">
        <f>ROUND(I295*H295,2)</f>
        <v>0</v>
      </c>
      <c r="BL295" s="18" t="s">
        <v>259</v>
      </c>
      <c r="BM295" s="219" t="s">
        <v>2436</v>
      </c>
    </row>
    <row r="296" spans="1:65" s="2" customFormat="1" ht="24" customHeight="1">
      <c r="A296" s="35"/>
      <c r="B296" s="36"/>
      <c r="C296" s="209" t="s">
        <v>514</v>
      </c>
      <c r="D296" s="209" t="s">
        <v>254</v>
      </c>
      <c r="E296" s="210" t="s">
        <v>487</v>
      </c>
      <c r="F296" s="211" t="s">
        <v>488</v>
      </c>
      <c r="G296" s="212" t="s">
        <v>476</v>
      </c>
      <c r="H296" s="213">
        <v>3</v>
      </c>
      <c r="I296" s="214"/>
      <c r="J296" s="213">
        <f>ROUND(I296*H296,2)</f>
        <v>0</v>
      </c>
      <c r="K296" s="211" t="s">
        <v>258</v>
      </c>
      <c r="L296" s="40"/>
      <c r="M296" s="215" t="s">
        <v>1</v>
      </c>
      <c r="N296" s="216" t="s">
        <v>45</v>
      </c>
      <c r="O296" s="72"/>
      <c r="P296" s="217">
        <f>O296*H296</f>
        <v>0</v>
      </c>
      <c r="Q296" s="217">
        <v>9.1800000000000007E-3</v>
      </c>
      <c r="R296" s="217">
        <f>Q296*H296</f>
        <v>2.7540000000000002E-2</v>
      </c>
      <c r="S296" s="217">
        <v>0</v>
      </c>
      <c r="T296" s="218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19" t="s">
        <v>259</v>
      </c>
      <c r="AT296" s="219" t="s">
        <v>254</v>
      </c>
      <c r="AU296" s="219" t="s">
        <v>90</v>
      </c>
      <c r="AY296" s="18" t="s">
        <v>252</v>
      </c>
      <c r="BE296" s="220">
        <f>IF(N296="základní",J296,0)</f>
        <v>0</v>
      </c>
      <c r="BF296" s="220">
        <f>IF(N296="snížená",J296,0)</f>
        <v>0</v>
      </c>
      <c r="BG296" s="220">
        <f>IF(N296="zákl. přenesená",J296,0)</f>
        <v>0</v>
      </c>
      <c r="BH296" s="220">
        <f>IF(N296="sníž. přenesená",J296,0)</f>
        <v>0</v>
      </c>
      <c r="BI296" s="220">
        <f>IF(N296="nulová",J296,0)</f>
        <v>0</v>
      </c>
      <c r="BJ296" s="18" t="s">
        <v>87</v>
      </c>
      <c r="BK296" s="220">
        <f>ROUND(I296*H296,2)</f>
        <v>0</v>
      </c>
      <c r="BL296" s="18" t="s">
        <v>259</v>
      </c>
      <c r="BM296" s="219" t="s">
        <v>2437</v>
      </c>
    </row>
    <row r="297" spans="1:65" s="14" customFormat="1" ht="11.25">
      <c r="B297" s="233"/>
      <c r="C297" s="234"/>
      <c r="D297" s="223" t="s">
        <v>261</v>
      </c>
      <c r="E297" s="235" t="s">
        <v>1</v>
      </c>
      <c r="F297" s="236" t="s">
        <v>927</v>
      </c>
      <c r="G297" s="234"/>
      <c r="H297" s="235" t="s">
        <v>1</v>
      </c>
      <c r="I297" s="237"/>
      <c r="J297" s="234"/>
      <c r="K297" s="234"/>
      <c r="L297" s="238"/>
      <c r="M297" s="239"/>
      <c r="N297" s="240"/>
      <c r="O297" s="240"/>
      <c r="P297" s="240"/>
      <c r="Q297" s="240"/>
      <c r="R297" s="240"/>
      <c r="S297" s="240"/>
      <c r="T297" s="241"/>
      <c r="AT297" s="242" t="s">
        <v>261</v>
      </c>
      <c r="AU297" s="242" t="s">
        <v>90</v>
      </c>
      <c r="AV297" s="14" t="s">
        <v>87</v>
      </c>
      <c r="AW297" s="14" t="s">
        <v>35</v>
      </c>
      <c r="AX297" s="14" t="s">
        <v>80</v>
      </c>
      <c r="AY297" s="242" t="s">
        <v>252</v>
      </c>
    </row>
    <row r="298" spans="1:65" s="13" customFormat="1" ht="11.25">
      <c r="B298" s="221"/>
      <c r="C298" s="222"/>
      <c r="D298" s="223" t="s">
        <v>261</v>
      </c>
      <c r="E298" s="224" t="s">
        <v>1</v>
      </c>
      <c r="F298" s="225" t="s">
        <v>2412</v>
      </c>
      <c r="G298" s="222"/>
      <c r="H298" s="226">
        <v>3</v>
      </c>
      <c r="I298" s="227"/>
      <c r="J298" s="222"/>
      <c r="K298" s="222"/>
      <c r="L298" s="228"/>
      <c r="M298" s="229"/>
      <c r="N298" s="230"/>
      <c r="O298" s="230"/>
      <c r="P298" s="230"/>
      <c r="Q298" s="230"/>
      <c r="R298" s="230"/>
      <c r="S298" s="230"/>
      <c r="T298" s="231"/>
      <c r="AT298" s="232" t="s">
        <v>261</v>
      </c>
      <c r="AU298" s="232" t="s">
        <v>90</v>
      </c>
      <c r="AV298" s="13" t="s">
        <v>90</v>
      </c>
      <c r="AW298" s="13" t="s">
        <v>35</v>
      </c>
      <c r="AX298" s="13" t="s">
        <v>87</v>
      </c>
      <c r="AY298" s="232" t="s">
        <v>252</v>
      </c>
    </row>
    <row r="299" spans="1:65" s="2" customFormat="1" ht="24" customHeight="1">
      <c r="A299" s="35"/>
      <c r="B299" s="36"/>
      <c r="C299" s="257" t="s">
        <v>521</v>
      </c>
      <c r="D299" s="257" t="s">
        <v>375</v>
      </c>
      <c r="E299" s="258" t="s">
        <v>1231</v>
      </c>
      <c r="F299" s="259" t="s">
        <v>1232</v>
      </c>
      <c r="G299" s="260" t="s">
        <v>476</v>
      </c>
      <c r="H299" s="261">
        <v>1</v>
      </c>
      <c r="I299" s="262"/>
      <c r="J299" s="261">
        <f>ROUND(I299*H299,2)</f>
        <v>0</v>
      </c>
      <c r="K299" s="259" t="s">
        <v>258</v>
      </c>
      <c r="L299" s="263"/>
      <c r="M299" s="264" t="s">
        <v>1</v>
      </c>
      <c r="N299" s="265" t="s">
        <v>45</v>
      </c>
      <c r="O299" s="72"/>
      <c r="P299" s="217">
        <f>O299*H299</f>
        <v>0</v>
      </c>
      <c r="Q299" s="217">
        <v>0.254</v>
      </c>
      <c r="R299" s="217">
        <f>Q299*H299</f>
        <v>0.254</v>
      </c>
      <c r="S299" s="217">
        <v>0</v>
      </c>
      <c r="T299" s="218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219" t="s">
        <v>296</v>
      </c>
      <c r="AT299" s="219" t="s">
        <v>375</v>
      </c>
      <c r="AU299" s="219" t="s">
        <v>90</v>
      </c>
      <c r="AY299" s="18" t="s">
        <v>252</v>
      </c>
      <c r="BE299" s="220">
        <f>IF(N299="základní",J299,0)</f>
        <v>0</v>
      </c>
      <c r="BF299" s="220">
        <f>IF(N299="snížená",J299,0)</f>
        <v>0</v>
      </c>
      <c r="BG299" s="220">
        <f>IF(N299="zákl. přenesená",J299,0)</f>
        <v>0</v>
      </c>
      <c r="BH299" s="220">
        <f>IF(N299="sníž. přenesená",J299,0)</f>
        <v>0</v>
      </c>
      <c r="BI299" s="220">
        <f>IF(N299="nulová",J299,0)</f>
        <v>0</v>
      </c>
      <c r="BJ299" s="18" t="s">
        <v>87</v>
      </c>
      <c r="BK299" s="220">
        <f>ROUND(I299*H299,2)</f>
        <v>0</v>
      </c>
      <c r="BL299" s="18" t="s">
        <v>259</v>
      </c>
      <c r="BM299" s="219" t="s">
        <v>2438</v>
      </c>
    </row>
    <row r="300" spans="1:65" s="2" customFormat="1" ht="24" customHeight="1">
      <c r="A300" s="35"/>
      <c r="B300" s="36"/>
      <c r="C300" s="257" t="s">
        <v>527</v>
      </c>
      <c r="D300" s="257" t="s">
        <v>375</v>
      </c>
      <c r="E300" s="258" t="s">
        <v>1235</v>
      </c>
      <c r="F300" s="259" t="s">
        <v>1236</v>
      </c>
      <c r="G300" s="260" t="s">
        <v>476</v>
      </c>
      <c r="H300" s="261">
        <v>2</v>
      </c>
      <c r="I300" s="262"/>
      <c r="J300" s="261">
        <f>ROUND(I300*H300,2)</f>
        <v>0</v>
      </c>
      <c r="K300" s="259" t="s">
        <v>258</v>
      </c>
      <c r="L300" s="263"/>
      <c r="M300" s="264" t="s">
        <v>1</v>
      </c>
      <c r="N300" s="265" t="s">
        <v>45</v>
      </c>
      <c r="O300" s="72"/>
      <c r="P300" s="217">
        <f>O300*H300</f>
        <v>0</v>
      </c>
      <c r="Q300" s="217">
        <v>0.50600000000000001</v>
      </c>
      <c r="R300" s="217">
        <f>Q300*H300</f>
        <v>1.012</v>
      </c>
      <c r="S300" s="217">
        <v>0</v>
      </c>
      <c r="T300" s="218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19" t="s">
        <v>296</v>
      </c>
      <c r="AT300" s="219" t="s">
        <v>375</v>
      </c>
      <c r="AU300" s="219" t="s">
        <v>90</v>
      </c>
      <c r="AY300" s="18" t="s">
        <v>252</v>
      </c>
      <c r="BE300" s="220">
        <f>IF(N300="základní",J300,0)</f>
        <v>0</v>
      </c>
      <c r="BF300" s="220">
        <f>IF(N300="snížená",J300,0)</f>
        <v>0</v>
      </c>
      <c r="BG300" s="220">
        <f>IF(N300="zákl. přenesená",J300,0)</f>
        <v>0</v>
      </c>
      <c r="BH300" s="220">
        <f>IF(N300="sníž. přenesená",J300,0)</f>
        <v>0</v>
      </c>
      <c r="BI300" s="220">
        <f>IF(N300="nulová",J300,0)</f>
        <v>0</v>
      </c>
      <c r="BJ300" s="18" t="s">
        <v>87</v>
      </c>
      <c r="BK300" s="220">
        <f>ROUND(I300*H300,2)</f>
        <v>0</v>
      </c>
      <c r="BL300" s="18" t="s">
        <v>259</v>
      </c>
      <c r="BM300" s="219" t="s">
        <v>2439</v>
      </c>
    </row>
    <row r="301" spans="1:65" s="2" customFormat="1" ht="24" customHeight="1">
      <c r="A301" s="35"/>
      <c r="B301" s="36"/>
      <c r="C301" s="209" t="s">
        <v>531</v>
      </c>
      <c r="D301" s="209" t="s">
        <v>254</v>
      </c>
      <c r="E301" s="210" t="s">
        <v>1243</v>
      </c>
      <c r="F301" s="211" t="s">
        <v>1244</v>
      </c>
      <c r="G301" s="212" t="s">
        <v>476</v>
      </c>
      <c r="H301" s="213">
        <v>2</v>
      </c>
      <c r="I301" s="214"/>
      <c r="J301" s="213">
        <f>ROUND(I301*H301,2)</f>
        <v>0</v>
      </c>
      <c r="K301" s="211" t="s">
        <v>258</v>
      </c>
      <c r="L301" s="40"/>
      <c r="M301" s="215" t="s">
        <v>1</v>
      </c>
      <c r="N301" s="216" t="s">
        <v>45</v>
      </c>
      <c r="O301" s="72"/>
      <c r="P301" s="217">
        <f>O301*H301</f>
        <v>0</v>
      </c>
      <c r="Q301" s="217">
        <v>1.1469999999999999E-2</v>
      </c>
      <c r="R301" s="217">
        <f>Q301*H301</f>
        <v>2.2939999999999999E-2</v>
      </c>
      <c r="S301" s="217">
        <v>0</v>
      </c>
      <c r="T301" s="218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19" t="s">
        <v>259</v>
      </c>
      <c r="AT301" s="219" t="s">
        <v>254</v>
      </c>
      <c r="AU301" s="219" t="s">
        <v>90</v>
      </c>
      <c r="AY301" s="18" t="s">
        <v>252</v>
      </c>
      <c r="BE301" s="220">
        <f>IF(N301="základní",J301,0)</f>
        <v>0</v>
      </c>
      <c r="BF301" s="220">
        <f>IF(N301="snížená",J301,0)</f>
        <v>0</v>
      </c>
      <c r="BG301" s="220">
        <f>IF(N301="zákl. přenesená",J301,0)</f>
        <v>0</v>
      </c>
      <c r="BH301" s="220">
        <f>IF(N301="sníž. přenesená",J301,0)</f>
        <v>0</v>
      </c>
      <c r="BI301" s="220">
        <f>IF(N301="nulová",J301,0)</f>
        <v>0</v>
      </c>
      <c r="BJ301" s="18" t="s">
        <v>87</v>
      </c>
      <c r="BK301" s="220">
        <f>ROUND(I301*H301,2)</f>
        <v>0</v>
      </c>
      <c r="BL301" s="18" t="s">
        <v>259</v>
      </c>
      <c r="BM301" s="219" t="s">
        <v>2440</v>
      </c>
    </row>
    <row r="302" spans="1:65" s="14" customFormat="1" ht="11.25">
      <c r="B302" s="233"/>
      <c r="C302" s="234"/>
      <c r="D302" s="223" t="s">
        <v>261</v>
      </c>
      <c r="E302" s="235" t="s">
        <v>1</v>
      </c>
      <c r="F302" s="236" t="s">
        <v>927</v>
      </c>
      <c r="G302" s="234"/>
      <c r="H302" s="235" t="s">
        <v>1</v>
      </c>
      <c r="I302" s="237"/>
      <c r="J302" s="234"/>
      <c r="K302" s="234"/>
      <c r="L302" s="238"/>
      <c r="M302" s="239"/>
      <c r="N302" s="240"/>
      <c r="O302" s="240"/>
      <c r="P302" s="240"/>
      <c r="Q302" s="240"/>
      <c r="R302" s="240"/>
      <c r="S302" s="240"/>
      <c r="T302" s="241"/>
      <c r="AT302" s="242" t="s">
        <v>261</v>
      </c>
      <c r="AU302" s="242" t="s">
        <v>90</v>
      </c>
      <c r="AV302" s="14" t="s">
        <v>87</v>
      </c>
      <c r="AW302" s="14" t="s">
        <v>35</v>
      </c>
      <c r="AX302" s="14" t="s">
        <v>80</v>
      </c>
      <c r="AY302" s="242" t="s">
        <v>252</v>
      </c>
    </row>
    <row r="303" spans="1:65" s="13" customFormat="1" ht="11.25">
      <c r="B303" s="221"/>
      <c r="C303" s="222"/>
      <c r="D303" s="223" t="s">
        <v>261</v>
      </c>
      <c r="E303" s="224" t="s">
        <v>1</v>
      </c>
      <c r="F303" s="225" t="s">
        <v>90</v>
      </c>
      <c r="G303" s="222"/>
      <c r="H303" s="226">
        <v>2</v>
      </c>
      <c r="I303" s="227"/>
      <c r="J303" s="222"/>
      <c r="K303" s="222"/>
      <c r="L303" s="228"/>
      <c r="M303" s="229"/>
      <c r="N303" s="230"/>
      <c r="O303" s="230"/>
      <c r="P303" s="230"/>
      <c r="Q303" s="230"/>
      <c r="R303" s="230"/>
      <c r="S303" s="230"/>
      <c r="T303" s="231"/>
      <c r="AT303" s="232" t="s">
        <v>261</v>
      </c>
      <c r="AU303" s="232" t="s">
        <v>90</v>
      </c>
      <c r="AV303" s="13" t="s">
        <v>90</v>
      </c>
      <c r="AW303" s="13" t="s">
        <v>35</v>
      </c>
      <c r="AX303" s="13" t="s">
        <v>87</v>
      </c>
      <c r="AY303" s="232" t="s">
        <v>252</v>
      </c>
    </row>
    <row r="304" spans="1:65" s="2" customFormat="1" ht="24" customHeight="1">
      <c r="A304" s="35"/>
      <c r="B304" s="36"/>
      <c r="C304" s="257" t="s">
        <v>540</v>
      </c>
      <c r="D304" s="257" t="s">
        <v>375</v>
      </c>
      <c r="E304" s="258" t="s">
        <v>1248</v>
      </c>
      <c r="F304" s="259" t="s">
        <v>1249</v>
      </c>
      <c r="G304" s="260" t="s">
        <v>476</v>
      </c>
      <c r="H304" s="261">
        <v>2</v>
      </c>
      <c r="I304" s="262"/>
      <c r="J304" s="261">
        <f>ROUND(I304*H304,2)</f>
        <v>0</v>
      </c>
      <c r="K304" s="259" t="s">
        <v>258</v>
      </c>
      <c r="L304" s="263"/>
      <c r="M304" s="264" t="s">
        <v>1</v>
      </c>
      <c r="N304" s="265" t="s">
        <v>45</v>
      </c>
      <c r="O304" s="72"/>
      <c r="P304" s="217">
        <f>O304*H304</f>
        <v>0</v>
      </c>
      <c r="Q304" s="217">
        <v>0.58499999999999996</v>
      </c>
      <c r="R304" s="217">
        <f>Q304*H304</f>
        <v>1.17</v>
      </c>
      <c r="S304" s="217">
        <v>0</v>
      </c>
      <c r="T304" s="218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19" t="s">
        <v>296</v>
      </c>
      <c r="AT304" s="219" t="s">
        <v>375</v>
      </c>
      <c r="AU304" s="219" t="s">
        <v>90</v>
      </c>
      <c r="AY304" s="18" t="s">
        <v>252</v>
      </c>
      <c r="BE304" s="220">
        <f>IF(N304="základní",J304,0)</f>
        <v>0</v>
      </c>
      <c r="BF304" s="220">
        <f>IF(N304="snížená",J304,0)</f>
        <v>0</v>
      </c>
      <c r="BG304" s="220">
        <f>IF(N304="zákl. přenesená",J304,0)</f>
        <v>0</v>
      </c>
      <c r="BH304" s="220">
        <f>IF(N304="sníž. přenesená",J304,0)</f>
        <v>0</v>
      </c>
      <c r="BI304" s="220">
        <f>IF(N304="nulová",J304,0)</f>
        <v>0</v>
      </c>
      <c r="BJ304" s="18" t="s">
        <v>87</v>
      </c>
      <c r="BK304" s="220">
        <f>ROUND(I304*H304,2)</f>
        <v>0</v>
      </c>
      <c r="BL304" s="18" t="s">
        <v>259</v>
      </c>
      <c r="BM304" s="219" t="s">
        <v>2441</v>
      </c>
    </row>
    <row r="305" spans="1:65" s="2" customFormat="1" ht="24" customHeight="1">
      <c r="A305" s="35"/>
      <c r="B305" s="36"/>
      <c r="C305" s="209" t="s">
        <v>545</v>
      </c>
      <c r="D305" s="209" t="s">
        <v>254</v>
      </c>
      <c r="E305" s="210" t="s">
        <v>1256</v>
      </c>
      <c r="F305" s="211" t="s">
        <v>1257</v>
      </c>
      <c r="G305" s="212" t="s">
        <v>476</v>
      </c>
      <c r="H305" s="213">
        <v>2</v>
      </c>
      <c r="I305" s="214"/>
      <c r="J305" s="213">
        <f>ROUND(I305*H305,2)</f>
        <v>0</v>
      </c>
      <c r="K305" s="211" t="s">
        <v>258</v>
      </c>
      <c r="L305" s="40"/>
      <c r="M305" s="215" t="s">
        <v>1</v>
      </c>
      <c r="N305" s="216" t="s">
        <v>45</v>
      </c>
      <c r="O305" s="72"/>
      <c r="P305" s="217">
        <f>O305*H305</f>
        <v>0</v>
      </c>
      <c r="Q305" s="217">
        <v>2.7529999999999999E-2</v>
      </c>
      <c r="R305" s="217">
        <f>Q305*H305</f>
        <v>5.5059999999999998E-2</v>
      </c>
      <c r="S305" s="217">
        <v>0</v>
      </c>
      <c r="T305" s="218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19" t="s">
        <v>259</v>
      </c>
      <c r="AT305" s="219" t="s">
        <v>254</v>
      </c>
      <c r="AU305" s="219" t="s">
        <v>90</v>
      </c>
      <c r="AY305" s="18" t="s">
        <v>252</v>
      </c>
      <c r="BE305" s="220">
        <f>IF(N305="základní",J305,0)</f>
        <v>0</v>
      </c>
      <c r="BF305" s="220">
        <f>IF(N305="snížená",J305,0)</f>
        <v>0</v>
      </c>
      <c r="BG305" s="220">
        <f>IF(N305="zákl. přenesená",J305,0)</f>
        <v>0</v>
      </c>
      <c r="BH305" s="220">
        <f>IF(N305="sníž. přenesená",J305,0)</f>
        <v>0</v>
      </c>
      <c r="BI305" s="220">
        <f>IF(N305="nulová",J305,0)</f>
        <v>0</v>
      </c>
      <c r="BJ305" s="18" t="s">
        <v>87</v>
      </c>
      <c r="BK305" s="220">
        <f>ROUND(I305*H305,2)</f>
        <v>0</v>
      </c>
      <c r="BL305" s="18" t="s">
        <v>259</v>
      </c>
      <c r="BM305" s="219" t="s">
        <v>2442</v>
      </c>
    </row>
    <row r="306" spans="1:65" s="14" customFormat="1" ht="11.25">
      <c r="B306" s="233"/>
      <c r="C306" s="234"/>
      <c r="D306" s="223" t="s">
        <v>261</v>
      </c>
      <c r="E306" s="235" t="s">
        <v>1</v>
      </c>
      <c r="F306" s="236" t="s">
        <v>927</v>
      </c>
      <c r="G306" s="234"/>
      <c r="H306" s="235" t="s">
        <v>1</v>
      </c>
      <c r="I306" s="237"/>
      <c r="J306" s="234"/>
      <c r="K306" s="234"/>
      <c r="L306" s="238"/>
      <c r="M306" s="239"/>
      <c r="N306" s="240"/>
      <c r="O306" s="240"/>
      <c r="P306" s="240"/>
      <c r="Q306" s="240"/>
      <c r="R306" s="240"/>
      <c r="S306" s="240"/>
      <c r="T306" s="241"/>
      <c r="AT306" s="242" t="s">
        <v>261</v>
      </c>
      <c r="AU306" s="242" t="s">
        <v>90</v>
      </c>
      <c r="AV306" s="14" t="s">
        <v>87</v>
      </c>
      <c r="AW306" s="14" t="s">
        <v>35</v>
      </c>
      <c r="AX306" s="14" t="s">
        <v>80</v>
      </c>
      <c r="AY306" s="242" t="s">
        <v>252</v>
      </c>
    </row>
    <row r="307" spans="1:65" s="13" customFormat="1" ht="11.25">
      <c r="B307" s="221"/>
      <c r="C307" s="222"/>
      <c r="D307" s="223" t="s">
        <v>261</v>
      </c>
      <c r="E307" s="224" t="s">
        <v>1</v>
      </c>
      <c r="F307" s="225" t="s">
        <v>90</v>
      </c>
      <c r="G307" s="222"/>
      <c r="H307" s="226">
        <v>2</v>
      </c>
      <c r="I307" s="227"/>
      <c r="J307" s="222"/>
      <c r="K307" s="222"/>
      <c r="L307" s="228"/>
      <c r="M307" s="229"/>
      <c r="N307" s="230"/>
      <c r="O307" s="230"/>
      <c r="P307" s="230"/>
      <c r="Q307" s="230"/>
      <c r="R307" s="230"/>
      <c r="S307" s="230"/>
      <c r="T307" s="231"/>
      <c r="AT307" s="232" t="s">
        <v>261</v>
      </c>
      <c r="AU307" s="232" t="s">
        <v>90</v>
      </c>
      <c r="AV307" s="13" t="s">
        <v>90</v>
      </c>
      <c r="AW307" s="13" t="s">
        <v>35</v>
      </c>
      <c r="AX307" s="13" t="s">
        <v>87</v>
      </c>
      <c r="AY307" s="232" t="s">
        <v>252</v>
      </c>
    </row>
    <row r="308" spans="1:65" s="2" customFormat="1" ht="24" customHeight="1">
      <c r="A308" s="35"/>
      <c r="B308" s="36"/>
      <c r="C308" s="257" t="s">
        <v>550</v>
      </c>
      <c r="D308" s="257" t="s">
        <v>375</v>
      </c>
      <c r="E308" s="258" t="s">
        <v>1758</v>
      </c>
      <c r="F308" s="259" t="s">
        <v>1759</v>
      </c>
      <c r="G308" s="260" t="s">
        <v>476</v>
      </c>
      <c r="H308" s="261">
        <v>2</v>
      </c>
      <c r="I308" s="262"/>
      <c r="J308" s="261">
        <f>ROUND(I308*H308,2)</f>
        <v>0</v>
      </c>
      <c r="K308" s="259" t="s">
        <v>1</v>
      </c>
      <c r="L308" s="263"/>
      <c r="M308" s="264" t="s">
        <v>1</v>
      </c>
      <c r="N308" s="265" t="s">
        <v>45</v>
      </c>
      <c r="O308" s="72"/>
      <c r="P308" s="217">
        <f>O308*H308</f>
        <v>0</v>
      </c>
      <c r="Q308" s="217">
        <v>2.1</v>
      </c>
      <c r="R308" s="217">
        <f>Q308*H308</f>
        <v>4.2</v>
      </c>
      <c r="S308" s="217">
        <v>0</v>
      </c>
      <c r="T308" s="218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219" t="s">
        <v>296</v>
      </c>
      <c r="AT308" s="219" t="s">
        <v>375</v>
      </c>
      <c r="AU308" s="219" t="s">
        <v>90</v>
      </c>
      <c r="AY308" s="18" t="s">
        <v>252</v>
      </c>
      <c r="BE308" s="220">
        <f>IF(N308="základní",J308,0)</f>
        <v>0</v>
      </c>
      <c r="BF308" s="220">
        <f>IF(N308="snížená",J308,0)</f>
        <v>0</v>
      </c>
      <c r="BG308" s="220">
        <f>IF(N308="zákl. přenesená",J308,0)</f>
        <v>0</v>
      </c>
      <c r="BH308" s="220">
        <f>IF(N308="sníž. přenesená",J308,0)</f>
        <v>0</v>
      </c>
      <c r="BI308" s="220">
        <f>IF(N308="nulová",J308,0)</f>
        <v>0</v>
      </c>
      <c r="BJ308" s="18" t="s">
        <v>87</v>
      </c>
      <c r="BK308" s="220">
        <f>ROUND(I308*H308,2)</f>
        <v>0</v>
      </c>
      <c r="BL308" s="18" t="s">
        <v>259</v>
      </c>
      <c r="BM308" s="219" t="s">
        <v>2443</v>
      </c>
    </row>
    <row r="309" spans="1:65" s="2" customFormat="1" ht="24" customHeight="1">
      <c r="A309" s="35"/>
      <c r="B309" s="36"/>
      <c r="C309" s="257" t="s">
        <v>555</v>
      </c>
      <c r="D309" s="257" t="s">
        <v>375</v>
      </c>
      <c r="E309" s="258" t="s">
        <v>1268</v>
      </c>
      <c r="F309" s="259" t="s">
        <v>1269</v>
      </c>
      <c r="G309" s="260" t="s">
        <v>476</v>
      </c>
      <c r="H309" s="261">
        <v>5</v>
      </c>
      <c r="I309" s="262"/>
      <c r="J309" s="261">
        <f>ROUND(I309*H309,2)</f>
        <v>0</v>
      </c>
      <c r="K309" s="259" t="s">
        <v>258</v>
      </c>
      <c r="L309" s="263"/>
      <c r="M309" s="264" t="s">
        <v>1</v>
      </c>
      <c r="N309" s="265" t="s">
        <v>45</v>
      </c>
      <c r="O309" s="72"/>
      <c r="P309" s="217">
        <f>O309*H309</f>
        <v>0</v>
      </c>
      <c r="Q309" s="217">
        <v>2E-3</v>
      </c>
      <c r="R309" s="217">
        <f>Q309*H309</f>
        <v>0.01</v>
      </c>
      <c r="S309" s="217">
        <v>0</v>
      </c>
      <c r="T309" s="218">
        <f>S309*H309</f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219" t="s">
        <v>296</v>
      </c>
      <c r="AT309" s="219" t="s">
        <v>375</v>
      </c>
      <c r="AU309" s="219" t="s">
        <v>90</v>
      </c>
      <c r="AY309" s="18" t="s">
        <v>252</v>
      </c>
      <c r="BE309" s="220">
        <f>IF(N309="základní",J309,0)</f>
        <v>0</v>
      </c>
      <c r="BF309" s="220">
        <f>IF(N309="snížená",J309,0)</f>
        <v>0</v>
      </c>
      <c r="BG309" s="220">
        <f>IF(N309="zákl. přenesená",J309,0)</f>
        <v>0</v>
      </c>
      <c r="BH309" s="220">
        <f>IF(N309="sníž. přenesená",J309,0)</f>
        <v>0</v>
      </c>
      <c r="BI309" s="220">
        <f>IF(N309="nulová",J309,0)</f>
        <v>0</v>
      </c>
      <c r="BJ309" s="18" t="s">
        <v>87</v>
      </c>
      <c r="BK309" s="220">
        <f>ROUND(I309*H309,2)</f>
        <v>0</v>
      </c>
      <c r="BL309" s="18" t="s">
        <v>259</v>
      </c>
      <c r="BM309" s="219" t="s">
        <v>2444</v>
      </c>
    </row>
    <row r="310" spans="1:65" s="2" customFormat="1" ht="24" customHeight="1">
      <c r="A310" s="35"/>
      <c r="B310" s="36"/>
      <c r="C310" s="209" t="s">
        <v>559</v>
      </c>
      <c r="D310" s="209" t="s">
        <v>254</v>
      </c>
      <c r="E310" s="210" t="s">
        <v>2020</v>
      </c>
      <c r="F310" s="211" t="s">
        <v>2021</v>
      </c>
      <c r="G310" s="212" t="s">
        <v>476</v>
      </c>
      <c r="H310" s="213">
        <v>2</v>
      </c>
      <c r="I310" s="214"/>
      <c r="J310" s="213">
        <f>ROUND(I310*H310,2)</f>
        <v>0</v>
      </c>
      <c r="K310" s="211" t="s">
        <v>1</v>
      </c>
      <c r="L310" s="40"/>
      <c r="M310" s="215" t="s">
        <v>1</v>
      </c>
      <c r="N310" s="216" t="s">
        <v>45</v>
      </c>
      <c r="O310" s="72"/>
      <c r="P310" s="217">
        <f>O310*H310</f>
        <v>0</v>
      </c>
      <c r="Q310" s="217">
        <v>0.217338</v>
      </c>
      <c r="R310" s="217">
        <f>Q310*H310</f>
        <v>0.43467600000000001</v>
      </c>
      <c r="S310" s="217">
        <v>0</v>
      </c>
      <c r="T310" s="218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219" t="s">
        <v>259</v>
      </c>
      <c r="AT310" s="219" t="s">
        <v>254</v>
      </c>
      <c r="AU310" s="219" t="s">
        <v>90</v>
      </c>
      <c r="AY310" s="18" t="s">
        <v>252</v>
      </c>
      <c r="BE310" s="220">
        <f>IF(N310="základní",J310,0)</f>
        <v>0</v>
      </c>
      <c r="BF310" s="220">
        <f>IF(N310="snížená",J310,0)</f>
        <v>0</v>
      </c>
      <c r="BG310" s="220">
        <f>IF(N310="zákl. přenesená",J310,0)</f>
        <v>0</v>
      </c>
      <c r="BH310" s="220">
        <f>IF(N310="sníž. přenesená",J310,0)</f>
        <v>0</v>
      </c>
      <c r="BI310" s="220">
        <f>IF(N310="nulová",J310,0)</f>
        <v>0</v>
      </c>
      <c r="BJ310" s="18" t="s">
        <v>87</v>
      </c>
      <c r="BK310" s="220">
        <f>ROUND(I310*H310,2)</f>
        <v>0</v>
      </c>
      <c r="BL310" s="18" t="s">
        <v>259</v>
      </c>
      <c r="BM310" s="219" t="s">
        <v>2445</v>
      </c>
    </row>
    <row r="311" spans="1:65" s="14" customFormat="1" ht="11.25">
      <c r="B311" s="233"/>
      <c r="C311" s="234"/>
      <c r="D311" s="223" t="s">
        <v>261</v>
      </c>
      <c r="E311" s="235" t="s">
        <v>1</v>
      </c>
      <c r="F311" s="236" t="s">
        <v>927</v>
      </c>
      <c r="G311" s="234"/>
      <c r="H311" s="235" t="s">
        <v>1</v>
      </c>
      <c r="I311" s="237"/>
      <c r="J311" s="234"/>
      <c r="K311" s="234"/>
      <c r="L311" s="238"/>
      <c r="M311" s="239"/>
      <c r="N311" s="240"/>
      <c r="O311" s="240"/>
      <c r="P311" s="240"/>
      <c r="Q311" s="240"/>
      <c r="R311" s="240"/>
      <c r="S311" s="240"/>
      <c r="T311" s="241"/>
      <c r="AT311" s="242" t="s">
        <v>261</v>
      </c>
      <c r="AU311" s="242" t="s">
        <v>90</v>
      </c>
      <c r="AV311" s="14" t="s">
        <v>87</v>
      </c>
      <c r="AW311" s="14" t="s">
        <v>35</v>
      </c>
      <c r="AX311" s="14" t="s">
        <v>80</v>
      </c>
      <c r="AY311" s="242" t="s">
        <v>252</v>
      </c>
    </row>
    <row r="312" spans="1:65" s="13" customFormat="1" ht="11.25">
      <c r="B312" s="221"/>
      <c r="C312" s="222"/>
      <c r="D312" s="223" t="s">
        <v>261</v>
      </c>
      <c r="E312" s="224" t="s">
        <v>1</v>
      </c>
      <c r="F312" s="225" t="s">
        <v>90</v>
      </c>
      <c r="G312" s="222"/>
      <c r="H312" s="226">
        <v>2</v>
      </c>
      <c r="I312" s="227"/>
      <c r="J312" s="222"/>
      <c r="K312" s="222"/>
      <c r="L312" s="228"/>
      <c r="M312" s="229"/>
      <c r="N312" s="230"/>
      <c r="O312" s="230"/>
      <c r="P312" s="230"/>
      <c r="Q312" s="230"/>
      <c r="R312" s="230"/>
      <c r="S312" s="230"/>
      <c r="T312" s="231"/>
      <c r="AT312" s="232" t="s">
        <v>261</v>
      </c>
      <c r="AU312" s="232" t="s">
        <v>90</v>
      </c>
      <c r="AV312" s="13" t="s">
        <v>90</v>
      </c>
      <c r="AW312" s="13" t="s">
        <v>35</v>
      </c>
      <c r="AX312" s="13" t="s">
        <v>87</v>
      </c>
      <c r="AY312" s="232" t="s">
        <v>252</v>
      </c>
    </row>
    <row r="313" spans="1:65" s="2" customFormat="1" ht="24" customHeight="1">
      <c r="A313" s="35"/>
      <c r="B313" s="36"/>
      <c r="C313" s="257" t="s">
        <v>563</v>
      </c>
      <c r="D313" s="257" t="s">
        <v>375</v>
      </c>
      <c r="E313" s="258" t="s">
        <v>2027</v>
      </c>
      <c r="F313" s="259" t="s">
        <v>2028</v>
      </c>
      <c r="G313" s="260" t="s">
        <v>476</v>
      </c>
      <c r="H313" s="261">
        <v>2</v>
      </c>
      <c r="I313" s="262"/>
      <c r="J313" s="261">
        <f>ROUND(I313*H313,2)</f>
        <v>0</v>
      </c>
      <c r="K313" s="259" t="s">
        <v>1</v>
      </c>
      <c r="L313" s="263"/>
      <c r="M313" s="264" t="s">
        <v>1</v>
      </c>
      <c r="N313" s="265" t="s">
        <v>45</v>
      </c>
      <c r="O313" s="72"/>
      <c r="P313" s="217">
        <f>O313*H313</f>
        <v>0</v>
      </c>
      <c r="Q313" s="217">
        <v>8.1000000000000003E-2</v>
      </c>
      <c r="R313" s="217">
        <f>Q313*H313</f>
        <v>0.16200000000000001</v>
      </c>
      <c r="S313" s="217">
        <v>0</v>
      </c>
      <c r="T313" s="218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219" t="s">
        <v>296</v>
      </c>
      <c r="AT313" s="219" t="s">
        <v>375</v>
      </c>
      <c r="AU313" s="219" t="s">
        <v>90</v>
      </c>
      <c r="AY313" s="18" t="s">
        <v>252</v>
      </c>
      <c r="BE313" s="220">
        <f>IF(N313="základní",J313,0)</f>
        <v>0</v>
      </c>
      <c r="BF313" s="220">
        <f>IF(N313="snížená",J313,0)</f>
        <v>0</v>
      </c>
      <c r="BG313" s="220">
        <f>IF(N313="zákl. přenesená",J313,0)</f>
        <v>0</v>
      </c>
      <c r="BH313" s="220">
        <f>IF(N313="sníž. přenesená",J313,0)</f>
        <v>0</v>
      </c>
      <c r="BI313" s="220">
        <f>IF(N313="nulová",J313,0)</f>
        <v>0</v>
      </c>
      <c r="BJ313" s="18" t="s">
        <v>87</v>
      </c>
      <c r="BK313" s="220">
        <f>ROUND(I313*H313,2)</f>
        <v>0</v>
      </c>
      <c r="BL313" s="18" t="s">
        <v>259</v>
      </c>
      <c r="BM313" s="219" t="s">
        <v>2446</v>
      </c>
    </row>
    <row r="314" spans="1:65" s="2" customFormat="1" ht="16.5" customHeight="1">
      <c r="A314" s="35"/>
      <c r="B314" s="36"/>
      <c r="C314" s="209" t="s">
        <v>568</v>
      </c>
      <c r="D314" s="209" t="s">
        <v>254</v>
      </c>
      <c r="E314" s="210" t="s">
        <v>1320</v>
      </c>
      <c r="F314" s="211" t="s">
        <v>1321</v>
      </c>
      <c r="G314" s="212" t="s">
        <v>265</v>
      </c>
      <c r="H314" s="213">
        <v>67.8</v>
      </c>
      <c r="I314" s="214"/>
      <c r="J314" s="213">
        <f>ROUND(I314*H314,2)</f>
        <v>0</v>
      </c>
      <c r="K314" s="211" t="s">
        <v>258</v>
      </c>
      <c r="L314" s="40"/>
      <c r="M314" s="215" t="s">
        <v>1</v>
      </c>
      <c r="N314" s="216" t="s">
        <v>45</v>
      </c>
      <c r="O314" s="72"/>
      <c r="P314" s="217">
        <f>O314*H314</f>
        <v>0</v>
      </c>
      <c r="Q314" s="217">
        <v>9.0000000000000006E-5</v>
      </c>
      <c r="R314" s="217">
        <f>Q314*H314</f>
        <v>6.1019999999999998E-3</v>
      </c>
      <c r="S314" s="217">
        <v>0</v>
      </c>
      <c r="T314" s="218">
        <f>S314*H314</f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219" t="s">
        <v>259</v>
      </c>
      <c r="AT314" s="219" t="s">
        <v>254</v>
      </c>
      <c r="AU314" s="219" t="s">
        <v>90</v>
      </c>
      <c r="AY314" s="18" t="s">
        <v>252</v>
      </c>
      <c r="BE314" s="220">
        <f>IF(N314="základní",J314,0)</f>
        <v>0</v>
      </c>
      <c r="BF314" s="220">
        <f>IF(N314="snížená",J314,0)</f>
        <v>0</v>
      </c>
      <c r="BG314" s="220">
        <f>IF(N314="zákl. přenesená",J314,0)</f>
        <v>0</v>
      </c>
      <c r="BH314" s="220">
        <f>IF(N314="sníž. přenesená",J314,0)</f>
        <v>0</v>
      </c>
      <c r="BI314" s="220">
        <f>IF(N314="nulová",J314,0)</f>
        <v>0</v>
      </c>
      <c r="BJ314" s="18" t="s">
        <v>87</v>
      </c>
      <c r="BK314" s="220">
        <f>ROUND(I314*H314,2)</f>
        <v>0</v>
      </c>
      <c r="BL314" s="18" t="s">
        <v>259</v>
      </c>
      <c r="BM314" s="219" t="s">
        <v>2447</v>
      </c>
    </row>
    <row r="315" spans="1:65" s="12" customFormat="1" ht="22.9" customHeight="1">
      <c r="B315" s="193"/>
      <c r="C315" s="194"/>
      <c r="D315" s="195" t="s">
        <v>79</v>
      </c>
      <c r="E315" s="207" t="s">
        <v>303</v>
      </c>
      <c r="F315" s="207" t="s">
        <v>513</v>
      </c>
      <c r="G315" s="194"/>
      <c r="H315" s="194"/>
      <c r="I315" s="197"/>
      <c r="J315" s="208">
        <f>BK315</f>
        <v>0</v>
      </c>
      <c r="K315" s="194"/>
      <c r="L315" s="199"/>
      <c r="M315" s="200"/>
      <c r="N315" s="201"/>
      <c r="O315" s="201"/>
      <c r="P315" s="202">
        <f>SUM(P316:P331)</f>
        <v>0</v>
      </c>
      <c r="Q315" s="201"/>
      <c r="R315" s="202">
        <f>SUM(R316:R331)</f>
        <v>4.7460000000000002E-2</v>
      </c>
      <c r="S315" s="201"/>
      <c r="T315" s="203">
        <f>SUM(T316:T331)</f>
        <v>0</v>
      </c>
      <c r="AR315" s="204" t="s">
        <v>87</v>
      </c>
      <c r="AT315" s="205" t="s">
        <v>79</v>
      </c>
      <c r="AU315" s="205" t="s">
        <v>87</v>
      </c>
      <c r="AY315" s="204" t="s">
        <v>252</v>
      </c>
      <c r="BK315" s="206">
        <f>SUM(BK316:BK331)</f>
        <v>0</v>
      </c>
    </row>
    <row r="316" spans="1:65" s="2" customFormat="1" ht="36" customHeight="1">
      <c r="A316" s="35"/>
      <c r="B316" s="36"/>
      <c r="C316" s="209" t="s">
        <v>574</v>
      </c>
      <c r="D316" s="209" t="s">
        <v>254</v>
      </c>
      <c r="E316" s="210" t="s">
        <v>1333</v>
      </c>
      <c r="F316" s="211" t="s">
        <v>1334</v>
      </c>
      <c r="G316" s="212" t="s">
        <v>265</v>
      </c>
      <c r="H316" s="213">
        <v>135.6</v>
      </c>
      <c r="I316" s="214"/>
      <c r="J316" s="213">
        <f>ROUND(I316*H316,2)</f>
        <v>0</v>
      </c>
      <c r="K316" s="211" t="s">
        <v>258</v>
      </c>
      <c r="L316" s="40"/>
      <c r="M316" s="215" t="s">
        <v>1</v>
      </c>
      <c r="N316" s="216" t="s">
        <v>45</v>
      </c>
      <c r="O316" s="72"/>
      <c r="P316" s="217">
        <f>O316*H316</f>
        <v>0</v>
      </c>
      <c r="Q316" s="217">
        <v>1.0000000000000001E-5</v>
      </c>
      <c r="R316" s="217">
        <f>Q316*H316</f>
        <v>1.356E-3</v>
      </c>
      <c r="S316" s="217">
        <v>0</v>
      </c>
      <c r="T316" s="218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19" t="s">
        <v>259</v>
      </c>
      <c r="AT316" s="219" t="s">
        <v>254</v>
      </c>
      <c r="AU316" s="219" t="s">
        <v>90</v>
      </c>
      <c r="AY316" s="18" t="s">
        <v>252</v>
      </c>
      <c r="BE316" s="220">
        <f>IF(N316="základní",J316,0)</f>
        <v>0</v>
      </c>
      <c r="BF316" s="220">
        <f>IF(N316="snížená",J316,0)</f>
        <v>0</v>
      </c>
      <c r="BG316" s="220">
        <f>IF(N316="zákl. přenesená",J316,0)</f>
        <v>0</v>
      </c>
      <c r="BH316" s="220">
        <f>IF(N316="sníž. přenesená",J316,0)</f>
        <v>0</v>
      </c>
      <c r="BI316" s="220">
        <f>IF(N316="nulová",J316,0)</f>
        <v>0</v>
      </c>
      <c r="BJ316" s="18" t="s">
        <v>87</v>
      </c>
      <c r="BK316" s="220">
        <f>ROUND(I316*H316,2)</f>
        <v>0</v>
      </c>
      <c r="BL316" s="18" t="s">
        <v>259</v>
      </c>
      <c r="BM316" s="219" t="s">
        <v>2448</v>
      </c>
    </row>
    <row r="317" spans="1:65" s="14" customFormat="1" ht="11.25">
      <c r="B317" s="233"/>
      <c r="C317" s="234"/>
      <c r="D317" s="223" t="s">
        <v>261</v>
      </c>
      <c r="E317" s="235" t="s">
        <v>1</v>
      </c>
      <c r="F317" s="236" t="s">
        <v>686</v>
      </c>
      <c r="G317" s="234"/>
      <c r="H317" s="235" t="s">
        <v>1</v>
      </c>
      <c r="I317" s="237"/>
      <c r="J317" s="234"/>
      <c r="K317" s="234"/>
      <c r="L317" s="238"/>
      <c r="M317" s="239"/>
      <c r="N317" s="240"/>
      <c r="O317" s="240"/>
      <c r="P317" s="240"/>
      <c r="Q317" s="240"/>
      <c r="R317" s="240"/>
      <c r="S317" s="240"/>
      <c r="T317" s="241"/>
      <c r="AT317" s="242" t="s">
        <v>261</v>
      </c>
      <c r="AU317" s="242" t="s">
        <v>90</v>
      </c>
      <c r="AV317" s="14" t="s">
        <v>87</v>
      </c>
      <c r="AW317" s="14" t="s">
        <v>35</v>
      </c>
      <c r="AX317" s="14" t="s">
        <v>80</v>
      </c>
      <c r="AY317" s="242" t="s">
        <v>252</v>
      </c>
    </row>
    <row r="318" spans="1:65" s="14" customFormat="1" ht="11.25">
      <c r="B318" s="233"/>
      <c r="C318" s="234"/>
      <c r="D318" s="223" t="s">
        <v>261</v>
      </c>
      <c r="E318" s="235" t="s">
        <v>1</v>
      </c>
      <c r="F318" s="236" t="s">
        <v>663</v>
      </c>
      <c r="G318" s="234"/>
      <c r="H318" s="235" t="s">
        <v>1</v>
      </c>
      <c r="I318" s="237"/>
      <c r="J318" s="234"/>
      <c r="K318" s="234"/>
      <c r="L318" s="238"/>
      <c r="M318" s="239"/>
      <c r="N318" s="240"/>
      <c r="O318" s="240"/>
      <c r="P318" s="240"/>
      <c r="Q318" s="240"/>
      <c r="R318" s="240"/>
      <c r="S318" s="240"/>
      <c r="T318" s="241"/>
      <c r="AT318" s="242" t="s">
        <v>261</v>
      </c>
      <c r="AU318" s="242" t="s">
        <v>90</v>
      </c>
      <c r="AV318" s="14" t="s">
        <v>87</v>
      </c>
      <c r="AW318" s="14" t="s">
        <v>35</v>
      </c>
      <c r="AX318" s="14" t="s">
        <v>80</v>
      </c>
      <c r="AY318" s="242" t="s">
        <v>252</v>
      </c>
    </row>
    <row r="319" spans="1:65" s="13" customFormat="1" ht="11.25">
      <c r="B319" s="221"/>
      <c r="C319" s="222"/>
      <c r="D319" s="223" t="s">
        <v>261</v>
      </c>
      <c r="E319" s="224" t="s">
        <v>1</v>
      </c>
      <c r="F319" s="225" t="s">
        <v>2449</v>
      </c>
      <c r="G319" s="222"/>
      <c r="H319" s="226">
        <v>135.6</v>
      </c>
      <c r="I319" s="227"/>
      <c r="J319" s="222"/>
      <c r="K319" s="222"/>
      <c r="L319" s="228"/>
      <c r="M319" s="229"/>
      <c r="N319" s="230"/>
      <c r="O319" s="230"/>
      <c r="P319" s="230"/>
      <c r="Q319" s="230"/>
      <c r="R319" s="230"/>
      <c r="S319" s="230"/>
      <c r="T319" s="231"/>
      <c r="AT319" s="232" t="s">
        <v>261</v>
      </c>
      <c r="AU319" s="232" t="s">
        <v>90</v>
      </c>
      <c r="AV319" s="13" t="s">
        <v>90</v>
      </c>
      <c r="AW319" s="13" t="s">
        <v>35</v>
      </c>
      <c r="AX319" s="13" t="s">
        <v>87</v>
      </c>
      <c r="AY319" s="232" t="s">
        <v>252</v>
      </c>
    </row>
    <row r="320" spans="1:65" s="2" customFormat="1" ht="48" customHeight="1">
      <c r="A320" s="35"/>
      <c r="B320" s="36"/>
      <c r="C320" s="209" t="s">
        <v>581</v>
      </c>
      <c r="D320" s="209" t="s">
        <v>254</v>
      </c>
      <c r="E320" s="210" t="s">
        <v>1338</v>
      </c>
      <c r="F320" s="211" t="s">
        <v>1339</v>
      </c>
      <c r="G320" s="212" t="s">
        <v>265</v>
      </c>
      <c r="H320" s="213">
        <v>135.6</v>
      </c>
      <c r="I320" s="214"/>
      <c r="J320" s="213">
        <f>ROUND(I320*H320,2)</f>
        <v>0</v>
      </c>
      <c r="K320" s="211" t="s">
        <v>258</v>
      </c>
      <c r="L320" s="40"/>
      <c r="M320" s="215" t="s">
        <v>1</v>
      </c>
      <c r="N320" s="216" t="s">
        <v>45</v>
      </c>
      <c r="O320" s="72"/>
      <c r="P320" s="217">
        <f>O320*H320</f>
        <v>0</v>
      </c>
      <c r="Q320" s="217">
        <v>3.4000000000000002E-4</v>
      </c>
      <c r="R320" s="217">
        <f>Q320*H320</f>
        <v>4.6103999999999999E-2</v>
      </c>
      <c r="S320" s="217">
        <v>0</v>
      </c>
      <c r="T320" s="218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19" t="s">
        <v>259</v>
      </c>
      <c r="AT320" s="219" t="s">
        <v>254</v>
      </c>
      <c r="AU320" s="219" t="s">
        <v>90</v>
      </c>
      <c r="AY320" s="18" t="s">
        <v>252</v>
      </c>
      <c r="BE320" s="220">
        <f>IF(N320="základní",J320,0)</f>
        <v>0</v>
      </c>
      <c r="BF320" s="220">
        <f>IF(N320="snížená",J320,0)</f>
        <v>0</v>
      </c>
      <c r="BG320" s="220">
        <f>IF(N320="zákl. přenesená",J320,0)</f>
        <v>0</v>
      </c>
      <c r="BH320" s="220">
        <f>IF(N320="sníž. přenesená",J320,0)</f>
        <v>0</v>
      </c>
      <c r="BI320" s="220">
        <f>IF(N320="nulová",J320,0)</f>
        <v>0</v>
      </c>
      <c r="BJ320" s="18" t="s">
        <v>87</v>
      </c>
      <c r="BK320" s="220">
        <f>ROUND(I320*H320,2)</f>
        <v>0</v>
      </c>
      <c r="BL320" s="18" t="s">
        <v>259</v>
      </c>
      <c r="BM320" s="219" t="s">
        <v>2450</v>
      </c>
    </row>
    <row r="321" spans="1:65" s="14" customFormat="1" ht="11.25">
      <c r="B321" s="233"/>
      <c r="C321" s="234"/>
      <c r="D321" s="223" t="s">
        <v>261</v>
      </c>
      <c r="E321" s="235" t="s">
        <v>1</v>
      </c>
      <c r="F321" s="236" t="s">
        <v>686</v>
      </c>
      <c r="G321" s="234"/>
      <c r="H321" s="235" t="s">
        <v>1</v>
      </c>
      <c r="I321" s="237"/>
      <c r="J321" s="234"/>
      <c r="K321" s="234"/>
      <c r="L321" s="238"/>
      <c r="M321" s="239"/>
      <c r="N321" s="240"/>
      <c r="O321" s="240"/>
      <c r="P321" s="240"/>
      <c r="Q321" s="240"/>
      <c r="R321" s="240"/>
      <c r="S321" s="240"/>
      <c r="T321" s="241"/>
      <c r="AT321" s="242" t="s">
        <v>261</v>
      </c>
      <c r="AU321" s="242" t="s">
        <v>90</v>
      </c>
      <c r="AV321" s="14" t="s">
        <v>87</v>
      </c>
      <c r="AW321" s="14" t="s">
        <v>35</v>
      </c>
      <c r="AX321" s="14" t="s">
        <v>80</v>
      </c>
      <c r="AY321" s="242" t="s">
        <v>252</v>
      </c>
    </row>
    <row r="322" spans="1:65" s="14" customFormat="1" ht="11.25">
      <c r="B322" s="233"/>
      <c r="C322" s="234"/>
      <c r="D322" s="223" t="s">
        <v>261</v>
      </c>
      <c r="E322" s="235" t="s">
        <v>1</v>
      </c>
      <c r="F322" s="236" t="s">
        <v>663</v>
      </c>
      <c r="G322" s="234"/>
      <c r="H322" s="235" t="s">
        <v>1</v>
      </c>
      <c r="I322" s="237"/>
      <c r="J322" s="234"/>
      <c r="K322" s="234"/>
      <c r="L322" s="238"/>
      <c r="M322" s="239"/>
      <c r="N322" s="240"/>
      <c r="O322" s="240"/>
      <c r="P322" s="240"/>
      <c r="Q322" s="240"/>
      <c r="R322" s="240"/>
      <c r="S322" s="240"/>
      <c r="T322" s="241"/>
      <c r="AT322" s="242" t="s">
        <v>261</v>
      </c>
      <c r="AU322" s="242" t="s">
        <v>90</v>
      </c>
      <c r="AV322" s="14" t="s">
        <v>87</v>
      </c>
      <c r="AW322" s="14" t="s">
        <v>35</v>
      </c>
      <c r="AX322" s="14" t="s">
        <v>80</v>
      </c>
      <c r="AY322" s="242" t="s">
        <v>252</v>
      </c>
    </row>
    <row r="323" spans="1:65" s="13" customFormat="1" ht="11.25">
      <c r="B323" s="221"/>
      <c r="C323" s="222"/>
      <c r="D323" s="223" t="s">
        <v>261</v>
      </c>
      <c r="E323" s="224" t="s">
        <v>1</v>
      </c>
      <c r="F323" s="225" t="s">
        <v>2449</v>
      </c>
      <c r="G323" s="222"/>
      <c r="H323" s="226">
        <v>135.6</v>
      </c>
      <c r="I323" s="227"/>
      <c r="J323" s="222"/>
      <c r="K323" s="222"/>
      <c r="L323" s="228"/>
      <c r="M323" s="229"/>
      <c r="N323" s="230"/>
      <c r="O323" s="230"/>
      <c r="P323" s="230"/>
      <c r="Q323" s="230"/>
      <c r="R323" s="230"/>
      <c r="S323" s="230"/>
      <c r="T323" s="231"/>
      <c r="AT323" s="232" t="s">
        <v>261</v>
      </c>
      <c r="AU323" s="232" t="s">
        <v>90</v>
      </c>
      <c r="AV323" s="13" t="s">
        <v>90</v>
      </c>
      <c r="AW323" s="13" t="s">
        <v>35</v>
      </c>
      <c r="AX323" s="13" t="s">
        <v>87</v>
      </c>
      <c r="AY323" s="232" t="s">
        <v>252</v>
      </c>
    </row>
    <row r="324" spans="1:65" s="2" customFormat="1" ht="36" customHeight="1">
      <c r="A324" s="35"/>
      <c r="B324" s="36"/>
      <c r="C324" s="209" t="s">
        <v>590</v>
      </c>
      <c r="D324" s="209" t="s">
        <v>254</v>
      </c>
      <c r="E324" s="210" t="s">
        <v>1342</v>
      </c>
      <c r="F324" s="211" t="s">
        <v>1343</v>
      </c>
      <c r="G324" s="212" t="s">
        <v>265</v>
      </c>
      <c r="H324" s="213">
        <v>135.6</v>
      </c>
      <c r="I324" s="214"/>
      <c r="J324" s="213">
        <f>ROUND(I324*H324,2)</f>
        <v>0</v>
      </c>
      <c r="K324" s="211" t="s">
        <v>258</v>
      </c>
      <c r="L324" s="40"/>
      <c r="M324" s="215" t="s">
        <v>1</v>
      </c>
      <c r="N324" s="216" t="s">
        <v>45</v>
      </c>
      <c r="O324" s="72"/>
      <c r="P324" s="217">
        <f>O324*H324</f>
        <v>0</v>
      </c>
      <c r="Q324" s="217">
        <v>0</v>
      </c>
      <c r="R324" s="217">
        <f>Q324*H324</f>
        <v>0</v>
      </c>
      <c r="S324" s="217">
        <v>0</v>
      </c>
      <c r="T324" s="218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19" t="s">
        <v>259</v>
      </c>
      <c r="AT324" s="219" t="s">
        <v>254</v>
      </c>
      <c r="AU324" s="219" t="s">
        <v>90</v>
      </c>
      <c r="AY324" s="18" t="s">
        <v>252</v>
      </c>
      <c r="BE324" s="220">
        <f>IF(N324="základní",J324,0)</f>
        <v>0</v>
      </c>
      <c r="BF324" s="220">
        <f>IF(N324="snížená",J324,0)</f>
        <v>0</v>
      </c>
      <c r="BG324" s="220">
        <f>IF(N324="zákl. přenesená",J324,0)</f>
        <v>0</v>
      </c>
      <c r="BH324" s="220">
        <f>IF(N324="sníž. přenesená",J324,0)</f>
        <v>0</v>
      </c>
      <c r="BI324" s="220">
        <f>IF(N324="nulová",J324,0)</f>
        <v>0</v>
      </c>
      <c r="BJ324" s="18" t="s">
        <v>87</v>
      </c>
      <c r="BK324" s="220">
        <f>ROUND(I324*H324,2)</f>
        <v>0</v>
      </c>
      <c r="BL324" s="18" t="s">
        <v>259</v>
      </c>
      <c r="BM324" s="219" t="s">
        <v>2451</v>
      </c>
    </row>
    <row r="325" spans="1:65" s="14" customFormat="1" ht="11.25">
      <c r="B325" s="233"/>
      <c r="C325" s="234"/>
      <c r="D325" s="223" t="s">
        <v>261</v>
      </c>
      <c r="E325" s="235" t="s">
        <v>1</v>
      </c>
      <c r="F325" s="236" t="s">
        <v>686</v>
      </c>
      <c r="G325" s="234"/>
      <c r="H325" s="235" t="s">
        <v>1</v>
      </c>
      <c r="I325" s="237"/>
      <c r="J325" s="234"/>
      <c r="K325" s="234"/>
      <c r="L325" s="238"/>
      <c r="M325" s="239"/>
      <c r="N325" s="240"/>
      <c r="O325" s="240"/>
      <c r="P325" s="240"/>
      <c r="Q325" s="240"/>
      <c r="R325" s="240"/>
      <c r="S325" s="240"/>
      <c r="T325" s="241"/>
      <c r="AT325" s="242" t="s">
        <v>261</v>
      </c>
      <c r="AU325" s="242" t="s">
        <v>90</v>
      </c>
      <c r="AV325" s="14" t="s">
        <v>87</v>
      </c>
      <c r="AW325" s="14" t="s">
        <v>35</v>
      </c>
      <c r="AX325" s="14" t="s">
        <v>80</v>
      </c>
      <c r="AY325" s="242" t="s">
        <v>252</v>
      </c>
    </row>
    <row r="326" spans="1:65" s="14" customFormat="1" ht="11.25">
      <c r="B326" s="233"/>
      <c r="C326" s="234"/>
      <c r="D326" s="223" t="s">
        <v>261</v>
      </c>
      <c r="E326" s="235" t="s">
        <v>1</v>
      </c>
      <c r="F326" s="236" t="s">
        <v>663</v>
      </c>
      <c r="G326" s="234"/>
      <c r="H326" s="235" t="s">
        <v>1</v>
      </c>
      <c r="I326" s="237"/>
      <c r="J326" s="234"/>
      <c r="K326" s="234"/>
      <c r="L326" s="238"/>
      <c r="M326" s="239"/>
      <c r="N326" s="240"/>
      <c r="O326" s="240"/>
      <c r="P326" s="240"/>
      <c r="Q326" s="240"/>
      <c r="R326" s="240"/>
      <c r="S326" s="240"/>
      <c r="T326" s="241"/>
      <c r="AT326" s="242" t="s">
        <v>261</v>
      </c>
      <c r="AU326" s="242" t="s">
        <v>90</v>
      </c>
      <c r="AV326" s="14" t="s">
        <v>87</v>
      </c>
      <c r="AW326" s="14" t="s">
        <v>35</v>
      </c>
      <c r="AX326" s="14" t="s">
        <v>80</v>
      </c>
      <c r="AY326" s="242" t="s">
        <v>252</v>
      </c>
    </row>
    <row r="327" spans="1:65" s="13" customFormat="1" ht="11.25">
      <c r="B327" s="221"/>
      <c r="C327" s="222"/>
      <c r="D327" s="223" t="s">
        <v>261</v>
      </c>
      <c r="E327" s="224" t="s">
        <v>1</v>
      </c>
      <c r="F327" s="225" t="s">
        <v>2449</v>
      </c>
      <c r="G327" s="222"/>
      <c r="H327" s="226">
        <v>135.6</v>
      </c>
      <c r="I327" s="227"/>
      <c r="J327" s="222"/>
      <c r="K327" s="222"/>
      <c r="L327" s="228"/>
      <c r="M327" s="229"/>
      <c r="N327" s="230"/>
      <c r="O327" s="230"/>
      <c r="P327" s="230"/>
      <c r="Q327" s="230"/>
      <c r="R327" s="230"/>
      <c r="S327" s="230"/>
      <c r="T327" s="231"/>
      <c r="AT327" s="232" t="s">
        <v>261</v>
      </c>
      <c r="AU327" s="232" t="s">
        <v>90</v>
      </c>
      <c r="AV327" s="13" t="s">
        <v>90</v>
      </c>
      <c r="AW327" s="13" t="s">
        <v>35</v>
      </c>
      <c r="AX327" s="13" t="s">
        <v>87</v>
      </c>
      <c r="AY327" s="232" t="s">
        <v>252</v>
      </c>
    </row>
    <row r="328" spans="1:65" s="2" customFormat="1" ht="24" customHeight="1">
      <c r="A328" s="35"/>
      <c r="B328" s="36"/>
      <c r="C328" s="209" t="s">
        <v>598</v>
      </c>
      <c r="D328" s="209" t="s">
        <v>254</v>
      </c>
      <c r="E328" s="210" t="s">
        <v>1347</v>
      </c>
      <c r="F328" s="211" t="s">
        <v>1348</v>
      </c>
      <c r="G328" s="212" t="s">
        <v>265</v>
      </c>
      <c r="H328" s="213">
        <v>135.6</v>
      </c>
      <c r="I328" s="214"/>
      <c r="J328" s="213">
        <f>ROUND(I328*H328,2)</f>
        <v>0</v>
      </c>
      <c r="K328" s="211" t="s">
        <v>258</v>
      </c>
      <c r="L328" s="40"/>
      <c r="M328" s="215" t="s">
        <v>1</v>
      </c>
      <c r="N328" s="216" t="s">
        <v>45</v>
      </c>
      <c r="O328" s="72"/>
      <c r="P328" s="217">
        <f>O328*H328</f>
        <v>0</v>
      </c>
      <c r="Q328" s="217">
        <v>0</v>
      </c>
      <c r="R328" s="217">
        <f>Q328*H328</f>
        <v>0</v>
      </c>
      <c r="S328" s="217">
        <v>0</v>
      </c>
      <c r="T328" s="218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219" t="s">
        <v>259</v>
      </c>
      <c r="AT328" s="219" t="s">
        <v>254</v>
      </c>
      <c r="AU328" s="219" t="s">
        <v>90</v>
      </c>
      <c r="AY328" s="18" t="s">
        <v>252</v>
      </c>
      <c r="BE328" s="220">
        <f>IF(N328="základní",J328,0)</f>
        <v>0</v>
      </c>
      <c r="BF328" s="220">
        <f>IF(N328="snížená",J328,0)</f>
        <v>0</v>
      </c>
      <c r="BG328" s="220">
        <f>IF(N328="zákl. přenesená",J328,0)</f>
        <v>0</v>
      </c>
      <c r="BH328" s="220">
        <f>IF(N328="sníž. přenesená",J328,0)</f>
        <v>0</v>
      </c>
      <c r="BI328" s="220">
        <f>IF(N328="nulová",J328,0)</f>
        <v>0</v>
      </c>
      <c r="BJ328" s="18" t="s">
        <v>87</v>
      </c>
      <c r="BK328" s="220">
        <f>ROUND(I328*H328,2)</f>
        <v>0</v>
      </c>
      <c r="BL328" s="18" t="s">
        <v>259</v>
      </c>
      <c r="BM328" s="219" t="s">
        <v>2452</v>
      </c>
    </row>
    <row r="329" spans="1:65" s="14" customFormat="1" ht="11.25">
      <c r="B329" s="233"/>
      <c r="C329" s="234"/>
      <c r="D329" s="223" t="s">
        <v>261</v>
      </c>
      <c r="E329" s="235" t="s">
        <v>1</v>
      </c>
      <c r="F329" s="236" t="s">
        <v>686</v>
      </c>
      <c r="G329" s="234"/>
      <c r="H329" s="235" t="s">
        <v>1</v>
      </c>
      <c r="I329" s="237"/>
      <c r="J329" s="234"/>
      <c r="K329" s="234"/>
      <c r="L329" s="238"/>
      <c r="M329" s="239"/>
      <c r="N329" s="240"/>
      <c r="O329" s="240"/>
      <c r="P329" s="240"/>
      <c r="Q329" s="240"/>
      <c r="R329" s="240"/>
      <c r="S329" s="240"/>
      <c r="T329" s="241"/>
      <c r="AT329" s="242" t="s">
        <v>261</v>
      </c>
      <c r="AU329" s="242" t="s">
        <v>90</v>
      </c>
      <c r="AV329" s="14" t="s">
        <v>87</v>
      </c>
      <c r="AW329" s="14" t="s">
        <v>35</v>
      </c>
      <c r="AX329" s="14" t="s">
        <v>80</v>
      </c>
      <c r="AY329" s="242" t="s">
        <v>252</v>
      </c>
    </row>
    <row r="330" spans="1:65" s="14" customFormat="1" ht="11.25">
      <c r="B330" s="233"/>
      <c r="C330" s="234"/>
      <c r="D330" s="223" t="s">
        <v>261</v>
      </c>
      <c r="E330" s="235" t="s">
        <v>1</v>
      </c>
      <c r="F330" s="236" t="s">
        <v>663</v>
      </c>
      <c r="G330" s="234"/>
      <c r="H330" s="235" t="s">
        <v>1</v>
      </c>
      <c r="I330" s="237"/>
      <c r="J330" s="234"/>
      <c r="K330" s="234"/>
      <c r="L330" s="238"/>
      <c r="M330" s="239"/>
      <c r="N330" s="240"/>
      <c r="O330" s="240"/>
      <c r="P330" s="240"/>
      <c r="Q330" s="240"/>
      <c r="R330" s="240"/>
      <c r="S330" s="240"/>
      <c r="T330" s="241"/>
      <c r="AT330" s="242" t="s">
        <v>261</v>
      </c>
      <c r="AU330" s="242" t="s">
        <v>90</v>
      </c>
      <c r="AV330" s="14" t="s">
        <v>87</v>
      </c>
      <c r="AW330" s="14" t="s">
        <v>35</v>
      </c>
      <c r="AX330" s="14" t="s">
        <v>80</v>
      </c>
      <c r="AY330" s="242" t="s">
        <v>252</v>
      </c>
    </row>
    <row r="331" spans="1:65" s="13" customFormat="1" ht="11.25">
      <c r="B331" s="221"/>
      <c r="C331" s="222"/>
      <c r="D331" s="223" t="s">
        <v>261</v>
      </c>
      <c r="E331" s="224" t="s">
        <v>1</v>
      </c>
      <c r="F331" s="225" t="s">
        <v>2449</v>
      </c>
      <c r="G331" s="222"/>
      <c r="H331" s="226">
        <v>135.6</v>
      </c>
      <c r="I331" s="227"/>
      <c r="J331" s="222"/>
      <c r="K331" s="222"/>
      <c r="L331" s="228"/>
      <c r="M331" s="229"/>
      <c r="N331" s="230"/>
      <c r="O331" s="230"/>
      <c r="P331" s="230"/>
      <c r="Q331" s="230"/>
      <c r="R331" s="230"/>
      <c r="S331" s="230"/>
      <c r="T331" s="231"/>
      <c r="AT331" s="232" t="s">
        <v>261</v>
      </c>
      <c r="AU331" s="232" t="s">
        <v>90</v>
      </c>
      <c r="AV331" s="13" t="s">
        <v>90</v>
      </c>
      <c r="AW331" s="13" t="s">
        <v>35</v>
      </c>
      <c r="AX331" s="13" t="s">
        <v>87</v>
      </c>
      <c r="AY331" s="232" t="s">
        <v>252</v>
      </c>
    </row>
    <row r="332" spans="1:65" s="12" customFormat="1" ht="22.9" customHeight="1">
      <c r="B332" s="193"/>
      <c r="C332" s="194"/>
      <c r="D332" s="195" t="s">
        <v>79</v>
      </c>
      <c r="E332" s="207" t="s">
        <v>1356</v>
      </c>
      <c r="F332" s="207" t="s">
        <v>1357</v>
      </c>
      <c r="G332" s="194"/>
      <c r="H332" s="194"/>
      <c r="I332" s="197"/>
      <c r="J332" s="208">
        <f>BK332</f>
        <v>0</v>
      </c>
      <c r="K332" s="194"/>
      <c r="L332" s="199"/>
      <c r="M332" s="200"/>
      <c r="N332" s="201"/>
      <c r="O332" s="201"/>
      <c r="P332" s="202">
        <f>SUM(P333:P340)</f>
        <v>0</v>
      </c>
      <c r="Q332" s="201"/>
      <c r="R332" s="202">
        <f>SUM(R333:R340)</f>
        <v>0</v>
      </c>
      <c r="S332" s="201"/>
      <c r="T332" s="203">
        <f>SUM(T333:T340)</f>
        <v>0</v>
      </c>
      <c r="AR332" s="204" t="s">
        <v>87</v>
      </c>
      <c r="AT332" s="205" t="s">
        <v>79</v>
      </c>
      <c r="AU332" s="205" t="s">
        <v>87</v>
      </c>
      <c r="AY332" s="204" t="s">
        <v>252</v>
      </c>
      <c r="BK332" s="206">
        <f>SUM(BK333:BK340)</f>
        <v>0</v>
      </c>
    </row>
    <row r="333" spans="1:65" s="2" customFormat="1" ht="24" customHeight="1">
      <c r="A333" s="35"/>
      <c r="B333" s="36"/>
      <c r="C333" s="209" t="s">
        <v>604</v>
      </c>
      <c r="D333" s="209" t="s">
        <v>254</v>
      </c>
      <c r="E333" s="210" t="s">
        <v>1359</v>
      </c>
      <c r="F333" s="211" t="s">
        <v>1360</v>
      </c>
      <c r="G333" s="212" t="s">
        <v>584</v>
      </c>
      <c r="H333" s="213">
        <v>102.21</v>
      </c>
      <c r="I333" s="214"/>
      <c r="J333" s="213">
        <f>ROUND(I333*H333,2)</f>
        <v>0</v>
      </c>
      <c r="K333" s="211" t="s">
        <v>1</v>
      </c>
      <c r="L333" s="40"/>
      <c r="M333" s="215" t="s">
        <v>1</v>
      </c>
      <c r="N333" s="216" t="s">
        <v>45</v>
      </c>
      <c r="O333" s="72"/>
      <c r="P333" s="217">
        <f>O333*H333</f>
        <v>0</v>
      </c>
      <c r="Q333" s="217">
        <v>0</v>
      </c>
      <c r="R333" s="217">
        <f>Q333*H333</f>
        <v>0</v>
      </c>
      <c r="S333" s="217">
        <v>0</v>
      </c>
      <c r="T333" s="218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219" t="s">
        <v>259</v>
      </c>
      <c r="AT333" s="219" t="s">
        <v>254</v>
      </c>
      <c r="AU333" s="219" t="s">
        <v>90</v>
      </c>
      <c r="AY333" s="18" t="s">
        <v>252</v>
      </c>
      <c r="BE333" s="220">
        <f>IF(N333="základní",J333,0)</f>
        <v>0</v>
      </c>
      <c r="BF333" s="220">
        <f>IF(N333="snížená",J333,0)</f>
        <v>0</v>
      </c>
      <c r="BG333" s="220">
        <f>IF(N333="zákl. přenesená",J333,0)</f>
        <v>0</v>
      </c>
      <c r="BH333" s="220">
        <f>IF(N333="sníž. přenesená",J333,0)</f>
        <v>0</v>
      </c>
      <c r="BI333" s="220">
        <f>IF(N333="nulová",J333,0)</f>
        <v>0</v>
      </c>
      <c r="BJ333" s="18" t="s">
        <v>87</v>
      </c>
      <c r="BK333" s="220">
        <f>ROUND(I333*H333,2)</f>
        <v>0</v>
      </c>
      <c r="BL333" s="18" t="s">
        <v>259</v>
      </c>
      <c r="BM333" s="219" t="s">
        <v>2453</v>
      </c>
    </row>
    <row r="334" spans="1:65" s="14" customFormat="1" ht="11.25">
      <c r="B334" s="233"/>
      <c r="C334" s="234"/>
      <c r="D334" s="223" t="s">
        <v>261</v>
      </c>
      <c r="E334" s="235" t="s">
        <v>1</v>
      </c>
      <c r="F334" s="236" t="s">
        <v>1576</v>
      </c>
      <c r="G334" s="234"/>
      <c r="H334" s="235" t="s">
        <v>1</v>
      </c>
      <c r="I334" s="237"/>
      <c r="J334" s="234"/>
      <c r="K334" s="234"/>
      <c r="L334" s="238"/>
      <c r="M334" s="239"/>
      <c r="N334" s="240"/>
      <c r="O334" s="240"/>
      <c r="P334" s="240"/>
      <c r="Q334" s="240"/>
      <c r="R334" s="240"/>
      <c r="S334" s="240"/>
      <c r="T334" s="241"/>
      <c r="AT334" s="242" t="s">
        <v>261</v>
      </c>
      <c r="AU334" s="242" t="s">
        <v>90</v>
      </c>
      <c r="AV334" s="14" t="s">
        <v>87</v>
      </c>
      <c r="AW334" s="14" t="s">
        <v>35</v>
      </c>
      <c r="AX334" s="14" t="s">
        <v>80</v>
      </c>
      <c r="AY334" s="242" t="s">
        <v>252</v>
      </c>
    </row>
    <row r="335" spans="1:65" s="14" customFormat="1" ht="11.25">
      <c r="B335" s="233"/>
      <c r="C335" s="234"/>
      <c r="D335" s="223" t="s">
        <v>261</v>
      </c>
      <c r="E335" s="235" t="s">
        <v>1</v>
      </c>
      <c r="F335" s="236" t="s">
        <v>349</v>
      </c>
      <c r="G335" s="234"/>
      <c r="H335" s="235" t="s">
        <v>1</v>
      </c>
      <c r="I335" s="237"/>
      <c r="J335" s="234"/>
      <c r="K335" s="234"/>
      <c r="L335" s="238"/>
      <c r="M335" s="239"/>
      <c r="N335" s="240"/>
      <c r="O335" s="240"/>
      <c r="P335" s="240"/>
      <c r="Q335" s="240"/>
      <c r="R335" s="240"/>
      <c r="S335" s="240"/>
      <c r="T335" s="241"/>
      <c r="AT335" s="242" t="s">
        <v>261</v>
      </c>
      <c r="AU335" s="242" t="s">
        <v>90</v>
      </c>
      <c r="AV335" s="14" t="s">
        <v>87</v>
      </c>
      <c r="AW335" s="14" t="s">
        <v>35</v>
      </c>
      <c r="AX335" s="14" t="s">
        <v>80</v>
      </c>
      <c r="AY335" s="242" t="s">
        <v>252</v>
      </c>
    </row>
    <row r="336" spans="1:65" s="13" customFormat="1" ht="22.5">
      <c r="B336" s="221"/>
      <c r="C336" s="222"/>
      <c r="D336" s="223" t="s">
        <v>261</v>
      </c>
      <c r="E336" s="224" t="s">
        <v>1</v>
      </c>
      <c r="F336" s="225" t="s">
        <v>2454</v>
      </c>
      <c r="G336" s="222"/>
      <c r="H336" s="226">
        <v>21.63</v>
      </c>
      <c r="I336" s="227"/>
      <c r="J336" s="222"/>
      <c r="K336" s="222"/>
      <c r="L336" s="228"/>
      <c r="M336" s="229"/>
      <c r="N336" s="230"/>
      <c r="O336" s="230"/>
      <c r="P336" s="230"/>
      <c r="Q336" s="230"/>
      <c r="R336" s="230"/>
      <c r="S336" s="230"/>
      <c r="T336" s="231"/>
      <c r="AT336" s="232" t="s">
        <v>261</v>
      </c>
      <c r="AU336" s="232" t="s">
        <v>90</v>
      </c>
      <c r="AV336" s="13" t="s">
        <v>90</v>
      </c>
      <c r="AW336" s="13" t="s">
        <v>35</v>
      </c>
      <c r="AX336" s="13" t="s">
        <v>80</v>
      </c>
      <c r="AY336" s="232" t="s">
        <v>252</v>
      </c>
    </row>
    <row r="337" spans="1:65" s="13" customFormat="1" ht="22.5">
      <c r="B337" s="221"/>
      <c r="C337" s="222"/>
      <c r="D337" s="223" t="s">
        <v>261</v>
      </c>
      <c r="E337" s="224" t="s">
        <v>1</v>
      </c>
      <c r="F337" s="225" t="s">
        <v>2455</v>
      </c>
      <c r="G337" s="222"/>
      <c r="H337" s="226">
        <v>43.26</v>
      </c>
      <c r="I337" s="227"/>
      <c r="J337" s="222"/>
      <c r="K337" s="222"/>
      <c r="L337" s="228"/>
      <c r="M337" s="229"/>
      <c r="N337" s="230"/>
      <c r="O337" s="230"/>
      <c r="P337" s="230"/>
      <c r="Q337" s="230"/>
      <c r="R337" s="230"/>
      <c r="S337" s="230"/>
      <c r="T337" s="231"/>
      <c r="AT337" s="232" t="s">
        <v>261</v>
      </c>
      <c r="AU337" s="232" t="s">
        <v>90</v>
      </c>
      <c r="AV337" s="13" t="s">
        <v>90</v>
      </c>
      <c r="AW337" s="13" t="s">
        <v>35</v>
      </c>
      <c r="AX337" s="13" t="s">
        <v>80</v>
      </c>
      <c r="AY337" s="232" t="s">
        <v>252</v>
      </c>
    </row>
    <row r="338" spans="1:65" s="13" customFormat="1" ht="11.25">
      <c r="B338" s="221"/>
      <c r="C338" s="222"/>
      <c r="D338" s="223" t="s">
        <v>261</v>
      </c>
      <c r="E338" s="224" t="s">
        <v>1</v>
      </c>
      <c r="F338" s="225" t="s">
        <v>2456</v>
      </c>
      <c r="G338" s="222"/>
      <c r="H338" s="226">
        <v>8.68</v>
      </c>
      <c r="I338" s="227"/>
      <c r="J338" s="222"/>
      <c r="K338" s="222"/>
      <c r="L338" s="228"/>
      <c r="M338" s="229"/>
      <c r="N338" s="230"/>
      <c r="O338" s="230"/>
      <c r="P338" s="230"/>
      <c r="Q338" s="230"/>
      <c r="R338" s="230"/>
      <c r="S338" s="230"/>
      <c r="T338" s="231"/>
      <c r="AT338" s="232" t="s">
        <v>261</v>
      </c>
      <c r="AU338" s="232" t="s">
        <v>90</v>
      </c>
      <c r="AV338" s="13" t="s">
        <v>90</v>
      </c>
      <c r="AW338" s="13" t="s">
        <v>35</v>
      </c>
      <c r="AX338" s="13" t="s">
        <v>80</v>
      </c>
      <c r="AY338" s="232" t="s">
        <v>252</v>
      </c>
    </row>
    <row r="339" spans="1:65" s="13" customFormat="1" ht="22.5">
      <c r="B339" s="221"/>
      <c r="C339" s="222"/>
      <c r="D339" s="223" t="s">
        <v>261</v>
      </c>
      <c r="E339" s="224" t="s">
        <v>1</v>
      </c>
      <c r="F339" s="225" t="s">
        <v>2457</v>
      </c>
      <c r="G339" s="222"/>
      <c r="H339" s="226">
        <v>28.64</v>
      </c>
      <c r="I339" s="227"/>
      <c r="J339" s="222"/>
      <c r="K339" s="222"/>
      <c r="L339" s="228"/>
      <c r="M339" s="229"/>
      <c r="N339" s="230"/>
      <c r="O339" s="230"/>
      <c r="P339" s="230"/>
      <c r="Q339" s="230"/>
      <c r="R339" s="230"/>
      <c r="S339" s="230"/>
      <c r="T339" s="231"/>
      <c r="AT339" s="232" t="s">
        <v>261</v>
      </c>
      <c r="AU339" s="232" t="s">
        <v>90</v>
      </c>
      <c r="AV339" s="13" t="s">
        <v>90</v>
      </c>
      <c r="AW339" s="13" t="s">
        <v>35</v>
      </c>
      <c r="AX339" s="13" t="s">
        <v>80</v>
      </c>
      <c r="AY339" s="232" t="s">
        <v>252</v>
      </c>
    </row>
    <row r="340" spans="1:65" s="15" customFormat="1" ht="11.25">
      <c r="B340" s="246"/>
      <c r="C340" s="247"/>
      <c r="D340" s="223" t="s">
        <v>261</v>
      </c>
      <c r="E340" s="248" t="s">
        <v>1</v>
      </c>
      <c r="F340" s="249" t="s">
        <v>302</v>
      </c>
      <c r="G340" s="247"/>
      <c r="H340" s="250">
        <v>102.21</v>
      </c>
      <c r="I340" s="251"/>
      <c r="J340" s="247"/>
      <c r="K340" s="247"/>
      <c r="L340" s="252"/>
      <c r="M340" s="253"/>
      <c r="N340" s="254"/>
      <c r="O340" s="254"/>
      <c r="P340" s="254"/>
      <c r="Q340" s="254"/>
      <c r="R340" s="254"/>
      <c r="S340" s="254"/>
      <c r="T340" s="255"/>
      <c r="AT340" s="256" t="s">
        <v>261</v>
      </c>
      <c r="AU340" s="256" t="s">
        <v>90</v>
      </c>
      <c r="AV340" s="15" t="s">
        <v>259</v>
      </c>
      <c r="AW340" s="15" t="s">
        <v>35</v>
      </c>
      <c r="AX340" s="15" t="s">
        <v>87</v>
      </c>
      <c r="AY340" s="256" t="s">
        <v>252</v>
      </c>
    </row>
    <row r="341" spans="1:65" s="12" customFormat="1" ht="22.9" customHeight="1">
      <c r="B341" s="193"/>
      <c r="C341" s="194"/>
      <c r="D341" s="195" t="s">
        <v>79</v>
      </c>
      <c r="E341" s="207" t="s">
        <v>579</v>
      </c>
      <c r="F341" s="207" t="s">
        <v>580</v>
      </c>
      <c r="G341" s="194"/>
      <c r="H341" s="194"/>
      <c r="I341" s="197"/>
      <c r="J341" s="208">
        <f>BK341</f>
        <v>0</v>
      </c>
      <c r="K341" s="194"/>
      <c r="L341" s="199"/>
      <c r="M341" s="200"/>
      <c r="N341" s="201"/>
      <c r="O341" s="201"/>
      <c r="P341" s="202">
        <f>P342</f>
        <v>0</v>
      </c>
      <c r="Q341" s="201"/>
      <c r="R341" s="202">
        <f>R342</f>
        <v>0</v>
      </c>
      <c r="S341" s="201"/>
      <c r="T341" s="203">
        <f>T342</f>
        <v>0</v>
      </c>
      <c r="AR341" s="204" t="s">
        <v>87</v>
      </c>
      <c r="AT341" s="205" t="s">
        <v>79</v>
      </c>
      <c r="AU341" s="205" t="s">
        <v>87</v>
      </c>
      <c r="AY341" s="204" t="s">
        <v>252</v>
      </c>
      <c r="BK341" s="206">
        <f>BK342</f>
        <v>0</v>
      </c>
    </row>
    <row r="342" spans="1:65" s="2" customFormat="1" ht="36" customHeight="1">
      <c r="A342" s="35"/>
      <c r="B342" s="36"/>
      <c r="C342" s="209" t="s">
        <v>612</v>
      </c>
      <c r="D342" s="209" t="s">
        <v>254</v>
      </c>
      <c r="E342" s="210" t="s">
        <v>1771</v>
      </c>
      <c r="F342" s="211" t="s">
        <v>1772</v>
      </c>
      <c r="G342" s="212" t="s">
        <v>584</v>
      </c>
      <c r="H342" s="213">
        <v>82.16</v>
      </c>
      <c r="I342" s="214"/>
      <c r="J342" s="213">
        <f>ROUND(I342*H342,2)</f>
        <v>0</v>
      </c>
      <c r="K342" s="211" t="s">
        <v>258</v>
      </c>
      <c r="L342" s="40"/>
      <c r="M342" s="215" t="s">
        <v>1</v>
      </c>
      <c r="N342" s="216" t="s">
        <v>45</v>
      </c>
      <c r="O342" s="72"/>
      <c r="P342" s="217">
        <f>O342*H342</f>
        <v>0</v>
      </c>
      <c r="Q342" s="217">
        <v>0</v>
      </c>
      <c r="R342" s="217">
        <f>Q342*H342</f>
        <v>0</v>
      </c>
      <c r="S342" s="217">
        <v>0</v>
      </c>
      <c r="T342" s="218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219" t="s">
        <v>259</v>
      </c>
      <c r="AT342" s="219" t="s">
        <v>254</v>
      </c>
      <c r="AU342" s="219" t="s">
        <v>90</v>
      </c>
      <c r="AY342" s="18" t="s">
        <v>252</v>
      </c>
      <c r="BE342" s="220">
        <f>IF(N342="základní",J342,0)</f>
        <v>0</v>
      </c>
      <c r="BF342" s="220">
        <f>IF(N342="snížená",J342,0)</f>
        <v>0</v>
      </c>
      <c r="BG342" s="220">
        <f>IF(N342="zákl. přenesená",J342,0)</f>
        <v>0</v>
      </c>
      <c r="BH342" s="220">
        <f>IF(N342="sníž. přenesená",J342,0)</f>
        <v>0</v>
      </c>
      <c r="BI342" s="220">
        <f>IF(N342="nulová",J342,0)</f>
        <v>0</v>
      </c>
      <c r="BJ342" s="18" t="s">
        <v>87</v>
      </c>
      <c r="BK342" s="220">
        <f>ROUND(I342*H342,2)</f>
        <v>0</v>
      </c>
      <c r="BL342" s="18" t="s">
        <v>259</v>
      </c>
      <c r="BM342" s="219" t="s">
        <v>2458</v>
      </c>
    </row>
    <row r="343" spans="1:65" s="12" customFormat="1" ht="25.9" customHeight="1">
      <c r="B343" s="193"/>
      <c r="C343" s="194"/>
      <c r="D343" s="195" t="s">
        <v>79</v>
      </c>
      <c r="E343" s="196" t="s">
        <v>1386</v>
      </c>
      <c r="F343" s="196" t="s">
        <v>1387</v>
      </c>
      <c r="G343" s="194"/>
      <c r="H343" s="194"/>
      <c r="I343" s="197"/>
      <c r="J343" s="198">
        <f>BK343</f>
        <v>0</v>
      </c>
      <c r="K343" s="194"/>
      <c r="L343" s="199"/>
      <c r="M343" s="200"/>
      <c r="N343" s="201"/>
      <c r="O343" s="201"/>
      <c r="P343" s="202">
        <f>P344</f>
        <v>0</v>
      </c>
      <c r="Q343" s="201"/>
      <c r="R343" s="202">
        <f>R344</f>
        <v>0</v>
      </c>
      <c r="S343" s="201"/>
      <c r="T343" s="203">
        <f>T344</f>
        <v>0</v>
      </c>
      <c r="AR343" s="204" t="s">
        <v>259</v>
      </c>
      <c r="AT343" s="205" t="s">
        <v>79</v>
      </c>
      <c r="AU343" s="205" t="s">
        <v>80</v>
      </c>
      <c r="AY343" s="204" t="s">
        <v>252</v>
      </c>
      <c r="BK343" s="206">
        <f>BK344</f>
        <v>0</v>
      </c>
    </row>
    <row r="344" spans="1:65" s="2" customFormat="1" ht="24" customHeight="1">
      <c r="A344" s="35"/>
      <c r="B344" s="36"/>
      <c r="C344" s="209" t="s">
        <v>615</v>
      </c>
      <c r="D344" s="209" t="s">
        <v>254</v>
      </c>
      <c r="E344" s="210" t="s">
        <v>1774</v>
      </c>
      <c r="F344" s="211" t="s">
        <v>1775</v>
      </c>
      <c r="G344" s="212" t="s">
        <v>265</v>
      </c>
      <c r="H344" s="213">
        <v>65.8</v>
      </c>
      <c r="I344" s="214"/>
      <c r="J344" s="213">
        <f>ROUND(I344*H344,2)</f>
        <v>0</v>
      </c>
      <c r="K344" s="211" t="s">
        <v>1</v>
      </c>
      <c r="L344" s="40"/>
      <c r="M344" s="277" t="s">
        <v>1</v>
      </c>
      <c r="N344" s="278" t="s">
        <v>45</v>
      </c>
      <c r="O344" s="279"/>
      <c r="P344" s="280">
        <f>O344*H344</f>
        <v>0</v>
      </c>
      <c r="Q344" s="280">
        <v>0</v>
      </c>
      <c r="R344" s="280">
        <f>Q344*H344</f>
        <v>0</v>
      </c>
      <c r="S344" s="280">
        <v>0</v>
      </c>
      <c r="T344" s="281">
        <f>S344*H344</f>
        <v>0</v>
      </c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R344" s="219" t="s">
        <v>344</v>
      </c>
      <c r="AT344" s="219" t="s">
        <v>254</v>
      </c>
      <c r="AU344" s="219" t="s">
        <v>87</v>
      </c>
      <c r="AY344" s="18" t="s">
        <v>252</v>
      </c>
      <c r="BE344" s="220">
        <f>IF(N344="základní",J344,0)</f>
        <v>0</v>
      </c>
      <c r="BF344" s="220">
        <f>IF(N344="snížená",J344,0)</f>
        <v>0</v>
      </c>
      <c r="BG344" s="220">
        <f>IF(N344="zákl. přenesená",J344,0)</f>
        <v>0</v>
      </c>
      <c r="BH344" s="220">
        <f>IF(N344="sníž. přenesená",J344,0)</f>
        <v>0</v>
      </c>
      <c r="BI344" s="220">
        <f>IF(N344="nulová",J344,0)</f>
        <v>0</v>
      </c>
      <c r="BJ344" s="18" t="s">
        <v>87</v>
      </c>
      <c r="BK344" s="220">
        <f>ROUND(I344*H344,2)</f>
        <v>0</v>
      </c>
      <c r="BL344" s="18" t="s">
        <v>344</v>
      </c>
      <c r="BM344" s="219" t="s">
        <v>2459</v>
      </c>
    </row>
    <row r="345" spans="1:65" s="2" customFormat="1" ht="6.95" customHeight="1">
      <c r="A345" s="35"/>
      <c r="B345" s="55"/>
      <c r="C345" s="56"/>
      <c r="D345" s="56"/>
      <c r="E345" s="56"/>
      <c r="F345" s="56"/>
      <c r="G345" s="56"/>
      <c r="H345" s="56"/>
      <c r="I345" s="159"/>
      <c r="J345" s="56"/>
      <c r="K345" s="56"/>
      <c r="L345" s="40"/>
      <c r="M345" s="35"/>
      <c r="O345" s="35"/>
      <c r="P345" s="35"/>
      <c r="Q345" s="35"/>
      <c r="R345" s="35"/>
      <c r="S345" s="35"/>
      <c r="T345" s="35"/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</row>
  </sheetData>
  <sheetProtection algorithmName="SHA-512" hashValue="dIZdWjarC092/nrZEFkAY5H9zzYUhMW8Ck9Y6BZ+LQ1gp9ZjnjmKoNllz3BZEJiczco8N6Wx591KEwlsRDefdg==" saltValue="5kPG1Nko1VBSmR88sFvlo2cEKQmXUtxx9MIExzUynqtp34huR1TxW8IlFSJVCf9y7FqWstYa0sZj6oI1ouaciA==" spinCount="100000" sheet="1" objects="1" scenarios="1" formatColumns="0" formatRows="0" autoFilter="0"/>
  <autoFilter ref="C132:K344" xr:uid="{00000000-0009-0000-0000-00000E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349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144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2460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ROUND(J133,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ROUND((SUM(BE133:BE348)),  2)</f>
        <v>0</v>
      </c>
      <c r="G37" s="35"/>
      <c r="H37" s="35"/>
      <c r="I37" s="138">
        <v>0.21</v>
      </c>
      <c r="J37" s="137">
        <f>ROUND(((SUM(BE133:BE348))*I37),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ROUND((SUM(BF133:BF348)),  2)</f>
        <v>0</v>
      </c>
      <c r="G38" s="35"/>
      <c r="H38" s="35"/>
      <c r="I38" s="138">
        <v>0.15</v>
      </c>
      <c r="J38" s="137">
        <f>ROUND(((SUM(BF133:BF348))*I38),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ROUND((SUM(BG133:BG348)),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ROUND((SUM(BH133:BH348)),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ROUND((SUM(BI133:BI348)),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01.7. - Stoka BC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J133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J134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J135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230</v>
      </c>
      <c r="E103" s="177"/>
      <c r="F103" s="177"/>
      <c r="G103" s="177"/>
      <c r="H103" s="177"/>
      <c r="I103" s="178"/>
      <c r="J103" s="179">
        <f>J225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648</v>
      </c>
      <c r="E104" s="177"/>
      <c r="F104" s="177"/>
      <c r="G104" s="177"/>
      <c r="H104" s="177"/>
      <c r="I104" s="178"/>
      <c r="J104" s="179">
        <f>J249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231</v>
      </c>
      <c r="E105" s="177"/>
      <c r="F105" s="177"/>
      <c r="G105" s="177"/>
      <c r="H105" s="177"/>
      <c r="I105" s="178"/>
      <c r="J105" s="179">
        <f>J279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232</v>
      </c>
      <c r="E106" s="177"/>
      <c r="F106" s="177"/>
      <c r="G106" s="177"/>
      <c r="H106" s="177"/>
      <c r="I106" s="178"/>
      <c r="J106" s="179">
        <f>J319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649</v>
      </c>
      <c r="E107" s="177"/>
      <c r="F107" s="177"/>
      <c r="G107" s="177"/>
      <c r="H107" s="177"/>
      <c r="I107" s="178"/>
      <c r="J107" s="179">
        <f>J336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233</v>
      </c>
      <c r="E108" s="177"/>
      <c r="F108" s="177"/>
      <c r="G108" s="177"/>
      <c r="H108" s="177"/>
      <c r="I108" s="178"/>
      <c r="J108" s="179">
        <f>J345</f>
        <v>0</v>
      </c>
      <c r="K108" s="104"/>
      <c r="L108" s="180"/>
    </row>
    <row r="109" spans="1:47" s="9" customFormat="1" ht="24.95" customHeight="1">
      <c r="B109" s="168"/>
      <c r="C109" s="169"/>
      <c r="D109" s="170" t="s">
        <v>650</v>
      </c>
      <c r="E109" s="171"/>
      <c r="F109" s="171"/>
      <c r="G109" s="171"/>
      <c r="H109" s="171"/>
      <c r="I109" s="172"/>
      <c r="J109" s="173">
        <f>J347</f>
        <v>0</v>
      </c>
      <c r="K109" s="169"/>
      <c r="L109" s="174"/>
    </row>
    <row r="110" spans="1:47" s="2" customFormat="1" ht="21.75" customHeight="1">
      <c r="A110" s="35"/>
      <c r="B110" s="36"/>
      <c r="C110" s="37"/>
      <c r="D110" s="37"/>
      <c r="E110" s="37"/>
      <c r="F110" s="37"/>
      <c r="G110" s="37"/>
      <c r="H110" s="37"/>
      <c r="I110" s="123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55"/>
      <c r="C111" s="56"/>
      <c r="D111" s="56"/>
      <c r="E111" s="56"/>
      <c r="F111" s="56"/>
      <c r="G111" s="56"/>
      <c r="H111" s="56"/>
      <c r="I111" s="159"/>
      <c r="J111" s="56"/>
      <c r="K111" s="56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pans="1:31" s="2" customFormat="1" ht="6.95" customHeight="1">
      <c r="A115" s="35"/>
      <c r="B115" s="57"/>
      <c r="C115" s="58"/>
      <c r="D115" s="58"/>
      <c r="E115" s="58"/>
      <c r="F115" s="58"/>
      <c r="G115" s="58"/>
      <c r="H115" s="58"/>
      <c r="I115" s="162"/>
      <c r="J115" s="58"/>
      <c r="K115" s="58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24.95" customHeight="1">
      <c r="A116" s="35"/>
      <c r="B116" s="36"/>
      <c r="C116" s="24" t="s">
        <v>237</v>
      </c>
      <c r="D116" s="37"/>
      <c r="E116" s="37"/>
      <c r="F116" s="37"/>
      <c r="G116" s="37"/>
      <c r="H116" s="37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2" customHeight="1">
      <c r="A118" s="35"/>
      <c r="B118" s="36"/>
      <c r="C118" s="30" t="s">
        <v>15</v>
      </c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6.5" customHeight="1">
      <c r="A119" s="35"/>
      <c r="B119" s="36"/>
      <c r="C119" s="37"/>
      <c r="D119" s="37"/>
      <c r="E119" s="338" t="str">
        <f>E7</f>
        <v>Výstavba kanalizace Horní Stakory - DPS - uznatelné náklady</v>
      </c>
      <c r="F119" s="339"/>
      <c r="G119" s="339"/>
      <c r="H119" s="339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1" customFormat="1" ht="12" customHeight="1">
      <c r="B120" s="22"/>
      <c r="C120" s="30" t="s">
        <v>218</v>
      </c>
      <c r="D120" s="23"/>
      <c r="E120" s="23"/>
      <c r="F120" s="23"/>
      <c r="G120" s="23"/>
      <c r="H120" s="23"/>
      <c r="I120" s="116"/>
      <c r="J120" s="23"/>
      <c r="K120" s="23"/>
      <c r="L120" s="21"/>
    </row>
    <row r="121" spans="1:31" s="1" customFormat="1" ht="16.5" customHeight="1">
      <c r="B121" s="22"/>
      <c r="C121" s="23"/>
      <c r="D121" s="23"/>
      <c r="E121" s="338" t="s">
        <v>1607</v>
      </c>
      <c r="F121" s="312"/>
      <c r="G121" s="312"/>
      <c r="H121" s="312"/>
      <c r="I121" s="116"/>
      <c r="J121" s="23"/>
      <c r="K121" s="23"/>
      <c r="L121" s="21"/>
    </row>
    <row r="122" spans="1:31" s="1" customFormat="1" ht="12" customHeight="1">
      <c r="B122" s="22"/>
      <c r="C122" s="30" t="s">
        <v>220</v>
      </c>
      <c r="D122" s="23"/>
      <c r="E122" s="23"/>
      <c r="F122" s="23"/>
      <c r="G122" s="23"/>
      <c r="H122" s="23"/>
      <c r="I122" s="116"/>
      <c r="J122" s="23"/>
      <c r="K122" s="23"/>
      <c r="L122" s="21"/>
    </row>
    <row r="123" spans="1:31" s="2" customFormat="1" ht="16.5" customHeight="1">
      <c r="A123" s="35"/>
      <c r="B123" s="36"/>
      <c r="C123" s="37"/>
      <c r="D123" s="37"/>
      <c r="E123" s="342" t="s">
        <v>1608</v>
      </c>
      <c r="F123" s="340"/>
      <c r="G123" s="340"/>
      <c r="H123" s="340"/>
      <c r="I123" s="123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645</v>
      </c>
      <c r="D124" s="37"/>
      <c r="E124" s="37"/>
      <c r="F124" s="37"/>
      <c r="G124" s="37"/>
      <c r="H124" s="37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>
      <c r="A125" s="35"/>
      <c r="B125" s="36"/>
      <c r="C125" s="37"/>
      <c r="D125" s="37"/>
      <c r="E125" s="297" t="str">
        <f>E13</f>
        <v>SO 01.7. - Stoka BC</v>
      </c>
      <c r="F125" s="340"/>
      <c r="G125" s="340"/>
      <c r="H125" s="340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>
      <c r="A126" s="35"/>
      <c r="B126" s="36"/>
      <c r="C126" s="37"/>
      <c r="D126" s="37"/>
      <c r="E126" s="37"/>
      <c r="F126" s="37"/>
      <c r="G126" s="37"/>
      <c r="H126" s="37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19</v>
      </c>
      <c r="D127" s="37"/>
      <c r="E127" s="37"/>
      <c r="F127" s="28" t="str">
        <f>F16</f>
        <v>Horní Stakory</v>
      </c>
      <c r="G127" s="37"/>
      <c r="H127" s="37"/>
      <c r="I127" s="124" t="s">
        <v>21</v>
      </c>
      <c r="J127" s="67" t="str">
        <f>IF(J16="","",J16)</f>
        <v>1. 2. 2019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5" customHeight="1">
      <c r="A128" s="35"/>
      <c r="B128" s="36"/>
      <c r="C128" s="37"/>
      <c r="D128" s="37"/>
      <c r="E128" s="37"/>
      <c r="F128" s="37"/>
      <c r="G128" s="37"/>
      <c r="H128" s="37"/>
      <c r="I128" s="123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>
      <c r="A129" s="35"/>
      <c r="B129" s="36"/>
      <c r="C129" s="30" t="s">
        <v>23</v>
      </c>
      <c r="D129" s="37"/>
      <c r="E129" s="37"/>
      <c r="F129" s="28" t="str">
        <f>E19</f>
        <v>Vodovody a kanalizace Mladá Boleslav, a.s.</v>
      </c>
      <c r="G129" s="37"/>
      <c r="H129" s="37"/>
      <c r="I129" s="124" t="s">
        <v>31</v>
      </c>
      <c r="J129" s="33" t="str">
        <f>E25</f>
        <v>ŠINDLAR s.r.o.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29</v>
      </c>
      <c r="D130" s="37"/>
      <c r="E130" s="37"/>
      <c r="F130" s="28" t="str">
        <f>IF(E22="","",E22)</f>
        <v>Vyplň údaj</v>
      </c>
      <c r="G130" s="37"/>
      <c r="H130" s="37"/>
      <c r="I130" s="124" t="s">
        <v>36</v>
      </c>
      <c r="J130" s="33" t="str">
        <f>E28</f>
        <v>Roman Bárta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>
      <c r="A131" s="35"/>
      <c r="B131" s="36"/>
      <c r="C131" s="37"/>
      <c r="D131" s="37"/>
      <c r="E131" s="37"/>
      <c r="F131" s="37"/>
      <c r="G131" s="37"/>
      <c r="H131" s="37"/>
      <c r="I131" s="123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1" customFormat="1" ht="29.25" customHeight="1">
      <c r="A132" s="181"/>
      <c r="B132" s="182"/>
      <c r="C132" s="183" t="s">
        <v>238</v>
      </c>
      <c r="D132" s="184" t="s">
        <v>65</v>
      </c>
      <c r="E132" s="184" t="s">
        <v>61</v>
      </c>
      <c r="F132" s="184" t="s">
        <v>62</v>
      </c>
      <c r="G132" s="184" t="s">
        <v>239</v>
      </c>
      <c r="H132" s="184" t="s">
        <v>240</v>
      </c>
      <c r="I132" s="185" t="s">
        <v>241</v>
      </c>
      <c r="J132" s="184" t="s">
        <v>224</v>
      </c>
      <c r="K132" s="186" t="s">
        <v>242</v>
      </c>
      <c r="L132" s="187"/>
      <c r="M132" s="76" t="s">
        <v>1</v>
      </c>
      <c r="N132" s="77" t="s">
        <v>44</v>
      </c>
      <c r="O132" s="77" t="s">
        <v>243</v>
      </c>
      <c r="P132" s="77" t="s">
        <v>244</v>
      </c>
      <c r="Q132" s="77" t="s">
        <v>245</v>
      </c>
      <c r="R132" s="77" t="s">
        <v>246</v>
      </c>
      <c r="S132" s="77" t="s">
        <v>247</v>
      </c>
      <c r="T132" s="78" t="s">
        <v>248</v>
      </c>
      <c r="U132" s="181"/>
      <c r="V132" s="181"/>
      <c r="W132" s="181"/>
      <c r="X132" s="181"/>
      <c r="Y132" s="181"/>
      <c r="Z132" s="181"/>
      <c r="AA132" s="181"/>
      <c r="AB132" s="181"/>
      <c r="AC132" s="181"/>
      <c r="AD132" s="181"/>
      <c r="AE132" s="181"/>
    </row>
    <row r="133" spans="1:65" s="2" customFormat="1" ht="22.9" customHeight="1">
      <c r="A133" s="35"/>
      <c r="B133" s="36"/>
      <c r="C133" s="83" t="s">
        <v>249</v>
      </c>
      <c r="D133" s="37"/>
      <c r="E133" s="37"/>
      <c r="F133" s="37"/>
      <c r="G133" s="37"/>
      <c r="H133" s="37"/>
      <c r="I133" s="123"/>
      <c r="J133" s="188">
        <f>BK133</f>
        <v>0</v>
      </c>
      <c r="K133" s="37"/>
      <c r="L133" s="40"/>
      <c r="M133" s="79"/>
      <c r="N133" s="189"/>
      <c r="O133" s="80"/>
      <c r="P133" s="190">
        <f>P134+P347</f>
        <v>0</v>
      </c>
      <c r="Q133" s="80"/>
      <c r="R133" s="190">
        <f>R134+R347</f>
        <v>58.090552999999993</v>
      </c>
      <c r="S133" s="80"/>
      <c r="T133" s="191">
        <f>T134+T347</f>
        <v>66.024119999999996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79</v>
      </c>
      <c r="AU133" s="18" t="s">
        <v>226</v>
      </c>
      <c r="BK133" s="192">
        <f>BK134+BK347</f>
        <v>0</v>
      </c>
    </row>
    <row r="134" spans="1:65" s="12" customFormat="1" ht="25.9" customHeight="1">
      <c r="B134" s="193"/>
      <c r="C134" s="194"/>
      <c r="D134" s="195" t="s">
        <v>79</v>
      </c>
      <c r="E134" s="196" t="s">
        <v>250</v>
      </c>
      <c r="F134" s="196" t="s">
        <v>251</v>
      </c>
      <c r="G134" s="194"/>
      <c r="H134" s="194"/>
      <c r="I134" s="197"/>
      <c r="J134" s="198">
        <f>BK134</f>
        <v>0</v>
      </c>
      <c r="K134" s="194"/>
      <c r="L134" s="199"/>
      <c r="M134" s="200"/>
      <c r="N134" s="201"/>
      <c r="O134" s="201"/>
      <c r="P134" s="202">
        <f>P135+P225+P249+P279+P319+P336+P345</f>
        <v>0</v>
      </c>
      <c r="Q134" s="201"/>
      <c r="R134" s="202">
        <f>R135+R225+R249+R279+R319+R336+R345</f>
        <v>58.090552999999993</v>
      </c>
      <c r="S134" s="201"/>
      <c r="T134" s="203">
        <f>T135+T225+T249+T279+T319+T336+T345</f>
        <v>66.024119999999996</v>
      </c>
      <c r="AR134" s="204" t="s">
        <v>87</v>
      </c>
      <c r="AT134" s="205" t="s">
        <v>79</v>
      </c>
      <c r="AU134" s="205" t="s">
        <v>80</v>
      </c>
      <c r="AY134" s="204" t="s">
        <v>252</v>
      </c>
      <c r="BK134" s="206">
        <f>BK135+BK225+BK249+BK279+BK319+BK336+BK345</f>
        <v>0</v>
      </c>
    </row>
    <row r="135" spans="1:65" s="12" customFormat="1" ht="22.9" customHeight="1">
      <c r="B135" s="193"/>
      <c r="C135" s="194"/>
      <c r="D135" s="195" t="s">
        <v>79</v>
      </c>
      <c r="E135" s="207" t="s">
        <v>87</v>
      </c>
      <c r="F135" s="207" t="s">
        <v>253</v>
      </c>
      <c r="G135" s="194"/>
      <c r="H135" s="194"/>
      <c r="I135" s="197"/>
      <c r="J135" s="208">
        <f>BK135</f>
        <v>0</v>
      </c>
      <c r="K135" s="194"/>
      <c r="L135" s="199"/>
      <c r="M135" s="200"/>
      <c r="N135" s="201"/>
      <c r="O135" s="201"/>
      <c r="P135" s="202">
        <f>SUM(P136:P224)</f>
        <v>0</v>
      </c>
      <c r="Q135" s="201"/>
      <c r="R135" s="202">
        <f>SUM(R136:R224)</f>
        <v>44.117202999999996</v>
      </c>
      <c r="S135" s="201"/>
      <c r="T135" s="203">
        <f>SUM(T136:T224)</f>
        <v>66.024119999999996</v>
      </c>
      <c r="AR135" s="204" t="s">
        <v>87</v>
      </c>
      <c r="AT135" s="205" t="s">
        <v>79</v>
      </c>
      <c r="AU135" s="205" t="s">
        <v>87</v>
      </c>
      <c r="AY135" s="204" t="s">
        <v>252</v>
      </c>
      <c r="BK135" s="206">
        <f>SUM(BK136:BK224)</f>
        <v>0</v>
      </c>
    </row>
    <row r="136" spans="1:65" s="2" customFormat="1" ht="60" customHeight="1">
      <c r="A136" s="35"/>
      <c r="B136" s="36"/>
      <c r="C136" s="209" t="s">
        <v>87</v>
      </c>
      <c r="D136" s="209" t="s">
        <v>254</v>
      </c>
      <c r="E136" s="210" t="s">
        <v>666</v>
      </c>
      <c r="F136" s="211" t="s">
        <v>667</v>
      </c>
      <c r="G136" s="212" t="s">
        <v>317</v>
      </c>
      <c r="H136" s="213">
        <v>48.18</v>
      </c>
      <c r="I136" s="214"/>
      <c r="J136" s="213">
        <f>ROUND(I136*H136,2)</f>
        <v>0</v>
      </c>
      <c r="K136" s="211" t="s">
        <v>258</v>
      </c>
      <c r="L136" s="40"/>
      <c r="M136" s="215" t="s">
        <v>1</v>
      </c>
      <c r="N136" s="216" t="s">
        <v>45</v>
      </c>
      <c r="O136" s="72"/>
      <c r="P136" s="217">
        <f>O136*H136</f>
        <v>0</v>
      </c>
      <c r="Q136" s="217">
        <v>0</v>
      </c>
      <c r="R136" s="217">
        <f>Q136*H136</f>
        <v>0</v>
      </c>
      <c r="S136" s="217">
        <v>0.28999999999999998</v>
      </c>
      <c r="T136" s="218">
        <f>S136*H136</f>
        <v>13.972199999999999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19" t="s">
        <v>259</v>
      </c>
      <c r="AT136" s="219" t="s">
        <v>254</v>
      </c>
      <c r="AU136" s="219" t="s">
        <v>90</v>
      </c>
      <c r="AY136" s="18" t="s">
        <v>252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87</v>
      </c>
      <c r="BK136" s="220">
        <f>ROUND(I136*H136,2)</f>
        <v>0</v>
      </c>
      <c r="BL136" s="18" t="s">
        <v>259</v>
      </c>
      <c r="BM136" s="219" t="s">
        <v>2461</v>
      </c>
    </row>
    <row r="137" spans="1:65" s="2" customFormat="1" ht="19.5">
      <c r="A137" s="35"/>
      <c r="B137" s="36"/>
      <c r="C137" s="37"/>
      <c r="D137" s="223" t="s">
        <v>293</v>
      </c>
      <c r="E137" s="37"/>
      <c r="F137" s="243" t="s">
        <v>669</v>
      </c>
      <c r="G137" s="37"/>
      <c r="H137" s="37"/>
      <c r="I137" s="123"/>
      <c r="J137" s="37"/>
      <c r="K137" s="37"/>
      <c r="L137" s="40"/>
      <c r="M137" s="244"/>
      <c r="N137" s="245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293</v>
      </c>
      <c r="AU137" s="18" t="s">
        <v>90</v>
      </c>
    </row>
    <row r="138" spans="1:65" s="14" customFormat="1" ht="11.25">
      <c r="B138" s="233"/>
      <c r="C138" s="234"/>
      <c r="D138" s="223" t="s">
        <v>261</v>
      </c>
      <c r="E138" s="235" t="s">
        <v>1</v>
      </c>
      <c r="F138" s="236" t="s">
        <v>686</v>
      </c>
      <c r="G138" s="234"/>
      <c r="H138" s="235" t="s">
        <v>1</v>
      </c>
      <c r="I138" s="237"/>
      <c r="J138" s="234"/>
      <c r="K138" s="234"/>
      <c r="L138" s="238"/>
      <c r="M138" s="239"/>
      <c r="N138" s="240"/>
      <c r="O138" s="240"/>
      <c r="P138" s="240"/>
      <c r="Q138" s="240"/>
      <c r="R138" s="240"/>
      <c r="S138" s="240"/>
      <c r="T138" s="241"/>
      <c r="AT138" s="242" t="s">
        <v>261</v>
      </c>
      <c r="AU138" s="242" t="s">
        <v>90</v>
      </c>
      <c r="AV138" s="14" t="s">
        <v>87</v>
      </c>
      <c r="AW138" s="14" t="s">
        <v>35</v>
      </c>
      <c r="AX138" s="14" t="s">
        <v>80</v>
      </c>
      <c r="AY138" s="242" t="s">
        <v>252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663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4" customFormat="1" ht="11.25">
      <c r="B140" s="233"/>
      <c r="C140" s="234"/>
      <c r="D140" s="223" t="s">
        <v>261</v>
      </c>
      <c r="E140" s="235" t="s">
        <v>1</v>
      </c>
      <c r="F140" s="236" t="s">
        <v>671</v>
      </c>
      <c r="G140" s="234"/>
      <c r="H140" s="235" t="s">
        <v>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261</v>
      </c>
      <c r="AU140" s="242" t="s">
        <v>90</v>
      </c>
      <c r="AV140" s="14" t="s">
        <v>87</v>
      </c>
      <c r="AW140" s="14" t="s">
        <v>35</v>
      </c>
      <c r="AX140" s="14" t="s">
        <v>80</v>
      </c>
      <c r="AY140" s="242" t="s">
        <v>252</v>
      </c>
    </row>
    <row r="141" spans="1:65" s="13" customFormat="1" ht="11.25">
      <c r="B141" s="221"/>
      <c r="C141" s="222"/>
      <c r="D141" s="223" t="s">
        <v>261</v>
      </c>
      <c r="E141" s="224" t="s">
        <v>1</v>
      </c>
      <c r="F141" s="225" t="s">
        <v>2462</v>
      </c>
      <c r="G141" s="222"/>
      <c r="H141" s="226">
        <v>48.18</v>
      </c>
      <c r="I141" s="227"/>
      <c r="J141" s="222"/>
      <c r="K141" s="222"/>
      <c r="L141" s="228"/>
      <c r="M141" s="229"/>
      <c r="N141" s="230"/>
      <c r="O141" s="230"/>
      <c r="P141" s="230"/>
      <c r="Q141" s="230"/>
      <c r="R141" s="230"/>
      <c r="S141" s="230"/>
      <c r="T141" s="231"/>
      <c r="AT141" s="232" t="s">
        <v>261</v>
      </c>
      <c r="AU141" s="232" t="s">
        <v>90</v>
      </c>
      <c r="AV141" s="13" t="s">
        <v>90</v>
      </c>
      <c r="AW141" s="13" t="s">
        <v>35</v>
      </c>
      <c r="AX141" s="13" t="s">
        <v>87</v>
      </c>
      <c r="AY141" s="232" t="s">
        <v>252</v>
      </c>
    </row>
    <row r="142" spans="1:65" s="2" customFormat="1" ht="60" customHeight="1">
      <c r="A142" s="35"/>
      <c r="B142" s="36"/>
      <c r="C142" s="209" t="s">
        <v>90</v>
      </c>
      <c r="D142" s="209" t="s">
        <v>254</v>
      </c>
      <c r="E142" s="210" t="s">
        <v>679</v>
      </c>
      <c r="F142" s="211" t="s">
        <v>680</v>
      </c>
      <c r="G142" s="212" t="s">
        <v>317</v>
      </c>
      <c r="H142" s="213">
        <v>48.18</v>
      </c>
      <c r="I142" s="214"/>
      <c r="J142" s="213">
        <f>ROUND(I142*H142,2)</f>
        <v>0</v>
      </c>
      <c r="K142" s="211" t="s">
        <v>258</v>
      </c>
      <c r="L142" s="40"/>
      <c r="M142" s="215" t="s">
        <v>1</v>
      </c>
      <c r="N142" s="216" t="s">
        <v>45</v>
      </c>
      <c r="O142" s="72"/>
      <c r="P142" s="217">
        <f>O142*H142</f>
        <v>0</v>
      </c>
      <c r="Q142" s="217">
        <v>0</v>
      </c>
      <c r="R142" s="217">
        <f>Q142*H142</f>
        <v>0</v>
      </c>
      <c r="S142" s="217">
        <v>0.57999999999999996</v>
      </c>
      <c r="T142" s="218">
        <f>S142*H142</f>
        <v>27.944399999999998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19" t="s">
        <v>259</v>
      </c>
      <c r="AT142" s="219" t="s">
        <v>254</v>
      </c>
      <c r="AU142" s="219" t="s">
        <v>90</v>
      </c>
      <c r="AY142" s="18" t="s">
        <v>252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87</v>
      </c>
      <c r="BK142" s="220">
        <f>ROUND(I142*H142,2)</f>
        <v>0</v>
      </c>
      <c r="BL142" s="18" t="s">
        <v>259</v>
      </c>
      <c r="BM142" s="219" t="s">
        <v>2463</v>
      </c>
    </row>
    <row r="143" spans="1:65" s="2" customFormat="1" ht="19.5">
      <c r="A143" s="35"/>
      <c r="B143" s="36"/>
      <c r="C143" s="37"/>
      <c r="D143" s="223" t="s">
        <v>293</v>
      </c>
      <c r="E143" s="37"/>
      <c r="F143" s="243" t="s">
        <v>682</v>
      </c>
      <c r="G143" s="37"/>
      <c r="H143" s="37"/>
      <c r="I143" s="123"/>
      <c r="J143" s="37"/>
      <c r="K143" s="37"/>
      <c r="L143" s="40"/>
      <c r="M143" s="244"/>
      <c r="N143" s="245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293</v>
      </c>
      <c r="AU143" s="18" t="s">
        <v>90</v>
      </c>
    </row>
    <row r="144" spans="1:65" s="14" customFormat="1" ht="11.25">
      <c r="B144" s="233"/>
      <c r="C144" s="234"/>
      <c r="D144" s="223" t="s">
        <v>261</v>
      </c>
      <c r="E144" s="235" t="s">
        <v>1</v>
      </c>
      <c r="F144" s="236" t="s">
        <v>686</v>
      </c>
      <c r="G144" s="234"/>
      <c r="H144" s="235" t="s">
        <v>1</v>
      </c>
      <c r="I144" s="237"/>
      <c r="J144" s="234"/>
      <c r="K144" s="234"/>
      <c r="L144" s="238"/>
      <c r="M144" s="239"/>
      <c r="N144" s="240"/>
      <c r="O144" s="240"/>
      <c r="P144" s="240"/>
      <c r="Q144" s="240"/>
      <c r="R144" s="240"/>
      <c r="S144" s="240"/>
      <c r="T144" s="241"/>
      <c r="AT144" s="242" t="s">
        <v>261</v>
      </c>
      <c r="AU144" s="242" t="s">
        <v>90</v>
      </c>
      <c r="AV144" s="14" t="s">
        <v>87</v>
      </c>
      <c r="AW144" s="14" t="s">
        <v>35</v>
      </c>
      <c r="AX144" s="14" t="s">
        <v>80</v>
      </c>
      <c r="AY144" s="242" t="s">
        <v>252</v>
      </c>
    </row>
    <row r="145" spans="1:65" s="14" customFormat="1" ht="11.25">
      <c r="B145" s="233"/>
      <c r="C145" s="234"/>
      <c r="D145" s="223" t="s">
        <v>261</v>
      </c>
      <c r="E145" s="235" t="s">
        <v>1</v>
      </c>
      <c r="F145" s="236" t="s">
        <v>663</v>
      </c>
      <c r="G145" s="234"/>
      <c r="H145" s="235" t="s">
        <v>1</v>
      </c>
      <c r="I145" s="237"/>
      <c r="J145" s="234"/>
      <c r="K145" s="234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261</v>
      </c>
      <c r="AU145" s="242" t="s">
        <v>90</v>
      </c>
      <c r="AV145" s="14" t="s">
        <v>87</v>
      </c>
      <c r="AW145" s="14" t="s">
        <v>35</v>
      </c>
      <c r="AX145" s="14" t="s">
        <v>80</v>
      </c>
      <c r="AY145" s="242" t="s">
        <v>252</v>
      </c>
    </row>
    <row r="146" spans="1:65" s="13" customFormat="1" ht="11.25">
      <c r="B146" s="221"/>
      <c r="C146" s="222"/>
      <c r="D146" s="223" t="s">
        <v>261</v>
      </c>
      <c r="E146" s="224" t="s">
        <v>1</v>
      </c>
      <c r="F146" s="225" t="s">
        <v>2462</v>
      </c>
      <c r="G146" s="222"/>
      <c r="H146" s="226">
        <v>48.18</v>
      </c>
      <c r="I146" s="227"/>
      <c r="J146" s="222"/>
      <c r="K146" s="222"/>
      <c r="L146" s="228"/>
      <c r="M146" s="229"/>
      <c r="N146" s="230"/>
      <c r="O146" s="230"/>
      <c r="P146" s="230"/>
      <c r="Q146" s="230"/>
      <c r="R146" s="230"/>
      <c r="S146" s="230"/>
      <c r="T146" s="231"/>
      <c r="AT146" s="232" t="s">
        <v>261</v>
      </c>
      <c r="AU146" s="232" t="s">
        <v>90</v>
      </c>
      <c r="AV146" s="13" t="s">
        <v>90</v>
      </c>
      <c r="AW146" s="13" t="s">
        <v>35</v>
      </c>
      <c r="AX146" s="13" t="s">
        <v>87</v>
      </c>
      <c r="AY146" s="232" t="s">
        <v>252</v>
      </c>
    </row>
    <row r="147" spans="1:65" s="2" customFormat="1" ht="48" customHeight="1">
      <c r="A147" s="35"/>
      <c r="B147" s="36"/>
      <c r="C147" s="209" t="s">
        <v>96</v>
      </c>
      <c r="D147" s="209" t="s">
        <v>254</v>
      </c>
      <c r="E147" s="210" t="s">
        <v>694</v>
      </c>
      <c r="F147" s="211" t="s">
        <v>695</v>
      </c>
      <c r="G147" s="212" t="s">
        <v>317</v>
      </c>
      <c r="H147" s="213">
        <v>43.8</v>
      </c>
      <c r="I147" s="214"/>
      <c r="J147" s="213">
        <f>ROUND(I147*H147,2)</f>
        <v>0</v>
      </c>
      <c r="K147" s="211" t="s">
        <v>258</v>
      </c>
      <c r="L147" s="40"/>
      <c r="M147" s="215" t="s">
        <v>1</v>
      </c>
      <c r="N147" s="216" t="s">
        <v>45</v>
      </c>
      <c r="O147" s="72"/>
      <c r="P147" s="217">
        <f>O147*H147</f>
        <v>0</v>
      </c>
      <c r="Q147" s="217">
        <v>6.0000000000000002E-5</v>
      </c>
      <c r="R147" s="217">
        <f>Q147*H147</f>
        <v>2.6279999999999997E-3</v>
      </c>
      <c r="S147" s="217">
        <v>0.128</v>
      </c>
      <c r="T147" s="218">
        <f>S147*H147</f>
        <v>5.6063999999999998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19" t="s">
        <v>259</v>
      </c>
      <c r="AT147" s="219" t="s">
        <v>254</v>
      </c>
      <c r="AU147" s="219" t="s">
        <v>90</v>
      </c>
      <c r="AY147" s="18" t="s">
        <v>252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87</v>
      </c>
      <c r="BK147" s="220">
        <f>ROUND(I147*H147,2)</f>
        <v>0</v>
      </c>
      <c r="BL147" s="18" t="s">
        <v>259</v>
      </c>
      <c r="BM147" s="219" t="s">
        <v>2464</v>
      </c>
    </row>
    <row r="148" spans="1:65" s="2" customFormat="1" ht="19.5">
      <c r="A148" s="35"/>
      <c r="B148" s="36"/>
      <c r="C148" s="37"/>
      <c r="D148" s="223" t="s">
        <v>293</v>
      </c>
      <c r="E148" s="37"/>
      <c r="F148" s="243" t="s">
        <v>697</v>
      </c>
      <c r="G148" s="37"/>
      <c r="H148" s="37"/>
      <c r="I148" s="123"/>
      <c r="J148" s="37"/>
      <c r="K148" s="37"/>
      <c r="L148" s="40"/>
      <c r="M148" s="244"/>
      <c r="N148" s="245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293</v>
      </c>
      <c r="AU148" s="18" t="s">
        <v>90</v>
      </c>
    </row>
    <row r="149" spans="1:65" s="14" customFormat="1" ht="11.25">
      <c r="B149" s="233"/>
      <c r="C149" s="234"/>
      <c r="D149" s="223" t="s">
        <v>261</v>
      </c>
      <c r="E149" s="235" t="s">
        <v>1</v>
      </c>
      <c r="F149" s="236" t="s">
        <v>686</v>
      </c>
      <c r="G149" s="234"/>
      <c r="H149" s="235" t="s">
        <v>1</v>
      </c>
      <c r="I149" s="237"/>
      <c r="J149" s="234"/>
      <c r="K149" s="234"/>
      <c r="L149" s="238"/>
      <c r="M149" s="239"/>
      <c r="N149" s="240"/>
      <c r="O149" s="240"/>
      <c r="P149" s="240"/>
      <c r="Q149" s="240"/>
      <c r="R149" s="240"/>
      <c r="S149" s="240"/>
      <c r="T149" s="241"/>
      <c r="AT149" s="242" t="s">
        <v>261</v>
      </c>
      <c r="AU149" s="242" t="s">
        <v>90</v>
      </c>
      <c r="AV149" s="14" t="s">
        <v>87</v>
      </c>
      <c r="AW149" s="14" t="s">
        <v>35</v>
      </c>
      <c r="AX149" s="14" t="s">
        <v>80</v>
      </c>
      <c r="AY149" s="242" t="s">
        <v>252</v>
      </c>
    </row>
    <row r="150" spans="1:65" s="14" customFormat="1" ht="11.25">
      <c r="B150" s="233"/>
      <c r="C150" s="234"/>
      <c r="D150" s="223" t="s">
        <v>261</v>
      </c>
      <c r="E150" s="235" t="s">
        <v>1</v>
      </c>
      <c r="F150" s="236" t="s">
        <v>663</v>
      </c>
      <c r="G150" s="234"/>
      <c r="H150" s="235" t="s">
        <v>1</v>
      </c>
      <c r="I150" s="237"/>
      <c r="J150" s="234"/>
      <c r="K150" s="234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261</v>
      </c>
      <c r="AU150" s="242" t="s">
        <v>90</v>
      </c>
      <c r="AV150" s="14" t="s">
        <v>87</v>
      </c>
      <c r="AW150" s="14" t="s">
        <v>35</v>
      </c>
      <c r="AX150" s="14" t="s">
        <v>80</v>
      </c>
      <c r="AY150" s="242" t="s">
        <v>252</v>
      </c>
    </row>
    <row r="151" spans="1:65" s="13" customFormat="1" ht="11.25">
      <c r="B151" s="221"/>
      <c r="C151" s="222"/>
      <c r="D151" s="223" t="s">
        <v>261</v>
      </c>
      <c r="E151" s="224" t="s">
        <v>1</v>
      </c>
      <c r="F151" s="225" t="s">
        <v>2465</v>
      </c>
      <c r="G151" s="222"/>
      <c r="H151" s="226">
        <v>43.8</v>
      </c>
      <c r="I151" s="227"/>
      <c r="J151" s="222"/>
      <c r="K151" s="222"/>
      <c r="L151" s="228"/>
      <c r="M151" s="229"/>
      <c r="N151" s="230"/>
      <c r="O151" s="230"/>
      <c r="P151" s="230"/>
      <c r="Q151" s="230"/>
      <c r="R151" s="230"/>
      <c r="S151" s="230"/>
      <c r="T151" s="231"/>
      <c r="AT151" s="232" t="s">
        <v>261</v>
      </c>
      <c r="AU151" s="232" t="s">
        <v>90</v>
      </c>
      <c r="AV151" s="13" t="s">
        <v>90</v>
      </c>
      <c r="AW151" s="13" t="s">
        <v>35</v>
      </c>
      <c r="AX151" s="13" t="s">
        <v>87</v>
      </c>
      <c r="AY151" s="232" t="s">
        <v>252</v>
      </c>
    </row>
    <row r="152" spans="1:65" s="2" customFormat="1" ht="48" customHeight="1">
      <c r="A152" s="35"/>
      <c r="B152" s="36"/>
      <c r="C152" s="209" t="s">
        <v>259</v>
      </c>
      <c r="D152" s="209" t="s">
        <v>254</v>
      </c>
      <c r="E152" s="210" t="s">
        <v>704</v>
      </c>
      <c r="F152" s="211" t="s">
        <v>705</v>
      </c>
      <c r="G152" s="212" t="s">
        <v>317</v>
      </c>
      <c r="H152" s="213">
        <v>48.18</v>
      </c>
      <c r="I152" s="214"/>
      <c r="J152" s="213">
        <f>ROUND(I152*H152,2)</f>
        <v>0</v>
      </c>
      <c r="K152" s="211" t="s">
        <v>1</v>
      </c>
      <c r="L152" s="40"/>
      <c r="M152" s="215" t="s">
        <v>1</v>
      </c>
      <c r="N152" s="216" t="s">
        <v>45</v>
      </c>
      <c r="O152" s="72"/>
      <c r="P152" s="217">
        <f>O152*H152</f>
        <v>0</v>
      </c>
      <c r="Q152" s="217">
        <v>2.9999999999999997E-4</v>
      </c>
      <c r="R152" s="217">
        <f>Q152*H152</f>
        <v>1.4453999999999998E-2</v>
      </c>
      <c r="S152" s="217">
        <v>0.38400000000000001</v>
      </c>
      <c r="T152" s="218">
        <f>S152*H152</f>
        <v>18.50112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19" t="s">
        <v>259</v>
      </c>
      <c r="AT152" s="219" t="s">
        <v>254</v>
      </c>
      <c r="AU152" s="219" t="s">
        <v>90</v>
      </c>
      <c r="AY152" s="18" t="s">
        <v>252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87</v>
      </c>
      <c r="BK152" s="220">
        <f>ROUND(I152*H152,2)</f>
        <v>0</v>
      </c>
      <c r="BL152" s="18" t="s">
        <v>259</v>
      </c>
      <c r="BM152" s="219" t="s">
        <v>2466</v>
      </c>
    </row>
    <row r="153" spans="1:65" s="2" customFormat="1" ht="19.5">
      <c r="A153" s="35"/>
      <c r="B153" s="36"/>
      <c r="C153" s="37"/>
      <c r="D153" s="223" t="s">
        <v>293</v>
      </c>
      <c r="E153" s="37"/>
      <c r="F153" s="243" t="s">
        <v>707</v>
      </c>
      <c r="G153" s="37"/>
      <c r="H153" s="37"/>
      <c r="I153" s="123"/>
      <c r="J153" s="37"/>
      <c r="K153" s="37"/>
      <c r="L153" s="40"/>
      <c r="M153" s="244"/>
      <c r="N153" s="245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293</v>
      </c>
      <c r="AU153" s="18" t="s">
        <v>90</v>
      </c>
    </row>
    <row r="154" spans="1:65" s="14" customFormat="1" ht="11.25">
      <c r="B154" s="233"/>
      <c r="C154" s="234"/>
      <c r="D154" s="223" t="s">
        <v>261</v>
      </c>
      <c r="E154" s="235" t="s">
        <v>1</v>
      </c>
      <c r="F154" s="236" t="s">
        <v>686</v>
      </c>
      <c r="G154" s="234"/>
      <c r="H154" s="235" t="s">
        <v>1</v>
      </c>
      <c r="I154" s="237"/>
      <c r="J154" s="234"/>
      <c r="K154" s="234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261</v>
      </c>
      <c r="AU154" s="242" t="s">
        <v>90</v>
      </c>
      <c r="AV154" s="14" t="s">
        <v>87</v>
      </c>
      <c r="AW154" s="14" t="s">
        <v>35</v>
      </c>
      <c r="AX154" s="14" t="s">
        <v>80</v>
      </c>
      <c r="AY154" s="242" t="s">
        <v>252</v>
      </c>
    </row>
    <row r="155" spans="1:65" s="14" customFormat="1" ht="11.25">
      <c r="B155" s="233"/>
      <c r="C155" s="234"/>
      <c r="D155" s="223" t="s">
        <v>261</v>
      </c>
      <c r="E155" s="235" t="s">
        <v>1</v>
      </c>
      <c r="F155" s="236" t="s">
        <v>663</v>
      </c>
      <c r="G155" s="234"/>
      <c r="H155" s="235" t="s">
        <v>1</v>
      </c>
      <c r="I155" s="237"/>
      <c r="J155" s="234"/>
      <c r="K155" s="234"/>
      <c r="L155" s="238"/>
      <c r="M155" s="239"/>
      <c r="N155" s="240"/>
      <c r="O155" s="240"/>
      <c r="P155" s="240"/>
      <c r="Q155" s="240"/>
      <c r="R155" s="240"/>
      <c r="S155" s="240"/>
      <c r="T155" s="241"/>
      <c r="AT155" s="242" t="s">
        <v>261</v>
      </c>
      <c r="AU155" s="242" t="s">
        <v>90</v>
      </c>
      <c r="AV155" s="14" t="s">
        <v>87</v>
      </c>
      <c r="AW155" s="14" t="s">
        <v>35</v>
      </c>
      <c r="AX155" s="14" t="s">
        <v>80</v>
      </c>
      <c r="AY155" s="242" t="s">
        <v>252</v>
      </c>
    </row>
    <row r="156" spans="1:65" s="13" customFormat="1" ht="11.25">
      <c r="B156" s="221"/>
      <c r="C156" s="222"/>
      <c r="D156" s="223" t="s">
        <v>261</v>
      </c>
      <c r="E156" s="224" t="s">
        <v>1</v>
      </c>
      <c r="F156" s="225" t="s">
        <v>2462</v>
      </c>
      <c r="G156" s="222"/>
      <c r="H156" s="226">
        <v>48.18</v>
      </c>
      <c r="I156" s="227"/>
      <c r="J156" s="222"/>
      <c r="K156" s="222"/>
      <c r="L156" s="228"/>
      <c r="M156" s="229"/>
      <c r="N156" s="230"/>
      <c r="O156" s="230"/>
      <c r="P156" s="230"/>
      <c r="Q156" s="230"/>
      <c r="R156" s="230"/>
      <c r="S156" s="230"/>
      <c r="T156" s="231"/>
      <c r="AT156" s="232" t="s">
        <v>261</v>
      </c>
      <c r="AU156" s="232" t="s">
        <v>90</v>
      </c>
      <c r="AV156" s="13" t="s">
        <v>90</v>
      </c>
      <c r="AW156" s="13" t="s">
        <v>35</v>
      </c>
      <c r="AX156" s="13" t="s">
        <v>87</v>
      </c>
      <c r="AY156" s="232" t="s">
        <v>252</v>
      </c>
    </row>
    <row r="157" spans="1:65" s="2" customFormat="1" ht="84" customHeight="1">
      <c r="A157" s="35"/>
      <c r="B157" s="36"/>
      <c r="C157" s="209" t="s">
        <v>279</v>
      </c>
      <c r="D157" s="209" t="s">
        <v>254</v>
      </c>
      <c r="E157" s="210" t="s">
        <v>716</v>
      </c>
      <c r="F157" s="211" t="s">
        <v>717</v>
      </c>
      <c r="G157" s="212" t="s">
        <v>265</v>
      </c>
      <c r="H157" s="213">
        <v>3.3</v>
      </c>
      <c r="I157" s="214"/>
      <c r="J157" s="213">
        <f>ROUND(I157*H157,2)</f>
        <v>0</v>
      </c>
      <c r="K157" s="211" t="s">
        <v>258</v>
      </c>
      <c r="L157" s="40"/>
      <c r="M157" s="215" t="s">
        <v>1</v>
      </c>
      <c r="N157" s="216" t="s">
        <v>45</v>
      </c>
      <c r="O157" s="72"/>
      <c r="P157" s="217">
        <f>O157*H157</f>
        <v>0</v>
      </c>
      <c r="Q157" s="217">
        <v>8.6800000000000002E-3</v>
      </c>
      <c r="R157" s="217">
        <f>Q157*H157</f>
        <v>2.8643999999999999E-2</v>
      </c>
      <c r="S157" s="217">
        <v>0</v>
      </c>
      <c r="T157" s="218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19" t="s">
        <v>259</v>
      </c>
      <c r="AT157" s="219" t="s">
        <v>254</v>
      </c>
      <c r="AU157" s="219" t="s">
        <v>90</v>
      </c>
      <c r="AY157" s="18" t="s">
        <v>252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87</v>
      </c>
      <c r="BK157" s="220">
        <f>ROUND(I157*H157,2)</f>
        <v>0</v>
      </c>
      <c r="BL157" s="18" t="s">
        <v>259</v>
      </c>
      <c r="BM157" s="219" t="s">
        <v>2467</v>
      </c>
    </row>
    <row r="158" spans="1:65" s="14" customFormat="1" ht="11.25">
      <c r="B158" s="233"/>
      <c r="C158" s="234"/>
      <c r="D158" s="223" t="s">
        <v>261</v>
      </c>
      <c r="E158" s="235" t="s">
        <v>1</v>
      </c>
      <c r="F158" s="236" t="s">
        <v>2468</v>
      </c>
      <c r="G158" s="234"/>
      <c r="H158" s="235" t="s">
        <v>1</v>
      </c>
      <c r="I158" s="237"/>
      <c r="J158" s="234"/>
      <c r="K158" s="234"/>
      <c r="L158" s="238"/>
      <c r="M158" s="239"/>
      <c r="N158" s="240"/>
      <c r="O158" s="240"/>
      <c r="P158" s="240"/>
      <c r="Q158" s="240"/>
      <c r="R158" s="240"/>
      <c r="S158" s="240"/>
      <c r="T158" s="241"/>
      <c r="AT158" s="242" t="s">
        <v>261</v>
      </c>
      <c r="AU158" s="242" t="s">
        <v>90</v>
      </c>
      <c r="AV158" s="14" t="s">
        <v>87</v>
      </c>
      <c r="AW158" s="14" t="s">
        <v>35</v>
      </c>
      <c r="AX158" s="14" t="s">
        <v>80</v>
      </c>
      <c r="AY158" s="242" t="s">
        <v>252</v>
      </c>
    </row>
    <row r="159" spans="1:65" s="13" customFormat="1" ht="11.25">
      <c r="B159" s="221"/>
      <c r="C159" s="222"/>
      <c r="D159" s="223" t="s">
        <v>261</v>
      </c>
      <c r="E159" s="224" t="s">
        <v>1</v>
      </c>
      <c r="F159" s="225" t="s">
        <v>2069</v>
      </c>
      <c r="G159" s="222"/>
      <c r="H159" s="226">
        <v>3.3</v>
      </c>
      <c r="I159" s="227"/>
      <c r="J159" s="222"/>
      <c r="K159" s="222"/>
      <c r="L159" s="228"/>
      <c r="M159" s="229"/>
      <c r="N159" s="230"/>
      <c r="O159" s="230"/>
      <c r="P159" s="230"/>
      <c r="Q159" s="230"/>
      <c r="R159" s="230"/>
      <c r="S159" s="230"/>
      <c r="T159" s="231"/>
      <c r="AT159" s="232" t="s">
        <v>261</v>
      </c>
      <c r="AU159" s="232" t="s">
        <v>90</v>
      </c>
      <c r="AV159" s="13" t="s">
        <v>90</v>
      </c>
      <c r="AW159" s="13" t="s">
        <v>35</v>
      </c>
      <c r="AX159" s="13" t="s">
        <v>87</v>
      </c>
      <c r="AY159" s="232" t="s">
        <v>252</v>
      </c>
    </row>
    <row r="160" spans="1:65" s="2" customFormat="1" ht="84" customHeight="1">
      <c r="A160" s="35"/>
      <c r="B160" s="36"/>
      <c r="C160" s="209" t="s">
        <v>284</v>
      </c>
      <c r="D160" s="209" t="s">
        <v>254</v>
      </c>
      <c r="E160" s="210" t="s">
        <v>725</v>
      </c>
      <c r="F160" s="211" t="s">
        <v>726</v>
      </c>
      <c r="G160" s="212" t="s">
        <v>265</v>
      </c>
      <c r="H160" s="213">
        <v>1.1000000000000001</v>
      </c>
      <c r="I160" s="214"/>
      <c r="J160" s="213">
        <f>ROUND(I160*H160,2)</f>
        <v>0</v>
      </c>
      <c r="K160" s="211" t="s">
        <v>258</v>
      </c>
      <c r="L160" s="40"/>
      <c r="M160" s="215" t="s">
        <v>1</v>
      </c>
      <c r="N160" s="216" t="s">
        <v>45</v>
      </c>
      <c r="O160" s="72"/>
      <c r="P160" s="217">
        <f>O160*H160</f>
        <v>0</v>
      </c>
      <c r="Q160" s="217">
        <v>1.269E-2</v>
      </c>
      <c r="R160" s="217">
        <f>Q160*H160</f>
        <v>1.3959000000000001E-2</v>
      </c>
      <c r="S160" s="217">
        <v>0</v>
      </c>
      <c r="T160" s="218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19" t="s">
        <v>259</v>
      </c>
      <c r="AT160" s="219" t="s">
        <v>254</v>
      </c>
      <c r="AU160" s="219" t="s">
        <v>90</v>
      </c>
      <c r="AY160" s="18" t="s">
        <v>252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87</v>
      </c>
      <c r="BK160" s="220">
        <f>ROUND(I160*H160,2)</f>
        <v>0</v>
      </c>
      <c r="BL160" s="18" t="s">
        <v>259</v>
      </c>
      <c r="BM160" s="219" t="s">
        <v>2469</v>
      </c>
    </row>
    <row r="161" spans="1:65" s="14" customFormat="1" ht="11.25">
      <c r="B161" s="233"/>
      <c r="C161" s="234"/>
      <c r="D161" s="223" t="s">
        <v>261</v>
      </c>
      <c r="E161" s="235" t="s">
        <v>1</v>
      </c>
      <c r="F161" s="236" t="s">
        <v>2468</v>
      </c>
      <c r="G161" s="234"/>
      <c r="H161" s="235" t="s">
        <v>1</v>
      </c>
      <c r="I161" s="237"/>
      <c r="J161" s="234"/>
      <c r="K161" s="234"/>
      <c r="L161" s="238"/>
      <c r="M161" s="239"/>
      <c r="N161" s="240"/>
      <c r="O161" s="240"/>
      <c r="P161" s="240"/>
      <c r="Q161" s="240"/>
      <c r="R161" s="240"/>
      <c r="S161" s="240"/>
      <c r="T161" s="241"/>
      <c r="AT161" s="242" t="s">
        <v>261</v>
      </c>
      <c r="AU161" s="242" t="s">
        <v>90</v>
      </c>
      <c r="AV161" s="14" t="s">
        <v>87</v>
      </c>
      <c r="AW161" s="14" t="s">
        <v>35</v>
      </c>
      <c r="AX161" s="14" t="s">
        <v>80</v>
      </c>
      <c r="AY161" s="242" t="s">
        <v>252</v>
      </c>
    </row>
    <row r="162" spans="1:65" s="13" customFormat="1" ht="11.25">
      <c r="B162" s="221"/>
      <c r="C162" s="222"/>
      <c r="D162" s="223" t="s">
        <v>261</v>
      </c>
      <c r="E162" s="224" t="s">
        <v>1</v>
      </c>
      <c r="F162" s="225" t="s">
        <v>1622</v>
      </c>
      <c r="G162" s="222"/>
      <c r="H162" s="226">
        <v>1.1000000000000001</v>
      </c>
      <c r="I162" s="227"/>
      <c r="J162" s="222"/>
      <c r="K162" s="222"/>
      <c r="L162" s="228"/>
      <c r="M162" s="229"/>
      <c r="N162" s="230"/>
      <c r="O162" s="230"/>
      <c r="P162" s="230"/>
      <c r="Q162" s="230"/>
      <c r="R162" s="230"/>
      <c r="S162" s="230"/>
      <c r="T162" s="231"/>
      <c r="AT162" s="232" t="s">
        <v>261</v>
      </c>
      <c r="AU162" s="232" t="s">
        <v>90</v>
      </c>
      <c r="AV162" s="13" t="s">
        <v>90</v>
      </c>
      <c r="AW162" s="13" t="s">
        <v>35</v>
      </c>
      <c r="AX162" s="13" t="s">
        <v>87</v>
      </c>
      <c r="AY162" s="232" t="s">
        <v>252</v>
      </c>
    </row>
    <row r="163" spans="1:65" s="2" customFormat="1" ht="84" customHeight="1">
      <c r="A163" s="35"/>
      <c r="B163" s="36"/>
      <c r="C163" s="209" t="s">
        <v>289</v>
      </c>
      <c r="D163" s="209" t="s">
        <v>254</v>
      </c>
      <c r="E163" s="210" t="s">
        <v>732</v>
      </c>
      <c r="F163" s="211" t="s">
        <v>733</v>
      </c>
      <c r="G163" s="212" t="s">
        <v>265</v>
      </c>
      <c r="H163" s="213">
        <v>1.1000000000000001</v>
      </c>
      <c r="I163" s="214"/>
      <c r="J163" s="213">
        <f>ROUND(I163*H163,2)</f>
        <v>0</v>
      </c>
      <c r="K163" s="211" t="s">
        <v>258</v>
      </c>
      <c r="L163" s="40"/>
      <c r="M163" s="215" t="s">
        <v>1</v>
      </c>
      <c r="N163" s="216" t="s">
        <v>45</v>
      </c>
      <c r="O163" s="72"/>
      <c r="P163" s="217">
        <f>O163*H163</f>
        <v>0</v>
      </c>
      <c r="Q163" s="217">
        <v>3.6900000000000002E-2</v>
      </c>
      <c r="R163" s="217">
        <f>Q163*H163</f>
        <v>4.0590000000000008E-2</v>
      </c>
      <c r="S163" s="217">
        <v>0</v>
      </c>
      <c r="T163" s="218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19" t="s">
        <v>259</v>
      </c>
      <c r="AT163" s="219" t="s">
        <v>254</v>
      </c>
      <c r="AU163" s="219" t="s">
        <v>90</v>
      </c>
      <c r="AY163" s="18" t="s">
        <v>252</v>
      </c>
      <c r="BE163" s="220">
        <f>IF(N163="základní",J163,0)</f>
        <v>0</v>
      </c>
      <c r="BF163" s="220">
        <f>IF(N163="snížená",J163,0)</f>
        <v>0</v>
      </c>
      <c r="BG163" s="220">
        <f>IF(N163="zákl. přenesená",J163,0)</f>
        <v>0</v>
      </c>
      <c r="BH163" s="220">
        <f>IF(N163="sníž. přenesená",J163,0)</f>
        <v>0</v>
      </c>
      <c r="BI163" s="220">
        <f>IF(N163="nulová",J163,0)</f>
        <v>0</v>
      </c>
      <c r="BJ163" s="18" t="s">
        <v>87</v>
      </c>
      <c r="BK163" s="220">
        <f>ROUND(I163*H163,2)</f>
        <v>0</v>
      </c>
      <c r="BL163" s="18" t="s">
        <v>259</v>
      </c>
      <c r="BM163" s="219" t="s">
        <v>2470</v>
      </c>
    </row>
    <row r="164" spans="1:65" s="14" customFormat="1" ht="11.25">
      <c r="B164" s="233"/>
      <c r="C164" s="234"/>
      <c r="D164" s="223" t="s">
        <v>261</v>
      </c>
      <c r="E164" s="235" t="s">
        <v>1</v>
      </c>
      <c r="F164" s="236" t="s">
        <v>2468</v>
      </c>
      <c r="G164" s="234"/>
      <c r="H164" s="235" t="s">
        <v>1</v>
      </c>
      <c r="I164" s="237"/>
      <c r="J164" s="234"/>
      <c r="K164" s="234"/>
      <c r="L164" s="238"/>
      <c r="M164" s="239"/>
      <c r="N164" s="240"/>
      <c r="O164" s="240"/>
      <c r="P164" s="240"/>
      <c r="Q164" s="240"/>
      <c r="R164" s="240"/>
      <c r="S164" s="240"/>
      <c r="T164" s="241"/>
      <c r="AT164" s="242" t="s">
        <v>261</v>
      </c>
      <c r="AU164" s="242" t="s">
        <v>90</v>
      </c>
      <c r="AV164" s="14" t="s">
        <v>87</v>
      </c>
      <c r="AW164" s="14" t="s">
        <v>35</v>
      </c>
      <c r="AX164" s="14" t="s">
        <v>80</v>
      </c>
      <c r="AY164" s="242" t="s">
        <v>252</v>
      </c>
    </row>
    <row r="165" spans="1:65" s="13" customFormat="1" ht="11.25">
      <c r="B165" s="221"/>
      <c r="C165" s="222"/>
      <c r="D165" s="223" t="s">
        <v>261</v>
      </c>
      <c r="E165" s="224" t="s">
        <v>1</v>
      </c>
      <c r="F165" s="225" t="s">
        <v>1622</v>
      </c>
      <c r="G165" s="222"/>
      <c r="H165" s="226">
        <v>1.1000000000000001</v>
      </c>
      <c r="I165" s="227"/>
      <c r="J165" s="222"/>
      <c r="K165" s="222"/>
      <c r="L165" s="228"/>
      <c r="M165" s="229"/>
      <c r="N165" s="230"/>
      <c r="O165" s="230"/>
      <c r="P165" s="230"/>
      <c r="Q165" s="230"/>
      <c r="R165" s="230"/>
      <c r="S165" s="230"/>
      <c r="T165" s="231"/>
      <c r="AT165" s="232" t="s">
        <v>261</v>
      </c>
      <c r="AU165" s="232" t="s">
        <v>90</v>
      </c>
      <c r="AV165" s="13" t="s">
        <v>90</v>
      </c>
      <c r="AW165" s="13" t="s">
        <v>35</v>
      </c>
      <c r="AX165" s="13" t="s">
        <v>87</v>
      </c>
      <c r="AY165" s="232" t="s">
        <v>252</v>
      </c>
    </row>
    <row r="166" spans="1:65" s="2" customFormat="1" ht="36" customHeight="1">
      <c r="A166" s="35"/>
      <c r="B166" s="36"/>
      <c r="C166" s="209" t="s">
        <v>296</v>
      </c>
      <c r="D166" s="209" t="s">
        <v>254</v>
      </c>
      <c r="E166" s="210" t="s">
        <v>747</v>
      </c>
      <c r="F166" s="211" t="s">
        <v>748</v>
      </c>
      <c r="G166" s="212" t="s">
        <v>275</v>
      </c>
      <c r="H166" s="213">
        <v>12.65</v>
      </c>
      <c r="I166" s="214"/>
      <c r="J166" s="213">
        <f>ROUND(I166*H166,2)</f>
        <v>0</v>
      </c>
      <c r="K166" s="211" t="s">
        <v>258</v>
      </c>
      <c r="L166" s="40"/>
      <c r="M166" s="215" t="s">
        <v>1</v>
      </c>
      <c r="N166" s="216" t="s">
        <v>45</v>
      </c>
      <c r="O166" s="72"/>
      <c r="P166" s="217">
        <f>O166*H166</f>
        <v>0</v>
      </c>
      <c r="Q166" s="217">
        <v>0</v>
      </c>
      <c r="R166" s="217">
        <f>Q166*H166</f>
        <v>0</v>
      </c>
      <c r="S166" s="217">
        <v>0</v>
      </c>
      <c r="T166" s="218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19" t="s">
        <v>259</v>
      </c>
      <c r="AT166" s="219" t="s">
        <v>254</v>
      </c>
      <c r="AU166" s="219" t="s">
        <v>90</v>
      </c>
      <c r="AY166" s="18" t="s">
        <v>252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87</v>
      </c>
      <c r="BK166" s="220">
        <f>ROUND(I166*H166,2)</f>
        <v>0</v>
      </c>
      <c r="BL166" s="18" t="s">
        <v>259</v>
      </c>
      <c r="BM166" s="219" t="s">
        <v>2471</v>
      </c>
    </row>
    <row r="167" spans="1:65" s="13" customFormat="1" ht="11.25">
      <c r="B167" s="221"/>
      <c r="C167" s="222"/>
      <c r="D167" s="223" t="s">
        <v>261</v>
      </c>
      <c r="E167" s="224" t="s">
        <v>1</v>
      </c>
      <c r="F167" s="225" t="s">
        <v>2472</v>
      </c>
      <c r="G167" s="222"/>
      <c r="H167" s="226">
        <v>12.65</v>
      </c>
      <c r="I167" s="227"/>
      <c r="J167" s="222"/>
      <c r="K167" s="222"/>
      <c r="L167" s="228"/>
      <c r="M167" s="229"/>
      <c r="N167" s="230"/>
      <c r="O167" s="230"/>
      <c r="P167" s="230"/>
      <c r="Q167" s="230"/>
      <c r="R167" s="230"/>
      <c r="S167" s="230"/>
      <c r="T167" s="231"/>
      <c r="AT167" s="232" t="s">
        <v>261</v>
      </c>
      <c r="AU167" s="232" t="s">
        <v>90</v>
      </c>
      <c r="AV167" s="13" t="s">
        <v>90</v>
      </c>
      <c r="AW167" s="13" t="s">
        <v>35</v>
      </c>
      <c r="AX167" s="13" t="s">
        <v>87</v>
      </c>
      <c r="AY167" s="232" t="s">
        <v>252</v>
      </c>
    </row>
    <row r="168" spans="1:65" s="2" customFormat="1" ht="36" customHeight="1">
      <c r="A168" s="35"/>
      <c r="B168" s="36"/>
      <c r="C168" s="209" t="s">
        <v>303</v>
      </c>
      <c r="D168" s="209" t="s">
        <v>254</v>
      </c>
      <c r="E168" s="210" t="s">
        <v>751</v>
      </c>
      <c r="F168" s="211" t="s">
        <v>752</v>
      </c>
      <c r="G168" s="212" t="s">
        <v>275</v>
      </c>
      <c r="H168" s="213">
        <v>47.08</v>
      </c>
      <c r="I168" s="214"/>
      <c r="J168" s="213">
        <f>ROUND(I168*H168,2)</f>
        <v>0</v>
      </c>
      <c r="K168" s="211" t="s">
        <v>258</v>
      </c>
      <c r="L168" s="40"/>
      <c r="M168" s="215" t="s">
        <v>1</v>
      </c>
      <c r="N168" s="216" t="s">
        <v>45</v>
      </c>
      <c r="O168" s="72"/>
      <c r="P168" s="217">
        <f>O168*H168</f>
        <v>0</v>
      </c>
      <c r="Q168" s="217">
        <v>0</v>
      </c>
      <c r="R168" s="217">
        <f>Q168*H168</f>
        <v>0</v>
      </c>
      <c r="S168" s="217">
        <v>0</v>
      </c>
      <c r="T168" s="218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19" t="s">
        <v>259</v>
      </c>
      <c r="AT168" s="219" t="s">
        <v>254</v>
      </c>
      <c r="AU168" s="219" t="s">
        <v>90</v>
      </c>
      <c r="AY168" s="18" t="s">
        <v>252</v>
      </c>
      <c r="BE168" s="220">
        <f>IF(N168="základní",J168,0)</f>
        <v>0</v>
      </c>
      <c r="BF168" s="220">
        <f>IF(N168="snížená",J168,0)</f>
        <v>0</v>
      </c>
      <c r="BG168" s="220">
        <f>IF(N168="zákl. přenesená",J168,0)</f>
        <v>0</v>
      </c>
      <c r="BH168" s="220">
        <f>IF(N168="sníž. přenesená",J168,0)</f>
        <v>0</v>
      </c>
      <c r="BI168" s="220">
        <f>IF(N168="nulová",J168,0)</f>
        <v>0</v>
      </c>
      <c r="BJ168" s="18" t="s">
        <v>87</v>
      </c>
      <c r="BK168" s="220">
        <f>ROUND(I168*H168,2)</f>
        <v>0</v>
      </c>
      <c r="BL168" s="18" t="s">
        <v>259</v>
      </c>
      <c r="BM168" s="219" t="s">
        <v>2473</v>
      </c>
    </row>
    <row r="169" spans="1:65" s="14" customFormat="1" ht="11.25">
      <c r="B169" s="233"/>
      <c r="C169" s="234"/>
      <c r="D169" s="223" t="s">
        <v>261</v>
      </c>
      <c r="E169" s="235" t="s">
        <v>1</v>
      </c>
      <c r="F169" s="236" t="s">
        <v>686</v>
      </c>
      <c r="G169" s="234"/>
      <c r="H169" s="235" t="s">
        <v>1</v>
      </c>
      <c r="I169" s="237"/>
      <c r="J169" s="234"/>
      <c r="K169" s="234"/>
      <c r="L169" s="238"/>
      <c r="M169" s="239"/>
      <c r="N169" s="240"/>
      <c r="O169" s="240"/>
      <c r="P169" s="240"/>
      <c r="Q169" s="240"/>
      <c r="R169" s="240"/>
      <c r="S169" s="240"/>
      <c r="T169" s="241"/>
      <c r="AT169" s="242" t="s">
        <v>261</v>
      </c>
      <c r="AU169" s="242" t="s">
        <v>90</v>
      </c>
      <c r="AV169" s="14" t="s">
        <v>87</v>
      </c>
      <c r="AW169" s="14" t="s">
        <v>35</v>
      </c>
      <c r="AX169" s="14" t="s">
        <v>80</v>
      </c>
      <c r="AY169" s="242" t="s">
        <v>252</v>
      </c>
    </row>
    <row r="170" spans="1:65" s="14" customFormat="1" ht="11.25">
      <c r="B170" s="233"/>
      <c r="C170" s="234"/>
      <c r="D170" s="223" t="s">
        <v>261</v>
      </c>
      <c r="E170" s="235" t="s">
        <v>1</v>
      </c>
      <c r="F170" s="236" t="s">
        <v>754</v>
      </c>
      <c r="G170" s="234"/>
      <c r="H170" s="235" t="s">
        <v>1</v>
      </c>
      <c r="I170" s="237"/>
      <c r="J170" s="234"/>
      <c r="K170" s="234"/>
      <c r="L170" s="238"/>
      <c r="M170" s="239"/>
      <c r="N170" s="240"/>
      <c r="O170" s="240"/>
      <c r="P170" s="240"/>
      <c r="Q170" s="240"/>
      <c r="R170" s="240"/>
      <c r="S170" s="240"/>
      <c r="T170" s="241"/>
      <c r="AT170" s="242" t="s">
        <v>261</v>
      </c>
      <c r="AU170" s="242" t="s">
        <v>90</v>
      </c>
      <c r="AV170" s="14" t="s">
        <v>87</v>
      </c>
      <c r="AW170" s="14" t="s">
        <v>35</v>
      </c>
      <c r="AX170" s="14" t="s">
        <v>80</v>
      </c>
      <c r="AY170" s="242" t="s">
        <v>252</v>
      </c>
    </row>
    <row r="171" spans="1:65" s="14" customFormat="1" ht="11.25">
      <c r="B171" s="233"/>
      <c r="C171" s="234"/>
      <c r="D171" s="223" t="s">
        <v>261</v>
      </c>
      <c r="E171" s="235" t="s">
        <v>1</v>
      </c>
      <c r="F171" s="236" t="s">
        <v>2474</v>
      </c>
      <c r="G171" s="234"/>
      <c r="H171" s="235" t="s">
        <v>1</v>
      </c>
      <c r="I171" s="237"/>
      <c r="J171" s="234"/>
      <c r="K171" s="234"/>
      <c r="L171" s="238"/>
      <c r="M171" s="239"/>
      <c r="N171" s="240"/>
      <c r="O171" s="240"/>
      <c r="P171" s="240"/>
      <c r="Q171" s="240"/>
      <c r="R171" s="240"/>
      <c r="S171" s="240"/>
      <c r="T171" s="241"/>
      <c r="AT171" s="242" t="s">
        <v>261</v>
      </c>
      <c r="AU171" s="242" t="s">
        <v>90</v>
      </c>
      <c r="AV171" s="14" t="s">
        <v>87</v>
      </c>
      <c r="AW171" s="14" t="s">
        <v>35</v>
      </c>
      <c r="AX171" s="14" t="s">
        <v>80</v>
      </c>
      <c r="AY171" s="242" t="s">
        <v>252</v>
      </c>
    </row>
    <row r="172" spans="1:65" s="13" customFormat="1" ht="11.25">
      <c r="B172" s="221"/>
      <c r="C172" s="222"/>
      <c r="D172" s="223" t="s">
        <v>261</v>
      </c>
      <c r="E172" s="224" t="s">
        <v>1</v>
      </c>
      <c r="F172" s="225" t="s">
        <v>2475</v>
      </c>
      <c r="G172" s="222"/>
      <c r="H172" s="226">
        <v>47.08</v>
      </c>
      <c r="I172" s="227"/>
      <c r="J172" s="222"/>
      <c r="K172" s="222"/>
      <c r="L172" s="228"/>
      <c r="M172" s="229"/>
      <c r="N172" s="230"/>
      <c r="O172" s="230"/>
      <c r="P172" s="230"/>
      <c r="Q172" s="230"/>
      <c r="R172" s="230"/>
      <c r="S172" s="230"/>
      <c r="T172" s="231"/>
      <c r="AT172" s="232" t="s">
        <v>261</v>
      </c>
      <c r="AU172" s="232" t="s">
        <v>90</v>
      </c>
      <c r="AV172" s="13" t="s">
        <v>90</v>
      </c>
      <c r="AW172" s="13" t="s">
        <v>35</v>
      </c>
      <c r="AX172" s="13" t="s">
        <v>87</v>
      </c>
      <c r="AY172" s="232" t="s">
        <v>252</v>
      </c>
    </row>
    <row r="173" spans="1:65" s="2" customFormat="1" ht="36" customHeight="1">
      <c r="A173" s="35"/>
      <c r="B173" s="36"/>
      <c r="C173" s="209" t="s">
        <v>308</v>
      </c>
      <c r="D173" s="209" t="s">
        <v>254</v>
      </c>
      <c r="E173" s="210" t="s">
        <v>761</v>
      </c>
      <c r="F173" s="211" t="s">
        <v>762</v>
      </c>
      <c r="G173" s="212" t="s">
        <v>275</v>
      </c>
      <c r="H173" s="213">
        <v>46.01</v>
      </c>
      <c r="I173" s="214"/>
      <c r="J173" s="213">
        <f>ROUND(I173*H173,2)</f>
        <v>0</v>
      </c>
      <c r="K173" s="211" t="s">
        <v>258</v>
      </c>
      <c r="L173" s="40"/>
      <c r="M173" s="215" t="s">
        <v>1</v>
      </c>
      <c r="N173" s="216" t="s">
        <v>45</v>
      </c>
      <c r="O173" s="72"/>
      <c r="P173" s="217">
        <f>O173*H173</f>
        <v>0</v>
      </c>
      <c r="Q173" s="217">
        <v>0</v>
      </c>
      <c r="R173" s="217">
        <f>Q173*H173</f>
        <v>0</v>
      </c>
      <c r="S173" s="217">
        <v>0</v>
      </c>
      <c r="T173" s="218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19" t="s">
        <v>259</v>
      </c>
      <c r="AT173" s="219" t="s">
        <v>254</v>
      </c>
      <c r="AU173" s="219" t="s">
        <v>90</v>
      </c>
      <c r="AY173" s="18" t="s">
        <v>252</v>
      </c>
      <c r="BE173" s="220">
        <f>IF(N173="základní",J173,0)</f>
        <v>0</v>
      </c>
      <c r="BF173" s="220">
        <f>IF(N173="snížená",J173,0)</f>
        <v>0</v>
      </c>
      <c r="BG173" s="220">
        <f>IF(N173="zákl. přenesená",J173,0)</f>
        <v>0</v>
      </c>
      <c r="BH173" s="220">
        <f>IF(N173="sníž. přenesená",J173,0)</f>
        <v>0</v>
      </c>
      <c r="BI173" s="220">
        <f>IF(N173="nulová",J173,0)</f>
        <v>0</v>
      </c>
      <c r="BJ173" s="18" t="s">
        <v>87</v>
      </c>
      <c r="BK173" s="220">
        <f>ROUND(I173*H173,2)</f>
        <v>0</v>
      </c>
      <c r="BL173" s="18" t="s">
        <v>259</v>
      </c>
      <c r="BM173" s="219" t="s">
        <v>2476</v>
      </c>
    </row>
    <row r="174" spans="1:65" s="14" customFormat="1" ht="11.25">
      <c r="B174" s="233"/>
      <c r="C174" s="234"/>
      <c r="D174" s="223" t="s">
        <v>261</v>
      </c>
      <c r="E174" s="235" t="s">
        <v>1</v>
      </c>
      <c r="F174" s="236" t="s">
        <v>686</v>
      </c>
      <c r="G174" s="234"/>
      <c r="H174" s="235" t="s">
        <v>1</v>
      </c>
      <c r="I174" s="237"/>
      <c r="J174" s="234"/>
      <c r="K174" s="234"/>
      <c r="L174" s="238"/>
      <c r="M174" s="239"/>
      <c r="N174" s="240"/>
      <c r="O174" s="240"/>
      <c r="P174" s="240"/>
      <c r="Q174" s="240"/>
      <c r="R174" s="240"/>
      <c r="S174" s="240"/>
      <c r="T174" s="241"/>
      <c r="AT174" s="242" t="s">
        <v>261</v>
      </c>
      <c r="AU174" s="242" t="s">
        <v>90</v>
      </c>
      <c r="AV174" s="14" t="s">
        <v>87</v>
      </c>
      <c r="AW174" s="14" t="s">
        <v>35</v>
      </c>
      <c r="AX174" s="14" t="s">
        <v>80</v>
      </c>
      <c r="AY174" s="242" t="s">
        <v>252</v>
      </c>
    </row>
    <row r="175" spans="1:65" s="14" customFormat="1" ht="11.25">
      <c r="B175" s="233"/>
      <c r="C175" s="234"/>
      <c r="D175" s="223" t="s">
        <v>261</v>
      </c>
      <c r="E175" s="235" t="s">
        <v>1</v>
      </c>
      <c r="F175" s="236" t="s">
        <v>754</v>
      </c>
      <c r="G175" s="234"/>
      <c r="H175" s="235" t="s">
        <v>1</v>
      </c>
      <c r="I175" s="237"/>
      <c r="J175" s="234"/>
      <c r="K175" s="234"/>
      <c r="L175" s="238"/>
      <c r="M175" s="239"/>
      <c r="N175" s="240"/>
      <c r="O175" s="240"/>
      <c r="P175" s="240"/>
      <c r="Q175" s="240"/>
      <c r="R175" s="240"/>
      <c r="S175" s="240"/>
      <c r="T175" s="241"/>
      <c r="AT175" s="242" t="s">
        <v>261</v>
      </c>
      <c r="AU175" s="242" t="s">
        <v>90</v>
      </c>
      <c r="AV175" s="14" t="s">
        <v>87</v>
      </c>
      <c r="AW175" s="14" t="s">
        <v>35</v>
      </c>
      <c r="AX175" s="14" t="s">
        <v>80</v>
      </c>
      <c r="AY175" s="242" t="s">
        <v>252</v>
      </c>
    </row>
    <row r="176" spans="1:65" s="14" customFormat="1" ht="11.25">
      <c r="B176" s="233"/>
      <c r="C176" s="234"/>
      <c r="D176" s="223" t="s">
        <v>261</v>
      </c>
      <c r="E176" s="235" t="s">
        <v>1</v>
      </c>
      <c r="F176" s="236" t="s">
        <v>1891</v>
      </c>
      <c r="G176" s="234"/>
      <c r="H176" s="235" t="s">
        <v>1</v>
      </c>
      <c r="I176" s="237"/>
      <c r="J176" s="234"/>
      <c r="K176" s="234"/>
      <c r="L176" s="238"/>
      <c r="M176" s="239"/>
      <c r="N176" s="240"/>
      <c r="O176" s="240"/>
      <c r="P176" s="240"/>
      <c r="Q176" s="240"/>
      <c r="R176" s="240"/>
      <c r="S176" s="240"/>
      <c r="T176" s="241"/>
      <c r="AT176" s="242" t="s">
        <v>261</v>
      </c>
      <c r="AU176" s="242" t="s">
        <v>90</v>
      </c>
      <c r="AV176" s="14" t="s">
        <v>87</v>
      </c>
      <c r="AW176" s="14" t="s">
        <v>35</v>
      </c>
      <c r="AX176" s="14" t="s">
        <v>80</v>
      </c>
      <c r="AY176" s="242" t="s">
        <v>252</v>
      </c>
    </row>
    <row r="177" spans="1:65" s="13" customFormat="1" ht="11.25">
      <c r="B177" s="221"/>
      <c r="C177" s="222"/>
      <c r="D177" s="223" t="s">
        <v>261</v>
      </c>
      <c r="E177" s="224" t="s">
        <v>1</v>
      </c>
      <c r="F177" s="225" t="s">
        <v>2477</v>
      </c>
      <c r="G177" s="222"/>
      <c r="H177" s="226">
        <v>46.01</v>
      </c>
      <c r="I177" s="227"/>
      <c r="J177" s="222"/>
      <c r="K177" s="222"/>
      <c r="L177" s="228"/>
      <c r="M177" s="229"/>
      <c r="N177" s="230"/>
      <c r="O177" s="230"/>
      <c r="P177" s="230"/>
      <c r="Q177" s="230"/>
      <c r="R177" s="230"/>
      <c r="S177" s="230"/>
      <c r="T177" s="231"/>
      <c r="AT177" s="232" t="s">
        <v>261</v>
      </c>
      <c r="AU177" s="232" t="s">
        <v>90</v>
      </c>
      <c r="AV177" s="13" t="s">
        <v>90</v>
      </c>
      <c r="AW177" s="13" t="s">
        <v>35</v>
      </c>
      <c r="AX177" s="13" t="s">
        <v>87</v>
      </c>
      <c r="AY177" s="232" t="s">
        <v>252</v>
      </c>
    </row>
    <row r="178" spans="1:65" s="2" customFormat="1" ht="48" customHeight="1">
      <c r="A178" s="35"/>
      <c r="B178" s="36"/>
      <c r="C178" s="209" t="s">
        <v>314</v>
      </c>
      <c r="D178" s="209" t="s">
        <v>254</v>
      </c>
      <c r="E178" s="210" t="s">
        <v>771</v>
      </c>
      <c r="F178" s="211" t="s">
        <v>772</v>
      </c>
      <c r="G178" s="212" t="s">
        <v>275</v>
      </c>
      <c r="H178" s="213">
        <v>13.8</v>
      </c>
      <c r="I178" s="214"/>
      <c r="J178" s="213">
        <f>ROUND(I178*H178,2)</f>
        <v>0</v>
      </c>
      <c r="K178" s="211" t="s">
        <v>258</v>
      </c>
      <c r="L178" s="40"/>
      <c r="M178" s="215" t="s">
        <v>1</v>
      </c>
      <c r="N178" s="216" t="s">
        <v>45</v>
      </c>
      <c r="O178" s="72"/>
      <c r="P178" s="217">
        <f>O178*H178</f>
        <v>0</v>
      </c>
      <c r="Q178" s="217">
        <v>0</v>
      </c>
      <c r="R178" s="217">
        <f>Q178*H178</f>
        <v>0</v>
      </c>
      <c r="S178" s="217">
        <v>0</v>
      </c>
      <c r="T178" s="218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19" t="s">
        <v>259</v>
      </c>
      <c r="AT178" s="219" t="s">
        <v>254</v>
      </c>
      <c r="AU178" s="219" t="s">
        <v>90</v>
      </c>
      <c r="AY178" s="18" t="s">
        <v>252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87</v>
      </c>
      <c r="BK178" s="220">
        <f>ROUND(I178*H178,2)</f>
        <v>0</v>
      </c>
      <c r="BL178" s="18" t="s">
        <v>259</v>
      </c>
      <c r="BM178" s="219" t="s">
        <v>2478</v>
      </c>
    </row>
    <row r="179" spans="1:65" s="2" customFormat="1" ht="19.5">
      <c r="A179" s="35"/>
      <c r="B179" s="36"/>
      <c r="C179" s="37"/>
      <c r="D179" s="223" t="s">
        <v>293</v>
      </c>
      <c r="E179" s="37"/>
      <c r="F179" s="243" t="s">
        <v>294</v>
      </c>
      <c r="G179" s="37"/>
      <c r="H179" s="37"/>
      <c r="I179" s="123"/>
      <c r="J179" s="37"/>
      <c r="K179" s="37"/>
      <c r="L179" s="40"/>
      <c r="M179" s="244"/>
      <c r="N179" s="245"/>
      <c r="O179" s="72"/>
      <c r="P179" s="72"/>
      <c r="Q179" s="72"/>
      <c r="R179" s="72"/>
      <c r="S179" s="72"/>
      <c r="T179" s="73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T179" s="18" t="s">
        <v>293</v>
      </c>
      <c r="AU179" s="18" t="s">
        <v>90</v>
      </c>
    </row>
    <row r="180" spans="1:65" s="13" customFormat="1" ht="11.25">
      <c r="B180" s="221"/>
      <c r="C180" s="222"/>
      <c r="D180" s="223" t="s">
        <v>261</v>
      </c>
      <c r="E180" s="222"/>
      <c r="F180" s="225" t="s">
        <v>2479</v>
      </c>
      <c r="G180" s="222"/>
      <c r="H180" s="226">
        <v>13.8</v>
      </c>
      <c r="I180" s="227"/>
      <c r="J180" s="222"/>
      <c r="K180" s="222"/>
      <c r="L180" s="228"/>
      <c r="M180" s="229"/>
      <c r="N180" s="230"/>
      <c r="O180" s="230"/>
      <c r="P180" s="230"/>
      <c r="Q180" s="230"/>
      <c r="R180" s="230"/>
      <c r="S180" s="230"/>
      <c r="T180" s="231"/>
      <c r="AT180" s="232" t="s">
        <v>261</v>
      </c>
      <c r="AU180" s="232" t="s">
        <v>90</v>
      </c>
      <c r="AV180" s="13" t="s">
        <v>90</v>
      </c>
      <c r="AW180" s="13" t="s">
        <v>4</v>
      </c>
      <c r="AX180" s="13" t="s">
        <v>87</v>
      </c>
      <c r="AY180" s="232" t="s">
        <v>252</v>
      </c>
    </row>
    <row r="181" spans="1:65" s="2" customFormat="1" ht="36" customHeight="1">
      <c r="A181" s="35"/>
      <c r="B181" s="36"/>
      <c r="C181" s="209" t="s">
        <v>321</v>
      </c>
      <c r="D181" s="209" t="s">
        <v>254</v>
      </c>
      <c r="E181" s="210" t="s">
        <v>775</v>
      </c>
      <c r="F181" s="211" t="s">
        <v>776</v>
      </c>
      <c r="G181" s="212" t="s">
        <v>275</v>
      </c>
      <c r="H181" s="213">
        <v>13.91</v>
      </c>
      <c r="I181" s="214"/>
      <c r="J181" s="213">
        <f>ROUND(I181*H181,2)</f>
        <v>0</v>
      </c>
      <c r="K181" s="211" t="s">
        <v>258</v>
      </c>
      <c r="L181" s="40"/>
      <c r="M181" s="215" t="s">
        <v>1</v>
      </c>
      <c r="N181" s="216" t="s">
        <v>45</v>
      </c>
      <c r="O181" s="72"/>
      <c r="P181" s="217">
        <f>O181*H181</f>
        <v>0</v>
      </c>
      <c r="Q181" s="217">
        <v>0</v>
      </c>
      <c r="R181" s="217">
        <f>Q181*H181</f>
        <v>0</v>
      </c>
      <c r="S181" s="217">
        <v>0</v>
      </c>
      <c r="T181" s="218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19" t="s">
        <v>259</v>
      </c>
      <c r="AT181" s="219" t="s">
        <v>254</v>
      </c>
      <c r="AU181" s="219" t="s">
        <v>90</v>
      </c>
      <c r="AY181" s="18" t="s">
        <v>252</v>
      </c>
      <c r="BE181" s="220">
        <f>IF(N181="základní",J181,0)</f>
        <v>0</v>
      </c>
      <c r="BF181" s="220">
        <f>IF(N181="snížená",J181,0)</f>
        <v>0</v>
      </c>
      <c r="BG181" s="220">
        <f>IF(N181="zákl. přenesená",J181,0)</f>
        <v>0</v>
      </c>
      <c r="BH181" s="220">
        <f>IF(N181="sníž. přenesená",J181,0)</f>
        <v>0</v>
      </c>
      <c r="BI181" s="220">
        <f>IF(N181="nulová",J181,0)</f>
        <v>0</v>
      </c>
      <c r="BJ181" s="18" t="s">
        <v>87</v>
      </c>
      <c r="BK181" s="220">
        <f>ROUND(I181*H181,2)</f>
        <v>0</v>
      </c>
      <c r="BL181" s="18" t="s">
        <v>259</v>
      </c>
      <c r="BM181" s="219" t="s">
        <v>2480</v>
      </c>
    </row>
    <row r="182" spans="1:65" s="14" customFormat="1" ht="11.25">
      <c r="B182" s="233"/>
      <c r="C182" s="234"/>
      <c r="D182" s="223" t="s">
        <v>261</v>
      </c>
      <c r="E182" s="235" t="s">
        <v>1</v>
      </c>
      <c r="F182" s="236" t="s">
        <v>686</v>
      </c>
      <c r="G182" s="234"/>
      <c r="H182" s="235" t="s">
        <v>1</v>
      </c>
      <c r="I182" s="237"/>
      <c r="J182" s="234"/>
      <c r="K182" s="234"/>
      <c r="L182" s="238"/>
      <c r="M182" s="239"/>
      <c r="N182" s="240"/>
      <c r="O182" s="240"/>
      <c r="P182" s="240"/>
      <c r="Q182" s="240"/>
      <c r="R182" s="240"/>
      <c r="S182" s="240"/>
      <c r="T182" s="241"/>
      <c r="AT182" s="242" t="s">
        <v>261</v>
      </c>
      <c r="AU182" s="242" t="s">
        <v>90</v>
      </c>
      <c r="AV182" s="14" t="s">
        <v>87</v>
      </c>
      <c r="AW182" s="14" t="s">
        <v>35</v>
      </c>
      <c r="AX182" s="14" t="s">
        <v>80</v>
      </c>
      <c r="AY182" s="242" t="s">
        <v>252</v>
      </c>
    </row>
    <row r="183" spans="1:65" s="14" customFormat="1" ht="11.25">
      <c r="B183" s="233"/>
      <c r="C183" s="234"/>
      <c r="D183" s="223" t="s">
        <v>261</v>
      </c>
      <c r="E183" s="235" t="s">
        <v>1</v>
      </c>
      <c r="F183" s="236" t="s">
        <v>754</v>
      </c>
      <c r="G183" s="234"/>
      <c r="H183" s="235" t="s">
        <v>1</v>
      </c>
      <c r="I183" s="237"/>
      <c r="J183" s="234"/>
      <c r="K183" s="234"/>
      <c r="L183" s="238"/>
      <c r="M183" s="239"/>
      <c r="N183" s="240"/>
      <c r="O183" s="240"/>
      <c r="P183" s="240"/>
      <c r="Q183" s="240"/>
      <c r="R183" s="240"/>
      <c r="S183" s="240"/>
      <c r="T183" s="241"/>
      <c r="AT183" s="242" t="s">
        <v>261</v>
      </c>
      <c r="AU183" s="242" t="s">
        <v>90</v>
      </c>
      <c r="AV183" s="14" t="s">
        <v>87</v>
      </c>
      <c r="AW183" s="14" t="s">
        <v>35</v>
      </c>
      <c r="AX183" s="14" t="s">
        <v>80</v>
      </c>
      <c r="AY183" s="242" t="s">
        <v>252</v>
      </c>
    </row>
    <row r="184" spans="1:65" s="14" customFormat="1" ht="11.25">
      <c r="B184" s="233"/>
      <c r="C184" s="234"/>
      <c r="D184" s="223" t="s">
        <v>261</v>
      </c>
      <c r="E184" s="235" t="s">
        <v>1</v>
      </c>
      <c r="F184" s="236" t="s">
        <v>2481</v>
      </c>
      <c r="G184" s="234"/>
      <c r="H184" s="235" t="s">
        <v>1</v>
      </c>
      <c r="I184" s="237"/>
      <c r="J184" s="234"/>
      <c r="K184" s="234"/>
      <c r="L184" s="238"/>
      <c r="M184" s="239"/>
      <c r="N184" s="240"/>
      <c r="O184" s="240"/>
      <c r="P184" s="240"/>
      <c r="Q184" s="240"/>
      <c r="R184" s="240"/>
      <c r="S184" s="240"/>
      <c r="T184" s="241"/>
      <c r="AT184" s="242" t="s">
        <v>261</v>
      </c>
      <c r="AU184" s="242" t="s">
        <v>90</v>
      </c>
      <c r="AV184" s="14" t="s">
        <v>87</v>
      </c>
      <c r="AW184" s="14" t="s">
        <v>35</v>
      </c>
      <c r="AX184" s="14" t="s">
        <v>80</v>
      </c>
      <c r="AY184" s="242" t="s">
        <v>252</v>
      </c>
    </row>
    <row r="185" spans="1:65" s="13" customFormat="1" ht="11.25">
      <c r="B185" s="221"/>
      <c r="C185" s="222"/>
      <c r="D185" s="223" t="s">
        <v>261</v>
      </c>
      <c r="E185" s="224" t="s">
        <v>1</v>
      </c>
      <c r="F185" s="225" t="s">
        <v>2482</v>
      </c>
      <c r="G185" s="222"/>
      <c r="H185" s="226">
        <v>13.91</v>
      </c>
      <c r="I185" s="227"/>
      <c r="J185" s="222"/>
      <c r="K185" s="222"/>
      <c r="L185" s="228"/>
      <c r="M185" s="229"/>
      <c r="N185" s="230"/>
      <c r="O185" s="230"/>
      <c r="P185" s="230"/>
      <c r="Q185" s="230"/>
      <c r="R185" s="230"/>
      <c r="S185" s="230"/>
      <c r="T185" s="231"/>
      <c r="AT185" s="232" t="s">
        <v>261</v>
      </c>
      <c r="AU185" s="232" t="s">
        <v>90</v>
      </c>
      <c r="AV185" s="13" t="s">
        <v>90</v>
      </c>
      <c r="AW185" s="13" t="s">
        <v>35</v>
      </c>
      <c r="AX185" s="13" t="s">
        <v>87</v>
      </c>
      <c r="AY185" s="232" t="s">
        <v>252</v>
      </c>
    </row>
    <row r="186" spans="1:65" s="2" customFormat="1" ht="48" customHeight="1">
      <c r="A186" s="35"/>
      <c r="B186" s="36"/>
      <c r="C186" s="209" t="s">
        <v>326</v>
      </c>
      <c r="D186" s="209" t="s">
        <v>254</v>
      </c>
      <c r="E186" s="210" t="s">
        <v>783</v>
      </c>
      <c r="F186" s="211" t="s">
        <v>784</v>
      </c>
      <c r="G186" s="212" t="s">
        <v>275</v>
      </c>
      <c r="H186" s="213">
        <v>4.17</v>
      </c>
      <c r="I186" s="214"/>
      <c r="J186" s="213">
        <f>ROUND(I186*H186,2)</f>
        <v>0</v>
      </c>
      <c r="K186" s="211" t="s">
        <v>258</v>
      </c>
      <c r="L186" s="40"/>
      <c r="M186" s="215" t="s">
        <v>1</v>
      </c>
      <c r="N186" s="216" t="s">
        <v>45</v>
      </c>
      <c r="O186" s="72"/>
      <c r="P186" s="217">
        <f>O186*H186</f>
        <v>0</v>
      </c>
      <c r="Q186" s="217">
        <v>0</v>
      </c>
      <c r="R186" s="217">
        <f>Q186*H186</f>
        <v>0</v>
      </c>
      <c r="S186" s="217">
        <v>0</v>
      </c>
      <c r="T186" s="218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19" t="s">
        <v>259</v>
      </c>
      <c r="AT186" s="219" t="s">
        <v>254</v>
      </c>
      <c r="AU186" s="219" t="s">
        <v>90</v>
      </c>
      <c r="AY186" s="18" t="s">
        <v>252</v>
      </c>
      <c r="BE186" s="220">
        <f>IF(N186="základní",J186,0)</f>
        <v>0</v>
      </c>
      <c r="BF186" s="220">
        <f>IF(N186="snížená",J186,0)</f>
        <v>0</v>
      </c>
      <c r="BG186" s="220">
        <f>IF(N186="zákl. přenesená",J186,0)</f>
        <v>0</v>
      </c>
      <c r="BH186" s="220">
        <f>IF(N186="sníž. přenesená",J186,0)</f>
        <v>0</v>
      </c>
      <c r="BI186" s="220">
        <f>IF(N186="nulová",J186,0)</f>
        <v>0</v>
      </c>
      <c r="BJ186" s="18" t="s">
        <v>87</v>
      </c>
      <c r="BK186" s="220">
        <f>ROUND(I186*H186,2)</f>
        <v>0</v>
      </c>
      <c r="BL186" s="18" t="s">
        <v>259</v>
      </c>
      <c r="BM186" s="219" t="s">
        <v>2483</v>
      </c>
    </row>
    <row r="187" spans="1:65" s="2" customFormat="1" ht="19.5">
      <c r="A187" s="35"/>
      <c r="B187" s="36"/>
      <c r="C187" s="37"/>
      <c r="D187" s="223" t="s">
        <v>293</v>
      </c>
      <c r="E187" s="37"/>
      <c r="F187" s="243" t="s">
        <v>294</v>
      </c>
      <c r="G187" s="37"/>
      <c r="H187" s="37"/>
      <c r="I187" s="123"/>
      <c r="J187" s="37"/>
      <c r="K187" s="37"/>
      <c r="L187" s="40"/>
      <c r="M187" s="244"/>
      <c r="N187" s="245"/>
      <c r="O187" s="72"/>
      <c r="P187" s="72"/>
      <c r="Q187" s="72"/>
      <c r="R187" s="72"/>
      <c r="S187" s="72"/>
      <c r="T187" s="73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T187" s="18" t="s">
        <v>293</v>
      </c>
      <c r="AU187" s="18" t="s">
        <v>90</v>
      </c>
    </row>
    <row r="188" spans="1:65" s="13" customFormat="1" ht="11.25">
      <c r="B188" s="221"/>
      <c r="C188" s="222"/>
      <c r="D188" s="223" t="s">
        <v>261</v>
      </c>
      <c r="E188" s="222"/>
      <c r="F188" s="225" t="s">
        <v>2484</v>
      </c>
      <c r="G188" s="222"/>
      <c r="H188" s="226">
        <v>4.17</v>
      </c>
      <c r="I188" s="227"/>
      <c r="J188" s="222"/>
      <c r="K188" s="222"/>
      <c r="L188" s="228"/>
      <c r="M188" s="229"/>
      <c r="N188" s="230"/>
      <c r="O188" s="230"/>
      <c r="P188" s="230"/>
      <c r="Q188" s="230"/>
      <c r="R188" s="230"/>
      <c r="S188" s="230"/>
      <c r="T188" s="231"/>
      <c r="AT188" s="232" t="s">
        <v>261</v>
      </c>
      <c r="AU188" s="232" t="s">
        <v>90</v>
      </c>
      <c r="AV188" s="13" t="s">
        <v>90</v>
      </c>
      <c r="AW188" s="13" t="s">
        <v>4</v>
      </c>
      <c r="AX188" s="13" t="s">
        <v>87</v>
      </c>
      <c r="AY188" s="232" t="s">
        <v>252</v>
      </c>
    </row>
    <row r="189" spans="1:65" s="2" customFormat="1" ht="36" customHeight="1">
      <c r="A189" s="35"/>
      <c r="B189" s="36"/>
      <c r="C189" s="209" t="s">
        <v>332</v>
      </c>
      <c r="D189" s="209" t="s">
        <v>254</v>
      </c>
      <c r="E189" s="210" t="s">
        <v>810</v>
      </c>
      <c r="F189" s="211" t="s">
        <v>811</v>
      </c>
      <c r="G189" s="212" t="s">
        <v>317</v>
      </c>
      <c r="H189" s="213">
        <v>201.6</v>
      </c>
      <c r="I189" s="214"/>
      <c r="J189" s="213">
        <f>ROUND(I189*H189,2)</f>
        <v>0</v>
      </c>
      <c r="K189" s="211" t="s">
        <v>258</v>
      </c>
      <c r="L189" s="40"/>
      <c r="M189" s="215" t="s">
        <v>1</v>
      </c>
      <c r="N189" s="216" t="s">
        <v>45</v>
      </c>
      <c r="O189" s="72"/>
      <c r="P189" s="217">
        <f>O189*H189</f>
        <v>0</v>
      </c>
      <c r="Q189" s="217">
        <v>5.8E-4</v>
      </c>
      <c r="R189" s="217">
        <f>Q189*H189</f>
        <v>0.116928</v>
      </c>
      <c r="S189" s="217">
        <v>0</v>
      </c>
      <c r="T189" s="218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19" t="s">
        <v>259</v>
      </c>
      <c r="AT189" s="219" t="s">
        <v>254</v>
      </c>
      <c r="AU189" s="219" t="s">
        <v>90</v>
      </c>
      <c r="AY189" s="18" t="s">
        <v>252</v>
      </c>
      <c r="BE189" s="220">
        <f>IF(N189="základní",J189,0)</f>
        <v>0</v>
      </c>
      <c r="BF189" s="220">
        <f>IF(N189="snížená",J189,0)</f>
        <v>0</v>
      </c>
      <c r="BG189" s="220">
        <f>IF(N189="zákl. přenesená",J189,0)</f>
        <v>0</v>
      </c>
      <c r="BH189" s="220">
        <f>IF(N189="sníž. přenesená",J189,0)</f>
        <v>0</v>
      </c>
      <c r="BI189" s="220">
        <f>IF(N189="nulová",J189,0)</f>
        <v>0</v>
      </c>
      <c r="BJ189" s="18" t="s">
        <v>87</v>
      </c>
      <c r="BK189" s="220">
        <f>ROUND(I189*H189,2)</f>
        <v>0</v>
      </c>
      <c r="BL189" s="18" t="s">
        <v>259</v>
      </c>
      <c r="BM189" s="219" t="s">
        <v>2485</v>
      </c>
    </row>
    <row r="190" spans="1:65" s="14" customFormat="1" ht="11.25">
      <c r="B190" s="233"/>
      <c r="C190" s="234"/>
      <c r="D190" s="223" t="s">
        <v>261</v>
      </c>
      <c r="E190" s="235" t="s">
        <v>1</v>
      </c>
      <c r="F190" s="236" t="s">
        <v>686</v>
      </c>
      <c r="G190" s="234"/>
      <c r="H190" s="235" t="s">
        <v>1</v>
      </c>
      <c r="I190" s="237"/>
      <c r="J190" s="234"/>
      <c r="K190" s="234"/>
      <c r="L190" s="238"/>
      <c r="M190" s="239"/>
      <c r="N190" s="240"/>
      <c r="O190" s="240"/>
      <c r="P190" s="240"/>
      <c r="Q190" s="240"/>
      <c r="R190" s="240"/>
      <c r="S190" s="240"/>
      <c r="T190" s="241"/>
      <c r="AT190" s="242" t="s">
        <v>261</v>
      </c>
      <c r="AU190" s="242" t="s">
        <v>90</v>
      </c>
      <c r="AV190" s="14" t="s">
        <v>87</v>
      </c>
      <c r="AW190" s="14" t="s">
        <v>35</v>
      </c>
      <c r="AX190" s="14" t="s">
        <v>80</v>
      </c>
      <c r="AY190" s="242" t="s">
        <v>252</v>
      </c>
    </row>
    <row r="191" spans="1:65" s="14" customFormat="1" ht="11.25">
      <c r="B191" s="233"/>
      <c r="C191" s="234"/>
      <c r="D191" s="223" t="s">
        <v>261</v>
      </c>
      <c r="E191" s="235" t="s">
        <v>1</v>
      </c>
      <c r="F191" s="236" t="s">
        <v>754</v>
      </c>
      <c r="G191" s="234"/>
      <c r="H191" s="235" t="s">
        <v>1</v>
      </c>
      <c r="I191" s="237"/>
      <c r="J191" s="234"/>
      <c r="K191" s="234"/>
      <c r="L191" s="238"/>
      <c r="M191" s="239"/>
      <c r="N191" s="240"/>
      <c r="O191" s="240"/>
      <c r="P191" s="240"/>
      <c r="Q191" s="240"/>
      <c r="R191" s="240"/>
      <c r="S191" s="240"/>
      <c r="T191" s="241"/>
      <c r="AT191" s="242" t="s">
        <v>261</v>
      </c>
      <c r="AU191" s="242" t="s">
        <v>90</v>
      </c>
      <c r="AV191" s="14" t="s">
        <v>87</v>
      </c>
      <c r="AW191" s="14" t="s">
        <v>35</v>
      </c>
      <c r="AX191" s="14" t="s">
        <v>80</v>
      </c>
      <c r="AY191" s="242" t="s">
        <v>252</v>
      </c>
    </row>
    <row r="192" spans="1:65" s="13" customFormat="1" ht="11.25">
      <c r="B192" s="221"/>
      <c r="C192" s="222"/>
      <c r="D192" s="223" t="s">
        <v>261</v>
      </c>
      <c r="E192" s="224" t="s">
        <v>1</v>
      </c>
      <c r="F192" s="225" t="s">
        <v>2486</v>
      </c>
      <c r="G192" s="222"/>
      <c r="H192" s="226">
        <v>201.6</v>
      </c>
      <c r="I192" s="227"/>
      <c r="J192" s="222"/>
      <c r="K192" s="222"/>
      <c r="L192" s="228"/>
      <c r="M192" s="229"/>
      <c r="N192" s="230"/>
      <c r="O192" s="230"/>
      <c r="P192" s="230"/>
      <c r="Q192" s="230"/>
      <c r="R192" s="230"/>
      <c r="S192" s="230"/>
      <c r="T192" s="231"/>
      <c r="AT192" s="232" t="s">
        <v>261</v>
      </c>
      <c r="AU192" s="232" t="s">
        <v>90</v>
      </c>
      <c r="AV192" s="13" t="s">
        <v>90</v>
      </c>
      <c r="AW192" s="13" t="s">
        <v>35</v>
      </c>
      <c r="AX192" s="13" t="s">
        <v>87</v>
      </c>
      <c r="AY192" s="232" t="s">
        <v>252</v>
      </c>
    </row>
    <row r="193" spans="1:65" s="2" customFormat="1" ht="36" customHeight="1">
      <c r="A193" s="35"/>
      <c r="B193" s="36"/>
      <c r="C193" s="209" t="s">
        <v>8</v>
      </c>
      <c r="D193" s="209" t="s">
        <v>254</v>
      </c>
      <c r="E193" s="210" t="s">
        <v>817</v>
      </c>
      <c r="F193" s="211" t="s">
        <v>818</v>
      </c>
      <c r="G193" s="212" t="s">
        <v>317</v>
      </c>
      <c r="H193" s="213">
        <v>201.6</v>
      </c>
      <c r="I193" s="214"/>
      <c r="J193" s="213">
        <f>ROUND(I193*H193,2)</f>
        <v>0</v>
      </c>
      <c r="K193" s="211" t="s">
        <v>258</v>
      </c>
      <c r="L193" s="40"/>
      <c r="M193" s="215" t="s">
        <v>1</v>
      </c>
      <c r="N193" s="216" t="s">
        <v>45</v>
      </c>
      <c r="O193" s="72"/>
      <c r="P193" s="217">
        <f>O193*H193</f>
        <v>0</v>
      </c>
      <c r="Q193" s="217">
        <v>0</v>
      </c>
      <c r="R193" s="217">
        <f>Q193*H193</f>
        <v>0</v>
      </c>
      <c r="S193" s="217">
        <v>0</v>
      </c>
      <c r="T193" s="218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19" t="s">
        <v>259</v>
      </c>
      <c r="AT193" s="219" t="s">
        <v>254</v>
      </c>
      <c r="AU193" s="219" t="s">
        <v>90</v>
      </c>
      <c r="AY193" s="18" t="s">
        <v>252</v>
      </c>
      <c r="BE193" s="220">
        <f>IF(N193="základní",J193,0)</f>
        <v>0</v>
      </c>
      <c r="BF193" s="220">
        <f>IF(N193="snížená",J193,0)</f>
        <v>0</v>
      </c>
      <c r="BG193" s="220">
        <f>IF(N193="zákl. přenesená",J193,0)</f>
        <v>0</v>
      </c>
      <c r="BH193" s="220">
        <f>IF(N193="sníž. přenesená",J193,0)</f>
        <v>0</v>
      </c>
      <c r="BI193" s="220">
        <f>IF(N193="nulová",J193,0)</f>
        <v>0</v>
      </c>
      <c r="BJ193" s="18" t="s">
        <v>87</v>
      </c>
      <c r="BK193" s="220">
        <f>ROUND(I193*H193,2)</f>
        <v>0</v>
      </c>
      <c r="BL193" s="18" t="s">
        <v>259</v>
      </c>
      <c r="BM193" s="219" t="s">
        <v>2487</v>
      </c>
    </row>
    <row r="194" spans="1:65" s="14" customFormat="1" ht="11.25">
      <c r="B194" s="233"/>
      <c r="C194" s="234"/>
      <c r="D194" s="223" t="s">
        <v>261</v>
      </c>
      <c r="E194" s="235" t="s">
        <v>1</v>
      </c>
      <c r="F194" s="236" t="s">
        <v>272</v>
      </c>
      <c r="G194" s="234"/>
      <c r="H194" s="235" t="s">
        <v>1</v>
      </c>
      <c r="I194" s="237"/>
      <c r="J194" s="234"/>
      <c r="K194" s="234"/>
      <c r="L194" s="238"/>
      <c r="M194" s="239"/>
      <c r="N194" s="240"/>
      <c r="O194" s="240"/>
      <c r="P194" s="240"/>
      <c r="Q194" s="240"/>
      <c r="R194" s="240"/>
      <c r="S194" s="240"/>
      <c r="T194" s="241"/>
      <c r="AT194" s="242" t="s">
        <v>261</v>
      </c>
      <c r="AU194" s="242" t="s">
        <v>90</v>
      </c>
      <c r="AV194" s="14" t="s">
        <v>87</v>
      </c>
      <c r="AW194" s="14" t="s">
        <v>35</v>
      </c>
      <c r="AX194" s="14" t="s">
        <v>80</v>
      </c>
      <c r="AY194" s="242" t="s">
        <v>252</v>
      </c>
    </row>
    <row r="195" spans="1:65" s="13" customFormat="1" ht="11.25">
      <c r="B195" s="221"/>
      <c r="C195" s="222"/>
      <c r="D195" s="223" t="s">
        <v>261</v>
      </c>
      <c r="E195" s="224" t="s">
        <v>1</v>
      </c>
      <c r="F195" s="225" t="s">
        <v>2486</v>
      </c>
      <c r="G195" s="222"/>
      <c r="H195" s="226">
        <v>201.6</v>
      </c>
      <c r="I195" s="227"/>
      <c r="J195" s="222"/>
      <c r="K195" s="222"/>
      <c r="L195" s="228"/>
      <c r="M195" s="229"/>
      <c r="N195" s="230"/>
      <c r="O195" s="230"/>
      <c r="P195" s="230"/>
      <c r="Q195" s="230"/>
      <c r="R195" s="230"/>
      <c r="S195" s="230"/>
      <c r="T195" s="231"/>
      <c r="AT195" s="232" t="s">
        <v>261</v>
      </c>
      <c r="AU195" s="232" t="s">
        <v>90</v>
      </c>
      <c r="AV195" s="13" t="s">
        <v>90</v>
      </c>
      <c r="AW195" s="13" t="s">
        <v>35</v>
      </c>
      <c r="AX195" s="13" t="s">
        <v>87</v>
      </c>
      <c r="AY195" s="232" t="s">
        <v>252</v>
      </c>
    </row>
    <row r="196" spans="1:65" s="2" customFormat="1" ht="48" customHeight="1">
      <c r="A196" s="35"/>
      <c r="B196" s="36"/>
      <c r="C196" s="209" t="s">
        <v>344</v>
      </c>
      <c r="D196" s="209" t="s">
        <v>254</v>
      </c>
      <c r="E196" s="210" t="s">
        <v>821</v>
      </c>
      <c r="F196" s="211" t="s">
        <v>822</v>
      </c>
      <c r="G196" s="212" t="s">
        <v>275</v>
      </c>
      <c r="H196" s="213">
        <v>53.5</v>
      </c>
      <c r="I196" s="214"/>
      <c r="J196" s="213">
        <f>ROUND(I196*H196,2)</f>
        <v>0</v>
      </c>
      <c r="K196" s="211" t="s">
        <v>258</v>
      </c>
      <c r="L196" s="40"/>
      <c r="M196" s="215" t="s">
        <v>1</v>
      </c>
      <c r="N196" s="216" t="s">
        <v>45</v>
      </c>
      <c r="O196" s="72"/>
      <c r="P196" s="217">
        <f>O196*H196</f>
        <v>0</v>
      </c>
      <c r="Q196" s="217">
        <v>0</v>
      </c>
      <c r="R196" s="217">
        <f>Q196*H196</f>
        <v>0</v>
      </c>
      <c r="S196" s="217">
        <v>0</v>
      </c>
      <c r="T196" s="218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19" t="s">
        <v>259</v>
      </c>
      <c r="AT196" s="219" t="s">
        <v>254</v>
      </c>
      <c r="AU196" s="219" t="s">
        <v>90</v>
      </c>
      <c r="AY196" s="18" t="s">
        <v>252</v>
      </c>
      <c r="BE196" s="220">
        <f>IF(N196="základní",J196,0)</f>
        <v>0</v>
      </c>
      <c r="BF196" s="220">
        <f>IF(N196="snížená",J196,0)</f>
        <v>0</v>
      </c>
      <c r="BG196" s="220">
        <f>IF(N196="zákl. přenesená",J196,0)</f>
        <v>0</v>
      </c>
      <c r="BH196" s="220">
        <f>IF(N196="sníž. přenesená",J196,0)</f>
        <v>0</v>
      </c>
      <c r="BI196" s="220">
        <f>IF(N196="nulová",J196,0)</f>
        <v>0</v>
      </c>
      <c r="BJ196" s="18" t="s">
        <v>87</v>
      </c>
      <c r="BK196" s="220">
        <f>ROUND(I196*H196,2)</f>
        <v>0</v>
      </c>
      <c r="BL196" s="18" t="s">
        <v>259</v>
      </c>
      <c r="BM196" s="219" t="s">
        <v>2488</v>
      </c>
    </row>
    <row r="197" spans="1:65" s="2" customFormat="1" ht="39">
      <c r="A197" s="35"/>
      <c r="B197" s="36"/>
      <c r="C197" s="37"/>
      <c r="D197" s="223" t="s">
        <v>293</v>
      </c>
      <c r="E197" s="37"/>
      <c r="F197" s="243" t="s">
        <v>824</v>
      </c>
      <c r="G197" s="37"/>
      <c r="H197" s="37"/>
      <c r="I197" s="123"/>
      <c r="J197" s="37"/>
      <c r="K197" s="37"/>
      <c r="L197" s="40"/>
      <c r="M197" s="244"/>
      <c r="N197" s="245"/>
      <c r="O197" s="72"/>
      <c r="P197" s="72"/>
      <c r="Q197" s="72"/>
      <c r="R197" s="72"/>
      <c r="S197" s="72"/>
      <c r="T197" s="73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8" t="s">
        <v>293</v>
      </c>
      <c r="AU197" s="18" t="s">
        <v>90</v>
      </c>
    </row>
    <row r="198" spans="1:65" s="14" customFormat="1" ht="11.25">
      <c r="B198" s="233"/>
      <c r="C198" s="234"/>
      <c r="D198" s="223" t="s">
        <v>261</v>
      </c>
      <c r="E198" s="235" t="s">
        <v>1</v>
      </c>
      <c r="F198" s="236" t="s">
        <v>1912</v>
      </c>
      <c r="G198" s="234"/>
      <c r="H198" s="235" t="s">
        <v>1</v>
      </c>
      <c r="I198" s="237"/>
      <c r="J198" s="234"/>
      <c r="K198" s="234"/>
      <c r="L198" s="238"/>
      <c r="M198" s="239"/>
      <c r="N198" s="240"/>
      <c r="O198" s="240"/>
      <c r="P198" s="240"/>
      <c r="Q198" s="240"/>
      <c r="R198" s="240"/>
      <c r="S198" s="240"/>
      <c r="T198" s="241"/>
      <c r="AT198" s="242" t="s">
        <v>261</v>
      </c>
      <c r="AU198" s="242" t="s">
        <v>90</v>
      </c>
      <c r="AV198" s="14" t="s">
        <v>87</v>
      </c>
      <c r="AW198" s="14" t="s">
        <v>35</v>
      </c>
      <c r="AX198" s="14" t="s">
        <v>80</v>
      </c>
      <c r="AY198" s="242" t="s">
        <v>252</v>
      </c>
    </row>
    <row r="199" spans="1:65" s="13" customFormat="1" ht="11.25">
      <c r="B199" s="221"/>
      <c r="C199" s="222"/>
      <c r="D199" s="223" t="s">
        <v>261</v>
      </c>
      <c r="E199" s="224" t="s">
        <v>1</v>
      </c>
      <c r="F199" s="225" t="s">
        <v>2489</v>
      </c>
      <c r="G199" s="222"/>
      <c r="H199" s="226">
        <v>53.5</v>
      </c>
      <c r="I199" s="227"/>
      <c r="J199" s="222"/>
      <c r="K199" s="222"/>
      <c r="L199" s="228"/>
      <c r="M199" s="229"/>
      <c r="N199" s="230"/>
      <c r="O199" s="230"/>
      <c r="P199" s="230"/>
      <c r="Q199" s="230"/>
      <c r="R199" s="230"/>
      <c r="S199" s="230"/>
      <c r="T199" s="231"/>
      <c r="AT199" s="232" t="s">
        <v>261</v>
      </c>
      <c r="AU199" s="232" t="s">
        <v>90</v>
      </c>
      <c r="AV199" s="13" t="s">
        <v>90</v>
      </c>
      <c r="AW199" s="13" t="s">
        <v>35</v>
      </c>
      <c r="AX199" s="13" t="s">
        <v>87</v>
      </c>
      <c r="AY199" s="232" t="s">
        <v>252</v>
      </c>
    </row>
    <row r="200" spans="1:65" s="2" customFormat="1" ht="16.5" customHeight="1">
      <c r="A200" s="35"/>
      <c r="B200" s="36"/>
      <c r="C200" s="209" t="s">
        <v>352</v>
      </c>
      <c r="D200" s="209" t="s">
        <v>254</v>
      </c>
      <c r="E200" s="210" t="s">
        <v>337</v>
      </c>
      <c r="F200" s="211" t="s">
        <v>338</v>
      </c>
      <c r="G200" s="212" t="s">
        <v>275</v>
      </c>
      <c r="H200" s="213">
        <v>66.599999999999994</v>
      </c>
      <c r="I200" s="214"/>
      <c r="J200" s="213">
        <f>ROUND(I200*H200,2)</f>
        <v>0</v>
      </c>
      <c r="K200" s="211" t="s">
        <v>1</v>
      </c>
      <c r="L200" s="40"/>
      <c r="M200" s="215" t="s">
        <v>1</v>
      </c>
      <c r="N200" s="216" t="s">
        <v>45</v>
      </c>
      <c r="O200" s="72"/>
      <c r="P200" s="217">
        <f>O200*H200</f>
        <v>0</v>
      </c>
      <c r="Q200" s="217">
        <v>0</v>
      </c>
      <c r="R200" s="217">
        <f>Q200*H200</f>
        <v>0</v>
      </c>
      <c r="S200" s="217">
        <v>0</v>
      </c>
      <c r="T200" s="218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19" t="s">
        <v>259</v>
      </c>
      <c r="AT200" s="219" t="s">
        <v>254</v>
      </c>
      <c r="AU200" s="219" t="s">
        <v>90</v>
      </c>
      <c r="AY200" s="18" t="s">
        <v>252</v>
      </c>
      <c r="BE200" s="220">
        <f>IF(N200="základní",J200,0)</f>
        <v>0</v>
      </c>
      <c r="BF200" s="220">
        <f>IF(N200="snížená",J200,0)</f>
        <v>0</v>
      </c>
      <c r="BG200" s="220">
        <f>IF(N200="zákl. přenesená",J200,0)</f>
        <v>0</v>
      </c>
      <c r="BH200" s="220">
        <f>IF(N200="sníž. přenesená",J200,0)</f>
        <v>0</v>
      </c>
      <c r="BI200" s="220">
        <f>IF(N200="nulová",J200,0)</f>
        <v>0</v>
      </c>
      <c r="BJ200" s="18" t="s">
        <v>87</v>
      </c>
      <c r="BK200" s="220">
        <f>ROUND(I200*H200,2)</f>
        <v>0</v>
      </c>
      <c r="BL200" s="18" t="s">
        <v>259</v>
      </c>
      <c r="BM200" s="219" t="s">
        <v>2490</v>
      </c>
    </row>
    <row r="201" spans="1:65" s="14" customFormat="1" ht="11.25">
      <c r="B201" s="233"/>
      <c r="C201" s="234"/>
      <c r="D201" s="223" t="s">
        <v>261</v>
      </c>
      <c r="E201" s="235" t="s">
        <v>1</v>
      </c>
      <c r="F201" s="236" t="s">
        <v>828</v>
      </c>
      <c r="G201" s="234"/>
      <c r="H201" s="235" t="s">
        <v>1</v>
      </c>
      <c r="I201" s="237"/>
      <c r="J201" s="234"/>
      <c r="K201" s="234"/>
      <c r="L201" s="238"/>
      <c r="M201" s="239"/>
      <c r="N201" s="240"/>
      <c r="O201" s="240"/>
      <c r="P201" s="240"/>
      <c r="Q201" s="240"/>
      <c r="R201" s="240"/>
      <c r="S201" s="240"/>
      <c r="T201" s="241"/>
      <c r="AT201" s="242" t="s">
        <v>261</v>
      </c>
      <c r="AU201" s="242" t="s">
        <v>90</v>
      </c>
      <c r="AV201" s="14" t="s">
        <v>87</v>
      </c>
      <c r="AW201" s="14" t="s">
        <v>35</v>
      </c>
      <c r="AX201" s="14" t="s">
        <v>80</v>
      </c>
      <c r="AY201" s="242" t="s">
        <v>252</v>
      </c>
    </row>
    <row r="202" spans="1:65" s="14" customFormat="1" ht="11.25">
      <c r="B202" s="233"/>
      <c r="C202" s="234"/>
      <c r="D202" s="223" t="s">
        <v>261</v>
      </c>
      <c r="E202" s="235" t="s">
        <v>1</v>
      </c>
      <c r="F202" s="236" t="s">
        <v>341</v>
      </c>
      <c r="G202" s="234"/>
      <c r="H202" s="235" t="s">
        <v>1</v>
      </c>
      <c r="I202" s="237"/>
      <c r="J202" s="234"/>
      <c r="K202" s="234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261</v>
      </c>
      <c r="AU202" s="242" t="s">
        <v>90</v>
      </c>
      <c r="AV202" s="14" t="s">
        <v>87</v>
      </c>
      <c r="AW202" s="14" t="s">
        <v>35</v>
      </c>
      <c r="AX202" s="14" t="s">
        <v>80</v>
      </c>
      <c r="AY202" s="242" t="s">
        <v>252</v>
      </c>
    </row>
    <row r="203" spans="1:65" s="14" customFormat="1" ht="11.25">
      <c r="B203" s="233"/>
      <c r="C203" s="234"/>
      <c r="D203" s="223" t="s">
        <v>261</v>
      </c>
      <c r="E203" s="235" t="s">
        <v>1</v>
      </c>
      <c r="F203" s="236" t="s">
        <v>1918</v>
      </c>
      <c r="G203" s="234"/>
      <c r="H203" s="235" t="s">
        <v>1</v>
      </c>
      <c r="I203" s="237"/>
      <c r="J203" s="234"/>
      <c r="K203" s="234"/>
      <c r="L203" s="238"/>
      <c r="M203" s="239"/>
      <c r="N203" s="240"/>
      <c r="O203" s="240"/>
      <c r="P203" s="240"/>
      <c r="Q203" s="240"/>
      <c r="R203" s="240"/>
      <c r="S203" s="240"/>
      <c r="T203" s="241"/>
      <c r="AT203" s="242" t="s">
        <v>261</v>
      </c>
      <c r="AU203" s="242" t="s">
        <v>90</v>
      </c>
      <c r="AV203" s="14" t="s">
        <v>87</v>
      </c>
      <c r="AW203" s="14" t="s">
        <v>35</v>
      </c>
      <c r="AX203" s="14" t="s">
        <v>80</v>
      </c>
      <c r="AY203" s="242" t="s">
        <v>252</v>
      </c>
    </row>
    <row r="204" spans="1:65" s="13" customFormat="1" ht="11.25">
      <c r="B204" s="221"/>
      <c r="C204" s="222"/>
      <c r="D204" s="223" t="s">
        <v>261</v>
      </c>
      <c r="E204" s="224" t="s">
        <v>1</v>
      </c>
      <c r="F204" s="225" t="s">
        <v>2491</v>
      </c>
      <c r="G204" s="222"/>
      <c r="H204" s="226">
        <v>66.599999999999994</v>
      </c>
      <c r="I204" s="227"/>
      <c r="J204" s="222"/>
      <c r="K204" s="222"/>
      <c r="L204" s="228"/>
      <c r="M204" s="229"/>
      <c r="N204" s="230"/>
      <c r="O204" s="230"/>
      <c r="P204" s="230"/>
      <c r="Q204" s="230"/>
      <c r="R204" s="230"/>
      <c r="S204" s="230"/>
      <c r="T204" s="231"/>
      <c r="AT204" s="232" t="s">
        <v>261</v>
      </c>
      <c r="AU204" s="232" t="s">
        <v>90</v>
      </c>
      <c r="AV204" s="13" t="s">
        <v>90</v>
      </c>
      <c r="AW204" s="13" t="s">
        <v>35</v>
      </c>
      <c r="AX204" s="13" t="s">
        <v>87</v>
      </c>
      <c r="AY204" s="232" t="s">
        <v>252</v>
      </c>
    </row>
    <row r="205" spans="1:65" s="2" customFormat="1" ht="24" customHeight="1">
      <c r="A205" s="35"/>
      <c r="B205" s="36"/>
      <c r="C205" s="209" t="s">
        <v>361</v>
      </c>
      <c r="D205" s="209" t="s">
        <v>254</v>
      </c>
      <c r="E205" s="210" t="s">
        <v>345</v>
      </c>
      <c r="F205" s="211" t="s">
        <v>346</v>
      </c>
      <c r="G205" s="212" t="s">
        <v>275</v>
      </c>
      <c r="H205" s="213">
        <v>40.299999999999997</v>
      </c>
      <c r="I205" s="214"/>
      <c r="J205" s="213">
        <f>ROUND(I205*H205,2)</f>
        <v>0</v>
      </c>
      <c r="K205" s="211" t="s">
        <v>1</v>
      </c>
      <c r="L205" s="40"/>
      <c r="M205" s="215" t="s">
        <v>1</v>
      </c>
      <c r="N205" s="216" t="s">
        <v>45</v>
      </c>
      <c r="O205" s="72"/>
      <c r="P205" s="217">
        <f>O205*H205</f>
        <v>0</v>
      </c>
      <c r="Q205" s="217">
        <v>0</v>
      </c>
      <c r="R205" s="217">
        <f>Q205*H205</f>
        <v>0</v>
      </c>
      <c r="S205" s="217">
        <v>0</v>
      </c>
      <c r="T205" s="218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19" t="s">
        <v>259</v>
      </c>
      <c r="AT205" s="219" t="s">
        <v>254</v>
      </c>
      <c r="AU205" s="219" t="s">
        <v>90</v>
      </c>
      <c r="AY205" s="18" t="s">
        <v>252</v>
      </c>
      <c r="BE205" s="220">
        <f>IF(N205="základní",J205,0)</f>
        <v>0</v>
      </c>
      <c r="BF205" s="220">
        <f>IF(N205="snížená",J205,0)</f>
        <v>0</v>
      </c>
      <c r="BG205" s="220">
        <f>IF(N205="zákl. přenesená",J205,0)</f>
        <v>0</v>
      </c>
      <c r="BH205" s="220">
        <f>IF(N205="sníž. přenesená",J205,0)</f>
        <v>0</v>
      </c>
      <c r="BI205" s="220">
        <f>IF(N205="nulová",J205,0)</f>
        <v>0</v>
      </c>
      <c r="BJ205" s="18" t="s">
        <v>87</v>
      </c>
      <c r="BK205" s="220">
        <f>ROUND(I205*H205,2)</f>
        <v>0</v>
      </c>
      <c r="BL205" s="18" t="s">
        <v>259</v>
      </c>
      <c r="BM205" s="219" t="s">
        <v>2492</v>
      </c>
    </row>
    <row r="206" spans="1:65" s="14" customFormat="1" ht="11.25">
      <c r="B206" s="233"/>
      <c r="C206" s="234"/>
      <c r="D206" s="223" t="s">
        <v>261</v>
      </c>
      <c r="E206" s="235" t="s">
        <v>1</v>
      </c>
      <c r="F206" s="236" t="s">
        <v>1921</v>
      </c>
      <c r="G206" s="234"/>
      <c r="H206" s="235" t="s">
        <v>1</v>
      </c>
      <c r="I206" s="237"/>
      <c r="J206" s="234"/>
      <c r="K206" s="234"/>
      <c r="L206" s="238"/>
      <c r="M206" s="239"/>
      <c r="N206" s="240"/>
      <c r="O206" s="240"/>
      <c r="P206" s="240"/>
      <c r="Q206" s="240"/>
      <c r="R206" s="240"/>
      <c r="S206" s="240"/>
      <c r="T206" s="241"/>
      <c r="AT206" s="242" t="s">
        <v>261</v>
      </c>
      <c r="AU206" s="242" t="s">
        <v>90</v>
      </c>
      <c r="AV206" s="14" t="s">
        <v>87</v>
      </c>
      <c r="AW206" s="14" t="s">
        <v>35</v>
      </c>
      <c r="AX206" s="14" t="s">
        <v>80</v>
      </c>
      <c r="AY206" s="242" t="s">
        <v>252</v>
      </c>
    </row>
    <row r="207" spans="1:65" s="14" customFormat="1" ht="11.25">
      <c r="B207" s="233"/>
      <c r="C207" s="234"/>
      <c r="D207" s="223" t="s">
        <v>261</v>
      </c>
      <c r="E207" s="235" t="s">
        <v>1</v>
      </c>
      <c r="F207" s="236" t="s">
        <v>349</v>
      </c>
      <c r="G207" s="234"/>
      <c r="H207" s="235" t="s">
        <v>1</v>
      </c>
      <c r="I207" s="237"/>
      <c r="J207" s="234"/>
      <c r="K207" s="234"/>
      <c r="L207" s="238"/>
      <c r="M207" s="239"/>
      <c r="N207" s="240"/>
      <c r="O207" s="240"/>
      <c r="P207" s="240"/>
      <c r="Q207" s="240"/>
      <c r="R207" s="240"/>
      <c r="S207" s="240"/>
      <c r="T207" s="241"/>
      <c r="AT207" s="242" t="s">
        <v>261</v>
      </c>
      <c r="AU207" s="242" t="s">
        <v>90</v>
      </c>
      <c r="AV207" s="14" t="s">
        <v>87</v>
      </c>
      <c r="AW207" s="14" t="s">
        <v>35</v>
      </c>
      <c r="AX207" s="14" t="s">
        <v>80</v>
      </c>
      <c r="AY207" s="242" t="s">
        <v>252</v>
      </c>
    </row>
    <row r="208" spans="1:65" s="14" customFormat="1" ht="11.25">
      <c r="B208" s="233"/>
      <c r="C208" s="234"/>
      <c r="D208" s="223" t="s">
        <v>261</v>
      </c>
      <c r="E208" s="235" t="s">
        <v>1</v>
      </c>
      <c r="F208" s="236" t="s">
        <v>1918</v>
      </c>
      <c r="G208" s="234"/>
      <c r="H208" s="235" t="s">
        <v>1</v>
      </c>
      <c r="I208" s="237"/>
      <c r="J208" s="234"/>
      <c r="K208" s="234"/>
      <c r="L208" s="238"/>
      <c r="M208" s="239"/>
      <c r="N208" s="240"/>
      <c r="O208" s="240"/>
      <c r="P208" s="240"/>
      <c r="Q208" s="240"/>
      <c r="R208" s="240"/>
      <c r="S208" s="240"/>
      <c r="T208" s="241"/>
      <c r="AT208" s="242" t="s">
        <v>261</v>
      </c>
      <c r="AU208" s="242" t="s">
        <v>90</v>
      </c>
      <c r="AV208" s="14" t="s">
        <v>87</v>
      </c>
      <c r="AW208" s="14" t="s">
        <v>35</v>
      </c>
      <c r="AX208" s="14" t="s">
        <v>80</v>
      </c>
      <c r="AY208" s="242" t="s">
        <v>252</v>
      </c>
    </row>
    <row r="209" spans="1:65" s="13" customFormat="1" ht="11.25">
      <c r="B209" s="221"/>
      <c r="C209" s="222"/>
      <c r="D209" s="223" t="s">
        <v>261</v>
      </c>
      <c r="E209" s="224" t="s">
        <v>1</v>
      </c>
      <c r="F209" s="225" t="s">
        <v>2493</v>
      </c>
      <c r="G209" s="222"/>
      <c r="H209" s="226">
        <v>40.299999999999997</v>
      </c>
      <c r="I209" s="227"/>
      <c r="J209" s="222"/>
      <c r="K209" s="222"/>
      <c r="L209" s="228"/>
      <c r="M209" s="229"/>
      <c r="N209" s="230"/>
      <c r="O209" s="230"/>
      <c r="P209" s="230"/>
      <c r="Q209" s="230"/>
      <c r="R209" s="230"/>
      <c r="S209" s="230"/>
      <c r="T209" s="231"/>
      <c r="AT209" s="232" t="s">
        <v>261</v>
      </c>
      <c r="AU209" s="232" t="s">
        <v>90</v>
      </c>
      <c r="AV209" s="13" t="s">
        <v>90</v>
      </c>
      <c r="AW209" s="13" t="s">
        <v>35</v>
      </c>
      <c r="AX209" s="13" t="s">
        <v>87</v>
      </c>
      <c r="AY209" s="232" t="s">
        <v>252</v>
      </c>
    </row>
    <row r="210" spans="1:65" s="2" customFormat="1" ht="36" customHeight="1">
      <c r="A210" s="35"/>
      <c r="B210" s="36"/>
      <c r="C210" s="209" t="s">
        <v>368</v>
      </c>
      <c r="D210" s="209" t="s">
        <v>254</v>
      </c>
      <c r="E210" s="210" t="s">
        <v>353</v>
      </c>
      <c r="F210" s="211" t="s">
        <v>354</v>
      </c>
      <c r="G210" s="212" t="s">
        <v>275</v>
      </c>
      <c r="H210" s="213">
        <v>66.599999999999994</v>
      </c>
      <c r="I210" s="214"/>
      <c r="J210" s="213">
        <f>ROUND(I210*H210,2)</f>
        <v>0</v>
      </c>
      <c r="K210" s="211" t="s">
        <v>258</v>
      </c>
      <c r="L210" s="40"/>
      <c r="M210" s="215" t="s">
        <v>1</v>
      </c>
      <c r="N210" s="216" t="s">
        <v>45</v>
      </c>
      <c r="O210" s="72"/>
      <c r="P210" s="217">
        <f>O210*H210</f>
        <v>0</v>
      </c>
      <c r="Q210" s="217">
        <v>0</v>
      </c>
      <c r="R210" s="217">
        <f>Q210*H210</f>
        <v>0</v>
      </c>
      <c r="S210" s="217">
        <v>0</v>
      </c>
      <c r="T210" s="218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19" t="s">
        <v>259</v>
      </c>
      <c r="AT210" s="219" t="s">
        <v>254</v>
      </c>
      <c r="AU210" s="219" t="s">
        <v>90</v>
      </c>
      <c r="AY210" s="18" t="s">
        <v>252</v>
      </c>
      <c r="BE210" s="220">
        <f>IF(N210="základní",J210,0)</f>
        <v>0</v>
      </c>
      <c r="BF210" s="220">
        <f>IF(N210="snížená",J210,0)</f>
        <v>0</v>
      </c>
      <c r="BG210" s="220">
        <f>IF(N210="zákl. přenesená",J210,0)</f>
        <v>0</v>
      </c>
      <c r="BH210" s="220">
        <f>IF(N210="sníž. přenesená",J210,0)</f>
        <v>0</v>
      </c>
      <c r="BI210" s="220">
        <f>IF(N210="nulová",J210,0)</f>
        <v>0</v>
      </c>
      <c r="BJ210" s="18" t="s">
        <v>87</v>
      </c>
      <c r="BK210" s="220">
        <f>ROUND(I210*H210,2)</f>
        <v>0</v>
      </c>
      <c r="BL210" s="18" t="s">
        <v>259</v>
      </c>
      <c r="BM210" s="219" t="s">
        <v>2494</v>
      </c>
    </row>
    <row r="211" spans="1:65" s="14" customFormat="1" ht="11.25">
      <c r="B211" s="233"/>
      <c r="C211" s="234"/>
      <c r="D211" s="223" t="s">
        <v>261</v>
      </c>
      <c r="E211" s="235" t="s">
        <v>1</v>
      </c>
      <c r="F211" s="236" t="s">
        <v>686</v>
      </c>
      <c r="G211" s="234"/>
      <c r="H211" s="235" t="s">
        <v>1</v>
      </c>
      <c r="I211" s="237"/>
      <c r="J211" s="234"/>
      <c r="K211" s="234"/>
      <c r="L211" s="238"/>
      <c r="M211" s="239"/>
      <c r="N211" s="240"/>
      <c r="O211" s="240"/>
      <c r="P211" s="240"/>
      <c r="Q211" s="240"/>
      <c r="R211" s="240"/>
      <c r="S211" s="240"/>
      <c r="T211" s="241"/>
      <c r="AT211" s="242" t="s">
        <v>261</v>
      </c>
      <c r="AU211" s="242" t="s">
        <v>90</v>
      </c>
      <c r="AV211" s="14" t="s">
        <v>87</v>
      </c>
      <c r="AW211" s="14" t="s">
        <v>35</v>
      </c>
      <c r="AX211" s="14" t="s">
        <v>80</v>
      </c>
      <c r="AY211" s="242" t="s">
        <v>252</v>
      </c>
    </row>
    <row r="212" spans="1:65" s="14" customFormat="1" ht="11.25">
      <c r="B212" s="233"/>
      <c r="C212" s="234"/>
      <c r="D212" s="223" t="s">
        <v>261</v>
      </c>
      <c r="E212" s="235" t="s">
        <v>1</v>
      </c>
      <c r="F212" s="236" t="s">
        <v>754</v>
      </c>
      <c r="G212" s="234"/>
      <c r="H212" s="235" t="s">
        <v>1</v>
      </c>
      <c r="I212" s="237"/>
      <c r="J212" s="234"/>
      <c r="K212" s="234"/>
      <c r="L212" s="238"/>
      <c r="M212" s="239"/>
      <c r="N212" s="240"/>
      <c r="O212" s="240"/>
      <c r="P212" s="240"/>
      <c r="Q212" s="240"/>
      <c r="R212" s="240"/>
      <c r="S212" s="240"/>
      <c r="T212" s="241"/>
      <c r="AT212" s="242" t="s">
        <v>261</v>
      </c>
      <c r="AU212" s="242" t="s">
        <v>90</v>
      </c>
      <c r="AV212" s="14" t="s">
        <v>87</v>
      </c>
      <c r="AW212" s="14" t="s">
        <v>35</v>
      </c>
      <c r="AX212" s="14" t="s">
        <v>80</v>
      </c>
      <c r="AY212" s="242" t="s">
        <v>252</v>
      </c>
    </row>
    <row r="213" spans="1:65" s="14" customFormat="1" ht="11.25">
      <c r="B213" s="233"/>
      <c r="C213" s="234"/>
      <c r="D213" s="223" t="s">
        <v>261</v>
      </c>
      <c r="E213" s="235" t="s">
        <v>1</v>
      </c>
      <c r="F213" s="236" t="s">
        <v>356</v>
      </c>
      <c r="G213" s="234"/>
      <c r="H213" s="235" t="s">
        <v>1</v>
      </c>
      <c r="I213" s="237"/>
      <c r="J213" s="234"/>
      <c r="K213" s="234"/>
      <c r="L213" s="238"/>
      <c r="M213" s="239"/>
      <c r="N213" s="240"/>
      <c r="O213" s="240"/>
      <c r="P213" s="240"/>
      <c r="Q213" s="240"/>
      <c r="R213" s="240"/>
      <c r="S213" s="240"/>
      <c r="T213" s="241"/>
      <c r="AT213" s="242" t="s">
        <v>261</v>
      </c>
      <c r="AU213" s="242" t="s">
        <v>90</v>
      </c>
      <c r="AV213" s="14" t="s">
        <v>87</v>
      </c>
      <c r="AW213" s="14" t="s">
        <v>35</v>
      </c>
      <c r="AX213" s="14" t="s">
        <v>80</v>
      </c>
      <c r="AY213" s="242" t="s">
        <v>252</v>
      </c>
    </row>
    <row r="214" spans="1:65" s="13" customFormat="1" ht="11.25">
      <c r="B214" s="221"/>
      <c r="C214" s="222"/>
      <c r="D214" s="223" t="s">
        <v>261</v>
      </c>
      <c r="E214" s="224" t="s">
        <v>1</v>
      </c>
      <c r="F214" s="225" t="s">
        <v>2495</v>
      </c>
      <c r="G214" s="222"/>
      <c r="H214" s="226">
        <v>66.599999999999994</v>
      </c>
      <c r="I214" s="227"/>
      <c r="J214" s="222"/>
      <c r="K214" s="222"/>
      <c r="L214" s="228"/>
      <c r="M214" s="229"/>
      <c r="N214" s="230"/>
      <c r="O214" s="230"/>
      <c r="P214" s="230"/>
      <c r="Q214" s="230"/>
      <c r="R214" s="230"/>
      <c r="S214" s="230"/>
      <c r="T214" s="231"/>
      <c r="AT214" s="232" t="s">
        <v>261</v>
      </c>
      <c r="AU214" s="232" t="s">
        <v>90</v>
      </c>
      <c r="AV214" s="13" t="s">
        <v>90</v>
      </c>
      <c r="AW214" s="13" t="s">
        <v>35</v>
      </c>
      <c r="AX214" s="13" t="s">
        <v>87</v>
      </c>
      <c r="AY214" s="232" t="s">
        <v>252</v>
      </c>
    </row>
    <row r="215" spans="1:65" s="2" customFormat="1" ht="48" customHeight="1">
      <c r="A215" s="35"/>
      <c r="B215" s="36"/>
      <c r="C215" s="209" t="s">
        <v>374</v>
      </c>
      <c r="D215" s="209" t="s">
        <v>254</v>
      </c>
      <c r="E215" s="210" t="s">
        <v>853</v>
      </c>
      <c r="F215" s="211" t="s">
        <v>854</v>
      </c>
      <c r="G215" s="212" t="s">
        <v>275</v>
      </c>
      <c r="H215" s="213">
        <v>66.599999999999994</v>
      </c>
      <c r="I215" s="214"/>
      <c r="J215" s="213">
        <f>ROUND(I215*H215,2)</f>
        <v>0</v>
      </c>
      <c r="K215" s="211" t="s">
        <v>1</v>
      </c>
      <c r="L215" s="40"/>
      <c r="M215" s="215" t="s">
        <v>1</v>
      </c>
      <c r="N215" s="216" t="s">
        <v>45</v>
      </c>
      <c r="O215" s="72"/>
      <c r="P215" s="217">
        <f>O215*H215</f>
        <v>0</v>
      </c>
      <c r="Q215" s="217">
        <v>0</v>
      </c>
      <c r="R215" s="217">
        <f>Q215*H215</f>
        <v>0</v>
      </c>
      <c r="S215" s="217">
        <v>0</v>
      </c>
      <c r="T215" s="218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19" t="s">
        <v>259</v>
      </c>
      <c r="AT215" s="219" t="s">
        <v>254</v>
      </c>
      <c r="AU215" s="219" t="s">
        <v>90</v>
      </c>
      <c r="AY215" s="18" t="s">
        <v>252</v>
      </c>
      <c r="BE215" s="220">
        <f>IF(N215="základní",J215,0)</f>
        <v>0</v>
      </c>
      <c r="BF215" s="220">
        <f>IF(N215="snížená",J215,0)</f>
        <v>0</v>
      </c>
      <c r="BG215" s="220">
        <f>IF(N215="zákl. přenesená",J215,0)</f>
        <v>0</v>
      </c>
      <c r="BH215" s="220">
        <f>IF(N215="sníž. přenesená",J215,0)</f>
        <v>0</v>
      </c>
      <c r="BI215" s="220">
        <f>IF(N215="nulová",J215,0)</f>
        <v>0</v>
      </c>
      <c r="BJ215" s="18" t="s">
        <v>87</v>
      </c>
      <c r="BK215" s="220">
        <f>ROUND(I215*H215,2)</f>
        <v>0</v>
      </c>
      <c r="BL215" s="18" t="s">
        <v>259</v>
      </c>
      <c r="BM215" s="219" t="s">
        <v>2496</v>
      </c>
    </row>
    <row r="216" spans="1:65" s="2" customFormat="1" ht="60" customHeight="1">
      <c r="A216" s="35"/>
      <c r="B216" s="36"/>
      <c r="C216" s="209" t="s">
        <v>7</v>
      </c>
      <c r="D216" s="209" t="s">
        <v>254</v>
      </c>
      <c r="E216" s="210" t="s">
        <v>856</v>
      </c>
      <c r="F216" s="211" t="s">
        <v>857</v>
      </c>
      <c r="G216" s="212" t="s">
        <v>275</v>
      </c>
      <c r="H216" s="213">
        <v>21.95</v>
      </c>
      <c r="I216" s="214"/>
      <c r="J216" s="213">
        <f>ROUND(I216*H216,2)</f>
        <v>0</v>
      </c>
      <c r="K216" s="211" t="s">
        <v>258</v>
      </c>
      <c r="L216" s="40"/>
      <c r="M216" s="215" t="s">
        <v>1</v>
      </c>
      <c r="N216" s="216" t="s">
        <v>45</v>
      </c>
      <c r="O216" s="72"/>
      <c r="P216" s="217">
        <f>O216*H216</f>
        <v>0</v>
      </c>
      <c r="Q216" s="217">
        <v>0</v>
      </c>
      <c r="R216" s="217">
        <f>Q216*H216</f>
        <v>0</v>
      </c>
      <c r="S216" s="217">
        <v>0</v>
      </c>
      <c r="T216" s="218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19" t="s">
        <v>259</v>
      </c>
      <c r="AT216" s="219" t="s">
        <v>254</v>
      </c>
      <c r="AU216" s="219" t="s">
        <v>90</v>
      </c>
      <c r="AY216" s="18" t="s">
        <v>252</v>
      </c>
      <c r="BE216" s="220">
        <f>IF(N216="základní",J216,0)</f>
        <v>0</v>
      </c>
      <c r="BF216" s="220">
        <f>IF(N216="snížená",J216,0)</f>
        <v>0</v>
      </c>
      <c r="BG216" s="220">
        <f>IF(N216="zákl. přenesená",J216,0)</f>
        <v>0</v>
      </c>
      <c r="BH216" s="220">
        <f>IF(N216="sníž. přenesená",J216,0)</f>
        <v>0</v>
      </c>
      <c r="BI216" s="220">
        <f>IF(N216="nulová",J216,0)</f>
        <v>0</v>
      </c>
      <c r="BJ216" s="18" t="s">
        <v>87</v>
      </c>
      <c r="BK216" s="220">
        <f>ROUND(I216*H216,2)</f>
        <v>0</v>
      </c>
      <c r="BL216" s="18" t="s">
        <v>259</v>
      </c>
      <c r="BM216" s="219" t="s">
        <v>2497</v>
      </c>
    </row>
    <row r="217" spans="1:65" s="14" customFormat="1" ht="11.25">
      <c r="B217" s="233"/>
      <c r="C217" s="234"/>
      <c r="D217" s="223" t="s">
        <v>261</v>
      </c>
      <c r="E217" s="235" t="s">
        <v>1</v>
      </c>
      <c r="F217" s="236" t="s">
        <v>686</v>
      </c>
      <c r="G217" s="234"/>
      <c r="H217" s="235" t="s">
        <v>1</v>
      </c>
      <c r="I217" s="237"/>
      <c r="J217" s="234"/>
      <c r="K217" s="234"/>
      <c r="L217" s="238"/>
      <c r="M217" s="239"/>
      <c r="N217" s="240"/>
      <c r="O217" s="240"/>
      <c r="P217" s="240"/>
      <c r="Q217" s="240"/>
      <c r="R217" s="240"/>
      <c r="S217" s="240"/>
      <c r="T217" s="241"/>
      <c r="AT217" s="242" t="s">
        <v>261</v>
      </c>
      <c r="AU217" s="242" t="s">
        <v>90</v>
      </c>
      <c r="AV217" s="14" t="s">
        <v>87</v>
      </c>
      <c r="AW217" s="14" t="s">
        <v>35</v>
      </c>
      <c r="AX217" s="14" t="s">
        <v>80</v>
      </c>
      <c r="AY217" s="242" t="s">
        <v>252</v>
      </c>
    </row>
    <row r="218" spans="1:65" s="14" customFormat="1" ht="11.25">
      <c r="B218" s="233"/>
      <c r="C218" s="234"/>
      <c r="D218" s="223" t="s">
        <v>261</v>
      </c>
      <c r="E218" s="235" t="s">
        <v>1</v>
      </c>
      <c r="F218" s="236" t="s">
        <v>754</v>
      </c>
      <c r="G218" s="234"/>
      <c r="H218" s="235" t="s">
        <v>1</v>
      </c>
      <c r="I218" s="237"/>
      <c r="J218" s="234"/>
      <c r="K218" s="234"/>
      <c r="L218" s="238"/>
      <c r="M218" s="239"/>
      <c r="N218" s="240"/>
      <c r="O218" s="240"/>
      <c r="P218" s="240"/>
      <c r="Q218" s="240"/>
      <c r="R218" s="240"/>
      <c r="S218" s="240"/>
      <c r="T218" s="241"/>
      <c r="AT218" s="242" t="s">
        <v>261</v>
      </c>
      <c r="AU218" s="242" t="s">
        <v>90</v>
      </c>
      <c r="AV218" s="14" t="s">
        <v>87</v>
      </c>
      <c r="AW218" s="14" t="s">
        <v>35</v>
      </c>
      <c r="AX218" s="14" t="s">
        <v>80</v>
      </c>
      <c r="AY218" s="242" t="s">
        <v>252</v>
      </c>
    </row>
    <row r="219" spans="1:65" s="13" customFormat="1" ht="11.25">
      <c r="B219" s="221"/>
      <c r="C219" s="222"/>
      <c r="D219" s="223" t="s">
        <v>261</v>
      </c>
      <c r="E219" s="224" t="s">
        <v>1</v>
      </c>
      <c r="F219" s="225" t="s">
        <v>2498</v>
      </c>
      <c r="G219" s="222"/>
      <c r="H219" s="226">
        <v>24</v>
      </c>
      <c r="I219" s="227"/>
      <c r="J219" s="222"/>
      <c r="K219" s="222"/>
      <c r="L219" s="228"/>
      <c r="M219" s="229"/>
      <c r="N219" s="230"/>
      <c r="O219" s="230"/>
      <c r="P219" s="230"/>
      <c r="Q219" s="230"/>
      <c r="R219" s="230"/>
      <c r="S219" s="230"/>
      <c r="T219" s="231"/>
      <c r="AT219" s="232" t="s">
        <v>261</v>
      </c>
      <c r="AU219" s="232" t="s">
        <v>90</v>
      </c>
      <c r="AV219" s="13" t="s">
        <v>90</v>
      </c>
      <c r="AW219" s="13" t="s">
        <v>35</v>
      </c>
      <c r="AX219" s="13" t="s">
        <v>80</v>
      </c>
      <c r="AY219" s="232" t="s">
        <v>252</v>
      </c>
    </row>
    <row r="220" spans="1:65" s="13" customFormat="1" ht="11.25">
      <c r="B220" s="221"/>
      <c r="C220" s="222"/>
      <c r="D220" s="223" t="s">
        <v>261</v>
      </c>
      <c r="E220" s="224" t="s">
        <v>1</v>
      </c>
      <c r="F220" s="225" t="s">
        <v>2499</v>
      </c>
      <c r="G220" s="222"/>
      <c r="H220" s="226">
        <v>-2.0499999999999998</v>
      </c>
      <c r="I220" s="227"/>
      <c r="J220" s="222"/>
      <c r="K220" s="222"/>
      <c r="L220" s="228"/>
      <c r="M220" s="229"/>
      <c r="N220" s="230"/>
      <c r="O220" s="230"/>
      <c r="P220" s="230"/>
      <c r="Q220" s="230"/>
      <c r="R220" s="230"/>
      <c r="S220" s="230"/>
      <c r="T220" s="231"/>
      <c r="AT220" s="232" t="s">
        <v>261</v>
      </c>
      <c r="AU220" s="232" t="s">
        <v>90</v>
      </c>
      <c r="AV220" s="13" t="s">
        <v>90</v>
      </c>
      <c r="AW220" s="13" t="s">
        <v>35</v>
      </c>
      <c r="AX220" s="13" t="s">
        <v>80</v>
      </c>
      <c r="AY220" s="232" t="s">
        <v>252</v>
      </c>
    </row>
    <row r="221" spans="1:65" s="15" customFormat="1" ht="11.25">
      <c r="B221" s="246"/>
      <c r="C221" s="247"/>
      <c r="D221" s="223" t="s">
        <v>261</v>
      </c>
      <c r="E221" s="248" t="s">
        <v>1</v>
      </c>
      <c r="F221" s="249" t="s">
        <v>302</v>
      </c>
      <c r="G221" s="247"/>
      <c r="H221" s="250">
        <v>21.95</v>
      </c>
      <c r="I221" s="251"/>
      <c r="J221" s="247"/>
      <c r="K221" s="247"/>
      <c r="L221" s="252"/>
      <c r="M221" s="253"/>
      <c r="N221" s="254"/>
      <c r="O221" s="254"/>
      <c r="P221" s="254"/>
      <c r="Q221" s="254"/>
      <c r="R221" s="254"/>
      <c r="S221" s="254"/>
      <c r="T221" s="255"/>
      <c r="AT221" s="256" t="s">
        <v>261</v>
      </c>
      <c r="AU221" s="256" t="s">
        <v>90</v>
      </c>
      <c r="AV221" s="15" t="s">
        <v>259</v>
      </c>
      <c r="AW221" s="15" t="s">
        <v>35</v>
      </c>
      <c r="AX221" s="15" t="s">
        <v>87</v>
      </c>
      <c r="AY221" s="256" t="s">
        <v>252</v>
      </c>
    </row>
    <row r="222" spans="1:65" s="2" customFormat="1" ht="16.5" customHeight="1">
      <c r="A222" s="35"/>
      <c r="B222" s="36"/>
      <c r="C222" s="257" t="s">
        <v>385</v>
      </c>
      <c r="D222" s="257" t="s">
        <v>375</v>
      </c>
      <c r="E222" s="258" t="s">
        <v>861</v>
      </c>
      <c r="F222" s="259" t="s">
        <v>862</v>
      </c>
      <c r="G222" s="260" t="s">
        <v>584</v>
      </c>
      <c r="H222" s="261">
        <v>43.9</v>
      </c>
      <c r="I222" s="262"/>
      <c r="J222" s="261">
        <f>ROUND(I222*H222,2)</f>
        <v>0</v>
      </c>
      <c r="K222" s="259" t="s">
        <v>258</v>
      </c>
      <c r="L222" s="263"/>
      <c r="M222" s="264" t="s">
        <v>1</v>
      </c>
      <c r="N222" s="265" t="s">
        <v>45</v>
      </c>
      <c r="O222" s="72"/>
      <c r="P222" s="217">
        <f>O222*H222</f>
        <v>0</v>
      </c>
      <c r="Q222" s="217">
        <v>1</v>
      </c>
      <c r="R222" s="217">
        <f>Q222*H222</f>
        <v>43.9</v>
      </c>
      <c r="S222" s="217">
        <v>0</v>
      </c>
      <c r="T222" s="218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19" t="s">
        <v>296</v>
      </c>
      <c r="AT222" s="219" t="s">
        <v>375</v>
      </c>
      <c r="AU222" s="219" t="s">
        <v>90</v>
      </c>
      <c r="AY222" s="18" t="s">
        <v>252</v>
      </c>
      <c r="BE222" s="220">
        <f>IF(N222="základní",J222,0)</f>
        <v>0</v>
      </c>
      <c r="BF222" s="220">
        <f>IF(N222="snížená",J222,0)</f>
        <v>0</v>
      </c>
      <c r="BG222" s="220">
        <f>IF(N222="zákl. přenesená",J222,0)</f>
        <v>0</v>
      </c>
      <c r="BH222" s="220">
        <f>IF(N222="sníž. přenesená",J222,0)</f>
        <v>0</v>
      </c>
      <c r="BI222" s="220">
        <f>IF(N222="nulová",J222,0)</f>
        <v>0</v>
      </c>
      <c r="BJ222" s="18" t="s">
        <v>87</v>
      </c>
      <c r="BK222" s="220">
        <f>ROUND(I222*H222,2)</f>
        <v>0</v>
      </c>
      <c r="BL222" s="18" t="s">
        <v>259</v>
      </c>
      <c r="BM222" s="219" t="s">
        <v>2500</v>
      </c>
    </row>
    <row r="223" spans="1:65" s="2" customFormat="1" ht="19.5">
      <c r="A223" s="35"/>
      <c r="B223" s="36"/>
      <c r="C223" s="37"/>
      <c r="D223" s="223" t="s">
        <v>293</v>
      </c>
      <c r="E223" s="37"/>
      <c r="F223" s="243" t="s">
        <v>851</v>
      </c>
      <c r="G223" s="37"/>
      <c r="H223" s="37"/>
      <c r="I223" s="123"/>
      <c r="J223" s="37"/>
      <c r="K223" s="37"/>
      <c r="L223" s="40"/>
      <c r="M223" s="244"/>
      <c r="N223" s="245"/>
      <c r="O223" s="72"/>
      <c r="P223" s="72"/>
      <c r="Q223" s="72"/>
      <c r="R223" s="72"/>
      <c r="S223" s="72"/>
      <c r="T223" s="73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T223" s="18" t="s">
        <v>293</v>
      </c>
      <c r="AU223" s="18" t="s">
        <v>90</v>
      </c>
    </row>
    <row r="224" spans="1:65" s="13" customFormat="1" ht="11.25">
      <c r="B224" s="221"/>
      <c r="C224" s="222"/>
      <c r="D224" s="223" t="s">
        <v>261</v>
      </c>
      <c r="E224" s="222"/>
      <c r="F224" s="225" t="s">
        <v>2501</v>
      </c>
      <c r="G224" s="222"/>
      <c r="H224" s="226">
        <v>43.9</v>
      </c>
      <c r="I224" s="227"/>
      <c r="J224" s="222"/>
      <c r="K224" s="222"/>
      <c r="L224" s="228"/>
      <c r="M224" s="229"/>
      <c r="N224" s="230"/>
      <c r="O224" s="230"/>
      <c r="P224" s="230"/>
      <c r="Q224" s="230"/>
      <c r="R224" s="230"/>
      <c r="S224" s="230"/>
      <c r="T224" s="231"/>
      <c r="AT224" s="232" t="s">
        <v>261</v>
      </c>
      <c r="AU224" s="232" t="s">
        <v>90</v>
      </c>
      <c r="AV224" s="13" t="s">
        <v>90</v>
      </c>
      <c r="AW224" s="13" t="s">
        <v>4</v>
      </c>
      <c r="AX224" s="13" t="s">
        <v>87</v>
      </c>
      <c r="AY224" s="232" t="s">
        <v>252</v>
      </c>
    </row>
    <row r="225" spans="1:65" s="12" customFormat="1" ht="22.9" customHeight="1">
      <c r="B225" s="193"/>
      <c r="C225" s="194"/>
      <c r="D225" s="195" t="s">
        <v>79</v>
      </c>
      <c r="E225" s="207" t="s">
        <v>259</v>
      </c>
      <c r="F225" s="207" t="s">
        <v>423</v>
      </c>
      <c r="G225" s="194"/>
      <c r="H225" s="194"/>
      <c r="I225" s="197"/>
      <c r="J225" s="208">
        <f>BK225</f>
        <v>0</v>
      </c>
      <c r="K225" s="194"/>
      <c r="L225" s="199"/>
      <c r="M225" s="200"/>
      <c r="N225" s="201"/>
      <c r="O225" s="201"/>
      <c r="P225" s="202">
        <f>SUM(P226:P248)</f>
        <v>0</v>
      </c>
      <c r="Q225" s="201"/>
      <c r="R225" s="202">
        <f>SUM(R226:R248)</f>
        <v>0.30459999999999998</v>
      </c>
      <c r="S225" s="201"/>
      <c r="T225" s="203">
        <f>SUM(T226:T248)</f>
        <v>0</v>
      </c>
      <c r="AR225" s="204" t="s">
        <v>87</v>
      </c>
      <c r="AT225" s="205" t="s">
        <v>79</v>
      </c>
      <c r="AU225" s="205" t="s">
        <v>87</v>
      </c>
      <c r="AY225" s="204" t="s">
        <v>252</v>
      </c>
      <c r="BK225" s="206">
        <f>SUM(BK226:BK248)</f>
        <v>0</v>
      </c>
    </row>
    <row r="226" spans="1:65" s="2" customFormat="1" ht="24" customHeight="1">
      <c r="A226" s="35"/>
      <c r="B226" s="36"/>
      <c r="C226" s="209" t="s">
        <v>392</v>
      </c>
      <c r="D226" s="209" t="s">
        <v>254</v>
      </c>
      <c r="E226" s="210" t="s">
        <v>919</v>
      </c>
      <c r="F226" s="211" t="s">
        <v>920</v>
      </c>
      <c r="G226" s="212" t="s">
        <v>275</v>
      </c>
      <c r="H226" s="213">
        <v>0.4</v>
      </c>
      <c r="I226" s="214"/>
      <c r="J226" s="213">
        <f>ROUND(I226*H226,2)</f>
        <v>0</v>
      </c>
      <c r="K226" s="211" t="s">
        <v>258</v>
      </c>
      <c r="L226" s="40"/>
      <c r="M226" s="215" t="s">
        <v>1</v>
      </c>
      <c r="N226" s="216" t="s">
        <v>45</v>
      </c>
      <c r="O226" s="72"/>
      <c r="P226" s="217">
        <f>O226*H226</f>
        <v>0</v>
      </c>
      <c r="Q226" s="217">
        <v>0</v>
      </c>
      <c r="R226" s="217">
        <f>Q226*H226</f>
        <v>0</v>
      </c>
      <c r="S226" s="217">
        <v>0</v>
      </c>
      <c r="T226" s="218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19" t="s">
        <v>259</v>
      </c>
      <c r="AT226" s="219" t="s">
        <v>254</v>
      </c>
      <c r="AU226" s="219" t="s">
        <v>90</v>
      </c>
      <c r="AY226" s="18" t="s">
        <v>252</v>
      </c>
      <c r="BE226" s="220">
        <f>IF(N226="základní",J226,0)</f>
        <v>0</v>
      </c>
      <c r="BF226" s="220">
        <f>IF(N226="snížená",J226,0)</f>
        <v>0</v>
      </c>
      <c r="BG226" s="220">
        <f>IF(N226="zákl. přenesená",J226,0)</f>
        <v>0</v>
      </c>
      <c r="BH226" s="220">
        <f>IF(N226="sníž. přenesená",J226,0)</f>
        <v>0</v>
      </c>
      <c r="BI226" s="220">
        <f>IF(N226="nulová",J226,0)</f>
        <v>0</v>
      </c>
      <c r="BJ226" s="18" t="s">
        <v>87</v>
      </c>
      <c r="BK226" s="220">
        <f>ROUND(I226*H226,2)</f>
        <v>0</v>
      </c>
      <c r="BL226" s="18" t="s">
        <v>259</v>
      </c>
      <c r="BM226" s="219" t="s">
        <v>2502</v>
      </c>
    </row>
    <row r="227" spans="1:65" s="14" customFormat="1" ht="11.25">
      <c r="B227" s="233"/>
      <c r="C227" s="234"/>
      <c r="D227" s="223" t="s">
        <v>261</v>
      </c>
      <c r="E227" s="235" t="s">
        <v>1</v>
      </c>
      <c r="F227" s="236" t="s">
        <v>1940</v>
      </c>
      <c r="G227" s="234"/>
      <c r="H227" s="235" t="s">
        <v>1</v>
      </c>
      <c r="I227" s="237"/>
      <c r="J227" s="234"/>
      <c r="K227" s="234"/>
      <c r="L227" s="238"/>
      <c r="M227" s="239"/>
      <c r="N227" s="240"/>
      <c r="O227" s="240"/>
      <c r="P227" s="240"/>
      <c r="Q227" s="240"/>
      <c r="R227" s="240"/>
      <c r="S227" s="240"/>
      <c r="T227" s="241"/>
      <c r="AT227" s="242" t="s">
        <v>261</v>
      </c>
      <c r="AU227" s="242" t="s">
        <v>90</v>
      </c>
      <c r="AV227" s="14" t="s">
        <v>87</v>
      </c>
      <c r="AW227" s="14" t="s">
        <v>35</v>
      </c>
      <c r="AX227" s="14" t="s">
        <v>80</v>
      </c>
      <c r="AY227" s="242" t="s">
        <v>252</v>
      </c>
    </row>
    <row r="228" spans="1:65" s="14" customFormat="1" ht="11.25">
      <c r="B228" s="233"/>
      <c r="C228" s="234"/>
      <c r="D228" s="223" t="s">
        <v>261</v>
      </c>
      <c r="E228" s="235" t="s">
        <v>1</v>
      </c>
      <c r="F228" s="236" t="s">
        <v>1675</v>
      </c>
      <c r="G228" s="234"/>
      <c r="H228" s="235" t="s">
        <v>1</v>
      </c>
      <c r="I228" s="237"/>
      <c r="J228" s="234"/>
      <c r="K228" s="234"/>
      <c r="L228" s="238"/>
      <c r="M228" s="239"/>
      <c r="N228" s="240"/>
      <c r="O228" s="240"/>
      <c r="P228" s="240"/>
      <c r="Q228" s="240"/>
      <c r="R228" s="240"/>
      <c r="S228" s="240"/>
      <c r="T228" s="241"/>
      <c r="AT228" s="242" t="s">
        <v>261</v>
      </c>
      <c r="AU228" s="242" t="s">
        <v>90</v>
      </c>
      <c r="AV228" s="14" t="s">
        <v>87</v>
      </c>
      <c r="AW228" s="14" t="s">
        <v>35</v>
      </c>
      <c r="AX228" s="14" t="s">
        <v>80</v>
      </c>
      <c r="AY228" s="242" t="s">
        <v>252</v>
      </c>
    </row>
    <row r="229" spans="1:65" s="13" customFormat="1" ht="11.25">
      <c r="B229" s="221"/>
      <c r="C229" s="222"/>
      <c r="D229" s="223" t="s">
        <v>261</v>
      </c>
      <c r="E229" s="224" t="s">
        <v>1</v>
      </c>
      <c r="F229" s="225" t="s">
        <v>2503</v>
      </c>
      <c r="G229" s="222"/>
      <c r="H229" s="226">
        <v>0.4</v>
      </c>
      <c r="I229" s="227"/>
      <c r="J229" s="222"/>
      <c r="K229" s="222"/>
      <c r="L229" s="228"/>
      <c r="M229" s="229"/>
      <c r="N229" s="230"/>
      <c r="O229" s="230"/>
      <c r="P229" s="230"/>
      <c r="Q229" s="230"/>
      <c r="R229" s="230"/>
      <c r="S229" s="230"/>
      <c r="T229" s="231"/>
      <c r="AT229" s="232" t="s">
        <v>261</v>
      </c>
      <c r="AU229" s="232" t="s">
        <v>90</v>
      </c>
      <c r="AV229" s="13" t="s">
        <v>90</v>
      </c>
      <c r="AW229" s="13" t="s">
        <v>35</v>
      </c>
      <c r="AX229" s="13" t="s">
        <v>87</v>
      </c>
      <c r="AY229" s="232" t="s">
        <v>252</v>
      </c>
    </row>
    <row r="230" spans="1:65" s="2" customFormat="1" ht="24" customHeight="1">
      <c r="A230" s="35"/>
      <c r="B230" s="36"/>
      <c r="C230" s="209" t="s">
        <v>397</v>
      </c>
      <c r="D230" s="209" t="s">
        <v>254</v>
      </c>
      <c r="E230" s="210" t="s">
        <v>924</v>
      </c>
      <c r="F230" s="211" t="s">
        <v>925</v>
      </c>
      <c r="G230" s="212" t="s">
        <v>476</v>
      </c>
      <c r="H230" s="213">
        <v>3</v>
      </c>
      <c r="I230" s="214"/>
      <c r="J230" s="213">
        <f>ROUND(I230*H230,2)</f>
        <v>0</v>
      </c>
      <c r="K230" s="211" t="s">
        <v>258</v>
      </c>
      <c r="L230" s="40"/>
      <c r="M230" s="215" t="s">
        <v>1</v>
      </c>
      <c r="N230" s="216" t="s">
        <v>45</v>
      </c>
      <c r="O230" s="72"/>
      <c r="P230" s="217">
        <f>O230*H230</f>
        <v>0</v>
      </c>
      <c r="Q230" s="217">
        <v>6.6E-3</v>
      </c>
      <c r="R230" s="217">
        <f>Q230*H230</f>
        <v>1.9799999999999998E-2</v>
      </c>
      <c r="S230" s="217">
        <v>0</v>
      </c>
      <c r="T230" s="218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19" t="s">
        <v>259</v>
      </c>
      <c r="AT230" s="219" t="s">
        <v>254</v>
      </c>
      <c r="AU230" s="219" t="s">
        <v>90</v>
      </c>
      <c r="AY230" s="18" t="s">
        <v>252</v>
      </c>
      <c r="BE230" s="220">
        <f>IF(N230="základní",J230,0)</f>
        <v>0</v>
      </c>
      <c r="BF230" s="220">
        <f>IF(N230="snížená",J230,0)</f>
        <v>0</v>
      </c>
      <c r="BG230" s="220">
        <f>IF(N230="zákl. přenesená",J230,0)</f>
        <v>0</v>
      </c>
      <c r="BH230" s="220">
        <f>IF(N230="sníž. přenesená",J230,0)</f>
        <v>0</v>
      </c>
      <c r="BI230" s="220">
        <f>IF(N230="nulová",J230,0)</f>
        <v>0</v>
      </c>
      <c r="BJ230" s="18" t="s">
        <v>87</v>
      </c>
      <c r="BK230" s="220">
        <f>ROUND(I230*H230,2)</f>
        <v>0</v>
      </c>
      <c r="BL230" s="18" t="s">
        <v>259</v>
      </c>
      <c r="BM230" s="219" t="s">
        <v>2504</v>
      </c>
    </row>
    <row r="231" spans="1:65" s="14" customFormat="1" ht="11.25">
      <c r="B231" s="233"/>
      <c r="C231" s="234"/>
      <c r="D231" s="223" t="s">
        <v>261</v>
      </c>
      <c r="E231" s="235" t="s">
        <v>1</v>
      </c>
      <c r="F231" s="236" t="s">
        <v>927</v>
      </c>
      <c r="G231" s="234"/>
      <c r="H231" s="235" t="s">
        <v>1</v>
      </c>
      <c r="I231" s="237"/>
      <c r="J231" s="234"/>
      <c r="K231" s="234"/>
      <c r="L231" s="238"/>
      <c r="M231" s="239"/>
      <c r="N231" s="240"/>
      <c r="O231" s="240"/>
      <c r="P231" s="240"/>
      <c r="Q231" s="240"/>
      <c r="R231" s="240"/>
      <c r="S231" s="240"/>
      <c r="T231" s="241"/>
      <c r="AT231" s="242" t="s">
        <v>261</v>
      </c>
      <c r="AU231" s="242" t="s">
        <v>90</v>
      </c>
      <c r="AV231" s="14" t="s">
        <v>87</v>
      </c>
      <c r="AW231" s="14" t="s">
        <v>35</v>
      </c>
      <c r="AX231" s="14" t="s">
        <v>80</v>
      </c>
      <c r="AY231" s="242" t="s">
        <v>252</v>
      </c>
    </row>
    <row r="232" spans="1:65" s="13" customFormat="1" ht="11.25">
      <c r="B232" s="221"/>
      <c r="C232" s="222"/>
      <c r="D232" s="223" t="s">
        <v>261</v>
      </c>
      <c r="E232" s="224" t="s">
        <v>1</v>
      </c>
      <c r="F232" s="225" t="s">
        <v>96</v>
      </c>
      <c r="G232" s="222"/>
      <c r="H232" s="226">
        <v>3</v>
      </c>
      <c r="I232" s="227"/>
      <c r="J232" s="222"/>
      <c r="K232" s="222"/>
      <c r="L232" s="228"/>
      <c r="M232" s="229"/>
      <c r="N232" s="230"/>
      <c r="O232" s="230"/>
      <c r="P232" s="230"/>
      <c r="Q232" s="230"/>
      <c r="R232" s="230"/>
      <c r="S232" s="230"/>
      <c r="T232" s="231"/>
      <c r="AT232" s="232" t="s">
        <v>261</v>
      </c>
      <c r="AU232" s="232" t="s">
        <v>90</v>
      </c>
      <c r="AV232" s="13" t="s">
        <v>90</v>
      </c>
      <c r="AW232" s="13" t="s">
        <v>35</v>
      </c>
      <c r="AX232" s="13" t="s">
        <v>87</v>
      </c>
      <c r="AY232" s="232" t="s">
        <v>252</v>
      </c>
    </row>
    <row r="233" spans="1:65" s="2" customFormat="1" ht="24" customHeight="1">
      <c r="A233" s="35"/>
      <c r="B233" s="36"/>
      <c r="C233" s="257" t="s">
        <v>403</v>
      </c>
      <c r="D233" s="257" t="s">
        <v>375</v>
      </c>
      <c r="E233" s="258" t="s">
        <v>1685</v>
      </c>
      <c r="F233" s="259" t="s">
        <v>1686</v>
      </c>
      <c r="G233" s="260" t="s">
        <v>476</v>
      </c>
      <c r="H233" s="261">
        <v>2</v>
      </c>
      <c r="I233" s="262"/>
      <c r="J233" s="261">
        <f>ROUND(I233*H233,2)</f>
        <v>0</v>
      </c>
      <c r="K233" s="259" t="s">
        <v>258</v>
      </c>
      <c r="L233" s="263"/>
      <c r="M233" s="264" t="s">
        <v>1</v>
      </c>
      <c r="N233" s="265" t="s">
        <v>45</v>
      </c>
      <c r="O233" s="72"/>
      <c r="P233" s="217">
        <f>O233*H233</f>
        <v>0</v>
      </c>
      <c r="Q233" s="217">
        <v>5.2999999999999999E-2</v>
      </c>
      <c r="R233" s="217">
        <f>Q233*H233</f>
        <v>0.106</v>
      </c>
      <c r="S233" s="217">
        <v>0</v>
      </c>
      <c r="T233" s="218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19" t="s">
        <v>296</v>
      </c>
      <c r="AT233" s="219" t="s">
        <v>375</v>
      </c>
      <c r="AU233" s="219" t="s">
        <v>90</v>
      </c>
      <c r="AY233" s="18" t="s">
        <v>252</v>
      </c>
      <c r="BE233" s="220">
        <f>IF(N233="základní",J233,0)</f>
        <v>0</v>
      </c>
      <c r="BF233" s="220">
        <f>IF(N233="snížená",J233,0)</f>
        <v>0</v>
      </c>
      <c r="BG233" s="220">
        <f>IF(N233="zákl. přenesená",J233,0)</f>
        <v>0</v>
      </c>
      <c r="BH233" s="220">
        <f>IF(N233="sníž. přenesená",J233,0)</f>
        <v>0</v>
      </c>
      <c r="BI233" s="220">
        <f>IF(N233="nulová",J233,0)</f>
        <v>0</v>
      </c>
      <c r="BJ233" s="18" t="s">
        <v>87</v>
      </c>
      <c r="BK233" s="220">
        <f>ROUND(I233*H233,2)</f>
        <v>0</v>
      </c>
      <c r="BL233" s="18" t="s">
        <v>259</v>
      </c>
      <c r="BM233" s="219" t="s">
        <v>2505</v>
      </c>
    </row>
    <row r="234" spans="1:65" s="2" customFormat="1" ht="24" customHeight="1">
      <c r="A234" s="35"/>
      <c r="B234" s="36"/>
      <c r="C234" s="209" t="s">
        <v>409</v>
      </c>
      <c r="D234" s="209" t="s">
        <v>254</v>
      </c>
      <c r="E234" s="210" t="s">
        <v>935</v>
      </c>
      <c r="F234" s="211" t="s">
        <v>936</v>
      </c>
      <c r="G234" s="212" t="s">
        <v>476</v>
      </c>
      <c r="H234" s="213">
        <v>3</v>
      </c>
      <c r="I234" s="214"/>
      <c r="J234" s="213">
        <f>ROUND(I234*H234,2)</f>
        <v>0</v>
      </c>
      <c r="K234" s="211" t="s">
        <v>258</v>
      </c>
      <c r="L234" s="40"/>
      <c r="M234" s="215" t="s">
        <v>1</v>
      </c>
      <c r="N234" s="216" t="s">
        <v>45</v>
      </c>
      <c r="O234" s="72"/>
      <c r="P234" s="217">
        <f>O234*H234</f>
        <v>0</v>
      </c>
      <c r="Q234" s="217">
        <v>6.6E-3</v>
      </c>
      <c r="R234" s="217">
        <f>Q234*H234</f>
        <v>1.9799999999999998E-2</v>
      </c>
      <c r="S234" s="217">
        <v>0</v>
      </c>
      <c r="T234" s="218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19" t="s">
        <v>259</v>
      </c>
      <c r="AT234" s="219" t="s">
        <v>254</v>
      </c>
      <c r="AU234" s="219" t="s">
        <v>90</v>
      </c>
      <c r="AY234" s="18" t="s">
        <v>252</v>
      </c>
      <c r="BE234" s="220">
        <f>IF(N234="základní",J234,0)</f>
        <v>0</v>
      </c>
      <c r="BF234" s="220">
        <f>IF(N234="snížená",J234,0)</f>
        <v>0</v>
      </c>
      <c r="BG234" s="220">
        <f>IF(N234="zákl. přenesená",J234,0)</f>
        <v>0</v>
      </c>
      <c r="BH234" s="220">
        <f>IF(N234="sníž. přenesená",J234,0)</f>
        <v>0</v>
      </c>
      <c r="BI234" s="220">
        <f>IF(N234="nulová",J234,0)</f>
        <v>0</v>
      </c>
      <c r="BJ234" s="18" t="s">
        <v>87</v>
      </c>
      <c r="BK234" s="220">
        <f>ROUND(I234*H234,2)</f>
        <v>0</v>
      </c>
      <c r="BL234" s="18" t="s">
        <v>259</v>
      </c>
      <c r="BM234" s="219" t="s">
        <v>2506</v>
      </c>
    </row>
    <row r="235" spans="1:65" s="14" customFormat="1" ht="11.25">
      <c r="B235" s="233"/>
      <c r="C235" s="234"/>
      <c r="D235" s="223" t="s">
        <v>261</v>
      </c>
      <c r="E235" s="235" t="s">
        <v>1</v>
      </c>
      <c r="F235" s="236" t="s">
        <v>927</v>
      </c>
      <c r="G235" s="234"/>
      <c r="H235" s="235" t="s">
        <v>1</v>
      </c>
      <c r="I235" s="237"/>
      <c r="J235" s="234"/>
      <c r="K235" s="234"/>
      <c r="L235" s="238"/>
      <c r="M235" s="239"/>
      <c r="N235" s="240"/>
      <c r="O235" s="240"/>
      <c r="P235" s="240"/>
      <c r="Q235" s="240"/>
      <c r="R235" s="240"/>
      <c r="S235" s="240"/>
      <c r="T235" s="241"/>
      <c r="AT235" s="242" t="s">
        <v>261</v>
      </c>
      <c r="AU235" s="242" t="s">
        <v>90</v>
      </c>
      <c r="AV235" s="14" t="s">
        <v>87</v>
      </c>
      <c r="AW235" s="14" t="s">
        <v>35</v>
      </c>
      <c r="AX235" s="14" t="s">
        <v>80</v>
      </c>
      <c r="AY235" s="242" t="s">
        <v>252</v>
      </c>
    </row>
    <row r="236" spans="1:65" s="13" customFormat="1" ht="11.25">
      <c r="B236" s="221"/>
      <c r="C236" s="222"/>
      <c r="D236" s="223" t="s">
        <v>261</v>
      </c>
      <c r="E236" s="224" t="s">
        <v>1</v>
      </c>
      <c r="F236" s="225" t="s">
        <v>96</v>
      </c>
      <c r="G236" s="222"/>
      <c r="H236" s="226">
        <v>3</v>
      </c>
      <c r="I236" s="227"/>
      <c r="J236" s="222"/>
      <c r="K236" s="222"/>
      <c r="L236" s="228"/>
      <c r="M236" s="229"/>
      <c r="N236" s="230"/>
      <c r="O236" s="230"/>
      <c r="P236" s="230"/>
      <c r="Q236" s="230"/>
      <c r="R236" s="230"/>
      <c r="S236" s="230"/>
      <c r="T236" s="231"/>
      <c r="AT236" s="232" t="s">
        <v>261</v>
      </c>
      <c r="AU236" s="232" t="s">
        <v>90</v>
      </c>
      <c r="AV236" s="13" t="s">
        <v>90</v>
      </c>
      <c r="AW236" s="13" t="s">
        <v>35</v>
      </c>
      <c r="AX236" s="13" t="s">
        <v>87</v>
      </c>
      <c r="AY236" s="232" t="s">
        <v>252</v>
      </c>
    </row>
    <row r="237" spans="1:65" s="2" customFormat="1" ht="24" customHeight="1">
      <c r="A237" s="35"/>
      <c r="B237" s="36"/>
      <c r="C237" s="257" t="s">
        <v>415</v>
      </c>
      <c r="D237" s="257" t="s">
        <v>375</v>
      </c>
      <c r="E237" s="258" t="s">
        <v>938</v>
      </c>
      <c r="F237" s="259" t="s">
        <v>939</v>
      </c>
      <c r="G237" s="260" t="s">
        <v>476</v>
      </c>
      <c r="H237" s="261">
        <v>3</v>
      </c>
      <c r="I237" s="262"/>
      <c r="J237" s="261">
        <f>ROUND(I237*H237,2)</f>
        <v>0</v>
      </c>
      <c r="K237" s="259" t="s">
        <v>1</v>
      </c>
      <c r="L237" s="263"/>
      <c r="M237" s="264" t="s">
        <v>1</v>
      </c>
      <c r="N237" s="265" t="s">
        <v>45</v>
      </c>
      <c r="O237" s="72"/>
      <c r="P237" s="217">
        <f>O237*H237</f>
        <v>0</v>
      </c>
      <c r="Q237" s="217">
        <v>5.2999999999999999E-2</v>
      </c>
      <c r="R237" s="217">
        <f>Q237*H237</f>
        <v>0.159</v>
      </c>
      <c r="S237" s="217">
        <v>0</v>
      </c>
      <c r="T237" s="218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19" t="s">
        <v>296</v>
      </c>
      <c r="AT237" s="219" t="s">
        <v>375</v>
      </c>
      <c r="AU237" s="219" t="s">
        <v>90</v>
      </c>
      <c r="AY237" s="18" t="s">
        <v>252</v>
      </c>
      <c r="BE237" s="220">
        <f>IF(N237="základní",J237,0)</f>
        <v>0</v>
      </c>
      <c r="BF237" s="220">
        <f>IF(N237="snížená",J237,0)</f>
        <v>0</v>
      </c>
      <c r="BG237" s="220">
        <f>IF(N237="zákl. přenesená",J237,0)</f>
        <v>0</v>
      </c>
      <c r="BH237" s="220">
        <f>IF(N237="sníž. přenesená",J237,0)</f>
        <v>0</v>
      </c>
      <c r="BI237" s="220">
        <f>IF(N237="nulová",J237,0)</f>
        <v>0</v>
      </c>
      <c r="BJ237" s="18" t="s">
        <v>87</v>
      </c>
      <c r="BK237" s="220">
        <f>ROUND(I237*H237,2)</f>
        <v>0</v>
      </c>
      <c r="BL237" s="18" t="s">
        <v>259</v>
      </c>
      <c r="BM237" s="219" t="s">
        <v>2507</v>
      </c>
    </row>
    <row r="238" spans="1:65" s="2" customFormat="1" ht="36" customHeight="1">
      <c r="A238" s="35"/>
      <c r="B238" s="36"/>
      <c r="C238" s="209" t="s">
        <v>424</v>
      </c>
      <c r="D238" s="209" t="s">
        <v>254</v>
      </c>
      <c r="E238" s="210" t="s">
        <v>425</v>
      </c>
      <c r="F238" s="211" t="s">
        <v>426</v>
      </c>
      <c r="G238" s="212" t="s">
        <v>275</v>
      </c>
      <c r="H238" s="213">
        <v>5.0999999999999996</v>
      </c>
      <c r="I238" s="214"/>
      <c r="J238" s="213">
        <f>ROUND(I238*H238,2)</f>
        <v>0</v>
      </c>
      <c r="K238" s="211" t="s">
        <v>258</v>
      </c>
      <c r="L238" s="40"/>
      <c r="M238" s="215" t="s">
        <v>1</v>
      </c>
      <c r="N238" s="216" t="s">
        <v>45</v>
      </c>
      <c r="O238" s="72"/>
      <c r="P238" s="217">
        <f>O238*H238</f>
        <v>0</v>
      </c>
      <c r="Q238" s="217">
        <v>0</v>
      </c>
      <c r="R238" s="217">
        <f>Q238*H238</f>
        <v>0</v>
      </c>
      <c r="S238" s="217">
        <v>0</v>
      </c>
      <c r="T238" s="218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19" t="s">
        <v>259</v>
      </c>
      <c r="AT238" s="219" t="s">
        <v>254</v>
      </c>
      <c r="AU238" s="219" t="s">
        <v>90</v>
      </c>
      <c r="AY238" s="18" t="s">
        <v>252</v>
      </c>
      <c r="BE238" s="220">
        <f>IF(N238="základní",J238,0)</f>
        <v>0</v>
      </c>
      <c r="BF238" s="220">
        <f>IF(N238="snížená",J238,0)</f>
        <v>0</v>
      </c>
      <c r="BG238" s="220">
        <f>IF(N238="zákl. přenesená",J238,0)</f>
        <v>0</v>
      </c>
      <c r="BH238" s="220">
        <f>IF(N238="sníž. přenesená",J238,0)</f>
        <v>0</v>
      </c>
      <c r="BI238" s="220">
        <f>IF(N238="nulová",J238,0)</f>
        <v>0</v>
      </c>
      <c r="BJ238" s="18" t="s">
        <v>87</v>
      </c>
      <c r="BK238" s="220">
        <f>ROUND(I238*H238,2)</f>
        <v>0</v>
      </c>
      <c r="BL238" s="18" t="s">
        <v>259</v>
      </c>
      <c r="BM238" s="219" t="s">
        <v>2508</v>
      </c>
    </row>
    <row r="239" spans="1:65" s="14" customFormat="1" ht="11.25">
      <c r="B239" s="233"/>
      <c r="C239" s="234"/>
      <c r="D239" s="223" t="s">
        <v>261</v>
      </c>
      <c r="E239" s="235" t="s">
        <v>1</v>
      </c>
      <c r="F239" s="236" t="s">
        <v>686</v>
      </c>
      <c r="G239" s="234"/>
      <c r="H239" s="235" t="s">
        <v>1</v>
      </c>
      <c r="I239" s="237"/>
      <c r="J239" s="234"/>
      <c r="K239" s="234"/>
      <c r="L239" s="238"/>
      <c r="M239" s="239"/>
      <c r="N239" s="240"/>
      <c r="O239" s="240"/>
      <c r="P239" s="240"/>
      <c r="Q239" s="240"/>
      <c r="R239" s="240"/>
      <c r="S239" s="240"/>
      <c r="T239" s="241"/>
      <c r="AT239" s="242" t="s">
        <v>261</v>
      </c>
      <c r="AU239" s="242" t="s">
        <v>90</v>
      </c>
      <c r="AV239" s="14" t="s">
        <v>87</v>
      </c>
      <c r="AW239" s="14" t="s">
        <v>35</v>
      </c>
      <c r="AX239" s="14" t="s">
        <v>80</v>
      </c>
      <c r="AY239" s="242" t="s">
        <v>252</v>
      </c>
    </row>
    <row r="240" spans="1:65" s="14" customFormat="1" ht="11.25">
      <c r="B240" s="233"/>
      <c r="C240" s="234"/>
      <c r="D240" s="223" t="s">
        <v>261</v>
      </c>
      <c r="E240" s="235" t="s">
        <v>1</v>
      </c>
      <c r="F240" s="236" t="s">
        <v>754</v>
      </c>
      <c r="G240" s="234"/>
      <c r="H240" s="235" t="s">
        <v>1</v>
      </c>
      <c r="I240" s="237"/>
      <c r="J240" s="234"/>
      <c r="K240" s="234"/>
      <c r="L240" s="238"/>
      <c r="M240" s="239"/>
      <c r="N240" s="240"/>
      <c r="O240" s="240"/>
      <c r="P240" s="240"/>
      <c r="Q240" s="240"/>
      <c r="R240" s="240"/>
      <c r="S240" s="240"/>
      <c r="T240" s="241"/>
      <c r="AT240" s="242" t="s">
        <v>261</v>
      </c>
      <c r="AU240" s="242" t="s">
        <v>90</v>
      </c>
      <c r="AV240" s="14" t="s">
        <v>87</v>
      </c>
      <c r="AW240" s="14" t="s">
        <v>35</v>
      </c>
      <c r="AX240" s="14" t="s">
        <v>80</v>
      </c>
      <c r="AY240" s="242" t="s">
        <v>252</v>
      </c>
    </row>
    <row r="241" spans="1:65" s="13" customFormat="1" ht="11.25">
      <c r="B241" s="221"/>
      <c r="C241" s="222"/>
      <c r="D241" s="223" t="s">
        <v>261</v>
      </c>
      <c r="E241" s="224" t="s">
        <v>1</v>
      </c>
      <c r="F241" s="225" t="s">
        <v>2509</v>
      </c>
      <c r="G241" s="222"/>
      <c r="H241" s="226">
        <v>4.5</v>
      </c>
      <c r="I241" s="227"/>
      <c r="J241" s="222"/>
      <c r="K241" s="222"/>
      <c r="L241" s="228"/>
      <c r="M241" s="229"/>
      <c r="N241" s="230"/>
      <c r="O241" s="230"/>
      <c r="P241" s="230"/>
      <c r="Q241" s="230"/>
      <c r="R241" s="230"/>
      <c r="S241" s="230"/>
      <c r="T241" s="231"/>
      <c r="AT241" s="232" t="s">
        <v>261</v>
      </c>
      <c r="AU241" s="232" t="s">
        <v>90</v>
      </c>
      <c r="AV241" s="13" t="s">
        <v>90</v>
      </c>
      <c r="AW241" s="13" t="s">
        <v>35</v>
      </c>
      <c r="AX241" s="13" t="s">
        <v>80</v>
      </c>
      <c r="AY241" s="232" t="s">
        <v>252</v>
      </c>
    </row>
    <row r="242" spans="1:65" s="14" customFormat="1" ht="11.25">
      <c r="B242" s="233"/>
      <c r="C242" s="234"/>
      <c r="D242" s="223" t="s">
        <v>261</v>
      </c>
      <c r="E242" s="235" t="s">
        <v>1</v>
      </c>
      <c r="F242" s="236" t="s">
        <v>1692</v>
      </c>
      <c r="G242" s="234"/>
      <c r="H242" s="235" t="s">
        <v>1</v>
      </c>
      <c r="I242" s="237"/>
      <c r="J242" s="234"/>
      <c r="K242" s="234"/>
      <c r="L242" s="238"/>
      <c r="M242" s="239"/>
      <c r="N242" s="240"/>
      <c r="O242" s="240"/>
      <c r="P242" s="240"/>
      <c r="Q242" s="240"/>
      <c r="R242" s="240"/>
      <c r="S242" s="240"/>
      <c r="T242" s="241"/>
      <c r="AT242" s="242" t="s">
        <v>261</v>
      </c>
      <c r="AU242" s="242" t="s">
        <v>90</v>
      </c>
      <c r="AV242" s="14" t="s">
        <v>87</v>
      </c>
      <c r="AW242" s="14" t="s">
        <v>35</v>
      </c>
      <c r="AX242" s="14" t="s">
        <v>80</v>
      </c>
      <c r="AY242" s="242" t="s">
        <v>252</v>
      </c>
    </row>
    <row r="243" spans="1:65" s="14" customFormat="1" ht="11.25">
      <c r="B243" s="233"/>
      <c r="C243" s="234"/>
      <c r="D243" s="223" t="s">
        <v>261</v>
      </c>
      <c r="E243" s="235" t="s">
        <v>1</v>
      </c>
      <c r="F243" s="236" t="s">
        <v>942</v>
      </c>
      <c r="G243" s="234"/>
      <c r="H243" s="235" t="s">
        <v>1</v>
      </c>
      <c r="I243" s="237"/>
      <c r="J243" s="234"/>
      <c r="K243" s="234"/>
      <c r="L243" s="238"/>
      <c r="M243" s="239"/>
      <c r="N243" s="240"/>
      <c r="O243" s="240"/>
      <c r="P243" s="240"/>
      <c r="Q243" s="240"/>
      <c r="R243" s="240"/>
      <c r="S243" s="240"/>
      <c r="T243" s="241"/>
      <c r="AT243" s="242" t="s">
        <v>261</v>
      </c>
      <c r="AU243" s="242" t="s">
        <v>90</v>
      </c>
      <c r="AV243" s="14" t="s">
        <v>87</v>
      </c>
      <c r="AW243" s="14" t="s">
        <v>35</v>
      </c>
      <c r="AX243" s="14" t="s">
        <v>80</v>
      </c>
      <c r="AY243" s="242" t="s">
        <v>252</v>
      </c>
    </row>
    <row r="244" spans="1:65" s="13" customFormat="1" ht="11.25">
      <c r="B244" s="221"/>
      <c r="C244" s="222"/>
      <c r="D244" s="223" t="s">
        <v>261</v>
      </c>
      <c r="E244" s="224" t="s">
        <v>1</v>
      </c>
      <c r="F244" s="225" t="s">
        <v>943</v>
      </c>
      <c r="G244" s="222"/>
      <c r="H244" s="226">
        <v>0.6</v>
      </c>
      <c r="I244" s="227"/>
      <c r="J244" s="222"/>
      <c r="K244" s="222"/>
      <c r="L244" s="228"/>
      <c r="M244" s="229"/>
      <c r="N244" s="230"/>
      <c r="O244" s="230"/>
      <c r="P244" s="230"/>
      <c r="Q244" s="230"/>
      <c r="R244" s="230"/>
      <c r="S244" s="230"/>
      <c r="T244" s="231"/>
      <c r="AT244" s="232" t="s">
        <v>261</v>
      </c>
      <c r="AU244" s="232" t="s">
        <v>90</v>
      </c>
      <c r="AV244" s="13" t="s">
        <v>90</v>
      </c>
      <c r="AW244" s="13" t="s">
        <v>35</v>
      </c>
      <c r="AX244" s="13" t="s">
        <v>80</v>
      </c>
      <c r="AY244" s="232" t="s">
        <v>252</v>
      </c>
    </row>
    <row r="245" spans="1:65" s="15" customFormat="1" ht="11.25">
      <c r="B245" s="246"/>
      <c r="C245" s="247"/>
      <c r="D245" s="223" t="s">
        <v>261</v>
      </c>
      <c r="E245" s="248" t="s">
        <v>1</v>
      </c>
      <c r="F245" s="249" t="s">
        <v>302</v>
      </c>
      <c r="G245" s="247"/>
      <c r="H245" s="250">
        <v>5.0999999999999996</v>
      </c>
      <c r="I245" s="251"/>
      <c r="J245" s="247"/>
      <c r="K245" s="247"/>
      <c r="L245" s="252"/>
      <c r="M245" s="253"/>
      <c r="N245" s="254"/>
      <c r="O245" s="254"/>
      <c r="P245" s="254"/>
      <c r="Q245" s="254"/>
      <c r="R245" s="254"/>
      <c r="S245" s="254"/>
      <c r="T245" s="255"/>
      <c r="AT245" s="256" t="s">
        <v>261</v>
      </c>
      <c r="AU245" s="256" t="s">
        <v>90</v>
      </c>
      <c r="AV245" s="15" t="s">
        <v>259</v>
      </c>
      <c r="AW245" s="15" t="s">
        <v>35</v>
      </c>
      <c r="AX245" s="15" t="s">
        <v>87</v>
      </c>
      <c r="AY245" s="256" t="s">
        <v>252</v>
      </c>
    </row>
    <row r="246" spans="1:65" s="2" customFormat="1" ht="36" customHeight="1">
      <c r="A246" s="35"/>
      <c r="B246" s="36"/>
      <c r="C246" s="209" t="s">
        <v>431</v>
      </c>
      <c r="D246" s="209" t="s">
        <v>254</v>
      </c>
      <c r="E246" s="210" t="s">
        <v>1694</v>
      </c>
      <c r="F246" s="211" t="s">
        <v>1695</v>
      </c>
      <c r="G246" s="212" t="s">
        <v>275</v>
      </c>
      <c r="H246" s="213">
        <v>2.0499999999999998</v>
      </c>
      <c r="I246" s="214"/>
      <c r="J246" s="213">
        <f>ROUND(I246*H246,2)</f>
        <v>0</v>
      </c>
      <c r="K246" s="211" t="s">
        <v>258</v>
      </c>
      <c r="L246" s="40"/>
      <c r="M246" s="215" t="s">
        <v>1</v>
      </c>
      <c r="N246" s="216" t="s">
        <v>45</v>
      </c>
      <c r="O246" s="72"/>
      <c r="P246" s="217">
        <f>O246*H246</f>
        <v>0</v>
      </c>
      <c r="Q246" s="217">
        <v>0</v>
      </c>
      <c r="R246" s="217">
        <f>Q246*H246</f>
        <v>0</v>
      </c>
      <c r="S246" s="217">
        <v>0</v>
      </c>
      <c r="T246" s="218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19" t="s">
        <v>259</v>
      </c>
      <c r="AT246" s="219" t="s">
        <v>254</v>
      </c>
      <c r="AU246" s="219" t="s">
        <v>90</v>
      </c>
      <c r="AY246" s="18" t="s">
        <v>252</v>
      </c>
      <c r="BE246" s="220">
        <f>IF(N246="základní",J246,0)</f>
        <v>0</v>
      </c>
      <c r="BF246" s="220">
        <f>IF(N246="snížená",J246,0)</f>
        <v>0</v>
      </c>
      <c r="BG246" s="220">
        <f>IF(N246="zákl. přenesená",J246,0)</f>
        <v>0</v>
      </c>
      <c r="BH246" s="220">
        <f>IF(N246="sníž. přenesená",J246,0)</f>
        <v>0</v>
      </c>
      <c r="BI246" s="220">
        <f>IF(N246="nulová",J246,0)</f>
        <v>0</v>
      </c>
      <c r="BJ246" s="18" t="s">
        <v>87</v>
      </c>
      <c r="BK246" s="220">
        <f>ROUND(I246*H246,2)</f>
        <v>0</v>
      </c>
      <c r="BL246" s="18" t="s">
        <v>259</v>
      </c>
      <c r="BM246" s="219" t="s">
        <v>2510</v>
      </c>
    </row>
    <row r="247" spans="1:65" s="14" customFormat="1" ht="11.25">
      <c r="B247" s="233"/>
      <c r="C247" s="234"/>
      <c r="D247" s="223" t="s">
        <v>261</v>
      </c>
      <c r="E247" s="235" t="s">
        <v>1</v>
      </c>
      <c r="F247" s="236" t="s">
        <v>1954</v>
      </c>
      <c r="G247" s="234"/>
      <c r="H247" s="235" t="s">
        <v>1</v>
      </c>
      <c r="I247" s="237"/>
      <c r="J247" s="234"/>
      <c r="K247" s="234"/>
      <c r="L247" s="238"/>
      <c r="M247" s="239"/>
      <c r="N247" s="240"/>
      <c r="O247" s="240"/>
      <c r="P247" s="240"/>
      <c r="Q247" s="240"/>
      <c r="R247" s="240"/>
      <c r="S247" s="240"/>
      <c r="T247" s="241"/>
      <c r="AT247" s="242" t="s">
        <v>261</v>
      </c>
      <c r="AU247" s="242" t="s">
        <v>90</v>
      </c>
      <c r="AV247" s="14" t="s">
        <v>87</v>
      </c>
      <c r="AW247" s="14" t="s">
        <v>35</v>
      </c>
      <c r="AX247" s="14" t="s">
        <v>80</v>
      </c>
      <c r="AY247" s="242" t="s">
        <v>252</v>
      </c>
    </row>
    <row r="248" spans="1:65" s="13" customFormat="1" ht="11.25">
      <c r="B248" s="221"/>
      <c r="C248" s="222"/>
      <c r="D248" s="223" t="s">
        <v>261</v>
      </c>
      <c r="E248" s="224" t="s">
        <v>1</v>
      </c>
      <c r="F248" s="225" t="s">
        <v>2511</v>
      </c>
      <c r="G248" s="222"/>
      <c r="H248" s="226">
        <v>2.0499999999999998</v>
      </c>
      <c r="I248" s="227"/>
      <c r="J248" s="222"/>
      <c r="K248" s="222"/>
      <c r="L248" s="228"/>
      <c r="M248" s="229"/>
      <c r="N248" s="230"/>
      <c r="O248" s="230"/>
      <c r="P248" s="230"/>
      <c r="Q248" s="230"/>
      <c r="R248" s="230"/>
      <c r="S248" s="230"/>
      <c r="T248" s="231"/>
      <c r="AT248" s="232" t="s">
        <v>261</v>
      </c>
      <c r="AU248" s="232" t="s">
        <v>90</v>
      </c>
      <c r="AV248" s="13" t="s">
        <v>90</v>
      </c>
      <c r="AW248" s="13" t="s">
        <v>35</v>
      </c>
      <c r="AX248" s="13" t="s">
        <v>87</v>
      </c>
      <c r="AY248" s="232" t="s">
        <v>252</v>
      </c>
    </row>
    <row r="249" spans="1:65" s="12" customFormat="1" ht="22.9" customHeight="1">
      <c r="B249" s="193"/>
      <c r="C249" s="194"/>
      <c r="D249" s="195" t="s">
        <v>79</v>
      </c>
      <c r="E249" s="207" t="s">
        <v>279</v>
      </c>
      <c r="F249" s="207" t="s">
        <v>955</v>
      </c>
      <c r="G249" s="194"/>
      <c r="H249" s="194"/>
      <c r="I249" s="197"/>
      <c r="J249" s="208">
        <f>BK249</f>
        <v>0</v>
      </c>
      <c r="K249" s="194"/>
      <c r="L249" s="199"/>
      <c r="M249" s="200"/>
      <c r="N249" s="201"/>
      <c r="O249" s="201"/>
      <c r="P249" s="202">
        <f>SUM(P250:P278)</f>
        <v>0</v>
      </c>
      <c r="Q249" s="201"/>
      <c r="R249" s="202">
        <f>SUM(R250:R278)</f>
        <v>0</v>
      </c>
      <c r="S249" s="201"/>
      <c r="T249" s="203">
        <f>SUM(T250:T278)</f>
        <v>0</v>
      </c>
      <c r="AR249" s="204" t="s">
        <v>87</v>
      </c>
      <c r="AT249" s="205" t="s">
        <v>79</v>
      </c>
      <c r="AU249" s="205" t="s">
        <v>87</v>
      </c>
      <c r="AY249" s="204" t="s">
        <v>252</v>
      </c>
      <c r="BK249" s="206">
        <f>SUM(BK250:BK278)</f>
        <v>0</v>
      </c>
    </row>
    <row r="250" spans="1:65" s="2" customFormat="1" ht="36" customHeight="1">
      <c r="A250" s="35"/>
      <c r="B250" s="36"/>
      <c r="C250" s="209" t="s">
        <v>438</v>
      </c>
      <c r="D250" s="209" t="s">
        <v>254</v>
      </c>
      <c r="E250" s="210" t="s">
        <v>973</v>
      </c>
      <c r="F250" s="211" t="s">
        <v>974</v>
      </c>
      <c r="G250" s="212" t="s">
        <v>317</v>
      </c>
      <c r="H250" s="213">
        <v>48.18</v>
      </c>
      <c r="I250" s="214"/>
      <c r="J250" s="213">
        <f>ROUND(I250*H250,2)</f>
        <v>0</v>
      </c>
      <c r="K250" s="211" t="s">
        <v>258</v>
      </c>
      <c r="L250" s="40"/>
      <c r="M250" s="215" t="s">
        <v>1</v>
      </c>
      <c r="N250" s="216" t="s">
        <v>45</v>
      </c>
      <c r="O250" s="72"/>
      <c r="P250" s="217">
        <f>O250*H250</f>
        <v>0</v>
      </c>
      <c r="Q250" s="217">
        <v>0</v>
      </c>
      <c r="R250" s="217">
        <f>Q250*H250</f>
        <v>0</v>
      </c>
      <c r="S250" s="217">
        <v>0</v>
      </c>
      <c r="T250" s="218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19" t="s">
        <v>259</v>
      </c>
      <c r="AT250" s="219" t="s">
        <v>254</v>
      </c>
      <c r="AU250" s="219" t="s">
        <v>90</v>
      </c>
      <c r="AY250" s="18" t="s">
        <v>252</v>
      </c>
      <c r="BE250" s="220">
        <f>IF(N250="základní",J250,0)</f>
        <v>0</v>
      </c>
      <c r="BF250" s="220">
        <f>IF(N250="snížená",J250,0)</f>
        <v>0</v>
      </c>
      <c r="BG250" s="220">
        <f>IF(N250="zákl. přenesená",J250,0)</f>
        <v>0</v>
      </c>
      <c r="BH250" s="220">
        <f>IF(N250="sníž. přenesená",J250,0)</f>
        <v>0</v>
      </c>
      <c r="BI250" s="220">
        <f>IF(N250="nulová",J250,0)</f>
        <v>0</v>
      </c>
      <c r="BJ250" s="18" t="s">
        <v>87</v>
      </c>
      <c r="BK250" s="220">
        <f>ROUND(I250*H250,2)</f>
        <v>0</v>
      </c>
      <c r="BL250" s="18" t="s">
        <v>259</v>
      </c>
      <c r="BM250" s="219" t="s">
        <v>2512</v>
      </c>
    </row>
    <row r="251" spans="1:65" s="14" customFormat="1" ht="11.25">
      <c r="B251" s="233"/>
      <c r="C251" s="234"/>
      <c r="D251" s="223" t="s">
        <v>261</v>
      </c>
      <c r="E251" s="235" t="s">
        <v>1</v>
      </c>
      <c r="F251" s="236" t="s">
        <v>686</v>
      </c>
      <c r="G251" s="234"/>
      <c r="H251" s="235" t="s">
        <v>1</v>
      </c>
      <c r="I251" s="237"/>
      <c r="J251" s="234"/>
      <c r="K251" s="234"/>
      <c r="L251" s="238"/>
      <c r="M251" s="239"/>
      <c r="N251" s="240"/>
      <c r="O251" s="240"/>
      <c r="P251" s="240"/>
      <c r="Q251" s="240"/>
      <c r="R251" s="240"/>
      <c r="S251" s="240"/>
      <c r="T251" s="241"/>
      <c r="AT251" s="242" t="s">
        <v>261</v>
      </c>
      <c r="AU251" s="242" t="s">
        <v>90</v>
      </c>
      <c r="AV251" s="14" t="s">
        <v>87</v>
      </c>
      <c r="AW251" s="14" t="s">
        <v>35</v>
      </c>
      <c r="AX251" s="14" t="s">
        <v>80</v>
      </c>
      <c r="AY251" s="242" t="s">
        <v>252</v>
      </c>
    </row>
    <row r="252" spans="1:65" s="14" customFormat="1" ht="11.25">
      <c r="B252" s="233"/>
      <c r="C252" s="234"/>
      <c r="D252" s="223" t="s">
        <v>261</v>
      </c>
      <c r="E252" s="235" t="s">
        <v>1</v>
      </c>
      <c r="F252" s="236" t="s">
        <v>663</v>
      </c>
      <c r="G252" s="234"/>
      <c r="H252" s="235" t="s">
        <v>1</v>
      </c>
      <c r="I252" s="237"/>
      <c r="J252" s="234"/>
      <c r="K252" s="234"/>
      <c r="L252" s="238"/>
      <c r="M252" s="239"/>
      <c r="N252" s="240"/>
      <c r="O252" s="240"/>
      <c r="P252" s="240"/>
      <c r="Q252" s="240"/>
      <c r="R252" s="240"/>
      <c r="S252" s="240"/>
      <c r="T252" s="241"/>
      <c r="AT252" s="242" t="s">
        <v>261</v>
      </c>
      <c r="AU252" s="242" t="s">
        <v>90</v>
      </c>
      <c r="AV252" s="14" t="s">
        <v>87</v>
      </c>
      <c r="AW252" s="14" t="s">
        <v>35</v>
      </c>
      <c r="AX252" s="14" t="s">
        <v>80</v>
      </c>
      <c r="AY252" s="242" t="s">
        <v>252</v>
      </c>
    </row>
    <row r="253" spans="1:65" s="13" customFormat="1" ht="11.25">
      <c r="B253" s="221"/>
      <c r="C253" s="222"/>
      <c r="D253" s="223" t="s">
        <v>261</v>
      </c>
      <c r="E253" s="224" t="s">
        <v>1</v>
      </c>
      <c r="F253" s="225" t="s">
        <v>2462</v>
      </c>
      <c r="G253" s="222"/>
      <c r="H253" s="226">
        <v>48.18</v>
      </c>
      <c r="I253" s="227"/>
      <c r="J253" s="222"/>
      <c r="K253" s="222"/>
      <c r="L253" s="228"/>
      <c r="M253" s="229"/>
      <c r="N253" s="230"/>
      <c r="O253" s="230"/>
      <c r="P253" s="230"/>
      <c r="Q253" s="230"/>
      <c r="R253" s="230"/>
      <c r="S253" s="230"/>
      <c r="T253" s="231"/>
      <c r="AT253" s="232" t="s">
        <v>261</v>
      </c>
      <c r="AU253" s="232" t="s">
        <v>90</v>
      </c>
      <c r="AV253" s="13" t="s">
        <v>90</v>
      </c>
      <c r="AW253" s="13" t="s">
        <v>35</v>
      </c>
      <c r="AX253" s="13" t="s">
        <v>87</v>
      </c>
      <c r="AY253" s="232" t="s">
        <v>252</v>
      </c>
    </row>
    <row r="254" spans="1:65" s="2" customFormat="1" ht="24" customHeight="1">
      <c r="A254" s="35"/>
      <c r="B254" s="36"/>
      <c r="C254" s="209" t="s">
        <v>445</v>
      </c>
      <c r="D254" s="209" t="s">
        <v>254</v>
      </c>
      <c r="E254" s="210" t="s">
        <v>982</v>
      </c>
      <c r="F254" s="211" t="s">
        <v>983</v>
      </c>
      <c r="G254" s="212" t="s">
        <v>317</v>
      </c>
      <c r="H254" s="213">
        <v>48.18</v>
      </c>
      <c r="I254" s="214"/>
      <c r="J254" s="213">
        <f>ROUND(I254*H254,2)</f>
        <v>0</v>
      </c>
      <c r="K254" s="211" t="s">
        <v>258</v>
      </c>
      <c r="L254" s="40"/>
      <c r="M254" s="215" t="s">
        <v>1</v>
      </c>
      <c r="N254" s="216" t="s">
        <v>45</v>
      </c>
      <c r="O254" s="72"/>
      <c r="P254" s="217">
        <f>O254*H254</f>
        <v>0</v>
      </c>
      <c r="Q254" s="217">
        <v>0</v>
      </c>
      <c r="R254" s="217">
        <f>Q254*H254</f>
        <v>0</v>
      </c>
      <c r="S254" s="217">
        <v>0</v>
      </c>
      <c r="T254" s="218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19" t="s">
        <v>259</v>
      </c>
      <c r="AT254" s="219" t="s">
        <v>254</v>
      </c>
      <c r="AU254" s="219" t="s">
        <v>90</v>
      </c>
      <c r="AY254" s="18" t="s">
        <v>252</v>
      </c>
      <c r="BE254" s="220">
        <f>IF(N254="základní",J254,0)</f>
        <v>0</v>
      </c>
      <c r="BF254" s="220">
        <f>IF(N254="snížená",J254,0)</f>
        <v>0</v>
      </c>
      <c r="BG254" s="220">
        <f>IF(N254="zákl. přenesená",J254,0)</f>
        <v>0</v>
      </c>
      <c r="BH254" s="220">
        <f>IF(N254="sníž. přenesená",J254,0)</f>
        <v>0</v>
      </c>
      <c r="BI254" s="220">
        <f>IF(N254="nulová",J254,0)</f>
        <v>0</v>
      </c>
      <c r="BJ254" s="18" t="s">
        <v>87</v>
      </c>
      <c r="BK254" s="220">
        <f>ROUND(I254*H254,2)</f>
        <v>0</v>
      </c>
      <c r="BL254" s="18" t="s">
        <v>259</v>
      </c>
      <c r="BM254" s="219" t="s">
        <v>2513</v>
      </c>
    </row>
    <row r="255" spans="1:65" s="14" customFormat="1" ht="11.25">
      <c r="B255" s="233"/>
      <c r="C255" s="234"/>
      <c r="D255" s="223" t="s">
        <v>261</v>
      </c>
      <c r="E255" s="235" t="s">
        <v>1</v>
      </c>
      <c r="F255" s="236" t="s">
        <v>686</v>
      </c>
      <c r="G255" s="234"/>
      <c r="H255" s="235" t="s">
        <v>1</v>
      </c>
      <c r="I255" s="237"/>
      <c r="J255" s="234"/>
      <c r="K255" s="234"/>
      <c r="L255" s="238"/>
      <c r="M255" s="239"/>
      <c r="N255" s="240"/>
      <c r="O255" s="240"/>
      <c r="P255" s="240"/>
      <c r="Q255" s="240"/>
      <c r="R255" s="240"/>
      <c r="S255" s="240"/>
      <c r="T255" s="241"/>
      <c r="AT255" s="242" t="s">
        <v>261</v>
      </c>
      <c r="AU255" s="242" t="s">
        <v>90</v>
      </c>
      <c r="AV255" s="14" t="s">
        <v>87</v>
      </c>
      <c r="AW255" s="14" t="s">
        <v>35</v>
      </c>
      <c r="AX255" s="14" t="s">
        <v>80</v>
      </c>
      <c r="AY255" s="242" t="s">
        <v>252</v>
      </c>
    </row>
    <row r="256" spans="1:65" s="14" customFormat="1" ht="11.25">
      <c r="B256" s="233"/>
      <c r="C256" s="234"/>
      <c r="D256" s="223" t="s">
        <v>261</v>
      </c>
      <c r="E256" s="235" t="s">
        <v>1</v>
      </c>
      <c r="F256" s="236" t="s">
        <v>663</v>
      </c>
      <c r="G256" s="234"/>
      <c r="H256" s="235" t="s">
        <v>1</v>
      </c>
      <c r="I256" s="237"/>
      <c r="J256" s="234"/>
      <c r="K256" s="234"/>
      <c r="L256" s="238"/>
      <c r="M256" s="239"/>
      <c r="N256" s="240"/>
      <c r="O256" s="240"/>
      <c r="P256" s="240"/>
      <c r="Q256" s="240"/>
      <c r="R256" s="240"/>
      <c r="S256" s="240"/>
      <c r="T256" s="241"/>
      <c r="AT256" s="242" t="s">
        <v>261</v>
      </c>
      <c r="AU256" s="242" t="s">
        <v>90</v>
      </c>
      <c r="AV256" s="14" t="s">
        <v>87</v>
      </c>
      <c r="AW256" s="14" t="s">
        <v>35</v>
      </c>
      <c r="AX256" s="14" t="s">
        <v>80</v>
      </c>
      <c r="AY256" s="242" t="s">
        <v>252</v>
      </c>
    </row>
    <row r="257" spans="1:65" s="14" customFormat="1" ht="11.25">
      <c r="B257" s="233"/>
      <c r="C257" s="234"/>
      <c r="D257" s="223" t="s">
        <v>261</v>
      </c>
      <c r="E257" s="235" t="s">
        <v>1</v>
      </c>
      <c r="F257" s="236" t="s">
        <v>980</v>
      </c>
      <c r="G257" s="234"/>
      <c r="H257" s="235" t="s">
        <v>1</v>
      </c>
      <c r="I257" s="237"/>
      <c r="J257" s="234"/>
      <c r="K257" s="234"/>
      <c r="L257" s="238"/>
      <c r="M257" s="239"/>
      <c r="N257" s="240"/>
      <c r="O257" s="240"/>
      <c r="P257" s="240"/>
      <c r="Q257" s="240"/>
      <c r="R257" s="240"/>
      <c r="S257" s="240"/>
      <c r="T257" s="241"/>
      <c r="AT257" s="242" t="s">
        <v>261</v>
      </c>
      <c r="AU257" s="242" t="s">
        <v>90</v>
      </c>
      <c r="AV257" s="14" t="s">
        <v>87</v>
      </c>
      <c r="AW257" s="14" t="s">
        <v>35</v>
      </c>
      <c r="AX257" s="14" t="s">
        <v>80</v>
      </c>
      <c r="AY257" s="242" t="s">
        <v>252</v>
      </c>
    </row>
    <row r="258" spans="1:65" s="13" customFormat="1" ht="11.25">
      <c r="B258" s="221"/>
      <c r="C258" s="222"/>
      <c r="D258" s="223" t="s">
        <v>261</v>
      </c>
      <c r="E258" s="224" t="s">
        <v>1</v>
      </c>
      <c r="F258" s="225" t="s">
        <v>2462</v>
      </c>
      <c r="G258" s="222"/>
      <c r="H258" s="226">
        <v>48.18</v>
      </c>
      <c r="I258" s="227"/>
      <c r="J258" s="222"/>
      <c r="K258" s="222"/>
      <c r="L258" s="228"/>
      <c r="M258" s="229"/>
      <c r="N258" s="230"/>
      <c r="O258" s="230"/>
      <c r="P258" s="230"/>
      <c r="Q258" s="230"/>
      <c r="R258" s="230"/>
      <c r="S258" s="230"/>
      <c r="T258" s="231"/>
      <c r="AT258" s="232" t="s">
        <v>261</v>
      </c>
      <c r="AU258" s="232" t="s">
        <v>90</v>
      </c>
      <c r="AV258" s="13" t="s">
        <v>90</v>
      </c>
      <c r="AW258" s="13" t="s">
        <v>35</v>
      </c>
      <c r="AX258" s="13" t="s">
        <v>87</v>
      </c>
      <c r="AY258" s="232" t="s">
        <v>252</v>
      </c>
    </row>
    <row r="259" spans="1:65" s="2" customFormat="1" ht="24" customHeight="1">
      <c r="A259" s="35"/>
      <c r="B259" s="36"/>
      <c r="C259" s="209" t="s">
        <v>454</v>
      </c>
      <c r="D259" s="209" t="s">
        <v>254</v>
      </c>
      <c r="E259" s="210" t="s">
        <v>986</v>
      </c>
      <c r="F259" s="211" t="s">
        <v>987</v>
      </c>
      <c r="G259" s="212" t="s">
        <v>317</v>
      </c>
      <c r="H259" s="213">
        <v>48.18</v>
      </c>
      <c r="I259" s="214"/>
      <c r="J259" s="213">
        <f>ROUND(I259*H259,2)</f>
        <v>0</v>
      </c>
      <c r="K259" s="211" t="s">
        <v>258</v>
      </c>
      <c r="L259" s="40"/>
      <c r="M259" s="215" t="s">
        <v>1</v>
      </c>
      <c r="N259" s="216" t="s">
        <v>45</v>
      </c>
      <c r="O259" s="72"/>
      <c r="P259" s="217">
        <f>O259*H259</f>
        <v>0</v>
      </c>
      <c r="Q259" s="217">
        <v>0</v>
      </c>
      <c r="R259" s="217">
        <f>Q259*H259</f>
        <v>0</v>
      </c>
      <c r="S259" s="217">
        <v>0</v>
      </c>
      <c r="T259" s="218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19" t="s">
        <v>259</v>
      </c>
      <c r="AT259" s="219" t="s">
        <v>254</v>
      </c>
      <c r="AU259" s="219" t="s">
        <v>90</v>
      </c>
      <c r="AY259" s="18" t="s">
        <v>252</v>
      </c>
      <c r="BE259" s="220">
        <f>IF(N259="základní",J259,0)</f>
        <v>0</v>
      </c>
      <c r="BF259" s="220">
        <f>IF(N259="snížená",J259,0)</f>
        <v>0</v>
      </c>
      <c r="BG259" s="220">
        <f>IF(N259="zákl. přenesená",J259,0)</f>
        <v>0</v>
      </c>
      <c r="BH259" s="220">
        <f>IF(N259="sníž. přenesená",J259,0)</f>
        <v>0</v>
      </c>
      <c r="BI259" s="220">
        <f>IF(N259="nulová",J259,0)</f>
        <v>0</v>
      </c>
      <c r="BJ259" s="18" t="s">
        <v>87</v>
      </c>
      <c r="BK259" s="220">
        <f>ROUND(I259*H259,2)</f>
        <v>0</v>
      </c>
      <c r="BL259" s="18" t="s">
        <v>259</v>
      </c>
      <c r="BM259" s="219" t="s">
        <v>2514</v>
      </c>
    </row>
    <row r="260" spans="1:65" s="14" customFormat="1" ht="11.25">
      <c r="B260" s="233"/>
      <c r="C260" s="234"/>
      <c r="D260" s="223" t="s">
        <v>261</v>
      </c>
      <c r="E260" s="235" t="s">
        <v>1</v>
      </c>
      <c r="F260" s="236" t="s">
        <v>686</v>
      </c>
      <c r="G260" s="234"/>
      <c r="H260" s="235" t="s">
        <v>1</v>
      </c>
      <c r="I260" s="237"/>
      <c r="J260" s="234"/>
      <c r="K260" s="234"/>
      <c r="L260" s="238"/>
      <c r="M260" s="239"/>
      <c r="N260" s="240"/>
      <c r="O260" s="240"/>
      <c r="P260" s="240"/>
      <c r="Q260" s="240"/>
      <c r="R260" s="240"/>
      <c r="S260" s="240"/>
      <c r="T260" s="241"/>
      <c r="AT260" s="242" t="s">
        <v>261</v>
      </c>
      <c r="AU260" s="242" t="s">
        <v>90</v>
      </c>
      <c r="AV260" s="14" t="s">
        <v>87</v>
      </c>
      <c r="AW260" s="14" t="s">
        <v>35</v>
      </c>
      <c r="AX260" s="14" t="s">
        <v>80</v>
      </c>
      <c r="AY260" s="242" t="s">
        <v>252</v>
      </c>
    </row>
    <row r="261" spans="1:65" s="14" customFormat="1" ht="11.25">
      <c r="B261" s="233"/>
      <c r="C261" s="234"/>
      <c r="D261" s="223" t="s">
        <v>261</v>
      </c>
      <c r="E261" s="235" t="s">
        <v>1</v>
      </c>
      <c r="F261" s="236" t="s">
        <v>663</v>
      </c>
      <c r="G261" s="234"/>
      <c r="H261" s="235" t="s">
        <v>1</v>
      </c>
      <c r="I261" s="237"/>
      <c r="J261" s="234"/>
      <c r="K261" s="234"/>
      <c r="L261" s="238"/>
      <c r="M261" s="239"/>
      <c r="N261" s="240"/>
      <c r="O261" s="240"/>
      <c r="P261" s="240"/>
      <c r="Q261" s="240"/>
      <c r="R261" s="240"/>
      <c r="S261" s="240"/>
      <c r="T261" s="241"/>
      <c r="AT261" s="242" t="s">
        <v>261</v>
      </c>
      <c r="AU261" s="242" t="s">
        <v>90</v>
      </c>
      <c r="AV261" s="14" t="s">
        <v>87</v>
      </c>
      <c r="AW261" s="14" t="s">
        <v>35</v>
      </c>
      <c r="AX261" s="14" t="s">
        <v>80</v>
      </c>
      <c r="AY261" s="242" t="s">
        <v>252</v>
      </c>
    </row>
    <row r="262" spans="1:65" s="13" customFormat="1" ht="11.25">
      <c r="B262" s="221"/>
      <c r="C262" s="222"/>
      <c r="D262" s="223" t="s">
        <v>261</v>
      </c>
      <c r="E262" s="224" t="s">
        <v>1</v>
      </c>
      <c r="F262" s="225" t="s">
        <v>2462</v>
      </c>
      <c r="G262" s="222"/>
      <c r="H262" s="226">
        <v>48.18</v>
      </c>
      <c r="I262" s="227"/>
      <c r="J262" s="222"/>
      <c r="K262" s="222"/>
      <c r="L262" s="228"/>
      <c r="M262" s="229"/>
      <c r="N262" s="230"/>
      <c r="O262" s="230"/>
      <c r="P262" s="230"/>
      <c r="Q262" s="230"/>
      <c r="R262" s="230"/>
      <c r="S262" s="230"/>
      <c r="T262" s="231"/>
      <c r="AT262" s="232" t="s">
        <v>261</v>
      </c>
      <c r="AU262" s="232" t="s">
        <v>90</v>
      </c>
      <c r="AV262" s="13" t="s">
        <v>90</v>
      </c>
      <c r="AW262" s="13" t="s">
        <v>35</v>
      </c>
      <c r="AX262" s="13" t="s">
        <v>87</v>
      </c>
      <c r="AY262" s="232" t="s">
        <v>252</v>
      </c>
    </row>
    <row r="263" spans="1:65" s="2" customFormat="1" ht="36" customHeight="1">
      <c r="A263" s="35"/>
      <c r="B263" s="36"/>
      <c r="C263" s="209" t="s">
        <v>462</v>
      </c>
      <c r="D263" s="209" t="s">
        <v>254</v>
      </c>
      <c r="E263" s="210" t="s">
        <v>998</v>
      </c>
      <c r="F263" s="211" t="s">
        <v>999</v>
      </c>
      <c r="G263" s="212" t="s">
        <v>317</v>
      </c>
      <c r="H263" s="213">
        <v>48.18</v>
      </c>
      <c r="I263" s="214"/>
      <c r="J263" s="213">
        <f>ROUND(I263*H263,2)</f>
        <v>0</v>
      </c>
      <c r="K263" s="211" t="s">
        <v>258</v>
      </c>
      <c r="L263" s="40"/>
      <c r="M263" s="215" t="s">
        <v>1</v>
      </c>
      <c r="N263" s="216" t="s">
        <v>45</v>
      </c>
      <c r="O263" s="72"/>
      <c r="P263" s="217">
        <f>O263*H263</f>
        <v>0</v>
      </c>
      <c r="Q263" s="217">
        <v>0</v>
      </c>
      <c r="R263" s="217">
        <f>Q263*H263</f>
        <v>0</v>
      </c>
      <c r="S263" s="217">
        <v>0</v>
      </c>
      <c r="T263" s="218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19" t="s">
        <v>259</v>
      </c>
      <c r="AT263" s="219" t="s">
        <v>254</v>
      </c>
      <c r="AU263" s="219" t="s">
        <v>90</v>
      </c>
      <c r="AY263" s="18" t="s">
        <v>252</v>
      </c>
      <c r="BE263" s="220">
        <f>IF(N263="základní",J263,0)</f>
        <v>0</v>
      </c>
      <c r="BF263" s="220">
        <f>IF(N263="snížená",J263,0)</f>
        <v>0</v>
      </c>
      <c r="BG263" s="220">
        <f>IF(N263="zákl. přenesená",J263,0)</f>
        <v>0</v>
      </c>
      <c r="BH263" s="220">
        <f>IF(N263="sníž. přenesená",J263,0)</f>
        <v>0</v>
      </c>
      <c r="BI263" s="220">
        <f>IF(N263="nulová",J263,0)</f>
        <v>0</v>
      </c>
      <c r="BJ263" s="18" t="s">
        <v>87</v>
      </c>
      <c r="BK263" s="220">
        <f>ROUND(I263*H263,2)</f>
        <v>0</v>
      </c>
      <c r="BL263" s="18" t="s">
        <v>259</v>
      </c>
      <c r="BM263" s="219" t="s">
        <v>2515</v>
      </c>
    </row>
    <row r="264" spans="1:65" s="14" customFormat="1" ht="11.25">
      <c r="B264" s="233"/>
      <c r="C264" s="234"/>
      <c r="D264" s="223" t="s">
        <v>261</v>
      </c>
      <c r="E264" s="235" t="s">
        <v>1</v>
      </c>
      <c r="F264" s="236" t="s">
        <v>686</v>
      </c>
      <c r="G264" s="234"/>
      <c r="H264" s="235" t="s">
        <v>1</v>
      </c>
      <c r="I264" s="237"/>
      <c r="J264" s="234"/>
      <c r="K264" s="234"/>
      <c r="L264" s="238"/>
      <c r="M264" s="239"/>
      <c r="N264" s="240"/>
      <c r="O264" s="240"/>
      <c r="P264" s="240"/>
      <c r="Q264" s="240"/>
      <c r="R264" s="240"/>
      <c r="S264" s="240"/>
      <c r="T264" s="241"/>
      <c r="AT264" s="242" t="s">
        <v>261</v>
      </c>
      <c r="AU264" s="242" t="s">
        <v>90</v>
      </c>
      <c r="AV264" s="14" t="s">
        <v>87</v>
      </c>
      <c r="AW264" s="14" t="s">
        <v>35</v>
      </c>
      <c r="AX264" s="14" t="s">
        <v>80</v>
      </c>
      <c r="AY264" s="242" t="s">
        <v>252</v>
      </c>
    </row>
    <row r="265" spans="1:65" s="14" customFormat="1" ht="11.25">
      <c r="B265" s="233"/>
      <c r="C265" s="234"/>
      <c r="D265" s="223" t="s">
        <v>261</v>
      </c>
      <c r="E265" s="235" t="s">
        <v>1</v>
      </c>
      <c r="F265" s="236" t="s">
        <v>663</v>
      </c>
      <c r="G265" s="234"/>
      <c r="H265" s="235" t="s">
        <v>1</v>
      </c>
      <c r="I265" s="237"/>
      <c r="J265" s="234"/>
      <c r="K265" s="234"/>
      <c r="L265" s="238"/>
      <c r="M265" s="239"/>
      <c r="N265" s="240"/>
      <c r="O265" s="240"/>
      <c r="P265" s="240"/>
      <c r="Q265" s="240"/>
      <c r="R265" s="240"/>
      <c r="S265" s="240"/>
      <c r="T265" s="241"/>
      <c r="AT265" s="242" t="s">
        <v>261</v>
      </c>
      <c r="AU265" s="242" t="s">
        <v>90</v>
      </c>
      <c r="AV265" s="14" t="s">
        <v>87</v>
      </c>
      <c r="AW265" s="14" t="s">
        <v>35</v>
      </c>
      <c r="AX265" s="14" t="s">
        <v>80</v>
      </c>
      <c r="AY265" s="242" t="s">
        <v>252</v>
      </c>
    </row>
    <row r="266" spans="1:65" s="13" customFormat="1" ht="11.25">
      <c r="B266" s="221"/>
      <c r="C266" s="222"/>
      <c r="D266" s="223" t="s">
        <v>261</v>
      </c>
      <c r="E266" s="224" t="s">
        <v>1</v>
      </c>
      <c r="F266" s="225" t="s">
        <v>2462</v>
      </c>
      <c r="G266" s="222"/>
      <c r="H266" s="226">
        <v>48.18</v>
      </c>
      <c r="I266" s="227"/>
      <c r="J266" s="222"/>
      <c r="K266" s="222"/>
      <c r="L266" s="228"/>
      <c r="M266" s="229"/>
      <c r="N266" s="230"/>
      <c r="O266" s="230"/>
      <c r="P266" s="230"/>
      <c r="Q266" s="230"/>
      <c r="R266" s="230"/>
      <c r="S266" s="230"/>
      <c r="T266" s="231"/>
      <c r="AT266" s="232" t="s">
        <v>261</v>
      </c>
      <c r="AU266" s="232" t="s">
        <v>90</v>
      </c>
      <c r="AV266" s="13" t="s">
        <v>90</v>
      </c>
      <c r="AW266" s="13" t="s">
        <v>35</v>
      </c>
      <c r="AX266" s="13" t="s">
        <v>87</v>
      </c>
      <c r="AY266" s="232" t="s">
        <v>252</v>
      </c>
    </row>
    <row r="267" spans="1:65" s="2" customFormat="1" ht="24" customHeight="1">
      <c r="A267" s="35"/>
      <c r="B267" s="36"/>
      <c r="C267" s="209" t="s">
        <v>468</v>
      </c>
      <c r="D267" s="209" t="s">
        <v>254</v>
      </c>
      <c r="E267" s="210" t="s">
        <v>1010</v>
      </c>
      <c r="F267" s="211" t="s">
        <v>1011</v>
      </c>
      <c r="G267" s="212" t="s">
        <v>317</v>
      </c>
      <c r="H267" s="213">
        <v>48.18</v>
      </c>
      <c r="I267" s="214"/>
      <c r="J267" s="213">
        <f>ROUND(I267*H267,2)</f>
        <v>0</v>
      </c>
      <c r="K267" s="211" t="s">
        <v>258</v>
      </c>
      <c r="L267" s="40"/>
      <c r="M267" s="215" t="s">
        <v>1</v>
      </c>
      <c r="N267" s="216" t="s">
        <v>45</v>
      </c>
      <c r="O267" s="72"/>
      <c r="P267" s="217">
        <f>O267*H267</f>
        <v>0</v>
      </c>
      <c r="Q267" s="217">
        <v>0</v>
      </c>
      <c r="R267" s="217">
        <f>Q267*H267</f>
        <v>0</v>
      </c>
      <c r="S267" s="217">
        <v>0</v>
      </c>
      <c r="T267" s="218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19" t="s">
        <v>259</v>
      </c>
      <c r="AT267" s="219" t="s">
        <v>254</v>
      </c>
      <c r="AU267" s="219" t="s">
        <v>90</v>
      </c>
      <c r="AY267" s="18" t="s">
        <v>252</v>
      </c>
      <c r="BE267" s="220">
        <f>IF(N267="základní",J267,0)</f>
        <v>0</v>
      </c>
      <c r="BF267" s="220">
        <f>IF(N267="snížená",J267,0)</f>
        <v>0</v>
      </c>
      <c r="BG267" s="220">
        <f>IF(N267="zákl. přenesená",J267,0)</f>
        <v>0</v>
      </c>
      <c r="BH267" s="220">
        <f>IF(N267="sníž. přenesená",J267,0)</f>
        <v>0</v>
      </c>
      <c r="BI267" s="220">
        <f>IF(N267="nulová",J267,0)</f>
        <v>0</v>
      </c>
      <c r="BJ267" s="18" t="s">
        <v>87</v>
      </c>
      <c r="BK267" s="220">
        <f>ROUND(I267*H267,2)</f>
        <v>0</v>
      </c>
      <c r="BL267" s="18" t="s">
        <v>259</v>
      </c>
      <c r="BM267" s="219" t="s">
        <v>2516</v>
      </c>
    </row>
    <row r="268" spans="1:65" s="14" customFormat="1" ht="11.25">
      <c r="B268" s="233"/>
      <c r="C268" s="234"/>
      <c r="D268" s="223" t="s">
        <v>261</v>
      </c>
      <c r="E268" s="235" t="s">
        <v>1</v>
      </c>
      <c r="F268" s="236" t="s">
        <v>686</v>
      </c>
      <c r="G268" s="234"/>
      <c r="H268" s="235" t="s">
        <v>1</v>
      </c>
      <c r="I268" s="237"/>
      <c r="J268" s="234"/>
      <c r="K268" s="234"/>
      <c r="L268" s="238"/>
      <c r="M268" s="239"/>
      <c r="N268" s="240"/>
      <c r="O268" s="240"/>
      <c r="P268" s="240"/>
      <c r="Q268" s="240"/>
      <c r="R268" s="240"/>
      <c r="S268" s="240"/>
      <c r="T268" s="241"/>
      <c r="AT268" s="242" t="s">
        <v>261</v>
      </c>
      <c r="AU268" s="242" t="s">
        <v>90</v>
      </c>
      <c r="AV268" s="14" t="s">
        <v>87</v>
      </c>
      <c r="AW268" s="14" t="s">
        <v>35</v>
      </c>
      <c r="AX268" s="14" t="s">
        <v>80</v>
      </c>
      <c r="AY268" s="242" t="s">
        <v>252</v>
      </c>
    </row>
    <row r="269" spans="1:65" s="14" customFormat="1" ht="11.25">
      <c r="B269" s="233"/>
      <c r="C269" s="234"/>
      <c r="D269" s="223" t="s">
        <v>261</v>
      </c>
      <c r="E269" s="235" t="s">
        <v>1</v>
      </c>
      <c r="F269" s="236" t="s">
        <v>663</v>
      </c>
      <c r="G269" s="234"/>
      <c r="H269" s="235" t="s">
        <v>1</v>
      </c>
      <c r="I269" s="237"/>
      <c r="J269" s="234"/>
      <c r="K269" s="234"/>
      <c r="L269" s="238"/>
      <c r="M269" s="239"/>
      <c r="N269" s="240"/>
      <c r="O269" s="240"/>
      <c r="P269" s="240"/>
      <c r="Q269" s="240"/>
      <c r="R269" s="240"/>
      <c r="S269" s="240"/>
      <c r="T269" s="241"/>
      <c r="AT269" s="242" t="s">
        <v>261</v>
      </c>
      <c r="AU269" s="242" t="s">
        <v>90</v>
      </c>
      <c r="AV269" s="14" t="s">
        <v>87</v>
      </c>
      <c r="AW269" s="14" t="s">
        <v>35</v>
      </c>
      <c r="AX269" s="14" t="s">
        <v>80</v>
      </c>
      <c r="AY269" s="242" t="s">
        <v>252</v>
      </c>
    </row>
    <row r="270" spans="1:65" s="13" customFormat="1" ht="11.25">
      <c r="B270" s="221"/>
      <c r="C270" s="222"/>
      <c r="D270" s="223" t="s">
        <v>261</v>
      </c>
      <c r="E270" s="224" t="s">
        <v>1</v>
      </c>
      <c r="F270" s="225" t="s">
        <v>2462</v>
      </c>
      <c r="G270" s="222"/>
      <c r="H270" s="226">
        <v>48.18</v>
      </c>
      <c r="I270" s="227"/>
      <c r="J270" s="222"/>
      <c r="K270" s="222"/>
      <c r="L270" s="228"/>
      <c r="M270" s="229"/>
      <c r="N270" s="230"/>
      <c r="O270" s="230"/>
      <c r="P270" s="230"/>
      <c r="Q270" s="230"/>
      <c r="R270" s="230"/>
      <c r="S270" s="230"/>
      <c r="T270" s="231"/>
      <c r="AT270" s="232" t="s">
        <v>261</v>
      </c>
      <c r="AU270" s="232" t="s">
        <v>90</v>
      </c>
      <c r="AV270" s="13" t="s">
        <v>90</v>
      </c>
      <c r="AW270" s="13" t="s">
        <v>35</v>
      </c>
      <c r="AX270" s="13" t="s">
        <v>87</v>
      </c>
      <c r="AY270" s="232" t="s">
        <v>252</v>
      </c>
    </row>
    <row r="271" spans="1:65" s="2" customFormat="1" ht="24" customHeight="1">
      <c r="A271" s="35"/>
      <c r="B271" s="36"/>
      <c r="C271" s="209" t="s">
        <v>473</v>
      </c>
      <c r="D271" s="209" t="s">
        <v>254</v>
      </c>
      <c r="E271" s="210" t="s">
        <v>1014</v>
      </c>
      <c r="F271" s="211" t="s">
        <v>1015</v>
      </c>
      <c r="G271" s="212" t="s">
        <v>317</v>
      </c>
      <c r="H271" s="213">
        <v>91.98</v>
      </c>
      <c r="I271" s="214"/>
      <c r="J271" s="213">
        <f>ROUND(I271*H271,2)</f>
        <v>0</v>
      </c>
      <c r="K271" s="211" t="s">
        <v>258</v>
      </c>
      <c r="L271" s="40"/>
      <c r="M271" s="215" t="s">
        <v>1</v>
      </c>
      <c r="N271" s="216" t="s">
        <v>45</v>
      </c>
      <c r="O271" s="72"/>
      <c r="P271" s="217">
        <f>O271*H271</f>
        <v>0</v>
      </c>
      <c r="Q271" s="217">
        <v>0</v>
      </c>
      <c r="R271" s="217">
        <f>Q271*H271</f>
        <v>0</v>
      </c>
      <c r="S271" s="217">
        <v>0</v>
      </c>
      <c r="T271" s="218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19" t="s">
        <v>259</v>
      </c>
      <c r="AT271" s="219" t="s">
        <v>254</v>
      </c>
      <c r="AU271" s="219" t="s">
        <v>90</v>
      </c>
      <c r="AY271" s="18" t="s">
        <v>252</v>
      </c>
      <c r="BE271" s="220">
        <f>IF(N271="základní",J271,0)</f>
        <v>0</v>
      </c>
      <c r="BF271" s="220">
        <f>IF(N271="snížená",J271,0)</f>
        <v>0</v>
      </c>
      <c r="BG271" s="220">
        <f>IF(N271="zákl. přenesená",J271,0)</f>
        <v>0</v>
      </c>
      <c r="BH271" s="220">
        <f>IF(N271="sníž. přenesená",J271,0)</f>
        <v>0</v>
      </c>
      <c r="BI271" s="220">
        <f>IF(N271="nulová",J271,0)</f>
        <v>0</v>
      </c>
      <c r="BJ271" s="18" t="s">
        <v>87</v>
      </c>
      <c r="BK271" s="220">
        <f>ROUND(I271*H271,2)</f>
        <v>0</v>
      </c>
      <c r="BL271" s="18" t="s">
        <v>259</v>
      </c>
      <c r="BM271" s="219" t="s">
        <v>2517</v>
      </c>
    </row>
    <row r="272" spans="1:65" s="14" customFormat="1" ht="11.25">
      <c r="B272" s="233"/>
      <c r="C272" s="234"/>
      <c r="D272" s="223" t="s">
        <v>261</v>
      </c>
      <c r="E272" s="235" t="s">
        <v>1</v>
      </c>
      <c r="F272" s="236" t="s">
        <v>686</v>
      </c>
      <c r="G272" s="234"/>
      <c r="H272" s="235" t="s">
        <v>1</v>
      </c>
      <c r="I272" s="237"/>
      <c r="J272" s="234"/>
      <c r="K272" s="234"/>
      <c r="L272" s="238"/>
      <c r="M272" s="239"/>
      <c r="N272" s="240"/>
      <c r="O272" s="240"/>
      <c r="P272" s="240"/>
      <c r="Q272" s="240"/>
      <c r="R272" s="240"/>
      <c r="S272" s="240"/>
      <c r="T272" s="241"/>
      <c r="AT272" s="242" t="s">
        <v>261</v>
      </c>
      <c r="AU272" s="242" t="s">
        <v>90</v>
      </c>
      <c r="AV272" s="14" t="s">
        <v>87</v>
      </c>
      <c r="AW272" s="14" t="s">
        <v>35</v>
      </c>
      <c r="AX272" s="14" t="s">
        <v>80</v>
      </c>
      <c r="AY272" s="242" t="s">
        <v>252</v>
      </c>
    </row>
    <row r="273" spans="1:65" s="14" customFormat="1" ht="11.25">
      <c r="B273" s="233"/>
      <c r="C273" s="234"/>
      <c r="D273" s="223" t="s">
        <v>261</v>
      </c>
      <c r="E273" s="235" t="s">
        <v>1</v>
      </c>
      <c r="F273" s="236" t="s">
        <v>663</v>
      </c>
      <c r="G273" s="234"/>
      <c r="H273" s="235" t="s">
        <v>1</v>
      </c>
      <c r="I273" s="237"/>
      <c r="J273" s="234"/>
      <c r="K273" s="234"/>
      <c r="L273" s="238"/>
      <c r="M273" s="239"/>
      <c r="N273" s="240"/>
      <c r="O273" s="240"/>
      <c r="P273" s="240"/>
      <c r="Q273" s="240"/>
      <c r="R273" s="240"/>
      <c r="S273" s="240"/>
      <c r="T273" s="241"/>
      <c r="AT273" s="242" t="s">
        <v>261</v>
      </c>
      <c r="AU273" s="242" t="s">
        <v>90</v>
      </c>
      <c r="AV273" s="14" t="s">
        <v>87</v>
      </c>
      <c r="AW273" s="14" t="s">
        <v>35</v>
      </c>
      <c r="AX273" s="14" t="s">
        <v>80</v>
      </c>
      <c r="AY273" s="242" t="s">
        <v>252</v>
      </c>
    </row>
    <row r="274" spans="1:65" s="13" customFormat="1" ht="11.25">
      <c r="B274" s="221"/>
      <c r="C274" s="222"/>
      <c r="D274" s="223" t="s">
        <v>261</v>
      </c>
      <c r="E274" s="224" t="s">
        <v>1</v>
      </c>
      <c r="F274" s="225" t="s">
        <v>2518</v>
      </c>
      <c r="G274" s="222"/>
      <c r="H274" s="226">
        <v>91.98</v>
      </c>
      <c r="I274" s="227"/>
      <c r="J274" s="222"/>
      <c r="K274" s="222"/>
      <c r="L274" s="228"/>
      <c r="M274" s="229"/>
      <c r="N274" s="230"/>
      <c r="O274" s="230"/>
      <c r="P274" s="230"/>
      <c r="Q274" s="230"/>
      <c r="R274" s="230"/>
      <c r="S274" s="230"/>
      <c r="T274" s="231"/>
      <c r="AT274" s="232" t="s">
        <v>261</v>
      </c>
      <c r="AU274" s="232" t="s">
        <v>90</v>
      </c>
      <c r="AV274" s="13" t="s">
        <v>90</v>
      </c>
      <c r="AW274" s="13" t="s">
        <v>35</v>
      </c>
      <c r="AX274" s="13" t="s">
        <v>87</v>
      </c>
      <c r="AY274" s="232" t="s">
        <v>252</v>
      </c>
    </row>
    <row r="275" spans="1:65" s="2" customFormat="1" ht="36" customHeight="1">
      <c r="A275" s="35"/>
      <c r="B275" s="36"/>
      <c r="C275" s="209" t="s">
        <v>478</v>
      </c>
      <c r="D275" s="209" t="s">
        <v>254</v>
      </c>
      <c r="E275" s="210" t="s">
        <v>1019</v>
      </c>
      <c r="F275" s="211" t="s">
        <v>1020</v>
      </c>
      <c r="G275" s="212" t="s">
        <v>317</v>
      </c>
      <c r="H275" s="213">
        <v>91.98</v>
      </c>
      <c r="I275" s="214"/>
      <c r="J275" s="213">
        <f>ROUND(I275*H275,2)</f>
        <v>0</v>
      </c>
      <c r="K275" s="211" t="s">
        <v>258</v>
      </c>
      <c r="L275" s="40"/>
      <c r="M275" s="215" t="s">
        <v>1</v>
      </c>
      <c r="N275" s="216" t="s">
        <v>45</v>
      </c>
      <c r="O275" s="72"/>
      <c r="P275" s="217">
        <f>O275*H275</f>
        <v>0</v>
      </c>
      <c r="Q275" s="217">
        <v>0</v>
      </c>
      <c r="R275" s="217">
        <f>Q275*H275</f>
        <v>0</v>
      </c>
      <c r="S275" s="217">
        <v>0</v>
      </c>
      <c r="T275" s="218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19" t="s">
        <v>259</v>
      </c>
      <c r="AT275" s="219" t="s">
        <v>254</v>
      </c>
      <c r="AU275" s="219" t="s">
        <v>90</v>
      </c>
      <c r="AY275" s="18" t="s">
        <v>252</v>
      </c>
      <c r="BE275" s="220">
        <f>IF(N275="základní",J275,0)</f>
        <v>0</v>
      </c>
      <c r="BF275" s="220">
        <f>IF(N275="snížená",J275,0)</f>
        <v>0</v>
      </c>
      <c r="BG275" s="220">
        <f>IF(N275="zákl. přenesená",J275,0)</f>
        <v>0</v>
      </c>
      <c r="BH275" s="220">
        <f>IF(N275="sníž. přenesená",J275,0)</f>
        <v>0</v>
      </c>
      <c r="BI275" s="220">
        <f>IF(N275="nulová",J275,0)</f>
        <v>0</v>
      </c>
      <c r="BJ275" s="18" t="s">
        <v>87</v>
      </c>
      <c r="BK275" s="220">
        <f>ROUND(I275*H275,2)</f>
        <v>0</v>
      </c>
      <c r="BL275" s="18" t="s">
        <v>259</v>
      </c>
      <c r="BM275" s="219" t="s">
        <v>2519</v>
      </c>
    </row>
    <row r="276" spans="1:65" s="14" customFormat="1" ht="11.25">
      <c r="B276" s="233"/>
      <c r="C276" s="234"/>
      <c r="D276" s="223" t="s">
        <v>261</v>
      </c>
      <c r="E276" s="235" t="s">
        <v>1</v>
      </c>
      <c r="F276" s="236" t="s">
        <v>686</v>
      </c>
      <c r="G276" s="234"/>
      <c r="H276" s="235" t="s">
        <v>1</v>
      </c>
      <c r="I276" s="237"/>
      <c r="J276" s="234"/>
      <c r="K276" s="234"/>
      <c r="L276" s="238"/>
      <c r="M276" s="239"/>
      <c r="N276" s="240"/>
      <c r="O276" s="240"/>
      <c r="P276" s="240"/>
      <c r="Q276" s="240"/>
      <c r="R276" s="240"/>
      <c r="S276" s="240"/>
      <c r="T276" s="241"/>
      <c r="AT276" s="242" t="s">
        <v>261</v>
      </c>
      <c r="AU276" s="242" t="s">
        <v>90</v>
      </c>
      <c r="AV276" s="14" t="s">
        <v>87</v>
      </c>
      <c r="AW276" s="14" t="s">
        <v>35</v>
      </c>
      <c r="AX276" s="14" t="s">
        <v>80</v>
      </c>
      <c r="AY276" s="242" t="s">
        <v>252</v>
      </c>
    </row>
    <row r="277" spans="1:65" s="14" customFormat="1" ht="11.25">
      <c r="B277" s="233"/>
      <c r="C277" s="234"/>
      <c r="D277" s="223" t="s">
        <v>261</v>
      </c>
      <c r="E277" s="235" t="s">
        <v>1</v>
      </c>
      <c r="F277" s="236" t="s">
        <v>663</v>
      </c>
      <c r="G277" s="234"/>
      <c r="H277" s="235" t="s">
        <v>1</v>
      </c>
      <c r="I277" s="237"/>
      <c r="J277" s="234"/>
      <c r="K277" s="234"/>
      <c r="L277" s="238"/>
      <c r="M277" s="239"/>
      <c r="N277" s="240"/>
      <c r="O277" s="240"/>
      <c r="P277" s="240"/>
      <c r="Q277" s="240"/>
      <c r="R277" s="240"/>
      <c r="S277" s="240"/>
      <c r="T277" s="241"/>
      <c r="AT277" s="242" t="s">
        <v>261</v>
      </c>
      <c r="AU277" s="242" t="s">
        <v>90</v>
      </c>
      <c r="AV277" s="14" t="s">
        <v>87</v>
      </c>
      <c r="AW277" s="14" t="s">
        <v>35</v>
      </c>
      <c r="AX277" s="14" t="s">
        <v>80</v>
      </c>
      <c r="AY277" s="242" t="s">
        <v>252</v>
      </c>
    </row>
    <row r="278" spans="1:65" s="13" customFormat="1" ht="11.25">
      <c r="B278" s="221"/>
      <c r="C278" s="222"/>
      <c r="D278" s="223" t="s">
        <v>261</v>
      </c>
      <c r="E278" s="224" t="s">
        <v>1</v>
      </c>
      <c r="F278" s="225" t="s">
        <v>2518</v>
      </c>
      <c r="G278" s="222"/>
      <c r="H278" s="226">
        <v>91.98</v>
      </c>
      <c r="I278" s="227"/>
      <c r="J278" s="222"/>
      <c r="K278" s="222"/>
      <c r="L278" s="228"/>
      <c r="M278" s="229"/>
      <c r="N278" s="230"/>
      <c r="O278" s="230"/>
      <c r="P278" s="230"/>
      <c r="Q278" s="230"/>
      <c r="R278" s="230"/>
      <c r="S278" s="230"/>
      <c r="T278" s="231"/>
      <c r="AT278" s="232" t="s">
        <v>261</v>
      </c>
      <c r="AU278" s="232" t="s">
        <v>90</v>
      </c>
      <c r="AV278" s="13" t="s">
        <v>90</v>
      </c>
      <c r="AW278" s="13" t="s">
        <v>35</v>
      </c>
      <c r="AX278" s="13" t="s">
        <v>87</v>
      </c>
      <c r="AY278" s="232" t="s">
        <v>252</v>
      </c>
    </row>
    <row r="279" spans="1:65" s="12" customFormat="1" ht="22.9" customHeight="1">
      <c r="B279" s="193"/>
      <c r="C279" s="194"/>
      <c r="D279" s="195" t="s">
        <v>79</v>
      </c>
      <c r="E279" s="207" t="s">
        <v>296</v>
      </c>
      <c r="F279" s="207" t="s">
        <v>461</v>
      </c>
      <c r="G279" s="194"/>
      <c r="H279" s="194"/>
      <c r="I279" s="197"/>
      <c r="J279" s="208">
        <f>BK279</f>
        <v>0</v>
      </c>
      <c r="K279" s="194"/>
      <c r="L279" s="199"/>
      <c r="M279" s="200"/>
      <c r="N279" s="201"/>
      <c r="O279" s="201"/>
      <c r="P279" s="202">
        <f>SUM(P280:P318)</f>
        <v>0</v>
      </c>
      <c r="Q279" s="201"/>
      <c r="R279" s="202">
        <f>SUM(R280:R318)</f>
        <v>13.63809</v>
      </c>
      <c r="S279" s="201"/>
      <c r="T279" s="203">
        <f>SUM(T280:T318)</f>
        <v>0</v>
      </c>
      <c r="AR279" s="204" t="s">
        <v>87</v>
      </c>
      <c r="AT279" s="205" t="s">
        <v>79</v>
      </c>
      <c r="AU279" s="205" t="s">
        <v>87</v>
      </c>
      <c r="AY279" s="204" t="s">
        <v>252</v>
      </c>
      <c r="BK279" s="206">
        <f>SUM(BK280:BK318)</f>
        <v>0</v>
      </c>
    </row>
    <row r="280" spans="1:65" s="2" customFormat="1" ht="36" customHeight="1">
      <c r="A280" s="35"/>
      <c r="B280" s="36"/>
      <c r="C280" s="209" t="s">
        <v>482</v>
      </c>
      <c r="D280" s="209" t="s">
        <v>254</v>
      </c>
      <c r="E280" s="210" t="s">
        <v>1701</v>
      </c>
      <c r="F280" s="211" t="s">
        <v>1702</v>
      </c>
      <c r="G280" s="212" t="s">
        <v>265</v>
      </c>
      <c r="H280" s="213">
        <v>40.799999999999997</v>
      </c>
      <c r="I280" s="214"/>
      <c r="J280" s="213">
        <f>ROUND(I280*H280,2)</f>
        <v>0</v>
      </c>
      <c r="K280" s="211" t="s">
        <v>258</v>
      </c>
      <c r="L280" s="40"/>
      <c r="M280" s="215" t="s">
        <v>1</v>
      </c>
      <c r="N280" s="216" t="s">
        <v>45</v>
      </c>
      <c r="O280" s="72"/>
      <c r="P280" s="217">
        <f>O280*H280</f>
        <v>0</v>
      </c>
      <c r="Q280" s="217">
        <v>5.0000000000000002E-5</v>
      </c>
      <c r="R280" s="217">
        <f>Q280*H280</f>
        <v>2.0400000000000001E-3</v>
      </c>
      <c r="S280" s="217">
        <v>0</v>
      </c>
      <c r="T280" s="218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19" t="s">
        <v>259</v>
      </c>
      <c r="AT280" s="219" t="s">
        <v>254</v>
      </c>
      <c r="AU280" s="219" t="s">
        <v>90</v>
      </c>
      <c r="AY280" s="18" t="s">
        <v>252</v>
      </c>
      <c r="BE280" s="220">
        <f>IF(N280="základní",J280,0)</f>
        <v>0</v>
      </c>
      <c r="BF280" s="220">
        <f>IF(N280="snížená",J280,0)</f>
        <v>0</v>
      </c>
      <c r="BG280" s="220">
        <f>IF(N280="zákl. přenesená",J280,0)</f>
        <v>0</v>
      </c>
      <c r="BH280" s="220">
        <f>IF(N280="sníž. přenesená",J280,0)</f>
        <v>0</v>
      </c>
      <c r="BI280" s="220">
        <f>IF(N280="nulová",J280,0)</f>
        <v>0</v>
      </c>
      <c r="BJ280" s="18" t="s">
        <v>87</v>
      </c>
      <c r="BK280" s="220">
        <f>ROUND(I280*H280,2)</f>
        <v>0</v>
      </c>
      <c r="BL280" s="18" t="s">
        <v>259</v>
      </c>
      <c r="BM280" s="219" t="s">
        <v>2520</v>
      </c>
    </row>
    <row r="281" spans="1:65" s="14" customFormat="1" ht="11.25">
      <c r="B281" s="233"/>
      <c r="C281" s="234"/>
      <c r="D281" s="223" t="s">
        <v>261</v>
      </c>
      <c r="E281" s="235" t="s">
        <v>1</v>
      </c>
      <c r="F281" s="236" t="s">
        <v>500</v>
      </c>
      <c r="G281" s="234"/>
      <c r="H281" s="235" t="s">
        <v>1</v>
      </c>
      <c r="I281" s="237"/>
      <c r="J281" s="234"/>
      <c r="K281" s="234"/>
      <c r="L281" s="238"/>
      <c r="M281" s="239"/>
      <c r="N281" s="240"/>
      <c r="O281" s="240"/>
      <c r="P281" s="240"/>
      <c r="Q281" s="240"/>
      <c r="R281" s="240"/>
      <c r="S281" s="240"/>
      <c r="T281" s="241"/>
      <c r="AT281" s="242" t="s">
        <v>261</v>
      </c>
      <c r="AU281" s="242" t="s">
        <v>90</v>
      </c>
      <c r="AV281" s="14" t="s">
        <v>87</v>
      </c>
      <c r="AW281" s="14" t="s">
        <v>35</v>
      </c>
      <c r="AX281" s="14" t="s">
        <v>80</v>
      </c>
      <c r="AY281" s="242" t="s">
        <v>252</v>
      </c>
    </row>
    <row r="282" spans="1:65" s="13" customFormat="1" ht="11.25">
      <c r="B282" s="221"/>
      <c r="C282" s="222"/>
      <c r="D282" s="223" t="s">
        <v>261</v>
      </c>
      <c r="E282" s="224" t="s">
        <v>1</v>
      </c>
      <c r="F282" s="225" t="s">
        <v>2521</v>
      </c>
      <c r="G282" s="222"/>
      <c r="H282" s="226">
        <v>43.8</v>
      </c>
      <c r="I282" s="227"/>
      <c r="J282" s="222"/>
      <c r="K282" s="222"/>
      <c r="L282" s="228"/>
      <c r="M282" s="229"/>
      <c r="N282" s="230"/>
      <c r="O282" s="230"/>
      <c r="P282" s="230"/>
      <c r="Q282" s="230"/>
      <c r="R282" s="230"/>
      <c r="S282" s="230"/>
      <c r="T282" s="231"/>
      <c r="AT282" s="232" t="s">
        <v>261</v>
      </c>
      <c r="AU282" s="232" t="s">
        <v>90</v>
      </c>
      <c r="AV282" s="13" t="s">
        <v>90</v>
      </c>
      <c r="AW282" s="13" t="s">
        <v>35</v>
      </c>
      <c r="AX282" s="13" t="s">
        <v>80</v>
      </c>
      <c r="AY282" s="232" t="s">
        <v>252</v>
      </c>
    </row>
    <row r="283" spans="1:65" s="13" customFormat="1" ht="11.25">
      <c r="B283" s="221"/>
      <c r="C283" s="222"/>
      <c r="D283" s="223" t="s">
        <v>261</v>
      </c>
      <c r="E283" s="224" t="s">
        <v>1</v>
      </c>
      <c r="F283" s="225" t="s">
        <v>1977</v>
      </c>
      <c r="G283" s="222"/>
      <c r="H283" s="226">
        <v>-3</v>
      </c>
      <c r="I283" s="227"/>
      <c r="J283" s="222"/>
      <c r="K283" s="222"/>
      <c r="L283" s="228"/>
      <c r="M283" s="229"/>
      <c r="N283" s="230"/>
      <c r="O283" s="230"/>
      <c r="P283" s="230"/>
      <c r="Q283" s="230"/>
      <c r="R283" s="230"/>
      <c r="S283" s="230"/>
      <c r="T283" s="231"/>
      <c r="AT283" s="232" t="s">
        <v>261</v>
      </c>
      <c r="AU283" s="232" t="s">
        <v>90</v>
      </c>
      <c r="AV283" s="13" t="s">
        <v>90</v>
      </c>
      <c r="AW283" s="13" t="s">
        <v>35</v>
      </c>
      <c r="AX283" s="13" t="s">
        <v>80</v>
      </c>
      <c r="AY283" s="232" t="s">
        <v>252</v>
      </c>
    </row>
    <row r="284" spans="1:65" s="15" customFormat="1" ht="11.25">
      <c r="B284" s="246"/>
      <c r="C284" s="247"/>
      <c r="D284" s="223" t="s">
        <v>261</v>
      </c>
      <c r="E284" s="248" t="s">
        <v>1</v>
      </c>
      <c r="F284" s="249" t="s">
        <v>302</v>
      </c>
      <c r="G284" s="247"/>
      <c r="H284" s="250">
        <v>40.799999999999997</v>
      </c>
      <c r="I284" s="251"/>
      <c r="J284" s="247"/>
      <c r="K284" s="247"/>
      <c r="L284" s="252"/>
      <c r="M284" s="253"/>
      <c r="N284" s="254"/>
      <c r="O284" s="254"/>
      <c r="P284" s="254"/>
      <c r="Q284" s="254"/>
      <c r="R284" s="254"/>
      <c r="S284" s="254"/>
      <c r="T284" s="255"/>
      <c r="AT284" s="256" t="s">
        <v>261</v>
      </c>
      <c r="AU284" s="256" t="s">
        <v>90</v>
      </c>
      <c r="AV284" s="15" t="s">
        <v>259</v>
      </c>
      <c r="AW284" s="15" t="s">
        <v>35</v>
      </c>
      <c r="AX284" s="15" t="s">
        <v>87</v>
      </c>
      <c r="AY284" s="256" t="s">
        <v>252</v>
      </c>
    </row>
    <row r="285" spans="1:65" s="2" customFormat="1" ht="24" customHeight="1">
      <c r="A285" s="35"/>
      <c r="B285" s="36"/>
      <c r="C285" s="257" t="s">
        <v>486</v>
      </c>
      <c r="D285" s="257" t="s">
        <v>375</v>
      </c>
      <c r="E285" s="258" t="s">
        <v>1707</v>
      </c>
      <c r="F285" s="259" t="s">
        <v>1708</v>
      </c>
      <c r="G285" s="260" t="s">
        <v>265</v>
      </c>
      <c r="H285" s="261">
        <v>37.200000000000003</v>
      </c>
      <c r="I285" s="262"/>
      <c r="J285" s="261">
        <f>ROUND(I285*H285,2)</f>
        <v>0</v>
      </c>
      <c r="K285" s="259" t="s">
        <v>258</v>
      </c>
      <c r="L285" s="263"/>
      <c r="M285" s="264" t="s">
        <v>1</v>
      </c>
      <c r="N285" s="265" t="s">
        <v>45</v>
      </c>
      <c r="O285" s="72"/>
      <c r="P285" s="217">
        <f>O285*H285</f>
        <v>0</v>
      </c>
      <c r="Q285" s="217">
        <v>5.2999999999999999E-2</v>
      </c>
      <c r="R285" s="217">
        <f>Q285*H285</f>
        <v>1.9716</v>
      </c>
      <c r="S285" s="217">
        <v>0</v>
      </c>
      <c r="T285" s="218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19" t="s">
        <v>296</v>
      </c>
      <c r="AT285" s="219" t="s">
        <v>375</v>
      </c>
      <c r="AU285" s="219" t="s">
        <v>90</v>
      </c>
      <c r="AY285" s="18" t="s">
        <v>252</v>
      </c>
      <c r="BE285" s="220">
        <f>IF(N285="základní",J285,0)</f>
        <v>0</v>
      </c>
      <c r="BF285" s="220">
        <f>IF(N285="snížená",J285,0)</f>
        <v>0</v>
      </c>
      <c r="BG285" s="220">
        <f>IF(N285="zákl. přenesená",J285,0)</f>
        <v>0</v>
      </c>
      <c r="BH285" s="220">
        <f>IF(N285="sníž. přenesená",J285,0)</f>
        <v>0</v>
      </c>
      <c r="BI285" s="220">
        <f>IF(N285="nulová",J285,0)</f>
        <v>0</v>
      </c>
      <c r="BJ285" s="18" t="s">
        <v>87</v>
      </c>
      <c r="BK285" s="220">
        <f>ROUND(I285*H285,2)</f>
        <v>0</v>
      </c>
      <c r="BL285" s="18" t="s">
        <v>259</v>
      </c>
      <c r="BM285" s="219" t="s">
        <v>2522</v>
      </c>
    </row>
    <row r="286" spans="1:65" s="13" customFormat="1" ht="11.25">
      <c r="B286" s="221"/>
      <c r="C286" s="222"/>
      <c r="D286" s="223" t="s">
        <v>261</v>
      </c>
      <c r="E286" s="224" t="s">
        <v>1</v>
      </c>
      <c r="F286" s="225" t="s">
        <v>2523</v>
      </c>
      <c r="G286" s="222"/>
      <c r="H286" s="226">
        <v>37.200000000000003</v>
      </c>
      <c r="I286" s="227"/>
      <c r="J286" s="222"/>
      <c r="K286" s="222"/>
      <c r="L286" s="228"/>
      <c r="M286" s="229"/>
      <c r="N286" s="230"/>
      <c r="O286" s="230"/>
      <c r="P286" s="230"/>
      <c r="Q286" s="230"/>
      <c r="R286" s="230"/>
      <c r="S286" s="230"/>
      <c r="T286" s="231"/>
      <c r="AT286" s="232" t="s">
        <v>261</v>
      </c>
      <c r="AU286" s="232" t="s">
        <v>90</v>
      </c>
      <c r="AV286" s="13" t="s">
        <v>90</v>
      </c>
      <c r="AW286" s="13" t="s">
        <v>35</v>
      </c>
      <c r="AX286" s="13" t="s">
        <v>87</v>
      </c>
      <c r="AY286" s="232" t="s">
        <v>252</v>
      </c>
    </row>
    <row r="287" spans="1:65" s="2" customFormat="1" ht="24" customHeight="1">
      <c r="A287" s="35"/>
      <c r="B287" s="36"/>
      <c r="C287" s="257" t="s">
        <v>492</v>
      </c>
      <c r="D287" s="257" t="s">
        <v>375</v>
      </c>
      <c r="E287" s="258" t="s">
        <v>1711</v>
      </c>
      <c r="F287" s="259" t="s">
        <v>1712</v>
      </c>
      <c r="G287" s="260" t="s">
        <v>265</v>
      </c>
      <c r="H287" s="261">
        <v>1.8</v>
      </c>
      <c r="I287" s="262"/>
      <c r="J287" s="261">
        <f>ROUND(I287*H287,2)</f>
        <v>0</v>
      </c>
      <c r="K287" s="259" t="s">
        <v>258</v>
      </c>
      <c r="L287" s="263"/>
      <c r="M287" s="264" t="s">
        <v>1</v>
      </c>
      <c r="N287" s="265" t="s">
        <v>45</v>
      </c>
      <c r="O287" s="72"/>
      <c r="P287" s="217">
        <f>O287*H287</f>
        <v>0</v>
      </c>
      <c r="Q287" s="217">
        <v>5.6680000000000001E-2</v>
      </c>
      <c r="R287" s="217">
        <f>Q287*H287</f>
        <v>0.102024</v>
      </c>
      <c r="S287" s="217">
        <v>0</v>
      </c>
      <c r="T287" s="218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19" t="s">
        <v>296</v>
      </c>
      <c r="AT287" s="219" t="s">
        <v>375</v>
      </c>
      <c r="AU287" s="219" t="s">
        <v>90</v>
      </c>
      <c r="AY287" s="18" t="s">
        <v>252</v>
      </c>
      <c r="BE287" s="220">
        <f>IF(N287="základní",J287,0)</f>
        <v>0</v>
      </c>
      <c r="BF287" s="220">
        <f>IF(N287="snížená",J287,0)</f>
        <v>0</v>
      </c>
      <c r="BG287" s="220">
        <f>IF(N287="zákl. přenesená",J287,0)</f>
        <v>0</v>
      </c>
      <c r="BH287" s="220">
        <f>IF(N287="sníž. přenesená",J287,0)</f>
        <v>0</v>
      </c>
      <c r="BI287" s="220">
        <f>IF(N287="nulová",J287,0)</f>
        <v>0</v>
      </c>
      <c r="BJ287" s="18" t="s">
        <v>87</v>
      </c>
      <c r="BK287" s="220">
        <f>ROUND(I287*H287,2)</f>
        <v>0</v>
      </c>
      <c r="BL287" s="18" t="s">
        <v>259</v>
      </c>
      <c r="BM287" s="219" t="s">
        <v>2524</v>
      </c>
    </row>
    <row r="288" spans="1:65" s="13" customFormat="1" ht="11.25">
      <c r="B288" s="221"/>
      <c r="C288" s="222"/>
      <c r="D288" s="223" t="s">
        <v>261</v>
      </c>
      <c r="E288" s="224" t="s">
        <v>1</v>
      </c>
      <c r="F288" s="225" t="s">
        <v>1985</v>
      </c>
      <c r="G288" s="222"/>
      <c r="H288" s="226">
        <v>1.8</v>
      </c>
      <c r="I288" s="227"/>
      <c r="J288" s="222"/>
      <c r="K288" s="222"/>
      <c r="L288" s="228"/>
      <c r="M288" s="229"/>
      <c r="N288" s="230"/>
      <c r="O288" s="230"/>
      <c r="P288" s="230"/>
      <c r="Q288" s="230"/>
      <c r="R288" s="230"/>
      <c r="S288" s="230"/>
      <c r="T288" s="231"/>
      <c r="AT288" s="232" t="s">
        <v>261</v>
      </c>
      <c r="AU288" s="232" t="s">
        <v>90</v>
      </c>
      <c r="AV288" s="13" t="s">
        <v>90</v>
      </c>
      <c r="AW288" s="13" t="s">
        <v>35</v>
      </c>
      <c r="AX288" s="13" t="s">
        <v>87</v>
      </c>
      <c r="AY288" s="232" t="s">
        <v>252</v>
      </c>
    </row>
    <row r="289" spans="1:65" s="2" customFormat="1" ht="24" customHeight="1">
      <c r="A289" s="35"/>
      <c r="B289" s="36"/>
      <c r="C289" s="257" t="s">
        <v>496</v>
      </c>
      <c r="D289" s="257" t="s">
        <v>375</v>
      </c>
      <c r="E289" s="258" t="s">
        <v>1715</v>
      </c>
      <c r="F289" s="259" t="s">
        <v>1716</v>
      </c>
      <c r="G289" s="260" t="s">
        <v>265</v>
      </c>
      <c r="H289" s="261">
        <v>1.8</v>
      </c>
      <c r="I289" s="262"/>
      <c r="J289" s="261">
        <f>ROUND(I289*H289,2)</f>
        <v>0</v>
      </c>
      <c r="K289" s="259" t="s">
        <v>258</v>
      </c>
      <c r="L289" s="263"/>
      <c r="M289" s="264" t="s">
        <v>1</v>
      </c>
      <c r="N289" s="265" t="s">
        <v>45</v>
      </c>
      <c r="O289" s="72"/>
      <c r="P289" s="217">
        <f>O289*H289</f>
        <v>0</v>
      </c>
      <c r="Q289" s="217">
        <v>6.8349999999999994E-2</v>
      </c>
      <c r="R289" s="217">
        <f>Q289*H289</f>
        <v>0.12302999999999999</v>
      </c>
      <c r="S289" s="217">
        <v>0</v>
      </c>
      <c r="T289" s="218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19" t="s">
        <v>296</v>
      </c>
      <c r="AT289" s="219" t="s">
        <v>375</v>
      </c>
      <c r="AU289" s="219" t="s">
        <v>90</v>
      </c>
      <c r="AY289" s="18" t="s">
        <v>252</v>
      </c>
      <c r="BE289" s="220">
        <f>IF(N289="základní",J289,0)</f>
        <v>0</v>
      </c>
      <c r="BF289" s="220">
        <f>IF(N289="snížená",J289,0)</f>
        <v>0</v>
      </c>
      <c r="BG289" s="220">
        <f>IF(N289="zákl. přenesená",J289,0)</f>
        <v>0</v>
      </c>
      <c r="BH289" s="220">
        <f>IF(N289="sníž. přenesená",J289,0)</f>
        <v>0</v>
      </c>
      <c r="BI289" s="220">
        <f>IF(N289="nulová",J289,0)</f>
        <v>0</v>
      </c>
      <c r="BJ289" s="18" t="s">
        <v>87</v>
      </c>
      <c r="BK289" s="220">
        <f>ROUND(I289*H289,2)</f>
        <v>0</v>
      </c>
      <c r="BL289" s="18" t="s">
        <v>259</v>
      </c>
      <c r="BM289" s="219" t="s">
        <v>2525</v>
      </c>
    </row>
    <row r="290" spans="1:65" s="13" customFormat="1" ht="11.25">
      <c r="B290" s="221"/>
      <c r="C290" s="222"/>
      <c r="D290" s="223" t="s">
        <v>261</v>
      </c>
      <c r="E290" s="224" t="s">
        <v>1</v>
      </c>
      <c r="F290" s="225" t="s">
        <v>1985</v>
      </c>
      <c r="G290" s="222"/>
      <c r="H290" s="226">
        <v>1.8</v>
      </c>
      <c r="I290" s="227"/>
      <c r="J290" s="222"/>
      <c r="K290" s="222"/>
      <c r="L290" s="228"/>
      <c r="M290" s="229"/>
      <c r="N290" s="230"/>
      <c r="O290" s="230"/>
      <c r="P290" s="230"/>
      <c r="Q290" s="230"/>
      <c r="R290" s="230"/>
      <c r="S290" s="230"/>
      <c r="T290" s="231"/>
      <c r="AT290" s="232" t="s">
        <v>261</v>
      </c>
      <c r="AU290" s="232" t="s">
        <v>90</v>
      </c>
      <c r="AV290" s="13" t="s">
        <v>90</v>
      </c>
      <c r="AW290" s="13" t="s">
        <v>35</v>
      </c>
      <c r="AX290" s="13" t="s">
        <v>87</v>
      </c>
      <c r="AY290" s="232" t="s">
        <v>252</v>
      </c>
    </row>
    <row r="291" spans="1:65" s="2" customFormat="1" ht="36" customHeight="1">
      <c r="A291" s="35"/>
      <c r="B291" s="36"/>
      <c r="C291" s="209" t="s">
        <v>501</v>
      </c>
      <c r="D291" s="209" t="s">
        <v>254</v>
      </c>
      <c r="E291" s="210" t="s">
        <v>1718</v>
      </c>
      <c r="F291" s="211" t="s">
        <v>1719</v>
      </c>
      <c r="G291" s="212" t="s">
        <v>476</v>
      </c>
      <c r="H291" s="213">
        <v>1</v>
      </c>
      <c r="I291" s="214"/>
      <c r="J291" s="213">
        <f>ROUND(I291*H291,2)</f>
        <v>0</v>
      </c>
      <c r="K291" s="211" t="s">
        <v>258</v>
      </c>
      <c r="L291" s="40"/>
      <c r="M291" s="215" t="s">
        <v>1</v>
      </c>
      <c r="N291" s="216" t="s">
        <v>45</v>
      </c>
      <c r="O291" s="72"/>
      <c r="P291" s="217">
        <f>O291*H291</f>
        <v>0</v>
      </c>
      <c r="Q291" s="217">
        <v>1.4999999999999999E-4</v>
      </c>
      <c r="R291" s="217">
        <f>Q291*H291</f>
        <v>1.4999999999999999E-4</v>
      </c>
      <c r="S291" s="217">
        <v>0</v>
      </c>
      <c r="T291" s="218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19" t="s">
        <v>259</v>
      </c>
      <c r="AT291" s="219" t="s">
        <v>254</v>
      </c>
      <c r="AU291" s="219" t="s">
        <v>90</v>
      </c>
      <c r="AY291" s="18" t="s">
        <v>252</v>
      </c>
      <c r="BE291" s="220">
        <f>IF(N291="základní",J291,0)</f>
        <v>0</v>
      </c>
      <c r="BF291" s="220">
        <f>IF(N291="snížená",J291,0)</f>
        <v>0</v>
      </c>
      <c r="BG291" s="220">
        <f>IF(N291="zákl. přenesená",J291,0)</f>
        <v>0</v>
      </c>
      <c r="BH291" s="220">
        <f>IF(N291="sníž. přenesená",J291,0)</f>
        <v>0</v>
      </c>
      <c r="BI291" s="220">
        <f>IF(N291="nulová",J291,0)</f>
        <v>0</v>
      </c>
      <c r="BJ291" s="18" t="s">
        <v>87</v>
      </c>
      <c r="BK291" s="220">
        <f>ROUND(I291*H291,2)</f>
        <v>0</v>
      </c>
      <c r="BL291" s="18" t="s">
        <v>259</v>
      </c>
      <c r="BM291" s="219" t="s">
        <v>2526</v>
      </c>
    </row>
    <row r="292" spans="1:65" s="14" customFormat="1" ht="11.25">
      <c r="B292" s="233"/>
      <c r="C292" s="234"/>
      <c r="D292" s="223" t="s">
        <v>261</v>
      </c>
      <c r="E292" s="235" t="s">
        <v>1</v>
      </c>
      <c r="F292" s="236" t="s">
        <v>2468</v>
      </c>
      <c r="G292" s="234"/>
      <c r="H292" s="235" t="s">
        <v>1</v>
      </c>
      <c r="I292" s="237"/>
      <c r="J292" s="234"/>
      <c r="K292" s="234"/>
      <c r="L292" s="238"/>
      <c r="M292" s="239"/>
      <c r="N292" s="240"/>
      <c r="O292" s="240"/>
      <c r="P292" s="240"/>
      <c r="Q292" s="240"/>
      <c r="R292" s="240"/>
      <c r="S292" s="240"/>
      <c r="T292" s="241"/>
      <c r="AT292" s="242" t="s">
        <v>261</v>
      </c>
      <c r="AU292" s="242" t="s">
        <v>90</v>
      </c>
      <c r="AV292" s="14" t="s">
        <v>87</v>
      </c>
      <c r="AW292" s="14" t="s">
        <v>35</v>
      </c>
      <c r="AX292" s="14" t="s">
        <v>80</v>
      </c>
      <c r="AY292" s="242" t="s">
        <v>252</v>
      </c>
    </row>
    <row r="293" spans="1:65" s="13" customFormat="1" ht="11.25">
      <c r="B293" s="221"/>
      <c r="C293" s="222"/>
      <c r="D293" s="223" t="s">
        <v>261</v>
      </c>
      <c r="E293" s="224" t="s">
        <v>1</v>
      </c>
      <c r="F293" s="225" t="s">
        <v>87</v>
      </c>
      <c r="G293" s="222"/>
      <c r="H293" s="226">
        <v>1</v>
      </c>
      <c r="I293" s="227"/>
      <c r="J293" s="222"/>
      <c r="K293" s="222"/>
      <c r="L293" s="228"/>
      <c r="M293" s="229"/>
      <c r="N293" s="230"/>
      <c r="O293" s="230"/>
      <c r="P293" s="230"/>
      <c r="Q293" s="230"/>
      <c r="R293" s="230"/>
      <c r="S293" s="230"/>
      <c r="T293" s="231"/>
      <c r="AT293" s="232" t="s">
        <v>261</v>
      </c>
      <c r="AU293" s="232" t="s">
        <v>90</v>
      </c>
      <c r="AV293" s="13" t="s">
        <v>90</v>
      </c>
      <c r="AW293" s="13" t="s">
        <v>35</v>
      </c>
      <c r="AX293" s="13" t="s">
        <v>87</v>
      </c>
      <c r="AY293" s="232" t="s">
        <v>252</v>
      </c>
    </row>
    <row r="294" spans="1:65" s="2" customFormat="1" ht="24" customHeight="1">
      <c r="A294" s="35"/>
      <c r="B294" s="36"/>
      <c r="C294" s="257" t="s">
        <v>505</v>
      </c>
      <c r="D294" s="257" t="s">
        <v>375</v>
      </c>
      <c r="E294" s="258" t="s">
        <v>1721</v>
      </c>
      <c r="F294" s="259" t="s">
        <v>1722</v>
      </c>
      <c r="G294" s="260" t="s">
        <v>476</v>
      </c>
      <c r="H294" s="261">
        <v>1</v>
      </c>
      <c r="I294" s="262"/>
      <c r="J294" s="261">
        <f>ROUND(I294*H294,2)</f>
        <v>0</v>
      </c>
      <c r="K294" s="259" t="s">
        <v>258</v>
      </c>
      <c r="L294" s="263"/>
      <c r="M294" s="264" t="s">
        <v>1</v>
      </c>
      <c r="N294" s="265" t="s">
        <v>45</v>
      </c>
      <c r="O294" s="72"/>
      <c r="P294" s="217">
        <f>O294*H294</f>
        <v>0</v>
      </c>
      <c r="Q294" s="217">
        <v>4.2000000000000003E-2</v>
      </c>
      <c r="R294" s="217">
        <f>Q294*H294</f>
        <v>4.2000000000000003E-2</v>
      </c>
      <c r="S294" s="217">
        <v>0</v>
      </c>
      <c r="T294" s="218">
        <f>S294*H294</f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19" t="s">
        <v>296</v>
      </c>
      <c r="AT294" s="219" t="s">
        <v>375</v>
      </c>
      <c r="AU294" s="219" t="s">
        <v>90</v>
      </c>
      <c r="AY294" s="18" t="s">
        <v>252</v>
      </c>
      <c r="BE294" s="220">
        <f>IF(N294="základní",J294,0)</f>
        <v>0</v>
      </c>
      <c r="BF294" s="220">
        <f>IF(N294="snížená",J294,0)</f>
        <v>0</v>
      </c>
      <c r="BG294" s="220">
        <f>IF(N294="zákl. přenesená",J294,0)</f>
        <v>0</v>
      </c>
      <c r="BH294" s="220">
        <f>IF(N294="sníž. přenesená",J294,0)</f>
        <v>0</v>
      </c>
      <c r="BI294" s="220">
        <f>IF(N294="nulová",J294,0)</f>
        <v>0</v>
      </c>
      <c r="BJ294" s="18" t="s">
        <v>87</v>
      </c>
      <c r="BK294" s="220">
        <f>ROUND(I294*H294,2)</f>
        <v>0</v>
      </c>
      <c r="BL294" s="18" t="s">
        <v>259</v>
      </c>
      <c r="BM294" s="219" t="s">
        <v>2527</v>
      </c>
    </row>
    <row r="295" spans="1:65" s="2" customFormat="1" ht="24" customHeight="1">
      <c r="A295" s="35"/>
      <c r="B295" s="36"/>
      <c r="C295" s="209" t="s">
        <v>509</v>
      </c>
      <c r="D295" s="209" t="s">
        <v>254</v>
      </c>
      <c r="E295" s="210" t="s">
        <v>1744</v>
      </c>
      <c r="F295" s="211" t="s">
        <v>1745</v>
      </c>
      <c r="G295" s="212" t="s">
        <v>1742</v>
      </c>
      <c r="H295" s="213">
        <v>3</v>
      </c>
      <c r="I295" s="214"/>
      <c r="J295" s="213">
        <f>ROUND(I295*H295,2)</f>
        <v>0</v>
      </c>
      <c r="K295" s="211" t="s">
        <v>258</v>
      </c>
      <c r="L295" s="40"/>
      <c r="M295" s="215" t="s">
        <v>1</v>
      </c>
      <c r="N295" s="216" t="s">
        <v>45</v>
      </c>
      <c r="O295" s="72"/>
      <c r="P295" s="217">
        <f>O295*H295</f>
        <v>0</v>
      </c>
      <c r="Q295" s="217">
        <v>3.1E-4</v>
      </c>
      <c r="R295" s="217">
        <f>Q295*H295</f>
        <v>9.3000000000000005E-4</v>
      </c>
      <c r="S295" s="217">
        <v>0</v>
      </c>
      <c r="T295" s="218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19" t="s">
        <v>259</v>
      </c>
      <c r="AT295" s="219" t="s">
        <v>254</v>
      </c>
      <c r="AU295" s="219" t="s">
        <v>90</v>
      </c>
      <c r="AY295" s="18" t="s">
        <v>252</v>
      </c>
      <c r="BE295" s="220">
        <f>IF(N295="základní",J295,0)</f>
        <v>0</v>
      </c>
      <c r="BF295" s="220">
        <f>IF(N295="snížená",J295,0)</f>
        <v>0</v>
      </c>
      <c r="BG295" s="220">
        <f>IF(N295="zákl. přenesená",J295,0)</f>
        <v>0</v>
      </c>
      <c r="BH295" s="220">
        <f>IF(N295="sníž. přenesená",J295,0)</f>
        <v>0</v>
      </c>
      <c r="BI295" s="220">
        <f>IF(N295="nulová",J295,0)</f>
        <v>0</v>
      </c>
      <c r="BJ295" s="18" t="s">
        <v>87</v>
      </c>
      <c r="BK295" s="220">
        <f>ROUND(I295*H295,2)</f>
        <v>0</v>
      </c>
      <c r="BL295" s="18" t="s">
        <v>259</v>
      </c>
      <c r="BM295" s="219" t="s">
        <v>2528</v>
      </c>
    </row>
    <row r="296" spans="1:65" s="14" customFormat="1" ht="11.25">
      <c r="B296" s="233"/>
      <c r="C296" s="234"/>
      <c r="D296" s="223" t="s">
        <v>261</v>
      </c>
      <c r="E296" s="235" t="s">
        <v>1</v>
      </c>
      <c r="F296" s="236" t="s">
        <v>2468</v>
      </c>
      <c r="G296" s="234"/>
      <c r="H296" s="235" t="s">
        <v>1</v>
      </c>
      <c r="I296" s="237"/>
      <c r="J296" s="234"/>
      <c r="K296" s="234"/>
      <c r="L296" s="238"/>
      <c r="M296" s="239"/>
      <c r="N296" s="240"/>
      <c r="O296" s="240"/>
      <c r="P296" s="240"/>
      <c r="Q296" s="240"/>
      <c r="R296" s="240"/>
      <c r="S296" s="240"/>
      <c r="T296" s="241"/>
      <c r="AT296" s="242" t="s">
        <v>261</v>
      </c>
      <c r="AU296" s="242" t="s">
        <v>90</v>
      </c>
      <c r="AV296" s="14" t="s">
        <v>87</v>
      </c>
      <c r="AW296" s="14" t="s">
        <v>35</v>
      </c>
      <c r="AX296" s="14" t="s">
        <v>80</v>
      </c>
      <c r="AY296" s="242" t="s">
        <v>252</v>
      </c>
    </row>
    <row r="297" spans="1:65" s="13" customFormat="1" ht="11.25">
      <c r="B297" s="221"/>
      <c r="C297" s="222"/>
      <c r="D297" s="223" t="s">
        <v>261</v>
      </c>
      <c r="E297" s="224" t="s">
        <v>1</v>
      </c>
      <c r="F297" s="225" t="s">
        <v>96</v>
      </c>
      <c r="G297" s="222"/>
      <c r="H297" s="226">
        <v>3</v>
      </c>
      <c r="I297" s="227"/>
      <c r="J297" s="222"/>
      <c r="K297" s="222"/>
      <c r="L297" s="228"/>
      <c r="M297" s="229"/>
      <c r="N297" s="230"/>
      <c r="O297" s="230"/>
      <c r="P297" s="230"/>
      <c r="Q297" s="230"/>
      <c r="R297" s="230"/>
      <c r="S297" s="230"/>
      <c r="T297" s="231"/>
      <c r="AT297" s="232" t="s">
        <v>261</v>
      </c>
      <c r="AU297" s="232" t="s">
        <v>90</v>
      </c>
      <c r="AV297" s="13" t="s">
        <v>90</v>
      </c>
      <c r="AW297" s="13" t="s">
        <v>35</v>
      </c>
      <c r="AX297" s="13" t="s">
        <v>87</v>
      </c>
      <c r="AY297" s="232" t="s">
        <v>252</v>
      </c>
    </row>
    <row r="298" spans="1:65" s="2" customFormat="1" ht="24" customHeight="1">
      <c r="A298" s="35"/>
      <c r="B298" s="36"/>
      <c r="C298" s="209" t="s">
        <v>514</v>
      </c>
      <c r="D298" s="209" t="s">
        <v>254</v>
      </c>
      <c r="E298" s="210" t="s">
        <v>1747</v>
      </c>
      <c r="F298" s="211" t="s">
        <v>1748</v>
      </c>
      <c r="G298" s="212" t="s">
        <v>476</v>
      </c>
      <c r="H298" s="213">
        <v>3</v>
      </c>
      <c r="I298" s="214"/>
      <c r="J298" s="213">
        <f>ROUND(I298*H298,2)</f>
        <v>0</v>
      </c>
      <c r="K298" s="211" t="s">
        <v>1</v>
      </c>
      <c r="L298" s="40"/>
      <c r="M298" s="215" t="s">
        <v>1</v>
      </c>
      <c r="N298" s="216" t="s">
        <v>45</v>
      </c>
      <c r="O298" s="72"/>
      <c r="P298" s="217">
        <f>O298*H298</f>
        <v>0</v>
      </c>
      <c r="Q298" s="217">
        <v>1.2199999999999999E-3</v>
      </c>
      <c r="R298" s="217">
        <f>Q298*H298</f>
        <v>3.6600000000000001E-3</v>
      </c>
      <c r="S298" s="217">
        <v>0</v>
      </c>
      <c r="T298" s="218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19" t="s">
        <v>259</v>
      </c>
      <c r="AT298" s="219" t="s">
        <v>254</v>
      </c>
      <c r="AU298" s="219" t="s">
        <v>90</v>
      </c>
      <c r="AY298" s="18" t="s">
        <v>252</v>
      </c>
      <c r="BE298" s="220">
        <f>IF(N298="základní",J298,0)</f>
        <v>0</v>
      </c>
      <c r="BF298" s="220">
        <f>IF(N298="snížená",J298,0)</f>
        <v>0</v>
      </c>
      <c r="BG298" s="220">
        <f>IF(N298="zákl. přenesená",J298,0)</f>
        <v>0</v>
      </c>
      <c r="BH298" s="220">
        <f>IF(N298="sníž. přenesená",J298,0)</f>
        <v>0</v>
      </c>
      <c r="BI298" s="220">
        <f>IF(N298="nulová",J298,0)</f>
        <v>0</v>
      </c>
      <c r="BJ298" s="18" t="s">
        <v>87</v>
      </c>
      <c r="BK298" s="220">
        <f>ROUND(I298*H298,2)</f>
        <v>0</v>
      </c>
      <c r="BL298" s="18" t="s">
        <v>259</v>
      </c>
      <c r="BM298" s="219" t="s">
        <v>2529</v>
      </c>
    </row>
    <row r="299" spans="1:65" s="2" customFormat="1" ht="24" customHeight="1">
      <c r="A299" s="35"/>
      <c r="B299" s="36"/>
      <c r="C299" s="209" t="s">
        <v>521</v>
      </c>
      <c r="D299" s="209" t="s">
        <v>254</v>
      </c>
      <c r="E299" s="210" t="s">
        <v>487</v>
      </c>
      <c r="F299" s="211" t="s">
        <v>488</v>
      </c>
      <c r="G299" s="212" t="s">
        <v>476</v>
      </c>
      <c r="H299" s="213">
        <v>3</v>
      </c>
      <c r="I299" s="214"/>
      <c r="J299" s="213">
        <f>ROUND(I299*H299,2)</f>
        <v>0</v>
      </c>
      <c r="K299" s="211" t="s">
        <v>258</v>
      </c>
      <c r="L299" s="40"/>
      <c r="M299" s="215" t="s">
        <v>1</v>
      </c>
      <c r="N299" s="216" t="s">
        <v>45</v>
      </c>
      <c r="O299" s="72"/>
      <c r="P299" s="217">
        <f>O299*H299</f>
        <v>0</v>
      </c>
      <c r="Q299" s="217">
        <v>9.1800000000000007E-3</v>
      </c>
      <c r="R299" s="217">
        <f>Q299*H299</f>
        <v>2.7540000000000002E-2</v>
      </c>
      <c r="S299" s="217">
        <v>0</v>
      </c>
      <c r="T299" s="218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219" t="s">
        <v>259</v>
      </c>
      <c r="AT299" s="219" t="s">
        <v>254</v>
      </c>
      <c r="AU299" s="219" t="s">
        <v>90</v>
      </c>
      <c r="AY299" s="18" t="s">
        <v>252</v>
      </c>
      <c r="BE299" s="220">
        <f>IF(N299="základní",J299,0)</f>
        <v>0</v>
      </c>
      <c r="BF299" s="220">
        <f>IF(N299="snížená",J299,0)</f>
        <v>0</v>
      </c>
      <c r="BG299" s="220">
        <f>IF(N299="zákl. přenesená",J299,0)</f>
        <v>0</v>
      </c>
      <c r="BH299" s="220">
        <f>IF(N299="sníž. přenesená",J299,0)</f>
        <v>0</v>
      </c>
      <c r="BI299" s="220">
        <f>IF(N299="nulová",J299,0)</f>
        <v>0</v>
      </c>
      <c r="BJ299" s="18" t="s">
        <v>87</v>
      </c>
      <c r="BK299" s="220">
        <f>ROUND(I299*H299,2)</f>
        <v>0</v>
      </c>
      <c r="BL299" s="18" t="s">
        <v>259</v>
      </c>
      <c r="BM299" s="219" t="s">
        <v>2530</v>
      </c>
    </row>
    <row r="300" spans="1:65" s="14" customFormat="1" ht="11.25">
      <c r="B300" s="233"/>
      <c r="C300" s="234"/>
      <c r="D300" s="223" t="s">
        <v>261</v>
      </c>
      <c r="E300" s="235" t="s">
        <v>1</v>
      </c>
      <c r="F300" s="236" t="s">
        <v>927</v>
      </c>
      <c r="G300" s="234"/>
      <c r="H300" s="235" t="s">
        <v>1</v>
      </c>
      <c r="I300" s="237"/>
      <c r="J300" s="234"/>
      <c r="K300" s="234"/>
      <c r="L300" s="238"/>
      <c r="M300" s="239"/>
      <c r="N300" s="240"/>
      <c r="O300" s="240"/>
      <c r="P300" s="240"/>
      <c r="Q300" s="240"/>
      <c r="R300" s="240"/>
      <c r="S300" s="240"/>
      <c r="T300" s="241"/>
      <c r="AT300" s="242" t="s">
        <v>261</v>
      </c>
      <c r="AU300" s="242" t="s">
        <v>90</v>
      </c>
      <c r="AV300" s="14" t="s">
        <v>87</v>
      </c>
      <c r="AW300" s="14" t="s">
        <v>35</v>
      </c>
      <c r="AX300" s="14" t="s">
        <v>80</v>
      </c>
      <c r="AY300" s="242" t="s">
        <v>252</v>
      </c>
    </row>
    <row r="301" spans="1:65" s="13" customFormat="1" ht="11.25">
      <c r="B301" s="221"/>
      <c r="C301" s="222"/>
      <c r="D301" s="223" t="s">
        <v>261</v>
      </c>
      <c r="E301" s="224" t="s">
        <v>1</v>
      </c>
      <c r="F301" s="225" t="s">
        <v>2412</v>
      </c>
      <c r="G301" s="222"/>
      <c r="H301" s="226">
        <v>3</v>
      </c>
      <c r="I301" s="227"/>
      <c r="J301" s="222"/>
      <c r="K301" s="222"/>
      <c r="L301" s="228"/>
      <c r="M301" s="229"/>
      <c r="N301" s="230"/>
      <c r="O301" s="230"/>
      <c r="P301" s="230"/>
      <c r="Q301" s="230"/>
      <c r="R301" s="230"/>
      <c r="S301" s="230"/>
      <c r="T301" s="231"/>
      <c r="AT301" s="232" t="s">
        <v>261</v>
      </c>
      <c r="AU301" s="232" t="s">
        <v>90</v>
      </c>
      <c r="AV301" s="13" t="s">
        <v>90</v>
      </c>
      <c r="AW301" s="13" t="s">
        <v>35</v>
      </c>
      <c r="AX301" s="13" t="s">
        <v>87</v>
      </c>
      <c r="AY301" s="232" t="s">
        <v>252</v>
      </c>
    </row>
    <row r="302" spans="1:65" s="2" customFormat="1" ht="24" customHeight="1">
      <c r="A302" s="35"/>
      <c r="B302" s="36"/>
      <c r="C302" s="257" t="s">
        <v>527</v>
      </c>
      <c r="D302" s="257" t="s">
        <v>375</v>
      </c>
      <c r="E302" s="258" t="s">
        <v>1231</v>
      </c>
      <c r="F302" s="259" t="s">
        <v>1232</v>
      </c>
      <c r="G302" s="260" t="s">
        <v>476</v>
      </c>
      <c r="H302" s="261">
        <v>1</v>
      </c>
      <c r="I302" s="262"/>
      <c r="J302" s="261">
        <f>ROUND(I302*H302,2)</f>
        <v>0</v>
      </c>
      <c r="K302" s="259" t="s">
        <v>258</v>
      </c>
      <c r="L302" s="263"/>
      <c r="M302" s="264" t="s">
        <v>1</v>
      </c>
      <c r="N302" s="265" t="s">
        <v>45</v>
      </c>
      <c r="O302" s="72"/>
      <c r="P302" s="217">
        <f>O302*H302</f>
        <v>0</v>
      </c>
      <c r="Q302" s="217">
        <v>0.254</v>
      </c>
      <c r="R302" s="217">
        <f>Q302*H302</f>
        <v>0.254</v>
      </c>
      <c r="S302" s="217">
        <v>0</v>
      </c>
      <c r="T302" s="218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219" t="s">
        <v>296</v>
      </c>
      <c r="AT302" s="219" t="s">
        <v>375</v>
      </c>
      <c r="AU302" s="219" t="s">
        <v>90</v>
      </c>
      <c r="AY302" s="18" t="s">
        <v>252</v>
      </c>
      <c r="BE302" s="220">
        <f>IF(N302="základní",J302,0)</f>
        <v>0</v>
      </c>
      <c r="BF302" s="220">
        <f>IF(N302="snížená",J302,0)</f>
        <v>0</v>
      </c>
      <c r="BG302" s="220">
        <f>IF(N302="zákl. přenesená",J302,0)</f>
        <v>0</v>
      </c>
      <c r="BH302" s="220">
        <f>IF(N302="sníž. přenesená",J302,0)</f>
        <v>0</v>
      </c>
      <c r="BI302" s="220">
        <f>IF(N302="nulová",J302,0)</f>
        <v>0</v>
      </c>
      <c r="BJ302" s="18" t="s">
        <v>87</v>
      </c>
      <c r="BK302" s="220">
        <f>ROUND(I302*H302,2)</f>
        <v>0</v>
      </c>
      <c r="BL302" s="18" t="s">
        <v>259</v>
      </c>
      <c r="BM302" s="219" t="s">
        <v>2531</v>
      </c>
    </row>
    <row r="303" spans="1:65" s="2" customFormat="1" ht="24" customHeight="1">
      <c r="A303" s="35"/>
      <c r="B303" s="36"/>
      <c r="C303" s="257" t="s">
        <v>531</v>
      </c>
      <c r="D303" s="257" t="s">
        <v>375</v>
      </c>
      <c r="E303" s="258" t="s">
        <v>1239</v>
      </c>
      <c r="F303" s="259" t="s">
        <v>1240</v>
      </c>
      <c r="G303" s="260" t="s">
        <v>476</v>
      </c>
      <c r="H303" s="261">
        <v>2</v>
      </c>
      <c r="I303" s="262"/>
      <c r="J303" s="261">
        <f>ROUND(I303*H303,2)</f>
        <v>0</v>
      </c>
      <c r="K303" s="259" t="s">
        <v>258</v>
      </c>
      <c r="L303" s="263"/>
      <c r="M303" s="264" t="s">
        <v>1</v>
      </c>
      <c r="N303" s="265" t="s">
        <v>45</v>
      </c>
      <c r="O303" s="72"/>
      <c r="P303" s="217">
        <f>O303*H303</f>
        <v>0</v>
      </c>
      <c r="Q303" s="217">
        <v>1.0129999999999999</v>
      </c>
      <c r="R303" s="217">
        <f>Q303*H303</f>
        <v>2.0259999999999998</v>
      </c>
      <c r="S303" s="217">
        <v>0</v>
      </c>
      <c r="T303" s="218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19" t="s">
        <v>296</v>
      </c>
      <c r="AT303" s="219" t="s">
        <v>375</v>
      </c>
      <c r="AU303" s="219" t="s">
        <v>90</v>
      </c>
      <c r="AY303" s="18" t="s">
        <v>252</v>
      </c>
      <c r="BE303" s="220">
        <f>IF(N303="základní",J303,0)</f>
        <v>0</v>
      </c>
      <c r="BF303" s="220">
        <f>IF(N303="snížená",J303,0)</f>
        <v>0</v>
      </c>
      <c r="BG303" s="220">
        <f>IF(N303="zákl. přenesená",J303,0)</f>
        <v>0</v>
      </c>
      <c r="BH303" s="220">
        <f>IF(N303="sníž. přenesená",J303,0)</f>
        <v>0</v>
      </c>
      <c r="BI303" s="220">
        <f>IF(N303="nulová",J303,0)</f>
        <v>0</v>
      </c>
      <c r="BJ303" s="18" t="s">
        <v>87</v>
      </c>
      <c r="BK303" s="220">
        <f>ROUND(I303*H303,2)</f>
        <v>0</v>
      </c>
      <c r="BL303" s="18" t="s">
        <v>259</v>
      </c>
      <c r="BM303" s="219" t="s">
        <v>2532</v>
      </c>
    </row>
    <row r="304" spans="1:65" s="2" customFormat="1" ht="24" customHeight="1">
      <c r="A304" s="35"/>
      <c r="B304" s="36"/>
      <c r="C304" s="209" t="s">
        <v>540</v>
      </c>
      <c r="D304" s="209" t="s">
        <v>254</v>
      </c>
      <c r="E304" s="210" t="s">
        <v>1243</v>
      </c>
      <c r="F304" s="211" t="s">
        <v>1244</v>
      </c>
      <c r="G304" s="212" t="s">
        <v>476</v>
      </c>
      <c r="H304" s="213">
        <v>3</v>
      </c>
      <c r="I304" s="214"/>
      <c r="J304" s="213">
        <f>ROUND(I304*H304,2)</f>
        <v>0</v>
      </c>
      <c r="K304" s="211" t="s">
        <v>258</v>
      </c>
      <c r="L304" s="40"/>
      <c r="M304" s="215" t="s">
        <v>1</v>
      </c>
      <c r="N304" s="216" t="s">
        <v>45</v>
      </c>
      <c r="O304" s="72"/>
      <c r="P304" s="217">
        <f>O304*H304</f>
        <v>0</v>
      </c>
      <c r="Q304" s="217">
        <v>1.1469999999999999E-2</v>
      </c>
      <c r="R304" s="217">
        <f>Q304*H304</f>
        <v>3.4409999999999996E-2</v>
      </c>
      <c r="S304" s="217">
        <v>0</v>
      </c>
      <c r="T304" s="218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19" t="s">
        <v>259</v>
      </c>
      <c r="AT304" s="219" t="s">
        <v>254</v>
      </c>
      <c r="AU304" s="219" t="s">
        <v>90</v>
      </c>
      <c r="AY304" s="18" t="s">
        <v>252</v>
      </c>
      <c r="BE304" s="220">
        <f>IF(N304="základní",J304,0)</f>
        <v>0</v>
      </c>
      <c r="BF304" s="220">
        <f>IF(N304="snížená",J304,0)</f>
        <v>0</v>
      </c>
      <c r="BG304" s="220">
        <f>IF(N304="zákl. přenesená",J304,0)</f>
        <v>0</v>
      </c>
      <c r="BH304" s="220">
        <f>IF(N304="sníž. přenesená",J304,0)</f>
        <v>0</v>
      </c>
      <c r="BI304" s="220">
        <f>IF(N304="nulová",J304,0)</f>
        <v>0</v>
      </c>
      <c r="BJ304" s="18" t="s">
        <v>87</v>
      </c>
      <c r="BK304" s="220">
        <f>ROUND(I304*H304,2)</f>
        <v>0</v>
      </c>
      <c r="BL304" s="18" t="s">
        <v>259</v>
      </c>
      <c r="BM304" s="219" t="s">
        <v>2533</v>
      </c>
    </row>
    <row r="305" spans="1:65" s="14" customFormat="1" ht="11.25">
      <c r="B305" s="233"/>
      <c r="C305" s="234"/>
      <c r="D305" s="223" t="s">
        <v>261</v>
      </c>
      <c r="E305" s="235" t="s">
        <v>1</v>
      </c>
      <c r="F305" s="236" t="s">
        <v>927</v>
      </c>
      <c r="G305" s="234"/>
      <c r="H305" s="235" t="s">
        <v>1</v>
      </c>
      <c r="I305" s="237"/>
      <c r="J305" s="234"/>
      <c r="K305" s="234"/>
      <c r="L305" s="238"/>
      <c r="M305" s="239"/>
      <c r="N305" s="240"/>
      <c r="O305" s="240"/>
      <c r="P305" s="240"/>
      <c r="Q305" s="240"/>
      <c r="R305" s="240"/>
      <c r="S305" s="240"/>
      <c r="T305" s="241"/>
      <c r="AT305" s="242" t="s">
        <v>261</v>
      </c>
      <c r="AU305" s="242" t="s">
        <v>90</v>
      </c>
      <c r="AV305" s="14" t="s">
        <v>87</v>
      </c>
      <c r="AW305" s="14" t="s">
        <v>35</v>
      </c>
      <c r="AX305" s="14" t="s">
        <v>80</v>
      </c>
      <c r="AY305" s="242" t="s">
        <v>252</v>
      </c>
    </row>
    <row r="306" spans="1:65" s="13" customFormat="1" ht="11.25">
      <c r="B306" s="221"/>
      <c r="C306" s="222"/>
      <c r="D306" s="223" t="s">
        <v>261</v>
      </c>
      <c r="E306" s="224" t="s">
        <v>1</v>
      </c>
      <c r="F306" s="225" t="s">
        <v>96</v>
      </c>
      <c r="G306" s="222"/>
      <c r="H306" s="226">
        <v>3</v>
      </c>
      <c r="I306" s="227"/>
      <c r="J306" s="222"/>
      <c r="K306" s="222"/>
      <c r="L306" s="228"/>
      <c r="M306" s="229"/>
      <c r="N306" s="230"/>
      <c r="O306" s="230"/>
      <c r="P306" s="230"/>
      <c r="Q306" s="230"/>
      <c r="R306" s="230"/>
      <c r="S306" s="230"/>
      <c r="T306" s="231"/>
      <c r="AT306" s="232" t="s">
        <v>261</v>
      </c>
      <c r="AU306" s="232" t="s">
        <v>90</v>
      </c>
      <c r="AV306" s="13" t="s">
        <v>90</v>
      </c>
      <c r="AW306" s="13" t="s">
        <v>35</v>
      </c>
      <c r="AX306" s="13" t="s">
        <v>87</v>
      </c>
      <c r="AY306" s="232" t="s">
        <v>252</v>
      </c>
    </row>
    <row r="307" spans="1:65" s="2" customFormat="1" ht="24" customHeight="1">
      <c r="A307" s="35"/>
      <c r="B307" s="36"/>
      <c r="C307" s="257" t="s">
        <v>545</v>
      </c>
      <c r="D307" s="257" t="s">
        <v>375</v>
      </c>
      <c r="E307" s="258" t="s">
        <v>1248</v>
      </c>
      <c r="F307" s="259" t="s">
        <v>1249</v>
      </c>
      <c r="G307" s="260" t="s">
        <v>476</v>
      </c>
      <c r="H307" s="261">
        <v>3</v>
      </c>
      <c r="I307" s="262"/>
      <c r="J307" s="261">
        <f>ROUND(I307*H307,2)</f>
        <v>0</v>
      </c>
      <c r="K307" s="259" t="s">
        <v>258</v>
      </c>
      <c r="L307" s="263"/>
      <c r="M307" s="264" t="s">
        <v>1</v>
      </c>
      <c r="N307" s="265" t="s">
        <v>45</v>
      </c>
      <c r="O307" s="72"/>
      <c r="P307" s="217">
        <f>O307*H307</f>
        <v>0</v>
      </c>
      <c r="Q307" s="217">
        <v>0.58499999999999996</v>
      </c>
      <c r="R307" s="217">
        <f>Q307*H307</f>
        <v>1.7549999999999999</v>
      </c>
      <c r="S307" s="217">
        <v>0</v>
      </c>
      <c r="T307" s="218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219" t="s">
        <v>296</v>
      </c>
      <c r="AT307" s="219" t="s">
        <v>375</v>
      </c>
      <c r="AU307" s="219" t="s">
        <v>90</v>
      </c>
      <c r="AY307" s="18" t="s">
        <v>252</v>
      </c>
      <c r="BE307" s="220">
        <f>IF(N307="základní",J307,0)</f>
        <v>0</v>
      </c>
      <c r="BF307" s="220">
        <f>IF(N307="snížená",J307,0)</f>
        <v>0</v>
      </c>
      <c r="BG307" s="220">
        <f>IF(N307="zákl. přenesená",J307,0)</f>
        <v>0</v>
      </c>
      <c r="BH307" s="220">
        <f>IF(N307="sníž. přenesená",J307,0)</f>
        <v>0</v>
      </c>
      <c r="BI307" s="220">
        <f>IF(N307="nulová",J307,0)</f>
        <v>0</v>
      </c>
      <c r="BJ307" s="18" t="s">
        <v>87</v>
      </c>
      <c r="BK307" s="220">
        <f>ROUND(I307*H307,2)</f>
        <v>0</v>
      </c>
      <c r="BL307" s="18" t="s">
        <v>259</v>
      </c>
      <c r="BM307" s="219" t="s">
        <v>2534</v>
      </c>
    </row>
    <row r="308" spans="1:65" s="2" customFormat="1" ht="24" customHeight="1">
      <c r="A308" s="35"/>
      <c r="B308" s="36"/>
      <c r="C308" s="209" t="s">
        <v>550</v>
      </c>
      <c r="D308" s="209" t="s">
        <v>254</v>
      </c>
      <c r="E308" s="210" t="s">
        <v>1256</v>
      </c>
      <c r="F308" s="211" t="s">
        <v>1257</v>
      </c>
      <c r="G308" s="212" t="s">
        <v>476</v>
      </c>
      <c r="H308" s="213">
        <v>3</v>
      </c>
      <c r="I308" s="214"/>
      <c r="J308" s="213">
        <f>ROUND(I308*H308,2)</f>
        <v>0</v>
      </c>
      <c r="K308" s="211" t="s">
        <v>258</v>
      </c>
      <c r="L308" s="40"/>
      <c r="M308" s="215" t="s">
        <v>1</v>
      </c>
      <c r="N308" s="216" t="s">
        <v>45</v>
      </c>
      <c r="O308" s="72"/>
      <c r="P308" s="217">
        <f>O308*H308</f>
        <v>0</v>
      </c>
      <c r="Q308" s="217">
        <v>2.7529999999999999E-2</v>
      </c>
      <c r="R308" s="217">
        <f>Q308*H308</f>
        <v>8.2589999999999997E-2</v>
      </c>
      <c r="S308" s="217">
        <v>0</v>
      </c>
      <c r="T308" s="218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219" t="s">
        <v>259</v>
      </c>
      <c r="AT308" s="219" t="s">
        <v>254</v>
      </c>
      <c r="AU308" s="219" t="s">
        <v>90</v>
      </c>
      <c r="AY308" s="18" t="s">
        <v>252</v>
      </c>
      <c r="BE308" s="220">
        <f>IF(N308="základní",J308,0)</f>
        <v>0</v>
      </c>
      <c r="BF308" s="220">
        <f>IF(N308="snížená",J308,0)</f>
        <v>0</v>
      </c>
      <c r="BG308" s="220">
        <f>IF(N308="zákl. přenesená",J308,0)</f>
        <v>0</v>
      </c>
      <c r="BH308" s="220">
        <f>IF(N308="sníž. přenesená",J308,0)</f>
        <v>0</v>
      </c>
      <c r="BI308" s="220">
        <f>IF(N308="nulová",J308,0)</f>
        <v>0</v>
      </c>
      <c r="BJ308" s="18" t="s">
        <v>87</v>
      </c>
      <c r="BK308" s="220">
        <f>ROUND(I308*H308,2)</f>
        <v>0</v>
      </c>
      <c r="BL308" s="18" t="s">
        <v>259</v>
      </c>
      <c r="BM308" s="219" t="s">
        <v>2535</v>
      </c>
    </row>
    <row r="309" spans="1:65" s="14" customFormat="1" ht="11.25">
      <c r="B309" s="233"/>
      <c r="C309" s="234"/>
      <c r="D309" s="223" t="s">
        <v>261</v>
      </c>
      <c r="E309" s="235" t="s">
        <v>1</v>
      </c>
      <c r="F309" s="236" t="s">
        <v>927</v>
      </c>
      <c r="G309" s="234"/>
      <c r="H309" s="235" t="s">
        <v>1</v>
      </c>
      <c r="I309" s="237"/>
      <c r="J309" s="234"/>
      <c r="K309" s="234"/>
      <c r="L309" s="238"/>
      <c r="M309" s="239"/>
      <c r="N309" s="240"/>
      <c r="O309" s="240"/>
      <c r="P309" s="240"/>
      <c r="Q309" s="240"/>
      <c r="R309" s="240"/>
      <c r="S309" s="240"/>
      <c r="T309" s="241"/>
      <c r="AT309" s="242" t="s">
        <v>261</v>
      </c>
      <c r="AU309" s="242" t="s">
        <v>90</v>
      </c>
      <c r="AV309" s="14" t="s">
        <v>87</v>
      </c>
      <c r="AW309" s="14" t="s">
        <v>35</v>
      </c>
      <c r="AX309" s="14" t="s">
        <v>80</v>
      </c>
      <c r="AY309" s="242" t="s">
        <v>252</v>
      </c>
    </row>
    <row r="310" spans="1:65" s="13" customFormat="1" ht="11.25">
      <c r="B310" s="221"/>
      <c r="C310" s="222"/>
      <c r="D310" s="223" t="s">
        <v>261</v>
      </c>
      <c r="E310" s="224" t="s">
        <v>1</v>
      </c>
      <c r="F310" s="225" t="s">
        <v>96</v>
      </c>
      <c r="G310" s="222"/>
      <c r="H310" s="226">
        <v>3</v>
      </c>
      <c r="I310" s="227"/>
      <c r="J310" s="222"/>
      <c r="K310" s="222"/>
      <c r="L310" s="228"/>
      <c r="M310" s="229"/>
      <c r="N310" s="230"/>
      <c r="O310" s="230"/>
      <c r="P310" s="230"/>
      <c r="Q310" s="230"/>
      <c r="R310" s="230"/>
      <c r="S310" s="230"/>
      <c r="T310" s="231"/>
      <c r="AT310" s="232" t="s">
        <v>261</v>
      </c>
      <c r="AU310" s="232" t="s">
        <v>90</v>
      </c>
      <c r="AV310" s="13" t="s">
        <v>90</v>
      </c>
      <c r="AW310" s="13" t="s">
        <v>35</v>
      </c>
      <c r="AX310" s="13" t="s">
        <v>87</v>
      </c>
      <c r="AY310" s="232" t="s">
        <v>252</v>
      </c>
    </row>
    <row r="311" spans="1:65" s="2" customFormat="1" ht="24" customHeight="1">
      <c r="A311" s="35"/>
      <c r="B311" s="36"/>
      <c r="C311" s="257" t="s">
        <v>555</v>
      </c>
      <c r="D311" s="257" t="s">
        <v>375</v>
      </c>
      <c r="E311" s="258" t="s">
        <v>1758</v>
      </c>
      <c r="F311" s="259" t="s">
        <v>1759</v>
      </c>
      <c r="G311" s="260" t="s">
        <v>476</v>
      </c>
      <c r="H311" s="261">
        <v>3</v>
      </c>
      <c r="I311" s="262"/>
      <c r="J311" s="261">
        <f>ROUND(I311*H311,2)</f>
        <v>0</v>
      </c>
      <c r="K311" s="259" t="s">
        <v>1</v>
      </c>
      <c r="L311" s="263"/>
      <c r="M311" s="264" t="s">
        <v>1</v>
      </c>
      <c r="N311" s="265" t="s">
        <v>45</v>
      </c>
      <c r="O311" s="72"/>
      <c r="P311" s="217">
        <f>O311*H311</f>
        <v>0</v>
      </c>
      <c r="Q311" s="217">
        <v>2.1</v>
      </c>
      <c r="R311" s="217">
        <f>Q311*H311</f>
        <v>6.3000000000000007</v>
      </c>
      <c r="S311" s="217">
        <v>0</v>
      </c>
      <c r="T311" s="218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219" t="s">
        <v>296</v>
      </c>
      <c r="AT311" s="219" t="s">
        <v>375</v>
      </c>
      <c r="AU311" s="219" t="s">
        <v>90</v>
      </c>
      <c r="AY311" s="18" t="s">
        <v>252</v>
      </c>
      <c r="BE311" s="220">
        <f>IF(N311="základní",J311,0)</f>
        <v>0</v>
      </c>
      <c r="BF311" s="220">
        <f>IF(N311="snížená",J311,0)</f>
        <v>0</v>
      </c>
      <c r="BG311" s="220">
        <f>IF(N311="zákl. přenesená",J311,0)</f>
        <v>0</v>
      </c>
      <c r="BH311" s="220">
        <f>IF(N311="sníž. přenesená",J311,0)</f>
        <v>0</v>
      </c>
      <c r="BI311" s="220">
        <f>IF(N311="nulová",J311,0)</f>
        <v>0</v>
      </c>
      <c r="BJ311" s="18" t="s">
        <v>87</v>
      </c>
      <c r="BK311" s="220">
        <f>ROUND(I311*H311,2)</f>
        <v>0</v>
      </c>
      <c r="BL311" s="18" t="s">
        <v>259</v>
      </c>
      <c r="BM311" s="219" t="s">
        <v>2536</v>
      </c>
    </row>
    <row r="312" spans="1:65" s="2" customFormat="1" ht="24" customHeight="1">
      <c r="A312" s="35"/>
      <c r="B312" s="36"/>
      <c r="C312" s="257" t="s">
        <v>559</v>
      </c>
      <c r="D312" s="257" t="s">
        <v>375</v>
      </c>
      <c r="E312" s="258" t="s">
        <v>1268</v>
      </c>
      <c r="F312" s="259" t="s">
        <v>1269</v>
      </c>
      <c r="G312" s="260" t="s">
        <v>476</v>
      </c>
      <c r="H312" s="261">
        <v>6</v>
      </c>
      <c r="I312" s="262"/>
      <c r="J312" s="261">
        <f>ROUND(I312*H312,2)</f>
        <v>0</v>
      </c>
      <c r="K312" s="259" t="s">
        <v>258</v>
      </c>
      <c r="L312" s="263"/>
      <c r="M312" s="264" t="s">
        <v>1</v>
      </c>
      <c r="N312" s="265" t="s">
        <v>45</v>
      </c>
      <c r="O312" s="72"/>
      <c r="P312" s="217">
        <f>O312*H312</f>
        <v>0</v>
      </c>
      <c r="Q312" s="217">
        <v>2E-3</v>
      </c>
      <c r="R312" s="217">
        <f>Q312*H312</f>
        <v>1.2E-2</v>
      </c>
      <c r="S312" s="217">
        <v>0</v>
      </c>
      <c r="T312" s="218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19" t="s">
        <v>296</v>
      </c>
      <c r="AT312" s="219" t="s">
        <v>375</v>
      </c>
      <c r="AU312" s="219" t="s">
        <v>90</v>
      </c>
      <c r="AY312" s="18" t="s">
        <v>252</v>
      </c>
      <c r="BE312" s="220">
        <f>IF(N312="základní",J312,0)</f>
        <v>0</v>
      </c>
      <c r="BF312" s="220">
        <f>IF(N312="snížená",J312,0)</f>
        <v>0</v>
      </c>
      <c r="BG312" s="220">
        <f>IF(N312="zákl. přenesená",J312,0)</f>
        <v>0</v>
      </c>
      <c r="BH312" s="220">
        <f>IF(N312="sníž. přenesená",J312,0)</f>
        <v>0</v>
      </c>
      <c r="BI312" s="220">
        <f>IF(N312="nulová",J312,0)</f>
        <v>0</v>
      </c>
      <c r="BJ312" s="18" t="s">
        <v>87</v>
      </c>
      <c r="BK312" s="220">
        <f>ROUND(I312*H312,2)</f>
        <v>0</v>
      </c>
      <c r="BL312" s="18" t="s">
        <v>259</v>
      </c>
      <c r="BM312" s="219" t="s">
        <v>2537</v>
      </c>
    </row>
    <row r="313" spans="1:65" s="2" customFormat="1" ht="24" customHeight="1">
      <c r="A313" s="35"/>
      <c r="B313" s="36"/>
      <c r="C313" s="209" t="s">
        <v>563</v>
      </c>
      <c r="D313" s="209" t="s">
        <v>254</v>
      </c>
      <c r="E313" s="210" t="s">
        <v>2020</v>
      </c>
      <c r="F313" s="211" t="s">
        <v>2021</v>
      </c>
      <c r="G313" s="212" t="s">
        <v>476</v>
      </c>
      <c r="H313" s="213">
        <v>3</v>
      </c>
      <c r="I313" s="214"/>
      <c r="J313" s="213">
        <f>ROUND(I313*H313,2)</f>
        <v>0</v>
      </c>
      <c r="K313" s="211" t="s">
        <v>1</v>
      </c>
      <c r="L313" s="40"/>
      <c r="M313" s="215" t="s">
        <v>1</v>
      </c>
      <c r="N313" s="216" t="s">
        <v>45</v>
      </c>
      <c r="O313" s="72"/>
      <c r="P313" s="217">
        <f>O313*H313</f>
        <v>0</v>
      </c>
      <c r="Q313" s="217">
        <v>0.217338</v>
      </c>
      <c r="R313" s="217">
        <f>Q313*H313</f>
        <v>0.65201399999999998</v>
      </c>
      <c r="S313" s="217">
        <v>0</v>
      </c>
      <c r="T313" s="218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219" t="s">
        <v>259</v>
      </c>
      <c r="AT313" s="219" t="s">
        <v>254</v>
      </c>
      <c r="AU313" s="219" t="s">
        <v>90</v>
      </c>
      <c r="AY313" s="18" t="s">
        <v>252</v>
      </c>
      <c r="BE313" s="220">
        <f>IF(N313="základní",J313,0)</f>
        <v>0</v>
      </c>
      <c r="BF313" s="220">
        <f>IF(N313="snížená",J313,0)</f>
        <v>0</v>
      </c>
      <c r="BG313" s="220">
        <f>IF(N313="zákl. přenesená",J313,0)</f>
        <v>0</v>
      </c>
      <c r="BH313" s="220">
        <f>IF(N313="sníž. přenesená",J313,0)</f>
        <v>0</v>
      </c>
      <c r="BI313" s="220">
        <f>IF(N313="nulová",J313,0)</f>
        <v>0</v>
      </c>
      <c r="BJ313" s="18" t="s">
        <v>87</v>
      </c>
      <c r="BK313" s="220">
        <f>ROUND(I313*H313,2)</f>
        <v>0</v>
      </c>
      <c r="BL313" s="18" t="s">
        <v>259</v>
      </c>
      <c r="BM313" s="219" t="s">
        <v>2538</v>
      </c>
    </row>
    <row r="314" spans="1:65" s="14" customFormat="1" ht="11.25">
      <c r="B314" s="233"/>
      <c r="C314" s="234"/>
      <c r="D314" s="223" t="s">
        <v>261</v>
      </c>
      <c r="E314" s="235" t="s">
        <v>1</v>
      </c>
      <c r="F314" s="236" t="s">
        <v>927</v>
      </c>
      <c r="G314" s="234"/>
      <c r="H314" s="235" t="s">
        <v>1</v>
      </c>
      <c r="I314" s="237"/>
      <c r="J314" s="234"/>
      <c r="K314" s="234"/>
      <c r="L314" s="238"/>
      <c r="M314" s="239"/>
      <c r="N314" s="240"/>
      <c r="O314" s="240"/>
      <c r="P314" s="240"/>
      <c r="Q314" s="240"/>
      <c r="R314" s="240"/>
      <c r="S314" s="240"/>
      <c r="T314" s="241"/>
      <c r="AT314" s="242" t="s">
        <v>261</v>
      </c>
      <c r="AU314" s="242" t="s">
        <v>90</v>
      </c>
      <c r="AV314" s="14" t="s">
        <v>87</v>
      </c>
      <c r="AW314" s="14" t="s">
        <v>35</v>
      </c>
      <c r="AX314" s="14" t="s">
        <v>80</v>
      </c>
      <c r="AY314" s="242" t="s">
        <v>252</v>
      </c>
    </row>
    <row r="315" spans="1:65" s="13" customFormat="1" ht="11.25">
      <c r="B315" s="221"/>
      <c r="C315" s="222"/>
      <c r="D315" s="223" t="s">
        <v>261</v>
      </c>
      <c r="E315" s="224" t="s">
        <v>1</v>
      </c>
      <c r="F315" s="225" t="s">
        <v>96</v>
      </c>
      <c r="G315" s="222"/>
      <c r="H315" s="226">
        <v>3</v>
      </c>
      <c r="I315" s="227"/>
      <c r="J315" s="222"/>
      <c r="K315" s="222"/>
      <c r="L315" s="228"/>
      <c r="M315" s="229"/>
      <c r="N315" s="230"/>
      <c r="O315" s="230"/>
      <c r="P315" s="230"/>
      <c r="Q315" s="230"/>
      <c r="R315" s="230"/>
      <c r="S315" s="230"/>
      <c r="T315" s="231"/>
      <c r="AT315" s="232" t="s">
        <v>261</v>
      </c>
      <c r="AU315" s="232" t="s">
        <v>90</v>
      </c>
      <c r="AV315" s="13" t="s">
        <v>90</v>
      </c>
      <c r="AW315" s="13" t="s">
        <v>35</v>
      </c>
      <c r="AX315" s="13" t="s">
        <v>87</v>
      </c>
      <c r="AY315" s="232" t="s">
        <v>252</v>
      </c>
    </row>
    <row r="316" spans="1:65" s="2" customFormat="1" ht="24" customHeight="1">
      <c r="A316" s="35"/>
      <c r="B316" s="36"/>
      <c r="C316" s="257" t="s">
        <v>568</v>
      </c>
      <c r="D316" s="257" t="s">
        <v>375</v>
      </c>
      <c r="E316" s="258" t="s">
        <v>2027</v>
      </c>
      <c r="F316" s="259" t="s">
        <v>2028</v>
      </c>
      <c r="G316" s="260" t="s">
        <v>476</v>
      </c>
      <c r="H316" s="261">
        <v>2</v>
      </c>
      <c r="I316" s="262"/>
      <c r="J316" s="261">
        <f>ROUND(I316*H316,2)</f>
        <v>0</v>
      </c>
      <c r="K316" s="259" t="s">
        <v>1</v>
      </c>
      <c r="L316" s="263"/>
      <c r="M316" s="264" t="s">
        <v>1</v>
      </c>
      <c r="N316" s="265" t="s">
        <v>45</v>
      </c>
      <c r="O316" s="72"/>
      <c r="P316" s="217">
        <f>O316*H316</f>
        <v>0</v>
      </c>
      <c r="Q316" s="217">
        <v>8.1000000000000003E-2</v>
      </c>
      <c r="R316" s="217">
        <f>Q316*H316</f>
        <v>0.16200000000000001</v>
      </c>
      <c r="S316" s="217">
        <v>0</v>
      </c>
      <c r="T316" s="218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19" t="s">
        <v>296</v>
      </c>
      <c r="AT316" s="219" t="s">
        <v>375</v>
      </c>
      <c r="AU316" s="219" t="s">
        <v>90</v>
      </c>
      <c r="AY316" s="18" t="s">
        <v>252</v>
      </c>
      <c r="BE316" s="220">
        <f>IF(N316="základní",J316,0)</f>
        <v>0</v>
      </c>
      <c r="BF316" s="220">
        <f>IF(N316="snížená",J316,0)</f>
        <v>0</v>
      </c>
      <c r="BG316" s="220">
        <f>IF(N316="zákl. přenesená",J316,0)</f>
        <v>0</v>
      </c>
      <c r="BH316" s="220">
        <f>IF(N316="sníž. přenesená",J316,0)</f>
        <v>0</v>
      </c>
      <c r="BI316" s="220">
        <f>IF(N316="nulová",J316,0)</f>
        <v>0</v>
      </c>
      <c r="BJ316" s="18" t="s">
        <v>87</v>
      </c>
      <c r="BK316" s="220">
        <f>ROUND(I316*H316,2)</f>
        <v>0</v>
      </c>
      <c r="BL316" s="18" t="s">
        <v>259</v>
      </c>
      <c r="BM316" s="219" t="s">
        <v>2539</v>
      </c>
    </row>
    <row r="317" spans="1:65" s="2" customFormat="1" ht="24" customHeight="1">
      <c r="A317" s="35"/>
      <c r="B317" s="36"/>
      <c r="C317" s="257" t="s">
        <v>574</v>
      </c>
      <c r="D317" s="257" t="s">
        <v>375</v>
      </c>
      <c r="E317" s="258" t="s">
        <v>2024</v>
      </c>
      <c r="F317" s="259" t="s">
        <v>2025</v>
      </c>
      <c r="G317" s="260" t="s">
        <v>476</v>
      </c>
      <c r="H317" s="261">
        <v>1</v>
      </c>
      <c r="I317" s="262"/>
      <c r="J317" s="261">
        <f>ROUND(I317*H317,2)</f>
        <v>0</v>
      </c>
      <c r="K317" s="259" t="s">
        <v>1</v>
      </c>
      <c r="L317" s="263"/>
      <c r="M317" s="264" t="s">
        <v>1</v>
      </c>
      <c r="N317" s="265" t="s">
        <v>45</v>
      </c>
      <c r="O317" s="72"/>
      <c r="P317" s="217">
        <f>O317*H317</f>
        <v>0</v>
      </c>
      <c r="Q317" s="217">
        <v>8.1000000000000003E-2</v>
      </c>
      <c r="R317" s="217">
        <f>Q317*H317</f>
        <v>8.1000000000000003E-2</v>
      </c>
      <c r="S317" s="217">
        <v>0</v>
      </c>
      <c r="T317" s="218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219" t="s">
        <v>296</v>
      </c>
      <c r="AT317" s="219" t="s">
        <v>375</v>
      </c>
      <c r="AU317" s="219" t="s">
        <v>90</v>
      </c>
      <c r="AY317" s="18" t="s">
        <v>252</v>
      </c>
      <c r="BE317" s="220">
        <f>IF(N317="základní",J317,0)</f>
        <v>0</v>
      </c>
      <c r="BF317" s="220">
        <f>IF(N317="snížená",J317,0)</f>
        <v>0</v>
      </c>
      <c r="BG317" s="220">
        <f>IF(N317="zákl. přenesená",J317,0)</f>
        <v>0</v>
      </c>
      <c r="BH317" s="220">
        <f>IF(N317="sníž. přenesená",J317,0)</f>
        <v>0</v>
      </c>
      <c r="BI317" s="220">
        <f>IF(N317="nulová",J317,0)</f>
        <v>0</v>
      </c>
      <c r="BJ317" s="18" t="s">
        <v>87</v>
      </c>
      <c r="BK317" s="220">
        <f>ROUND(I317*H317,2)</f>
        <v>0</v>
      </c>
      <c r="BL317" s="18" t="s">
        <v>259</v>
      </c>
      <c r="BM317" s="219" t="s">
        <v>2540</v>
      </c>
    </row>
    <row r="318" spans="1:65" s="2" customFormat="1" ht="16.5" customHeight="1">
      <c r="A318" s="35"/>
      <c r="B318" s="36"/>
      <c r="C318" s="209" t="s">
        <v>581</v>
      </c>
      <c r="D318" s="209" t="s">
        <v>254</v>
      </c>
      <c r="E318" s="210" t="s">
        <v>1320</v>
      </c>
      <c r="F318" s="211" t="s">
        <v>1321</v>
      </c>
      <c r="G318" s="212" t="s">
        <v>265</v>
      </c>
      <c r="H318" s="213">
        <v>67.8</v>
      </c>
      <c r="I318" s="214"/>
      <c r="J318" s="213">
        <f>ROUND(I318*H318,2)</f>
        <v>0</v>
      </c>
      <c r="K318" s="211" t="s">
        <v>258</v>
      </c>
      <c r="L318" s="40"/>
      <c r="M318" s="215" t="s">
        <v>1</v>
      </c>
      <c r="N318" s="216" t="s">
        <v>45</v>
      </c>
      <c r="O318" s="72"/>
      <c r="P318" s="217">
        <f>O318*H318</f>
        <v>0</v>
      </c>
      <c r="Q318" s="217">
        <v>9.0000000000000006E-5</v>
      </c>
      <c r="R318" s="217">
        <f>Q318*H318</f>
        <v>6.1019999999999998E-3</v>
      </c>
      <c r="S318" s="217">
        <v>0</v>
      </c>
      <c r="T318" s="218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219" t="s">
        <v>259</v>
      </c>
      <c r="AT318" s="219" t="s">
        <v>254</v>
      </c>
      <c r="AU318" s="219" t="s">
        <v>90</v>
      </c>
      <c r="AY318" s="18" t="s">
        <v>252</v>
      </c>
      <c r="BE318" s="220">
        <f>IF(N318="základní",J318,0)</f>
        <v>0</v>
      </c>
      <c r="BF318" s="220">
        <f>IF(N318="snížená",J318,0)</f>
        <v>0</v>
      </c>
      <c r="BG318" s="220">
        <f>IF(N318="zákl. přenesená",J318,0)</f>
        <v>0</v>
      </c>
      <c r="BH318" s="220">
        <f>IF(N318="sníž. přenesená",J318,0)</f>
        <v>0</v>
      </c>
      <c r="BI318" s="220">
        <f>IF(N318="nulová",J318,0)</f>
        <v>0</v>
      </c>
      <c r="BJ318" s="18" t="s">
        <v>87</v>
      </c>
      <c r="BK318" s="220">
        <f>ROUND(I318*H318,2)</f>
        <v>0</v>
      </c>
      <c r="BL318" s="18" t="s">
        <v>259</v>
      </c>
      <c r="BM318" s="219" t="s">
        <v>2541</v>
      </c>
    </row>
    <row r="319" spans="1:65" s="12" customFormat="1" ht="22.9" customHeight="1">
      <c r="B319" s="193"/>
      <c r="C319" s="194"/>
      <c r="D319" s="195" t="s">
        <v>79</v>
      </c>
      <c r="E319" s="207" t="s">
        <v>303</v>
      </c>
      <c r="F319" s="207" t="s">
        <v>513</v>
      </c>
      <c r="G319" s="194"/>
      <c r="H319" s="194"/>
      <c r="I319" s="197"/>
      <c r="J319" s="208">
        <f>BK319</f>
        <v>0</v>
      </c>
      <c r="K319" s="194"/>
      <c r="L319" s="199"/>
      <c r="M319" s="200"/>
      <c r="N319" s="201"/>
      <c r="O319" s="201"/>
      <c r="P319" s="202">
        <f>SUM(P320:P335)</f>
        <v>0</v>
      </c>
      <c r="Q319" s="201"/>
      <c r="R319" s="202">
        <f>SUM(R320:R335)</f>
        <v>3.066E-2</v>
      </c>
      <c r="S319" s="201"/>
      <c r="T319" s="203">
        <f>SUM(T320:T335)</f>
        <v>0</v>
      </c>
      <c r="AR319" s="204" t="s">
        <v>87</v>
      </c>
      <c r="AT319" s="205" t="s">
        <v>79</v>
      </c>
      <c r="AU319" s="205" t="s">
        <v>87</v>
      </c>
      <c r="AY319" s="204" t="s">
        <v>252</v>
      </c>
      <c r="BK319" s="206">
        <f>SUM(BK320:BK335)</f>
        <v>0</v>
      </c>
    </row>
    <row r="320" spans="1:65" s="2" customFormat="1" ht="36" customHeight="1">
      <c r="A320" s="35"/>
      <c r="B320" s="36"/>
      <c r="C320" s="209" t="s">
        <v>590</v>
      </c>
      <c r="D320" s="209" t="s">
        <v>254</v>
      </c>
      <c r="E320" s="210" t="s">
        <v>1333</v>
      </c>
      <c r="F320" s="211" t="s">
        <v>1334</v>
      </c>
      <c r="G320" s="212" t="s">
        <v>265</v>
      </c>
      <c r="H320" s="213">
        <v>87.6</v>
      </c>
      <c r="I320" s="214"/>
      <c r="J320" s="213">
        <f>ROUND(I320*H320,2)</f>
        <v>0</v>
      </c>
      <c r="K320" s="211" t="s">
        <v>258</v>
      </c>
      <c r="L320" s="40"/>
      <c r="M320" s="215" t="s">
        <v>1</v>
      </c>
      <c r="N320" s="216" t="s">
        <v>45</v>
      </c>
      <c r="O320" s="72"/>
      <c r="P320" s="217">
        <f>O320*H320</f>
        <v>0</v>
      </c>
      <c r="Q320" s="217">
        <v>1.0000000000000001E-5</v>
      </c>
      <c r="R320" s="217">
        <f>Q320*H320</f>
        <v>8.7600000000000004E-4</v>
      </c>
      <c r="S320" s="217">
        <v>0</v>
      </c>
      <c r="T320" s="218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19" t="s">
        <v>259</v>
      </c>
      <c r="AT320" s="219" t="s">
        <v>254</v>
      </c>
      <c r="AU320" s="219" t="s">
        <v>90</v>
      </c>
      <c r="AY320" s="18" t="s">
        <v>252</v>
      </c>
      <c r="BE320" s="220">
        <f>IF(N320="základní",J320,0)</f>
        <v>0</v>
      </c>
      <c r="BF320" s="220">
        <f>IF(N320="snížená",J320,0)</f>
        <v>0</v>
      </c>
      <c r="BG320" s="220">
        <f>IF(N320="zákl. přenesená",J320,0)</f>
        <v>0</v>
      </c>
      <c r="BH320" s="220">
        <f>IF(N320="sníž. přenesená",J320,0)</f>
        <v>0</v>
      </c>
      <c r="BI320" s="220">
        <f>IF(N320="nulová",J320,0)</f>
        <v>0</v>
      </c>
      <c r="BJ320" s="18" t="s">
        <v>87</v>
      </c>
      <c r="BK320" s="220">
        <f>ROUND(I320*H320,2)</f>
        <v>0</v>
      </c>
      <c r="BL320" s="18" t="s">
        <v>259</v>
      </c>
      <c r="BM320" s="219" t="s">
        <v>2542</v>
      </c>
    </row>
    <row r="321" spans="1:65" s="14" customFormat="1" ht="11.25">
      <c r="B321" s="233"/>
      <c r="C321" s="234"/>
      <c r="D321" s="223" t="s">
        <v>261</v>
      </c>
      <c r="E321" s="235" t="s">
        <v>1</v>
      </c>
      <c r="F321" s="236" t="s">
        <v>686</v>
      </c>
      <c r="G321" s="234"/>
      <c r="H321" s="235" t="s">
        <v>1</v>
      </c>
      <c r="I321" s="237"/>
      <c r="J321" s="234"/>
      <c r="K321" s="234"/>
      <c r="L321" s="238"/>
      <c r="M321" s="239"/>
      <c r="N321" s="240"/>
      <c r="O321" s="240"/>
      <c r="P321" s="240"/>
      <c r="Q321" s="240"/>
      <c r="R321" s="240"/>
      <c r="S321" s="240"/>
      <c r="T321" s="241"/>
      <c r="AT321" s="242" t="s">
        <v>261</v>
      </c>
      <c r="AU321" s="242" t="s">
        <v>90</v>
      </c>
      <c r="AV321" s="14" t="s">
        <v>87</v>
      </c>
      <c r="AW321" s="14" t="s">
        <v>35</v>
      </c>
      <c r="AX321" s="14" t="s">
        <v>80</v>
      </c>
      <c r="AY321" s="242" t="s">
        <v>252</v>
      </c>
    </row>
    <row r="322" spans="1:65" s="14" customFormat="1" ht="11.25">
      <c r="B322" s="233"/>
      <c r="C322" s="234"/>
      <c r="D322" s="223" t="s">
        <v>261</v>
      </c>
      <c r="E322" s="235" t="s">
        <v>1</v>
      </c>
      <c r="F322" s="236" t="s">
        <v>663</v>
      </c>
      <c r="G322" s="234"/>
      <c r="H322" s="235" t="s">
        <v>1</v>
      </c>
      <c r="I322" s="237"/>
      <c r="J322" s="234"/>
      <c r="K322" s="234"/>
      <c r="L322" s="238"/>
      <c r="M322" s="239"/>
      <c r="N322" s="240"/>
      <c r="O322" s="240"/>
      <c r="P322" s="240"/>
      <c r="Q322" s="240"/>
      <c r="R322" s="240"/>
      <c r="S322" s="240"/>
      <c r="T322" s="241"/>
      <c r="AT322" s="242" t="s">
        <v>261</v>
      </c>
      <c r="AU322" s="242" t="s">
        <v>90</v>
      </c>
      <c r="AV322" s="14" t="s">
        <v>87</v>
      </c>
      <c r="AW322" s="14" t="s">
        <v>35</v>
      </c>
      <c r="AX322" s="14" t="s">
        <v>80</v>
      </c>
      <c r="AY322" s="242" t="s">
        <v>252</v>
      </c>
    </row>
    <row r="323" spans="1:65" s="13" customFormat="1" ht="11.25">
      <c r="B323" s="221"/>
      <c r="C323" s="222"/>
      <c r="D323" s="223" t="s">
        <v>261</v>
      </c>
      <c r="E323" s="224" t="s">
        <v>1</v>
      </c>
      <c r="F323" s="225" t="s">
        <v>2543</v>
      </c>
      <c r="G323" s="222"/>
      <c r="H323" s="226">
        <v>87.6</v>
      </c>
      <c r="I323" s="227"/>
      <c r="J323" s="222"/>
      <c r="K323" s="222"/>
      <c r="L323" s="228"/>
      <c r="M323" s="229"/>
      <c r="N323" s="230"/>
      <c r="O323" s="230"/>
      <c r="P323" s="230"/>
      <c r="Q323" s="230"/>
      <c r="R323" s="230"/>
      <c r="S323" s="230"/>
      <c r="T323" s="231"/>
      <c r="AT323" s="232" t="s">
        <v>261</v>
      </c>
      <c r="AU323" s="232" t="s">
        <v>90</v>
      </c>
      <c r="AV323" s="13" t="s">
        <v>90</v>
      </c>
      <c r="AW323" s="13" t="s">
        <v>35</v>
      </c>
      <c r="AX323" s="13" t="s">
        <v>87</v>
      </c>
      <c r="AY323" s="232" t="s">
        <v>252</v>
      </c>
    </row>
    <row r="324" spans="1:65" s="2" customFormat="1" ht="48" customHeight="1">
      <c r="A324" s="35"/>
      <c r="B324" s="36"/>
      <c r="C324" s="209" t="s">
        <v>598</v>
      </c>
      <c r="D324" s="209" t="s">
        <v>254</v>
      </c>
      <c r="E324" s="210" t="s">
        <v>1338</v>
      </c>
      <c r="F324" s="211" t="s">
        <v>1339</v>
      </c>
      <c r="G324" s="212" t="s">
        <v>265</v>
      </c>
      <c r="H324" s="213">
        <v>87.6</v>
      </c>
      <c r="I324" s="214"/>
      <c r="J324" s="213">
        <f>ROUND(I324*H324,2)</f>
        <v>0</v>
      </c>
      <c r="K324" s="211" t="s">
        <v>258</v>
      </c>
      <c r="L324" s="40"/>
      <c r="M324" s="215" t="s">
        <v>1</v>
      </c>
      <c r="N324" s="216" t="s">
        <v>45</v>
      </c>
      <c r="O324" s="72"/>
      <c r="P324" s="217">
        <f>O324*H324</f>
        <v>0</v>
      </c>
      <c r="Q324" s="217">
        <v>3.4000000000000002E-4</v>
      </c>
      <c r="R324" s="217">
        <f>Q324*H324</f>
        <v>2.9784000000000001E-2</v>
      </c>
      <c r="S324" s="217">
        <v>0</v>
      </c>
      <c r="T324" s="218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19" t="s">
        <v>259</v>
      </c>
      <c r="AT324" s="219" t="s">
        <v>254</v>
      </c>
      <c r="AU324" s="219" t="s">
        <v>90</v>
      </c>
      <c r="AY324" s="18" t="s">
        <v>252</v>
      </c>
      <c r="BE324" s="220">
        <f>IF(N324="základní",J324,0)</f>
        <v>0</v>
      </c>
      <c r="BF324" s="220">
        <f>IF(N324="snížená",J324,0)</f>
        <v>0</v>
      </c>
      <c r="BG324" s="220">
        <f>IF(N324="zákl. přenesená",J324,0)</f>
        <v>0</v>
      </c>
      <c r="BH324" s="220">
        <f>IF(N324="sníž. přenesená",J324,0)</f>
        <v>0</v>
      </c>
      <c r="BI324" s="220">
        <f>IF(N324="nulová",J324,0)</f>
        <v>0</v>
      </c>
      <c r="BJ324" s="18" t="s">
        <v>87</v>
      </c>
      <c r="BK324" s="220">
        <f>ROUND(I324*H324,2)</f>
        <v>0</v>
      </c>
      <c r="BL324" s="18" t="s">
        <v>259</v>
      </c>
      <c r="BM324" s="219" t="s">
        <v>2544</v>
      </c>
    </row>
    <row r="325" spans="1:65" s="14" customFormat="1" ht="11.25">
      <c r="B325" s="233"/>
      <c r="C325" s="234"/>
      <c r="D325" s="223" t="s">
        <v>261</v>
      </c>
      <c r="E325" s="235" t="s">
        <v>1</v>
      </c>
      <c r="F325" s="236" t="s">
        <v>686</v>
      </c>
      <c r="G325" s="234"/>
      <c r="H325" s="235" t="s">
        <v>1</v>
      </c>
      <c r="I325" s="237"/>
      <c r="J325" s="234"/>
      <c r="K325" s="234"/>
      <c r="L325" s="238"/>
      <c r="M325" s="239"/>
      <c r="N325" s="240"/>
      <c r="O325" s="240"/>
      <c r="P325" s="240"/>
      <c r="Q325" s="240"/>
      <c r="R325" s="240"/>
      <c r="S325" s="240"/>
      <c r="T325" s="241"/>
      <c r="AT325" s="242" t="s">
        <v>261</v>
      </c>
      <c r="AU325" s="242" t="s">
        <v>90</v>
      </c>
      <c r="AV325" s="14" t="s">
        <v>87</v>
      </c>
      <c r="AW325" s="14" t="s">
        <v>35</v>
      </c>
      <c r="AX325" s="14" t="s">
        <v>80</v>
      </c>
      <c r="AY325" s="242" t="s">
        <v>252</v>
      </c>
    </row>
    <row r="326" spans="1:65" s="14" customFormat="1" ht="11.25">
      <c r="B326" s="233"/>
      <c r="C326" s="234"/>
      <c r="D326" s="223" t="s">
        <v>261</v>
      </c>
      <c r="E326" s="235" t="s">
        <v>1</v>
      </c>
      <c r="F326" s="236" t="s">
        <v>663</v>
      </c>
      <c r="G326" s="234"/>
      <c r="H326" s="235" t="s">
        <v>1</v>
      </c>
      <c r="I326" s="237"/>
      <c r="J326" s="234"/>
      <c r="K326" s="234"/>
      <c r="L326" s="238"/>
      <c r="M326" s="239"/>
      <c r="N326" s="240"/>
      <c r="O326" s="240"/>
      <c r="P326" s="240"/>
      <c r="Q326" s="240"/>
      <c r="R326" s="240"/>
      <c r="S326" s="240"/>
      <c r="T326" s="241"/>
      <c r="AT326" s="242" t="s">
        <v>261</v>
      </c>
      <c r="AU326" s="242" t="s">
        <v>90</v>
      </c>
      <c r="AV326" s="14" t="s">
        <v>87</v>
      </c>
      <c r="AW326" s="14" t="s">
        <v>35</v>
      </c>
      <c r="AX326" s="14" t="s">
        <v>80</v>
      </c>
      <c r="AY326" s="242" t="s">
        <v>252</v>
      </c>
    </row>
    <row r="327" spans="1:65" s="13" customFormat="1" ht="11.25">
      <c r="B327" s="221"/>
      <c r="C327" s="222"/>
      <c r="D327" s="223" t="s">
        <v>261</v>
      </c>
      <c r="E327" s="224" t="s">
        <v>1</v>
      </c>
      <c r="F327" s="225" t="s">
        <v>2543</v>
      </c>
      <c r="G327" s="222"/>
      <c r="H327" s="226">
        <v>87.6</v>
      </c>
      <c r="I327" s="227"/>
      <c r="J327" s="222"/>
      <c r="K327" s="222"/>
      <c r="L327" s="228"/>
      <c r="M327" s="229"/>
      <c r="N327" s="230"/>
      <c r="O327" s="230"/>
      <c r="P327" s="230"/>
      <c r="Q327" s="230"/>
      <c r="R327" s="230"/>
      <c r="S327" s="230"/>
      <c r="T327" s="231"/>
      <c r="AT327" s="232" t="s">
        <v>261</v>
      </c>
      <c r="AU327" s="232" t="s">
        <v>90</v>
      </c>
      <c r="AV327" s="13" t="s">
        <v>90</v>
      </c>
      <c r="AW327" s="13" t="s">
        <v>35</v>
      </c>
      <c r="AX327" s="13" t="s">
        <v>87</v>
      </c>
      <c r="AY327" s="232" t="s">
        <v>252</v>
      </c>
    </row>
    <row r="328" spans="1:65" s="2" customFormat="1" ht="36" customHeight="1">
      <c r="A328" s="35"/>
      <c r="B328" s="36"/>
      <c r="C328" s="209" t="s">
        <v>604</v>
      </c>
      <c r="D328" s="209" t="s">
        <v>254</v>
      </c>
      <c r="E328" s="210" t="s">
        <v>1342</v>
      </c>
      <c r="F328" s="211" t="s">
        <v>1343</v>
      </c>
      <c r="G328" s="212" t="s">
        <v>265</v>
      </c>
      <c r="H328" s="213">
        <v>87.6</v>
      </c>
      <c r="I328" s="214"/>
      <c r="J328" s="213">
        <f>ROUND(I328*H328,2)</f>
        <v>0</v>
      </c>
      <c r="K328" s="211" t="s">
        <v>258</v>
      </c>
      <c r="L328" s="40"/>
      <c r="M328" s="215" t="s">
        <v>1</v>
      </c>
      <c r="N328" s="216" t="s">
        <v>45</v>
      </c>
      <c r="O328" s="72"/>
      <c r="P328" s="217">
        <f>O328*H328</f>
        <v>0</v>
      </c>
      <c r="Q328" s="217">
        <v>0</v>
      </c>
      <c r="R328" s="217">
        <f>Q328*H328</f>
        <v>0</v>
      </c>
      <c r="S328" s="217">
        <v>0</v>
      </c>
      <c r="T328" s="218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219" t="s">
        <v>259</v>
      </c>
      <c r="AT328" s="219" t="s">
        <v>254</v>
      </c>
      <c r="AU328" s="219" t="s">
        <v>90</v>
      </c>
      <c r="AY328" s="18" t="s">
        <v>252</v>
      </c>
      <c r="BE328" s="220">
        <f>IF(N328="základní",J328,0)</f>
        <v>0</v>
      </c>
      <c r="BF328" s="220">
        <f>IF(N328="snížená",J328,0)</f>
        <v>0</v>
      </c>
      <c r="BG328" s="220">
        <f>IF(N328="zákl. přenesená",J328,0)</f>
        <v>0</v>
      </c>
      <c r="BH328" s="220">
        <f>IF(N328="sníž. přenesená",J328,0)</f>
        <v>0</v>
      </c>
      <c r="BI328" s="220">
        <f>IF(N328="nulová",J328,0)</f>
        <v>0</v>
      </c>
      <c r="BJ328" s="18" t="s">
        <v>87</v>
      </c>
      <c r="BK328" s="220">
        <f>ROUND(I328*H328,2)</f>
        <v>0</v>
      </c>
      <c r="BL328" s="18" t="s">
        <v>259</v>
      </c>
      <c r="BM328" s="219" t="s">
        <v>2545</v>
      </c>
    </row>
    <row r="329" spans="1:65" s="14" customFormat="1" ht="11.25">
      <c r="B329" s="233"/>
      <c r="C329" s="234"/>
      <c r="D329" s="223" t="s">
        <v>261</v>
      </c>
      <c r="E329" s="235" t="s">
        <v>1</v>
      </c>
      <c r="F329" s="236" t="s">
        <v>686</v>
      </c>
      <c r="G329" s="234"/>
      <c r="H329" s="235" t="s">
        <v>1</v>
      </c>
      <c r="I329" s="237"/>
      <c r="J329" s="234"/>
      <c r="K329" s="234"/>
      <c r="L329" s="238"/>
      <c r="M329" s="239"/>
      <c r="N329" s="240"/>
      <c r="O329" s="240"/>
      <c r="P329" s="240"/>
      <c r="Q329" s="240"/>
      <c r="R329" s="240"/>
      <c r="S329" s="240"/>
      <c r="T329" s="241"/>
      <c r="AT329" s="242" t="s">
        <v>261</v>
      </c>
      <c r="AU329" s="242" t="s">
        <v>90</v>
      </c>
      <c r="AV329" s="14" t="s">
        <v>87</v>
      </c>
      <c r="AW329" s="14" t="s">
        <v>35</v>
      </c>
      <c r="AX329" s="14" t="s">
        <v>80</v>
      </c>
      <c r="AY329" s="242" t="s">
        <v>252</v>
      </c>
    </row>
    <row r="330" spans="1:65" s="14" customFormat="1" ht="11.25">
      <c r="B330" s="233"/>
      <c r="C330" s="234"/>
      <c r="D330" s="223" t="s">
        <v>261</v>
      </c>
      <c r="E330" s="235" t="s">
        <v>1</v>
      </c>
      <c r="F330" s="236" t="s">
        <v>663</v>
      </c>
      <c r="G330" s="234"/>
      <c r="H330" s="235" t="s">
        <v>1</v>
      </c>
      <c r="I330" s="237"/>
      <c r="J330" s="234"/>
      <c r="K330" s="234"/>
      <c r="L330" s="238"/>
      <c r="M330" s="239"/>
      <c r="N330" s="240"/>
      <c r="O330" s="240"/>
      <c r="P330" s="240"/>
      <c r="Q330" s="240"/>
      <c r="R330" s="240"/>
      <c r="S330" s="240"/>
      <c r="T330" s="241"/>
      <c r="AT330" s="242" t="s">
        <v>261</v>
      </c>
      <c r="AU330" s="242" t="s">
        <v>90</v>
      </c>
      <c r="AV330" s="14" t="s">
        <v>87</v>
      </c>
      <c r="AW330" s="14" t="s">
        <v>35</v>
      </c>
      <c r="AX330" s="14" t="s">
        <v>80</v>
      </c>
      <c r="AY330" s="242" t="s">
        <v>252</v>
      </c>
    </row>
    <row r="331" spans="1:65" s="13" customFormat="1" ht="11.25">
      <c r="B331" s="221"/>
      <c r="C331" s="222"/>
      <c r="D331" s="223" t="s">
        <v>261</v>
      </c>
      <c r="E331" s="224" t="s">
        <v>1</v>
      </c>
      <c r="F331" s="225" t="s">
        <v>2543</v>
      </c>
      <c r="G331" s="222"/>
      <c r="H331" s="226">
        <v>87.6</v>
      </c>
      <c r="I331" s="227"/>
      <c r="J331" s="222"/>
      <c r="K331" s="222"/>
      <c r="L331" s="228"/>
      <c r="M331" s="229"/>
      <c r="N331" s="230"/>
      <c r="O331" s="230"/>
      <c r="P331" s="230"/>
      <c r="Q331" s="230"/>
      <c r="R331" s="230"/>
      <c r="S331" s="230"/>
      <c r="T331" s="231"/>
      <c r="AT331" s="232" t="s">
        <v>261</v>
      </c>
      <c r="AU331" s="232" t="s">
        <v>90</v>
      </c>
      <c r="AV331" s="13" t="s">
        <v>90</v>
      </c>
      <c r="AW331" s="13" t="s">
        <v>35</v>
      </c>
      <c r="AX331" s="13" t="s">
        <v>87</v>
      </c>
      <c r="AY331" s="232" t="s">
        <v>252</v>
      </c>
    </row>
    <row r="332" spans="1:65" s="2" customFormat="1" ht="24" customHeight="1">
      <c r="A332" s="35"/>
      <c r="B332" s="36"/>
      <c r="C332" s="209" t="s">
        <v>612</v>
      </c>
      <c r="D332" s="209" t="s">
        <v>254</v>
      </c>
      <c r="E332" s="210" t="s">
        <v>1347</v>
      </c>
      <c r="F332" s="211" t="s">
        <v>1348</v>
      </c>
      <c r="G332" s="212" t="s">
        <v>265</v>
      </c>
      <c r="H332" s="213">
        <v>87.6</v>
      </c>
      <c r="I332" s="214"/>
      <c r="J332" s="213">
        <f>ROUND(I332*H332,2)</f>
        <v>0</v>
      </c>
      <c r="K332" s="211" t="s">
        <v>258</v>
      </c>
      <c r="L332" s="40"/>
      <c r="M332" s="215" t="s">
        <v>1</v>
      </c>
      <c r="N332" s="216" t="s">
        <v>45</v>
      </c>
      <c r="O332" s="72"/>
      <c r="P332" s="217">
        <f>O332*H332</f>
        <v>0</v>
      </c>
      <c r="Q332" s="217">
        <v>0</v>
      </c>
      <c r="R332" s="217">
        <f>Q332*H332</f>
        <v>0</v>
      </c>
      <c r="S332" s="217">
        <v>0</v>
      </c>
      <c r="T332" s="218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219" t="s">
        <v>259</v>
      </c>
      <c r="AT332" s="219" t="s">
        <v>254</v>
      </c>
      <c r="AU332" s="219" t="s">
        <v>90</v>
      </c>
      <c r="AY332" s="18" t="s">
        <v>252</v>
      </c>
      <c r="BE332" s="220">
        <f>IF(N332="základní",J332,0)</f>
        <v>0</v>
      </c>
      <c r="BF332" s="220">
        <f>IF(N332="snížená",J332,0)</f>
        <v>0</v>
      </c>
      <c r="BG332" s="220">
        <f>IF(N332="zákl. přenesená",J332,0)</f>
        <v>0</v>
      </c>
      <c r="BH332" s="220">
        <f>IF(N332="sníž. přenesená",J332,0)</f>
        <v>0</v>
      </c>
      <c r="BI332" s="220">
        <f>IF(N332="nulová",J332,0)</f>
        <v>0</v>
      </c>
      <c r="BJ332" s="18" t="s">
        <v>87</v>
      </c>
      <c r="BK332" s="220">
        <f>ROUND(I332*H332,2)</f>
        <v>0</v>
      </c>
      <c r="BL332" s="18" t="s">
        <v>259</v>
      </c>
      <c r="BM332" s="219" t="s">
        <v>2546</v>
      </c>
    </row>
    <row r="333" spans="1:65" s="14" customFormat="1" ht="11.25">
      <c r="B333" s="233"/>
      <c r="C333" s="234"/>
      <c r="D333" s="223" t="s">
        <v>261</v>
      </c>
      <c r="E333" s="235" t="s">
        <v>1</v>
      </c>
      <c r="F333" s="236" t="s">
        <v>686</v>
      </c>
      <c r="G333" s="234"/>
      <c r="H333" s="235" t="s">
        <v>1</v>
      </c>
      <c r="I333" s="237"/>
      <c r="J333" s="234"/>
      <c r="K333" s="234"/>
      <c r="L333" s="238"/>
      <c r="M333" s="239"/>
      <c r="N333" s="240"/>
      <c r="O333" s="240"/>
      <c r="P333" s="240"/>
      <c r="Q333" s="240"/>
      <c r="R333" s="240"/>
      <c r="S333" s="240"/>
      <c r="T333" s="241"/>
      <c r="AT333" s="242" t="s">
        <v>261</v>
      </c>
      <c r="AU333" s="242" t="s">
        <v>90</v>
      </c>
      <c r="AV333" s="14" t="s">
        <v>87</v>
      </c>
      <c r="AW333" s="14" t="s">
        <v>35</v>
      </c>
      <c r="AX333" s="14" t="s">
        <v>80</v>
      </c>
      <c r="AY333" s="242" t="s">
        <v>252</v>
      </c>
    </row>
    <row r="334" spans="1:65" s="14" customFormat="1" ht="11.25">
      <c r="B334" s="233"/>
      <c r="C334" s="234"/>
      <c r="D334" s="223" t="s">
        <v>261</v>
      </c>
      <c r="E334" s="235" t="s">
        <v>1</v>
      </c>
      <c r="F334" s="236" t="s">
        <v>663</v>
      </c>
      <c r="G334" s="234"/>
      <c r="H334" s="235" t="s">
        <v>1</v>
      </c>
      <c r="I334" s="237"/>
      <c r="J334" s="234"/>
      <c r="K334" s="234"/>
      <c r="L334" s="238"/>
      <c r="M334" s="239"/>
      <c r="N334" s="240"/>
      <c r="O334" s="240"/>
      <c r="P334" s="240"/>
      <c r="Q334" s="240"/>
      <c r="R334" s="240"/>
      <c r="S334" s="240"/>
      <c r="T334" s="241"/>
      <c r="AT334" s="242" t="s">
        <v>261</v>
      </c>
      <c r="AU334" s="242" t="s">
        <v>90</v>
      </c>
      <c r="AV334" s="14" t="s">
        <v>87</v>
      </c>
      <c r="AW334" s="14" t="s">
        <v>35</v>
      </c>
      <c r="AX334" s="14" t="s">
        <v>80</v>
      </c>
      <c r="AY334" s="242" t="s">
        <v>252</v>
      </c>
    </row>
    <row r="335" spans="1:65" s="13" customFormat="1" ht="11.25">
      <c r="B335" s="221"/>
      <c r="C335" s="222"/>
      <c r="D335" s="223" t="s">
        <v>261</v>
      </c>
      <c r="E335" s="224" t="s">
        <v>1</v>
      </c>
      <c r="F335" s="225" t="s">
        <v>2543</v>
      </c>
      <c r="G335" s="222"/>
      <c r="H335" s="226">
        <v>87.6</v>
      </c>
      <c r="I335" s="227"/>
      <c r="J335" s="222"/>
      <c r="K335" s="222"/>
      <c r="L335" s="228"/>
      <c r="M335" s="229"/>
      <c r="N335" s="230"/>
      <c r="O335" s="230"/>
      <c r="P335" s="230"/>
      <c r="Q335" s="230"/>
      <c r="R335" s="230"/>
      <c r="S335" s="230"/>
      <c r="T335" s="231"/>
      <c r="AT335" s="232" t="s">
        <v>261</v>
      </c>
      <c r="AU335" s="232" t="s">
        <v>90</v>
      </c>
      <c r="AV335" s="13" t="s">
        <v>90</v>
      </c>
      <c r="AW335" s="13" t="s">
        <v>35</v>
      </c>
      <c r="AX335" s="13" t="s">
        <v>87</v>
      </c>
      <c r="AY335" s="232" t="s">
        <v>252</v>
      </c>
    </row>
    <row r="336" spans="1:65" s="12" customFormat="1" ht="22.9" customHeight="1">
      <c r="B336" s="193"/>
      <c r="C336" s="194"/>
      <c r="D336" s="195" t="s">
        <v>79</v>
      </c>
      <c r="E336" s="207" t="s">
        <v>1356</v>
      </c>
      <c r="F336" s="207" t="s">
        <v>1357</v>
      </c>
      <c r="G336" s="194"/>
      <c r="H336" s="194"/>
      <c r="I336" s="197"/>
      <c r="J336" s="208">
        <f>BK336</f>
        <v>0</v>
      </c>
      <c r="K336" s="194"/>
      <c r="L336" s="199"/>
      <c r="M336" s="200"/>
      <c r="N336" s="201"/>
      <c r="O336" s="201"/>
      <c r="P336" s="202">
        <f>SUM(P337:P344)</f>
        <v>0</v>
      </c>
      <c r="Q336" s="201"/>
      <c r="R336" s="202">
        <f>SUM(R337:R344)</f>
        <v>0</v>
      </c>
      <c r="S336" s="201"/>
      <c r="T336" s="203">
        <f>SUM(T337:T344)</f>
        <v>0</v>
      </c>
      <c r="AR336" s="204" t="s">
        <v>87</v>
      </c>
      <c r="AT336" s="205" t="s">
        <v>79</v>
      </c>
      <c r="AU336" s="205" t="s">
        <v>87</v>
      </c>
      <c r="AY336" s="204" t="s">
        <v>252</v>
      </c>
      <c r="BK336" s="206">
        <f>SUM(BK337:BK344)</f>
        <v>0</v>
      </c>
    </row>
    <row r="337" spans="1:65" s="2" customFormat="1" ht="24" customHeight="1">
      <c r="A337" s="35"/>
      <c r="B337" s="36"/>
      <c r="C337" s="209" t="s">
        <v>615</v>
      </c>
      <c r="D337" s="209" t="s">
        <v>254</v>
      </c>
      <c r="E337" s="210" t="s">
        <v>1359</v>
      </c>
      <c r="F337" s="211" t="s">
        <v>1360</v>
      </c>
      <c r="G337" s="212" t="s">
        <v>584</v>
      </c>
      <c r="H337" s="213">
        <v>66.02</v>
      </c>
      <c r="I337" s="214"/>
      <c r="J337" s="213">
        <f>ROUND(I337*H337,2)</f>
        <v>0</v>
      </c>
      <c r="K337" s="211" t="s">
        <v>1</v>
      </c>
      <c r="L337" s="40"/>
      <c r="M337" s="215" t="s">
        <v>1</v>
      </c>
      <c r="N337" s="216" t="s">
        <v>45</v>
      </c>
      <c r="O337" s="72"/>
      <c r="P337" s="217">
        <f>O337*H337</f>
        <v>0</v>
      </c>
      <c r="Q337" s="217">
        <v>0</v>
      </c>
      <c r="R337" s="217">
        <f>Q337*H337</f>
        <v>0</v>
      </c>
      <c r="S337" s="217">
        <v>0</v>
      </c>
      <c r="T337" s="218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19" t="s">
        <v>259</v>
      </c>
      <c r="AT337" s="219" t="s">
        <v>254</v>
      </c>
      <c r="AU337" s="219" t="s">
        <v>90</v>
      </c>
      <c r="AY337" s="18" t="s">
        <v>252</v>
      </c>
      <c r="BE337" s="220">
        <f>IF(N337="základní",J337,0)</f>
        <v>0</v>
      </c>
      <c r="BF337" s="220">
        <f>IF(N337="snížená",J337,0)</f>
        <v>0</v>
      </c>
      <c r="BG337" s="220">
        <f>IF(N337="zákl. přenesená",J337,0)</f>
        <v>0</v>
      </c>
      <c r="BH337" s="220">
        <f>IF(N337="sníž. přenesená",J337,0)</f>
        <v>0</v>
      </c>
      <c r="BI337" s="220">
        <f>IF(N337="nulová",J337,0)</f>
        <v>0</v>
      </c>
      <c r="BJ337" s="18" t="s">
        <v>87</v>
      </c>
      <c r="BK337" s="220">
        <f>ROUND(I337*H337,2)</f>
        <v>0</v>
      </c>
      <c r="BL337" s="18" t="s">
        <v>259</v>
      </c>
      <c r="BM337" s="219" t="s">
        <v>2547</v>
      </c>
    </row>
    <row r="338" spans="1:65" s="14" customFormat="1" ht="11.25">
      <c r="B338" s="233"/>
      <c r="C338" s="234"/>
      <c r="D338" s="223" t="s">
        <v>261</v>
      </c>
      <c r="E338" s="235" t="s">
        <v>1</v>
      </c>
      <c r="F338" s="236" t="s">
        <v>1576</v>
      </c>
      <c r="G338" s="234"/>
      <c r="H338" s="235" t="s">
        <v>1</v>
      </c>
      <c r="I338" s="237"/>
      <c r="J338" s="234"/>
      <c r="K338" s="234"/>
      <c r="L338" s="238"/>
      <c r="M338" s="239"/>
      <c r="N338" s="240"/>
      <c r="O338" s="240"/>
      <c r="P338" s="240"/>
      <c r="Q338" s="240"/>
      <c r="R338" s="240"/>
      <c r="S338" s="240"/>
      <c r="T338" s="241"/>
      <c r="AT338" s="242" t="s">
        <v>261</v>
      </c>
      <c r="AU338" s="242" t="s">
        <v>90</v>
      </c>
      <c r="AV338" s="14" t="s">
        <v>87</v>
      </c>
      <c r="AW338" s="14" t="s">
        <v>35</v>
      </c>
      <c r="AX338" s="14" t="s">
        <v>80</v>
      </c>
      <c r="AY338" s="242" t="s">
        <v>252</v>
      </c>
    </row>
    <row r="339" spans="1:65" s="14" customFormat="1" ht="11.25">
      <c r="B339" s="233"/>
      <c r="C339" s="234"/>
      <c r="D339" s="223" t="s">
        <v>261</v>
      </c>
      <c r="E339" s="235" t="s">
        <v>1</v>
      </c>
      <c r="F339" s="236" t="s">
        <v>349</v>
      </c>
      <c r="G339" s="234"/>
      <c r="H339" s="235" t="s">
        <v>1</v>
      </c>
      <c r="I339" s="237"/>
      <c r="J339" s="234"/>
      <c r="K339" s="234"/>
      <c r="L339" s="238"/>
      <c r="M339" s="239"/>
      <c r="N339" s="240"/>
      <c r="O339" s="240"/>
      <c r="P339" s="240"/>
      <c r="Q339" s="240"/>
      <c r="R339" s="240"/>
      <c r="S339" s="240"/>
      <c r="T339" s="241"/>
      <c r="AT339" s="242" t="s">
        <v>261</v>
      </c>
      <c r="AU339" s="242" t="s">
        <v>90</v>
      </c>
      <c r="AV339" s="14" t="s">
        <v>87</v>
      </c>
      <c r="AW339" s="14" t="s">
        <v>35</v>
      </c>
      <c r="AX339" s="14" t="s">
        <v>80</v>
      </c>
      <c r="AY339" s="242" t="s">
        <v>252</v>
      </c>
    </row>
    <row r="340" spans="1:65" s="13" customFormat="1" ht="22.5">
      <c r="B340" s="221"/>
      <c r="C340" s="222"/>
      <c r="D340" s="223" t="s">
        <v>261</v>
      </c>
      <c r="E340" s="224" t="s">
        <v>1</v>
      </c>
      <c r="F340" s="225" t="s">
        <v>2548</v>
      </c>
      <c r="G340" s="222"/>
      <c r="H340" s="226">
        <v>13.97</v>
      </c>
      <c r="I340" s="227"/>
      <c r="J340" s="222"/>
      <c r="K340" s="222"/>
      <c r="L340" s="228"/>
      <c r="M340" s="229"/>
      <c r="N340" s="230"/>
      <c r="O340" s="230"/>
      <c r="P340" s="230"/>
      <c r="Q340" s="230"/>
      <c r="R340" s="230"/>
      <c r="S340" s="230"/>
      <c r="T340" s="231"/>
      <c r="AT340" s="232" t="s">
        <v>261</v>
      </c>
      <c r="AU340" s="232" t="s">
        <v>90</v>
      </c>
      <c r="AV340" s="13" t="s">
        <v>90</v>
      </c>
      <c r="AW340" s="13" t="s">
        <v>35</v>
      </c>
      <c r="AX340" s="13" t="s">
        <v>80</v>
      </c>
      <c r="AY340" s="232" t="s">
        <v>252</v>
      </c>
    </row>
    <row r="341" spans="1:65" s="13" customFormat="1" ht="22.5">
      <c r="B341" s="221"/>
      <c r="C341" s="222"/>
      <c r="D341" s="223" t="s">
        <v>261</v>
      </c>
      <c r="E341" s="224" t="s">
        <v>1</v>
      </c>
      <c r="F341" s="225" t="s">
        <v>2549</v>
      </c>
      <c r="G341" s="222"/>
      <c r="H341" s="226">
        <v>27.94</v>
      </c>
      <c r="I341" s="227"/>
      <c r="J341" s="222"/>
      <c r="K341" s="222"/>
      <c r="L341" s="228"/>
      <c r="M341" s="229"/>
      <c r="N341" s="230"/>
      <c r="O341" s="230"/>
      <c r="P341" s="230"/>
      <c r="Q341" s="230"/>
      <c r="R341" s="230"/>
      <c r="S341" s="230"/>
      <c r="T341" s="231"/>
      <c r="AT341" s="232" t="s">
        <v>261</v>
      </c>
      <c r="AU341" s="232" t="s">
        <v>90</v>
      </c>
      <c r="AV341" s="13" t="s">
        <v>90</v>
      </c>
      <c r="AW341" s="13" t="s">
        <v>35</v>
      </c>
      <c r="AX341" s="13" t="s">
        <v>80</v>
      </c>
      <c r="AY341" s="232" t="s">
        <v>252</v>
      </c>
    </row>
    <row r="342" spans="1:65" s="13" customFormat="1" ht="11.25">
      <c r="B342" s="221"/>
      <c r="C342" s="222"/>
      <c r="D342" s="223" t="s">
        <v>261</v>
      </c>
      <c r="E342" s="224" t="s">
        <v>1</v>
      </c>
      <c r="F342" s="225" t="s">
        <v>2550</v>
      </c>
      <c r="G342" s="222"/>
      <c r="H342" s="226">
        <v>5.61</v>
      </c>
      <c r="I342" s="227"/>
      <c r="J342" s="222"/>
      <c r="K342" s="222"/>
      <c r="L342" s="228"/>
      <c r="M342" s="229"/>
      <c r="N342" s="230"/>
      <c r="O342" s="230"/>
      <c r="P342" s="230"/>
      <c r="Q342" s="230"/>
      <c r="R342" s="230"/>
      <c r="S342" s="230"/>
      <c r="T342" s="231"/>
      <c r="AT342" s="232" t="s">
        <v>261</v>
      </c>
      <c r="AU342" s="232" t="s">
        <v>90</v>
      </c>
      <c r="AV342" s="13" t="s">
        <v>90</v>
      </c>
      <c r="AW342" s="13" t="s">
        <v>35</v>
      </c>
      <c r="AX342" s="13" t="s">
        <v>80</v>
      </c>
      <c r="AY342" s="232" t="s">
        <v>252</v>
      </c>
    </row>
    <row r="343" spans="1:65" s="13" customFormat="1" ht="22.5">
      <c r="B343" s="221"/>
      <c r="C343" s="222"/>
      <c r="D343" s="223" t="s">
        <v>261</v>
      </c>
      <c r="E343" s="224" t="s">
        <v>1</v>
      </c>
      <c r="F343" s="225" t="s">
        <v>2551</v>
      </c>
      <c r="G343" s="222"/>
      <c r="H343" s="226">
        <v>18.5</v>
      </c>
      <c r="I343" s="227"/>
      <c r="J343" s="222"/>
      <c r="K343" s="222"/>
      <c r="L343" s="228"/>
      <c r="M343" s="229"/>
      <c r="N343" s="230"/>
      <c r="O343" s="230"/>
      <c r="P343" s="230"/>
      <c r="Q343" s="230"/>
      <c r="R343" s="230"/>
      <c r="S343" s="230"/>
      <c r="T343" s="231"/>
      <c r="AT343" s="232" t="s">
        <v>261</v>
      </c>
      <c r="AU343" s="232" t="s">
        <v>90</v>
      </c>
      <c r="AV343" s="13" t="s">
        <v>90</v>
      </c>
      <c r="AW343" s="13" t="s">
        <v>35</v>
      </c>
      <c r="AX343" s="13" t="s">
        <v>80</v>
      </c>
      <c r="AY343" s="232" t="s">
        <v>252</v>
      </c>
    </row>
    <row r="344" spans="1:65" s="15" customFormat="1" ht="11.25">
      <c r="B344" s="246"/>
      <c r="C344" s="247"/>
      <c r="D344" s="223" t="s">
        <v>261</v>
      </c>
      <c r="E344" s="248" t="s">
        <v>1</v>
      </c>
      <c r="F344" s="249" t="s">
        <v>302</v>
      </c>
      <c r="G344" s="247"/>
      <c r="H344" s="250">
        <v>66.02</v>
      </c>
      <c r="I344" s="251"/>
      <c r="J344" s="247"/>
      <c r="K344" s="247"/>
      <c r="L344" s="252"/>
      <c r="M344" s="253"/>
      <c r="N344" s="254"/>
      <c r="O344" s="254"/>
      <c r="P344" s="254"/>
      <c r="Q344" s="254"/>
      <c r="R344" s="254"/>
      <c r="S344" s="254"/>
      <c r="T344" s="255"/>
      <c r="AT344" s="256" t="s">
        <v>261</v>
      </c>
      <c r="AU344" s="256" t="s">
        <v>90</v>
      </c>
      <c r="AV344" s="15" t="s">
        <v>259</v>
      </c>
      <c r="AW344" s="15" t="s">
        <v>35</v>
      </c>
      <c r="AX344" s="15" t="s">
        <v>87</v>
      </c>
      <c r="AY344" s="256" t="s">
        <v>252</v>
      </c>
    </row>
    <row r="345" spans="1:65" s="12" customFormat="1" ht="22.9" customHeight="1">
      <c r="B345" s="193"/>
      <c r="C345" s="194"/>
      <c r="D345" s="195" t="s">
        <v>79</v>
      </c>
      <c r="E345" s="207" t="s">
        <v>579</v>
      </c>
      <c r="F345" s="207" t="s">
        <v>580</v>
      </c>
      <c r="G345" s="194"/>
      <c r="H345" s="194"/>
      <c r="I345" s="197"/>
      <c r="J345" s="208">
        <f>BK345</f>
        <v>0</v>
      </c>
      <c r="K345" s="194"/>
      <c r="L345" s="199"/>
      <c r="M345" s="200"/>
      <c r="N345" s="201"/>
      <c r="O345" s="201"/>
      <c r="P345" s="202">
        <f>P346</f>
        <v>0</v>
      </c>
      <c r="Q345" s="201"/>
      <c r="R345" s="202">
        <f>R346</f>
        <v>0</v>
      </c>
      <c r="S345" s="201"/>
      <c r="T345" s="203">
        <f>T346</f>
        <v>0</v>
      </c>
      <c r="AR345" s="204" t="s">
        <v>87</v>
      </c>
      <c r="AT345" s="205" t="s">
        <v>79</v>
      </c>
      <c r="AU345" s="205" t="s">
        <v>87</v>
      </c>
      <c r="AY345" s="204" t="s">
        <v>252</v>
      </c>
      <c r="BK345" s="206">
        <f>BK346</f>
        <v>0</v>
      </c>
    </row>
    <row r="346" spans="1:65" s="2" customFormat="1" ht="36" customHeight="1">
      <c r="A346" s="35"/>
      <c r="B346" s="36"/>
      <c r="C346" s="209" t="s">
        <v>623</v>
      </c>
      <c r="D346" s="209" t="s">
        <v>254</v>
      </c>
      <c r="E346" s="210" t="s">
        <v>1771</v>
      </c>
      <c r="F346" s="211" t="s">
        <v>1772</v>
      </c>
      <c r="G346" s="212" t="s">
        <v>584</v>
      </c>
      <c r="H346" s="213">
        <v>58.09</v>
      </c>
      <c r="I346" s="214"/>
      <c r="J346" s="213">
        <f>ROUND(I346*H346,2)</f>
        <v>0</v>
      </c>
      <c r="K346" s="211" t="s">
        <v>258</v>
      </c>
      <c r="L346" s="40"/>
      <c r="M346" s="215" t="s">
        <v>1</v>
      </c>
      <c r="N346" s="216" t="s">
        <v>45</v>
      </c>
      <c r="O346" s="72"/>
      <c r="P346" s="217">
        <f>O346*H346</f>
        <v>0</v>
      </c>
      <c r="Q346" s="217">
        <v>0</v>
      </c>
      <c r="R346" s="217">
        <f>Q346*H346</f>
        <v>0</v>
      </c>
      <c r="S346" s="217">
        <v>0</v>
      </c>
      <c r="T346" s="218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219" t="s">
        <v>259</v>
      </c>
      <c r="AT346" s="219" t="s">
        <v>254</v>
      </c>
      <c r="AU346" s="219" t="s">
        <v>90</v>
      </c>
      <c r="AY346" s="18" t="s">
        <v>252</v>
      </c>
      <c r="BE346" s="220">
        <f>IF(N346="základní",J346,0)</f>
        <v>0</v>
      </c>
      <c r="BF346" s="220">
        <f>IF(N346="snížená",J346,0)</f>
        <v>0</v>
      </c>
      <c r="BG346" s="220">
        <f>IF(N346="zákl. přenesená",J346,0)</f>
        <v>0</v>
      </c>
      <c r="BH346" s="220">
        <f>IF(N346="sníž. přenesená",J346,0)</f>
        <v>0</v>
      </c>
      <c r="BI346" s="220">
        <f>IF(N346="nulová",J346,0)</f>
        <v>0</v>
      </c>
      <c r="BJ346" s="18" t="s">
        <v>87</v>
      </c>
      <c r="BK346" s="220">
        <f>ROUND(I346*H346,2)</f>
        <v>0</v>
      </c>
      <c r="BL346" s="18" t="s">
        <v>259</v>
      </c>
      <c r="BM346" s="219" t="s">
        <v>2552</v>
      </c>
    </row>
    <row r="347" spans="1:65" s="12" customFormat="1" ht="25.9" customHeight="1">
      <c r="B347" s="193"/>
      <c r="C347" s="194"/>
      <c r="D347" s="195" t="s">
        <v>79</v>
      </c>
      <c r="E347" s="196" t="s">
        <v>1386</v>
      </c>
      <c r="F347" s="196" t="s">
        <v>1387</v>
      </c>
      <c r="G347" s="194"/>
      <c r="H347" s="194"/>
      <c r="I347" s="197"/>
      <c r="J347" s="198">
        <f>BK347</f>
        <v>0</v>
      </c>
      <c r="K347" s="194"/>
      <c r="L347" s="199"/>
      <c r="M347" s="200"/>
      <c r="N347" s="201"/>
      <c r="O347" s="201"/>
      <c r="P347" s="202">
        <f>P348</f>
        <v>0</v>
      </c>
      <c r="Q347" s="201"/>
      <c r="R347" s="202">
        <f>R348</f>
        <v>0</v>
      </c>
      <c r="S347" s="201"/>
      <c r="T347" s="203">
        <f>T348</f>
        <v>0</v>
      </c>
      <c r="AR347" s="204" t="s">
        <v>259</v>
      </c>
      <c r="AT347" s="205" t="s">
        <v>79</v>
      </c>
      <c r="AU347" s="205" t="s">
        <v>80</v>
      </c>
      <c r="AY347" s="204" t="s">
        <v>252</v>
      </c>
      <c r="BK347" s="206">
        <f>BK348</f>
        <v>0</v>
      </c>
    </row>
    <row r="348" spans="1:65" s="2" customFormat="1" ht="24" customHeight="1">
      <c r="A348" s="35"/>
      <c r="B348" s="36"/>
      <c r="C348" s="209" t="s">
        <v>627</v>
      </c>
      <c r="D348" s="209" t="s">
        <v>254</v>
      </c>
      <c r="E348" s="210" t="s">
        <v>1774</v>
      </c>
      <c r="F348" s="211" t="s">
        <v>1775</v>
      </c>
      <c r="G348" s="212" t="s">
        <v>265</v>
      </c>
      <c r="H348" s="213">
        <v>40.799999999999997</v>
      </c>
      <c r="I348" s="214"/>
      <c r="J348" s="213">
        <f>ROUND(I348*H348,2)</f>
        <v>0</v>
      </c>
      <c r="K348" s="211" t="s">
        <v>1</v>
      </c>
      <c r="L348" s="40"/>
      <c r="M348" s="277" t="s">
        <v>1</v>
      </c>
      <c r="N348" s="278" t="s">
        <v>45</v>
      </c>
      <c r="O348" s="279"/>
      <c r="P348" s="280">
        <f>O348*H348</f>
        <v>0</v>
      </c>
      <c r="Q348" s="280">
        <v>0</v>
      </c>
      <c r="R348" s="280">
        <f>Q348*H348</f>
        <v>0</v>
      </c>
      <c r="S348" s="280">
        <v>0</v>
      </c>
      <c r="T348" s="281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219" t="s">
        <v>344</v>
      </c>
      <c r="AT348" s="219" t="s">
        <v>254</v>
      </c>
      <c r="AU348" s="219" t="s">
        <v>87</v>
      </c>
      <c r="AY348" s="18" t="s">
        <v>252</v>
      </c>
      <c r="BE348" s="220">
        <f>IF(N348="základní",J348,0)</f>
        <v>0</v>
      </c>
      <c r="BF348" s="220">
        <f>IF(N348="snížená",J348,0)</f>
        <v>0</v>
      </c>
      <c r="BG348" s="220">
        <f>IF(N348="zákl. přenesená",J348,0)</f>
        <v>0</v>
      </c>
      <c r="BH348" s="220">
        <f>IF(N348="sníž. přenesená",J348,0)</f>
        <v>0</v>
      </c>
      <c r="BI348" s="220">
        <f>IF(N348="nulová",J348,0)</f>
        <v>0</v>
      </c>
      <c r="BJ348" s="18" t="s">
        <v>87</v>
      </c>
      <c r="BK348" s="220">
        <f>ROUND(I348*H348,2)</f>
        <v>0</v>
      </c>
      <c r="BL348" s="18" t="s">
        <v>344</v>
      </c>
      <c r="BM348" s="219" t="s">
        <v>2553</v>
      </c>
    </row>
    <row r="349" spans="1:65" s="2" customFormat="1" ht="6.95" customHeight="1">
      <c r="A349" s="35"/>
      <c r="B349" s="55"/>
      <c r="C349" s="56"/>
      <c r="D349" s="56"/>
      <c r="E349" s="56"/>
      <c r="F349" s="56"/>
      <c r="G349" s="56"/>
      <c r="H349" s="56"/>
      <c r="I349" s="159"/>
      <c r="J349" s="56"/>
      <c r="K349" s="56"/>
      <c r="L349" s="40"/>
      <c r="M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</row>
  </sheetData>
  <sheetProtection algorithmName="SHA-512" hashValue="ejsaK1Z++1lPklqIp0ZhE3G6NnlcD16hFElWUjYZyKTg3up2HLPIfvzoZ4VRRkdXmIp7MM0JRpnzTKdxnnzAPg==" saltValue="vR+gA5OuL+OrJP+6scQzgkpn+uKVZEBRIYrEbYLhfeRN2voqw6NX/o+VtNLcjp3HY08+d2DNS7uAeTWhqDfu8w==" spinCount="100000" sheet="1" objects="1" scenarios="1" formatColumns="0" formatRows="0" autoFilter="0"/>
  <autoFilter ref="C132:K348" xr:uid="{00000000-0009-0000-0000-00000F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459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147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2554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ROUND(J134,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ROUND((SUM(BE134:BE458)),  2)</f>
        <v>0</v>
      </c>
      <c r="G37" s="35"/>
      <c r="H37" s="35"/>
      <c r="I37" s="138">
        <v>0.21</v>
      </c>
      <c r="J37" s="137">
        <f>ROUND(((SUM(BE134:BE458))*I37),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ROUND((SUM(BF134:BF458)),  2)</f>
        <v>0</v>
      </c>
      <c r="G38" s="35"/>
      <c r="H38" s="35"/>
      <c r="I38" s="138">
        <v>0.15</v>
      </c>
      <c r="J38" s="137">
        <f>ROUND(((SUM(BF134:BF458))*I38),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ROUND((SUM(BG134:BG458)),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ROUND((SUM(BH134:BH458)),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ROUND((SUM(BI134:BI458)),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01.8. - Stoka BD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J134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J135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J136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647</v>
      </c>
      <c r="E103" s="177"/>
      <c r="F103" s="177"/>
      <c r="G103" s="177"/>
      <c r="H103" s="177"/>
      <c r="I103" s="178"/>
      <c r="J103" s="179">
        <f>J275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230</v>
      </c>
      <c r="E104" s="177"/>
      <c r="F104" s="177"/>
      <c r="G104" s="177"/>
      <c r="H104" s="177"/>
      <c r="I104" s="178"/>
      <c r="J104" s="179">
        <f>J280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648</v>
      </c>
      <c r="E105" s="177"/>
      <c r="F105" s="177"/>
      <c r="G105" s="177"/>
      <c r="H105" s="177"/>
      <c r="I105" s="178"/>
      <c r="J105" s="179">
        <f>J307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231</v>
      </c>
      <c r="E106" s="177"/>
      <c r="F106" s="177"/>
      <c r="G106" s="177"/>
      <c r="H106" s="177"/>
      <c r="I106" s="178"/>
      <c r="J106" s="179">
        <f>J365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232</v>
      </c>
      <c r="E107" s="177"/>
      <c r="F107" s="177"/>
      <c r="G107" s="177"/>
      <c r="H107" s="177"/>
      <c r="I107" s="178"/>
      <c r="J107" s="179">
        <f>J410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649</v>
      </c>
      <c r="E108" s="177"/>
      <c r="F108" s="177"/>
      <c r="G108" s="177"/>
      <c r="H108" s="177"/>
      <c r="I108" s="178"/>
      <c r="J108" s="179">
        <f>J441</f>
        <v>0</v>
      </c>
      <c r="K108" s="104"/>
      <c r="L108" s="180"/>
    </row>
    <row r="109" spans="1:47" s="10" customFormat="1" ht="19.899999999999999" customHeight="1">
      <c r="B109" s="175"/>
      <c r="C109" s="104"/>
      <c r="D109" s="176" t="s">
        <v>233</v>
      </c>
      <c r="E109" s="177"/>
      <c r="F109" s="177"/>
      <c r="G109" s="177"/>
      <c r="H109" s="177"/>
      <c r="I109" s="178"/>
      <c r="J109" s="179">
        <f>J451</f>
        <v>0</v>
      </c>
      <c r="K109" s="104"/>
      <c r="L109" s="180"/>
    </row>
    <row r="110" spans="1:47" s="9" customFormat="1" ht="24.95" customHeight="1">
      <c r="B110" s="168"/>
      <c r="C110" s="169"/>
      <c r="D110" s="170" t="s">
        <v>650</v>
      </c>
      <c r="E110" s="171"/>
      <c r="F110" s="171"/>
      <c r="G110" s="171"/>
      <c r="H110" s="171"/>
      <c r="I110" s="172"/>
      <c r="J110" s="173">
        <f>J453</f>
        <v>0</v>
      </c>
      <c r="K110" s="169"/>
      <c r="L110" s="174"/>
    </row>
    <row r="111" spans="1:47" s="2" customFormat="1" ht="21.75" customHeight="1">
      <c r="A111" s="35"/>
      <c r="B111" s="36"/>
      <c r="C111" s="37"/>
      <c r="D111" s="37"/>
      <c r="E111" s="37"/>
      <c r="F111" s="37"/>
      <c r="G111" s="37"/>
      <c r="H111" s="37"/>
      <c r="I111" s="123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55"/>
      <c r="C112" s="56"/>
      <c r="D112" s="56"/>
      <c r="E112" s="56"/>
      <c r="F112" s="56"/>
      <c r="G112" s="56"/>
      <c r="H112" s="56"/>
      <c r="I112" s="159"/>
      <c r="J112" s="56"/>
      <c r="K112" s="56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pans="1:31" s="2" customFormat="1" ht="6.95" customHeight="1">
      <c r="A116" s="35"/>
      <c r="B116" s="57"/>
      <c r="C116" s="58"/>
      <c r="D116" s="58"/>
      <c r="E116" s="58"/>
      <c r="F116" s="58"/>
      <c r="G116" s="58"/>
      <c r="H116" s="58"/>
      <c r="I116" s="162"/>
      <c r="J116" s="58"/>
      <c r="K116" s="58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4.95" customHeight="1">
      <c r="A117" s="35"/>
      <c r="B117" s="36"/>
      <c r="C117" s="24" t="s">
        <v>237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2" customHeight="1">
      <c r="A119" s="35"/>
      <c r="B119" s="36"/>
      <c r="C119" s="30" t="s">
        <v>15</v>
      </c>
      <c r="D119" s="37"/>
      <c r="E119" s="37"/>
      <c r="F119" s="37"/>
      <c r="G119" s="37"/>
      <c r="H119" s="37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6.5" customHeight="1">
      <c r="A120" s="35"/>
      <c r="B120" s="36"/>
      <c r="C120" s="37"/>
      <c r="D120" s="37"/>
      <c r="E120" s="338" t="str">
        <f>E7</f>
        <v>Výstavba kanalizace Horní Stakory - DPS - uznatelné náklady</v>
      </c>
      <c r="F120" s="339"/>
      <c r="G120" s="339"/>
      <c r="H120" s="339"/>
      <c r="I120" s="123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1" customFormat="1" ht="12" customHeight="1">
      <c r="B121" s="22"/>
      <c r="C121" s="30" t="s">
        <v>218</v>
      </c>
      <c r="D121" s="23"/>
      <c r="E121" s="23"/>
      <c r="F121" s="23"/>
      <c r="G121" s="23"/>
      <c r="H121" s="23"/>
      <c r="I121" s="116"/>
      <c r="J121" s="23"/>
      <c r="K121" s="23"/>
      <c r="L121" s="21"/>
    </row>
    <row r="122" spans="1:31" s="1" customFormat="1" ht="16.5" customHeight="1">
      <c r="B122" s="22"/>
      <c r="C122" s="23"/>
      <c r="D122" s="23"/>
      <c r="E122" s="338" t="s">
        <v>1607</v>
      </c>
      <c r="F122" s="312"/>
      <c r="G122" s="312"/>
      <c r="H122" s="312"/>
      <c r="I122" s="116"/>
      <c r="J122" s="23"/>
      <c r="K122" s="23"/>
      <c r="L122" s="21"/>
    </row>
    <row r="123" spans="1:31" s="1" customFormat="1" ht="12" customHeight="1">
      <c r="B123" s="22"/>
      <c r="C123" s="30" t="s">
        <v>220</v>
      </c>
      <c r="D123" s="23"/>
      <c r="E123" s="23"/>
      <c r="F123" s="23"/>
      <c r="G123" s="23"/>
      <c r="H123" s="23"/>
      <c r="I123" s="116"/>
      <c r="J123" s="23"/>
      <c r="K123" s="23"/>
      <c r="L123" s="21"/>
    </row>
    <row r="124" spans="1:31" s="2" customFormat="1" ht="16.5" customHeight="1">
      <c r="A124" s="35"/>
      <c r="B124" s="36"/>
      <c r="C124" s="37"/>
      <c r="D124" s="37"/>
      <c r="E124" s="342" t="s">
        <v>1608</v>
      </c>
      <c r="F124" s="340"/>
      <c r="G124" s="340"/>
      <c r="H124" s="340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645</v>
      </c>
      <c r="D125" s="37"/>
      <c r="E125" s="37"/>
      <c r="F125" s="37"/>
      <c r="G125" s="37"/>
      <c r="H125" s="37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6.5" customHeight="1">
      <c r="A126" s="35"/>
      <c r="B126" s="36"/>
      <c r="C126" s="37"/>
      <c r="D126" s="37"/>
      <c r="E126" s="297" t="str">
        <f>E13</f>
        <v>SO 01.8. - Stoka BD</v>
      </c>
      <c r="F126" s="340"/>
      <c r="G126" s="340"/>
      <c r="H126" s="340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123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>
      <c r="A128" s="35"/>
      <c r="B128" s="36"/>
      <c r="C128" s="30" t="s">
        <v>19</v>
      </c>
      <c r="D128" s="37"/>
      <c r="E128" s="37"/>
      <c r="F128" s="28" t="str">
        <f>F16</f>
        <v>Horní Stakory</v>
      </c>
      <c r="G128" s="37"/>
      <c r="H128" s="37"/>
      <c r="I128" s="124" t="s">
        <v>21</v>
      </c>
      <c r="J128" s="67" t="str">
        <f>IF(J16="","",J16)</f>
        <v>1. 2. 2019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6.95" customHeight="1">
      <c r="A129" s="35"/>
      <c r="B129" s="36"/>
      <c r="C129" s="37"/>
      <c r="D129" s="37"/>
      <c r="E129" s="37"/>
      <c r="F129" s="37"/>
      <c r="G129" s="37"/>
      <c r="H129" s="37"/>
      <c r="I129" s="123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23</v>
      </c>
      <c r="D130" s="37"/>
      <c r="E130" s="37"/>
      <c r="F130" s="28" t="str">
        <f>E19</f>
        <v>Vodovody a kanalizace Mladá Boleslav, a.s.</v>
      </c>
      <c r="G130" s="37"/>
      <c r="H130" s="37"/>
      <c r="I130" s="124" t="s">
        <v>31</v>
      </c>
      <c r="J130" s="33" t="str">
        <f>E25</f>
        <v>ŠINDLAR s.r.o.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5.2" customHeight="1">
      <c r="A131" s="35"/>
      <c r="B131" s="36"/>
      <c r="C131" s="30" t="s">
        <v>29</v>
      </c>
      <c r="D131" s="37"/>
      <c r="E131" s="37"/>
      <c r="F131" s="28" t="str">
        <f>IF(E22="","",E22)</f>
        <v>Vyplň údaj</v>
      </c>
      <c r="G131" s="37"/>
      <c r="H131" s="37"/>
      <c r="I131" s="124" t="s">
        <v>36</v>
      </c>
      <c r="J131" s="33" t="str">
        <f>E28</f>
        <v>Roman Bárta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0.35" customHeight="1">
      <c r="A132" s="35"/>
      <c r="B132" s="36"/>
      <c r="C132" s="37"/>
      <c r="D132" s="37"/>
      <c r="E132" s="37"/>
      <c r="F132" s="37"/>
      <c r="G132" s="37"/>
      <c r="H132" s="37"/>
      <c r="I132" s="123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11" customFormat="1" ht="29.25" customHeight="1">
      <c r="A133" s="181"/>
      <c r="B133" s="182"/>
      <c r="C133" s="183" t="s">
        <v>238</v>
      </c>
      <c r="D133" s="184" t="s">
        <v>65</v>
      </c>
      <c r="E133" s="184" t="s">
        <v>61</v>
      </c>
      <c r="F133" s="184" t="s">
        <v>62</v>
      </c>
      <c r="G133" s="184" t="s">
        <v>239</v>
      </c>
      <c r="H133" s="184" t="s">
        <v>240</v>
      </c>
      <c r="I133" s="185" t="s">
        <v>241</v>
      </c>
      <c r="J133" s="184" t="s">
        <v>224</v>
      </c>
      <c r="K133" s="186" t="s">
        <v>242</v>
      </c>
      <c r="L133" s="187"/>
      <c r="M133" s="76" t="s">
        <v>1</v>
      </c>
      <c r="N133" s="77" t="s">
        <v>44</v>
      </c>
      <c r="O133" s="77" t="s">
        <v>243</v>
      </c>
      <c r="P133" s="77" t="s">
        <v>244</v>
      </c>
      <c r="Q133" s="77" t="s">
        <v>245</v>
      </c>
      <c r="R133" s="77" t="s">
        <v>246</v>
      </c>
      <c r="S133" s="77" t="s">
        <v>247</v>
      </c>
      <c r="T133" s="78" t="s">
        <v>248</v>
      </c>
      <c r="U133" s="181"/>
      <c r="V133" s="181"/>
      <c r="W133" s="181"/>
      <c r="X133" s="181"/>
      <c r="Y133" s="181"/>
      <c r="Z133" s="181"/>
      <c r="AA133" s="181"/>
      <c r="AB133" s="181"/>
      <c r="AC133" s="181"/>
      <c r="AD133" s="181"/>
      <c r="AE133" s="181"/>
    </row>
    <row r="134" spans="1:65" s="2" customFormat="1" ht="22.9" customHeight="1">
      <c r="A134" s="35"/>
      <c r="B134" s="36"/>
      <c r="C134" s="83" t="s">
        <v>249</v>
      </c>
      <c r="D134" s="37"/>
      <c r="E134" s="37"/>
      <c r="F134" s="37"/>
      <c r="G134" s="37"/>
      <c r="H134" s="37"/>
      <c r="I134" s="123"/>
      <c r="J134" s="188">
        <f>BK134</f>
        <v>0</v>
      </c>
      <c r="K134" s="37"/>
      <c r="L134" s="40"/>
      <c r="M134" s="79"/>
      <c r="N134" s="189"/>
      <c r="O134" s="80"/>
      <c r="P134" s="190">
        <f>P135+P453</f>
        <v>0</v>
      </c>
      <c r="Q134" s="80"/>
      <c r="R134" s="190">
        <f>R135+R453</f>
        <v>1045.287499</v>
      </c>
      <c r="S134" s="80"/>
      <c r="T134" s="191">
        <f>T135+T453</f>
        <v>556.82989999999995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79</v>
      </c>
      <c r="AU134" s="18" t="s">
        <v>226</v>
      </c>
      <c r="BK134" s="192">
        <f>BK135+BK453</f>
        <v>0</v>
      </c>
    </row>
    <row r="135" spans="1:65" s="12" customFormat="1" ht="25.9" customHeight="1">
      <c r="B135" s="193"/>
      <c r="C135" s="194"/>
      <c r="D135" s="195" t="s">
        <v>79</v>
      </c>
      <c r="E135" s="196" t="s">
        <v>250</v>
      </c>
      <c r="F135" s="196" t="s">
        <v>251</v>
      </c>
      <c r="G135" s="194"/>
      <c r="H135" s="194"/>
      <c r="I135" s="197"/>
      <c r="J135" s="198">
        <f>BK135</f>
        <v>0</v>
      </c>
      <c r="K135" s="194"/>
      <c r="L135" s="199"/>
      <c r="M135" s="200"/>
      <c r="N135" s="201"/>
      <c r="O135" s="201"/>
      <c r="P135" s="202">
        <f>P136+P275+P280+P307+P365+P410+P441+P451</f>
        <v>0</v>
      </c>
      <c r="Q135" s="201"/>
      <c r="R135" s="202">
        <f>R136+R275+R280+R307+R365+R410+R441+R451</f>
        <v>1045.287499</v>
      </c>
      <c r="S135" s="201"/>
      <c r="T135" s="203">
        <f>T136+T275+T280+T307+T365+T410+T441+T451</f>
        <v>556.82989999999995</v>
      </c>
      <c r="AR135" s="204" t="s">
        <v>87</v>
      </c>
      <c r="AT135" s="205" t="s">
        <v>79</v>
      </c>
      <c r="AU135" s="205" t="s">
        <v>80</v>
      </c>
      <c r="AY135" s="204" t="s">
        <v>252</v>
      </c>
      <c r="BK135" s="206">
        <f>BK136+BK275+BK280+BK307+BK365+BK410+BK441+BK451</f>
        <v>0</v>
      </c>
    </row>
    <row r="136" spans="1:65" s="12" customFormat="1" ht="22.9" customHeight="1">
      <c r="B136" s="193"/>
      <c r="C136" s="194"/>
      <c r="D136" s="195" t="s">
        <v>79</v>
      </c>
      <c r="E136" s="207" t="s">
        <v>87</v>
      </c>
      <c r="F136" s="207" t="s">
        <v>253</v>
      </c>
      <c r="G136" s="194"/>
      <c r="H136" s="194"/>
      <c r="I136" s="197"/>
      <c r="J136" s="208">
        <f>BK136</f>
        <v>0</v>
      </c>
      <c r="K136" s="194"/>
      <c r="L136" s="199"/>
      <c r="M136" s="200"/>
      <c r="N136" s="201"/>
      <c r="O136" s="201"/>
      <c r="P136" s="202">
        <f>SUM(P137:P274)</f>
        <v>0</v>
      </c>
      <c r="Q136" s="201"/>
      <c r="R136" s="202">
        <f>SUM(R137:R274)</f>
        <v>938.68346099999997</v>
      </c>
      <c r="S136" s="201"/>
      <c r="T136" s="203">
        <f>SUM(T137:T274)</f>
        <v>556.82989999999995</v>
      </c>
      <c r="AR136" s="204" t="s">
        <v>87</v>
      </c>
      <c r="AT136" s="205" t="s">
        <v>79</v>
      </c>
      <c r="AU136" s="205" t="s">
        <v>87</v>
      </c>
      <c r="AY136" s="204" t="s">
        <v>252</v>
      </c>
      <c r="BK136" s="206">
        <f>SUM(BK137:BK274)</f>
        <v>0</v>
      </c>
    </row>
    <row r="137" spans="1:65" s="2" customFormat="1" ht="60" customHeight="1">
      <c r="A137" s="35"/>
      <c r="B137" s="36"/>
      <c r="C137" s="209" t="s">
        <v>87</v>
      </c>
      <c r="D137" s="209" t="s">
        <v>254</v>
      </c>
      <c r="E137" s="210" t="s">
        <v>658</v>
      </c>
      <c r="F137" s="211" t="s">
        <v>659</v>
      </c>
      <c r="G137" s="212" t="s">
        <v>317</v>
      </c>
      <c r="H137" s="213">
        <v>242.99</v>
      </c>
      <c r="I137" s="214"/>
      <c r="J137" s="213">
        <f>ROUND(I137*H137,2)</f>
        <v>0</v>
      </c>
      <c r="K137" s="211" t="s">
        <v>258</v>
      </c>
      <c r="L137" s="40"/>
      <c r="M137" s="215" t="s">
        <v>1</v>
      </c>
      <c r="N137" s="216" t="s">
        <v>45</v>
      </c>
      <c r="O137" s="72"/>
      <c r="P137" s="217">
        <f>O137*H137</f>
        <v>0</v>
      </c>
      <c r="Q137" s="217">
        <v>0</v>
      </c>
      <c r="R137" s="217">
        <f>Q137*H137</f>
        <v>0</v>
      </c>
      <c r="S137" s="217">
        <v>0.17</v>
      </c>
      <c r="T137" s="218">
        <f>S137*H137</f>
        <v>41.308300000000003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19" t="s">
        <v>259</v>
      </c>
      <c r="AT137" s="219" t="s">
        <v>254</v>
      </c>
      <c r="AU137" s="219" t="s">
        <v>90</v>
      </c>
      <c r="AY137" s="18" t="s">
        <v>252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87</v>
      </c>
      <c r="BK137" s="220">
        <f>ROUND(I137*H137,2)</f>
        <v>0</v>
      </c>
      <c r="BL137" s="18" t="s">
        <v>259</v>
      </c>
      <c r="BM137" s="219" t="s">
        <v>2555</v>
      </c>
    </row>
    <row r="138" spans="1:65" s="2" customFormat="1" ht="19.5">
      <c r="A138" s="35"/>
      <c r="B138" s="36"/>
      <c r="C138" s="37"/>
      <c r="D138" s="223" t="s">
        <v>293</v>
      </c>
      <c r="E138" s="37"/>
      <c r="F138" s="243" t="s">
        <v>661</v>
      </c>
      <c r="G138" s="37"/>
      <c r="H138" s="37"/>
      <c r="I138" s="123"/>
      <c r="J138" s="37"/>
      <c r="K138" s="37"/>
      <c r="L138" s="40"/>
      <c r="M138" s="244"/>
      <c r="N138" s="245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293</v>
      </c>
      <c r="AU138" s="18" t="s">
        <v>90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686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4" customFormat="1" ht="11.25">
      <c r="B140" s="233"/>
      <c r="C140" s="234"/>
      <c r="D140" s="223" t="s">
        <v>261</v>
      </c>
      <c r="E140" s="235" t="s">
        <v>1</v>
      </c>
      <c r="F140" s="236" t="s">
        <v>663</v>
      </c>
      <c r="G140" s="234"/>
      <c r="H140" s="235" t="s">
        <v>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261</v>
      </c>
      <c r="AU140" s="242" t="s">
        <v>90</v>
      </c>
      <c r="AV140" s="14" t="s">
        <v>87</v>
      </c>
      <c r="AW140" s="14" t="s">
        <v>35</v>
      </c>
      <c r="AX140" s="14" t="s">
        <v>80</v>
      </c>
      <c r="AY140" s="242" t="s">
        <v>252</v>
      </c>
    </row>
    <row r="141" spans="1:65" s="14" customFormat="1" ht="11.25">
      <c r="B141" s="233"/>
      <c r="C141" s="234"/>
      <c r="D141" s="223" t="s">
        <v>261</v>
      </c>
      <c r="E141" s="235" t="s">
        <v>1</v>
      </c>
      <c r="F141" s="236" t="s">
        <v>664</v>
      </c>
      <c r="G141" s="234"/>
      <c r="H141" s="235" t="s">
        <v>1</v>
      </c>
      <c r="I141" s="237"/>
      <c r="J141" s="234"/>
      <c r="K141" s="234"/>
      <c r="L141" s="238"/>
      <c r="M141" s="239"/>
      <c r="N141" s="240"/>
      <c r="O141" s="240"/>
      <c r="P141" s="240"/>
      <c r="Q141" s="240"/>
      <c r="R141" s="240"/>
      <c r="S141" s="240"/>
      <c r="T141" s="241"/>
      <c r="AT141" s="242" t="s">
        <v>261</v>
      </c>
      <c r="AU141" s="242" t="s">
        <v>90</v>
      </c>
      <c r="AV141" s="14" t="s">
        <v>87</v>
      </c>
      <c r="AW141" s="14" t="s">
        <v>35</v>
      </c>
      <c r="AX141" s="14" t="s">
        <v>80</v>
      </c>
      <c r="AY141" s="242" t="s">
        <v>252</v>
      </c>
    </row>
    <row r="142" spans="1:65" s="13" customFormat="1" ht="11.25">
      <c r="B142" s="221"/>
      <c r="C142" s="222"/>
      <c r="D142" s="223" t="s">
        <v>261</v>
      </c>
      <c r="E142" s="224" t="s">
        <v>1</v>
      </c>
      <c r="F142" s="225" t="s">
        <v>2556</v>
      </c>
      <c r="G142" s="222"/>
      <c r="H142" s="226">
        <v>242.99</v>
      </c>
      <c r="I142" s="227"/>
      <c r="J142" s="222"/>
      <c r="K142" s="222"/>
      <c r="L142" s="228"/>
      <c r="M142" s="229"/>
      <c r="N142" s="230"/>
      <c r="O142" s="230"/>
      <c r="P142" s="230"/>
      <c r="Q142" s="230"/>
      <c r="R142" s="230"/>
      <c r="S142" s="230"/>
      <c r="T142" s="231"/>
      <c r="AT142" s="232" t="s">
        <v>261</v>
      </c>
      <c r="AU142" s="232" t="s">
        <v>90</v>
      </c>
      <c r="AV142" s="13" t="s">
        <v>90</v>
      </c>
      <c r="AW142" s="13" t="s">
        <v>35</v>
      </c>
      <c r="AX142" s="13" t="s">
        <v>87</v>
      </c>
      <c r="AY142" s="232" t="s">
        <v>252</v>
      </c>
    </row>
    <row r="143" spans="1:65" s="2" customFormat="1" ht="60" customHeight="1">
      <c r="A143" s="35"/>
      <c r="B143" s="36"/>
      <c r="C143" s="209" t="s">
        <v>90</v>
      </c>
      <c r="D143" s="209" t="s">
        <v>254</v>
      </c>
      <c r="E143" s="210" t="s">
        <v>666</v>
      </c>
      <c r="F143" s="211" t="s">
        <v>667</v>
      </c>
      <c r="G143" s="212" t="s">
        <v>317</v>
      </c>
      <c r="H143" s="213">
        <v>236.5</v>
      </c>
      <c r="I143" s="214"/>
      <c r="J143" s="213">
        <f>ROUND(I143*H143,2)</f>
        <v>0</v>
      </c>
      <c r="K143" s="211" t="s">
        <v>258</v>
      </c>
      <c r="L143" s="40"/>
      <c r="M143" s="215" t="s">
        <v>1</v>
      </c>
      <c r="N143" s="216" t="s">
        <v>45</v>
      </c>
      <c r="O143" s="72"/>
      <c r="P143" s="217">
        <f>O143*H143</f>
        <v>0</v>
      </c>
      <c r="Q143" s="217">
        <v>0</v>
      </c>
      <c r="R143" s="217">
        <f>Q143*H143</f>
        <v>0</v>
      </c>
      <c r="S143" s="217">
        <v>0.28999999999999998</v>
      </c>
      <c r="T143" s="218">
        <f>S143*H143</f>
        <v>68.584999999999994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19" t="s">
        <v>259</v>
      </c>
      <c r="AT143" s="219" t="s">
        <v>254</v>
      </c>
      <c r="AU143" s="219" t="s">
        <v>90</v>
      </c>
      <c r="AY143" s="18" t="s">
        <v>252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87</v>
      </c>
      <c r="BK143" s="220">
        <f>ROUND(I143*H143,2)</f>
        <v>0</v>
      </c>
      <c r="BL143" s="18" t="s">
        <v>259</v>
      </c>
      <c r="BM143" s="219" t="s">
        <v>2557</v>
      </c>
    </row>
    <row r="144" spans="1:65" s="2" customFormat="1" ht="19.5">
      <c r="A144" s="35"/>
      <c r="B144" s="36"/>
      <c r="C144" s="37"/>
      <c r="D144" s="223" t="s">
        <v>293</v>
      </c>
      <c r="E144" s="37"/>
      <c r="F144" s="243" t="s">
        <v>669</v>
      </c>
      <c r="G144" s="37"/>
      <c r="H144" s="37"/>
      <c r="I144" s="123"/>
      <c r="J144" s="37"/>
      <c r="K144" s="37"/>
      <c r="L144" s="40"/>
      <c r="M144" s="244"/>
      <c r="N144" s="245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293</v>
      </c>
      <c r="AU144" s="18" t="s">
        <v>90</v>
      </c>
    </row>
    <row r="145" spans="1:65" s="14" customFormat="1" ht="11.25">
      <c r="B145" s="233"/>
      <c r="C145" s="234"/>
      <c r="D145" s="223" t="s">
        <v>261</v>
      </c>
      <c r="E145" s="235" t="s">
        <v>1</v>
      </c>
      <c r="F145" s="236" t="s">
        <v>686</v>
      </c>
      <c r="G145" s="234"/>
      <c r="H145" s="235" t="s">
        <v>1</v>
      </c>
      <c r="I145" s="237"/>
      <c r="J145" s="234"/>
      <c r="K145" s="234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261</v>
      </c>
      <c r="AU145" s="242" t="s">
        <v>90</v>
      </c>
      <c r="AV145" s="14" t="s">
        <v>87</v>
      </c>
      <c r="AW145" s="14" t="s">
        <v>35</v>
      </c>
      <c r="AX145" s="14" t="s">
        <v>80</v>
      </c>
      <c r="AY145" s="242" t="s">
        <v>252</v>
      </c>
    </row>
    <row r="146" spans="1:65" s="14" customFormat="1" ht="11.25">
      <c r="B146" s="233"/>
      <c r="C146" s="234"/>
      <c r="D146" s="223" t="s">
        <v>261</v>
      </c>
      <c r="E146" s="235" t="s">
        <v>1</v>
      </c>
      <c r="F146" s="236" t="s">
        <v>663</v>
      </c>
      <c r="G146" s="234"/>
      <c r="H146" s="235" t="s">
        <v>1</v>
      </c>
      <c r="I146" s="237"/>
      <c r="J146" s="234"/>
      <c r="K146" s="234"/>
      <c r="L146" s="238"/>
      <c r="M146" s="239"/>
      <c r="N146" s="240"/>
      <c r="O146" s="240"/>
      <c r="P146" s="240"/>
      <c r="Q146" s="240"/>
      <c r="R146" s="240"/>
      <c r="S146" s="240"/>
      <c r="T146" s="241"/>
      <c r="AT146" s="242" t="s">
        <v>261</v>
      </c>
      <c r="AU146" s="242" t="s">
        <v>90</v>
      </c>
      <c r="AV146" s="14" t="s">
        <v>87</v>
      </c>
      <c r="AW146" s="14" t="s">
        <v>35</v>
      </c>
      <c r="AX146" s="14" t="s">
        <v>80</v>
      </c>
      <c r="AY146" s="242" t="s">
        <v>252</v>
      </c>
    </row>
    <row r="147" spans="1:65" s="14" customFormat="1" ht="11.25">
      <c r="B147" s="233"/>
      <c r="C147" s="234"/>
      <c r="D147" s="223" t="s">
        <v>261</v>
      </c>
      <c r="E147" s="235" t="s">
        <v>1</v>
      </c>
      <c r="F147" s="236" t="s">
        <v>671</v>
      </c>
      <c r="G147" s="234"/>
      <c r="H147" s="235" t="s">
        <v>1</v>
      </c>
      <c r="I147" s="237"/>
      <c r="J147" s="234"/>
      <c r="K147" s="234"/>
      <c r="L147" s="238"/>
      <c r="M147" s="239"/>
      <c r="N147" s="240"/>
      <c r="O147" s="240"/>
      <c r="P147" s="240"/>
      <c r="Q147" s="240"/>
      <c r="R147" s="240"/>
      <c r="S147" s="240"/>
      <c r="T147" s="241"/>
      <c r="AT147" s="242" t="s">
        <v>261</v>
      </c>
      <c r="AU147" s="242" t="s">
        <v>90</v>
      </c>
      <c r="AV147" s="14" t="s">
        <v>87</v>
      </c>
      <c r="AW147" s="14" t="s">
        <v>35</v>
      </c>
      <c r="AX147" s="14" t="s">
        <v>80</v>
      </c>
      <c r="AY147" s="242" t="s">
        <v>252</v>
      </c>
    </row>
    <row r="148" spans="1:65" s="13" customFormat="1" ht="11.25">
      <c r="B148" s="221"/>
      <c r="C148" s="222"/>
      <c r="D148" s="223" t="s">
        <v>261</v>
      </c>
      <c r="E148" s="224" t="s">
        <v>1</v>
      </c>
      <c r="F148" s="225" t="s">
        <v>2558</v>
      </c>
      <c r="G148" s="222"/>
      <c r="H148" s="226">
        <v>93.61</v>
      </c>
      <c r="I148" s="227"/>
      <c r="J148" s="222"/>
      <c r="K148" s="222"/>
      <c r="L148" s="228"/>
      <c r="M148" s="229"/>
      <c r="N148" s="230"/>
      <c r="O148" s="230"/>
      <c r="P148" s="230"/>
      <c r="Q148" s="230"/>
      <c r="R148" s="230"/>
      <c r="S148" s="230"/>
      <c r="T148" s="231"/>
      <c r="AT148" s="232" t="s">
        <v>261</v>
      </c>
      <c r="AU148" s="232" t="s">
        <v>90</v>
      </c>
      <c r="AV148" s="13" t="s">
        <v>90</v>
      </c>
      <c r="AW148" s="13" t="s">
        <v>35</v>
      </c>
      <c r="AX148" s="13" t="s">
        <v>80</v>
      </c>
      <c r="AY148" s="232" t="s">
        <v>252</v>
      </c>
    </row>
    <row r="149" spans="1:65" s="13" customFormat="1" ht="11.25">
      <c r="B149" s="221"/>
      <c r="C149" s="222"/>
      <c r="D149" s="223" t="s">
        <v>261</v>
      </c>
      <c r="E149" s="224" t="s">
        <v>1</v>
      </c>
      <c r="F149" s="225" t="s">
        <v>2559</v>
      </c>
      <c r="G149" s="222"/>
      <c r="H149" s="226">
        <v>142.88999999999999</v>
      </c>
      <c r="I149" s="227"/>
      <c r="J149" s="222"/>
      <c r="K149" s="222"/>
      <c r="L149" s="228"/>
      <c r="M149" s="229"/>
      <c r="N149" s="230"/>
      <c r="O149" s="230"/>
      <c r="P149" s="230"/>
      <c r="Q149" s="230"/>
      <c r="R149" s="230"/>
      <c r="S149" s="230"/>
      <c r="T149" s="231"/>
      <c r="AT149" s="232" t="s">
        <v>261</v>
      </c>
      <c r="AU149" s="232" t="s">
        <v>90</v>
      </c>
      <c r="AV149" s="13" t="s">
        <v>90</v>
      </c>
      <c r="AW149" s="13" t="s">
        <v>35</v>
      </c>
      <c r="AX149" s="13" t="s">
        <v>80</v>
      </c>
      <c r="AY149" s="232" t="s">
        <v>252</v>
      </c>
    </row>
    <row r="150" spans="1:65" s="15" customFormat="1" ht="11.25">
      <c r="B150" s="246"/>
      <c r="C150" s="247"/>
      <c r="D150" s="223" t="s">
        <v>261</v>
      </c>
      <c r="E150" s="248" t="s">
        <v>1</v>
      </c>
      <c r="F150" s="249" t="s">
        <v>302</v>
      </c>
      <c r="G150" s="247"/>
      <c r="H150" s="250">
        <v>236.5</v>
      </c>
      <c r="I150" s="251"/>
      <c r="J150" s="247"/>
      <c r="K150" s="247"/>
      <c r="L150" s="252"/>
      <c r="M150" s="253"/>
      <c r="N150" s="254"/>
      <c r="O150" s="254"/>
      <c r="P150" s="254"/>
      <c r="Q150" s="254"/>
      <c r="R150" s="254"/>
      <c r="S150" s="254"/>
      <c r="T150" s="255"/>
      <c r="AT150" s="256" t="s">
        <v>261</v>
      </c>
      <c r="AU150" s="256" t="s">
        <v>90</v>
      </c>
      <c r="AV150" s="15" t="s">
        <v>259</v>
      </c>
      <c r="AW150" s="15" t="s">
        <v>35</v>
      </c>
      <c r="AX150" s="15" t="s">
        <v>87</v>
      </c>
      <c r="AY150" s="256" t="s">
        <v>252</v>
      </c>
    </row>
    <row r="151" spans="1:65" s="2" customFormat="1" ht="60" customHeight="1">
      <c r="A151" s="35"/>
      <c r="B151" s="36"/>
      <c r="C151" s="209" t="s">
        <v>96</v>
      </c>
      <c r="D151" s="209" t="s">
        <v>254</v>
      </c>
      <c r="E151" s="210" t="s">
        <v>679</v>
      </c>
      <c r="F151" s="211" t="s">
        <v>680</v>
      </c>
      <c r="G151" s="212" t="s">
        <v>317</v>
      </c>
      <c r="H151" s="213">
        <v>479.49</v>
      </c>
      <c r="I151" s="214"/>
      <c r="J151" s="213">
        <f>ROUND(I151*H151,2)</f>
        <v>0</v>
      </c>
      <c r="K151" s="211" t="s">
        <v>258</v>
      </c>
      <c r="L151" s="40"/>
      <c r="M151" s="215" t="s">
        <v>1</v>
      </c>
      <c r="N151" s="216" t="s">
        <v>45</v>
      </c>
      <c r="O151" s="72"/>
      <c r="P151" s="217">
        <f>O151*H151</f>
        <v>0</v>
      </c>
      <c r="Q151" s="217">
        <v>0</v>
      </c>
      <c r="R151" s="217">
        <f>Q151*H151</f>
        <v>0</v>
      </c>
      <c r="S151" s="217">
        <v>0.57999999999999996</v>
      </c>
      <c r="T151" s="218">
        <f>S151*H151</f>
        <v>278.10419999999999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19" t="s">
        <v>259</v>
      </c>
      <c r="AT151" s="219" t="s">
        <v>254</v>
      </c>
      <c r="AU151" s="219" t="s">
        <v>90</v>
      </c>
      <c r="AY151" s="18" t="s">
        <v>252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87</v>
      </c>
      <c r="BK151" s="220">
        <f>ROUND(I151*H151,2)</f>
        <v>0</v>
      </c>
      <c r="BL151" s="18" t="s">
        <v>259</v>
      </c>
      <c r="BM151" s="219" t="s">
        <v>2560</v>
      </c>
    </row>
    <row r="152" spans="1:65" s="2" customFormat="1" ht="19.5">
      <c r="A152" s="35"/>
      <c r="B152" s="36"/>
      <c r="C152" s="37"/>
      <c r="D152" s="223" t="s">
        <v>293</v>
      </c>
      <c r="E152" s="37"/>
      <c r="F152" s="243" t="s">
        <v>682</v>
      </c>
      <c r="G152" s="37"/>
      <c r="H152" s="37"/>
      <c r="I152" s="123"/>
      <c r="J152" s="37"/>
      <c r="K152" s="37"/>
      <c r="L152" s="40"/>
      <c r="M152" s="244"/>
      <c r="N152" s="245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293</v>
      </c>
      <c r="AU152" s="18" t="s">
        <v>90</v>
      </c>
    </row>
    <row r="153" spans="1:65" s="14" customFormat="1" ht="11.25">
      <c r="B153" s="233"/>
      <c r="C153" s="234"/>
      <c r="D153" s="223" t="s">
        <v>261</v>
      </c>
      <c r="E153" s="235" t="s">
        <v>1</v>
      </c>
      <c r="F153" s="236" t="s">
        <v>686</v>
      </c>
      <c r="G153" s="234"/>
      <c r="H153" s="235" t="s">
        <v>1</v>
      </c>
      <c r="I153" s="237"/>
      <c r="J153" s="234"/>
      <c r="K153" s="234"/>
      <c r="L153" s="238"/>
      <c r="M153" s="239"/>
      <c r="N153" s="240"/>
      <c r="O153" s="240"/>
      <c r="P153" s="240"/>
      <c r="Q153" s="240"/>
      <c r="R153" s="240"/>
      <c r="S153" s="240"/>
      <c r="T153" s="241"/>
      <c r="AT153" s="242" t="s">
        <v>261</v>
      </c>
      <c r="AU153" s="242" t="s">
        <v>90</v>
      </c>
      <c r="AV153" s="14" t="s">
        <v>87</v>
      </c>
      <c r="AW153" s="14" t="s">
        <v>35</v>
      </c>
      <c r="AX153" s="14" t="s">
        <v>80</v>
      </c>
      <c r="AY153" s="242" t="s">
        <v>252</v>
      </c>
    </row>
    <row r="154" spans="1:65" s="14" customFormat="1" ht="11.25">
      <c r="B154" s="233"/>
      <c r="C154" s="234"/>
      <c r="D154" s="223" t="s">
        <v>261</v>
      </c>
      <c r="E154" s="235" t="s">
        <v>1</v>
      </c>
      <c r="F154" s="236" t="s">
        <v>663</v>
      </c>
      <c r="G154" s="234"/>
      <c r="H154" s="235" t="s">
        <v>1</v>
      </c>
      <c r="I154" s="237"/>
      <c r="J154" s="234"/>
      <c r="K154" s="234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261</v>
      </c>
      <c r="AU154" s="242" t="s">
        <v>90</v>
      </c>
      <c r="AV154" s="14" t="s">
        <v>87</v>
      </c>
      <c r="AW154" s="14" t="s">
        <v>35</v>
      </c>
      <c r="AX154" s="14" t="s">
        <v>80</v>
      </c>
      <c r="AY154" s="242" t="s">
        <v>252</v>
      </c>
    </row>
    <row r="155" spans="1:65" s="13" customFormat="1" ht="11.25">
      <c r="B155" s="221"/>
      <c r="C155" s="222"/>
      <c r="D155" s="223" t="s">
        <v>261</v>
      </c>
      <c r="E155" s="224" t="s">
        <v>1</v>
      </c>
      <c r="F155" s="225" t="s">
        <v>2561</v>
      </c>
      <c r="G155" s="222"/>
      <c r="H155" s="226">
        <v>93.61</v>
      </c>
      <c r="I155" s="227"/>
      <c r="J155" s="222"/>
      <c r="K155" s="222"/>
      <c r="L155" s="228"/>
      <c r="M155" s="229"/>
      <c r="N155" s="230"/>
      <c r="O155" s="230"/>
      <c r="P155" s="230"/>
      <c r="Q155" s="230"/>
      <c r="R155" s="230"/>
      <c r="S155" s="230"/>
      <c r="T155" s="231"/>
      <c r="AT155" s="232" t="s">
        <v>261</v>
      </c>
      <c r="AU155" s="232" t="s">
        <v>90</v>
      </c>
      <c r="AV155" s="13" t="s">
        <v>90</v>
      </c>
      <c r="AW155" s="13" t="s">
        <v>35</v>
      </c>
      <c r="AX155" s="13" t="s">
        <v>80</v>
      </c>
      <c r="AY155" s="232" t="s">
        <v>252</v>
      </c>
    </row>
    <row r="156" spans="1:65" s="13" customFormat="1" ht="11.25">
      <c r="B156" s="221"/>
      <c r="C156" s="222"/>
      <c r="D156" s="223" t="s">
        <v>261</v>
      </c>
      <c r="E156" s="224" t="s">
        <v>1</v>
      </c>
      <c r="F156" s="225" t="s">
        <v>2559</v>
      </c>
      <c r="G156" s="222"/>
      <c r="H156" s="226">
        <v>142.88999999999999</v>
      </c>
      <c r="I156" s="227"/>
      <c r="J156" s="222"/>
      <c r="K156" s="222"/>
      <c r="L156" s="228"/>
      <c r="M156" s="229"/>
      <c r="N156" s="230"/>
      <c r="O156" s="230"/>
      <c r="P156" s="230"/>
      <c r="Q156" s="230"/>
      <c r="R156" s="230"/>
      <c r="S156" s="230"/>
      <c r="T156" s="231"/>
      <c r="AT156" s="232" t="s">
        <v>261</v>
      </c>
      <c r="AU156" s="232" t="s">
        <v>90</v>
      </c>
      <c r="AV156" s="13" t="s">
        <v>90</v>
      </c>
      <c r="AW156" s="13" t="s">
        <v>35</v>
      </c>
      <c r="AX156" s="13" t="s">
        <v>80</v>
      </c>
      <c r="AY156" s="232" t="s">
        <v>252</v>
      </c>
    </row>
    <row r="157" spans="1:65" s="13" customFormat="1" ht="11.25">
      <c r="B157" s="221"/>
      <c r="C157" s="222"/>
      <c r="D157" s="223" t="s">
        <v>261</v>
      </c>
      <c r="E157" s="224" t="s">
        <v>1</v>
      </c>
      <c r="F157" s="225" t="s">
        <v>2556</v>
      </c>
      <c r="G157" s="222"/>
      <c r="H157" s="226">
        <v>242.99</v>
      </c>
      <c r="I157" s="227"/>
      <c r="J157" s="222"/>
      <c r="K157" s="222"/>
      <c r="L157" s="228"/>
      <c r="M157" s="229"/>
      <c r="N157" s="230"/>
      <c r="O157" s="230"/>
      <c r="P157" s="230"/>
      <c r="Q157" s="230"/>
      <c r="R157" s="230"/>
      <c r="S157" s="230"/>
      <c r="T157" s="231"/>
      <c r="AT157" s="232" t="s">
        <v>261</v>
      </c>
      <c r="AU157" s="232" t="s">
        <v>90</v>
      </c>
      <c r="AV157" s="13" t="s">
        <v>90</v>
      </c>
      <c r="AW157" s="13" t="s">
        <v>35</v>
      </c>
      <c r="AX157" s="13" t="s">
        <v>80</v>
      </c>
      <c r="AY157" s="232" t="s">
        <v>252</v>
      </c>
    </row>
    <row r="158" spans="1:65" s="15" customFormat="1" ht="11.25">
      <c r="B158" s="246"/>
      <c r="C158" s="247"/>
      <c r="D158" s="223" t="s">
        <v>261</v>
      </c>
      <c r="E158" s="248" t="s">
        <v>1</v>
      </c>
      <c r="F158" s="249" t="s">
        <v>302</v>
      </c>
      <c r="G158" s="247"/>
      <c r="H158" s="250">
        <v>479.49</v>
      </c>
      <c r="I158" s="251"/>
      <c r="J158" s="247"/>
      <c r="K158" s="247"/>
      <c r="L158" s="252"/>
      <c r="M158" s="253"/>
      <c r="N158" s="254"/>
      <c r="O158" s="254"/>
      <c r="P158" s="254"/>
      <c r="Q158" s="254"/>
      <c r="R158" s="254"/>
      <c r="S158" s="254"/>
      <c r="T158" s="255"/>
      <c r="AT158" s="256" t="s">
        <v>261</v>
      </c>
      <c r="AU158" s="256" t="s">
        <v>90</v>
      </c>
      <c r="AV158" s="15" t="s">
        <v>259</v>
      </c>
      <c r="AW158" s="15" t="s">
        <v>35</v>
      </c>
      <c r="AX158" s="15" t="s">
        <v>87</v>
      </c>
      <c r="AY158" s="256" t="s">
        <v>252</v>
      </c>
    </row>
    <row r="159" spans="1:65" s="2" customFormat="1" ht="48" customHeight="1">
      <c r="A159" s="35"/>
      <c r="B159" s="36"/>
      <c r="C159" s="209" t="s">
        <v>259</v>
      </c>
      <c r="D159" s="209" t="s">
        <v>254</v>
      </c>
      <c r="E159" s="210" t="s">
        <v>694</v>
      </c>
      <c r="F159" s="211" t="s">
        <v>695</v>
      </c>
      <c r="G159" s="212" t="s">
        <v>317</v>
      </c>
      <c r="H159" s="213">
        <v>306</v>
      </c>
      <c r="I159" s="214"/>
      <c r="J159" s="213">
        <f>ROUND(I159*H159,2)</f>
        <v>0</v>
      </c>
      <c r="K159" s="211" t="s">
        <v>258</v>
      </c>
      <c r="L159" s="40"/>
      <c r="M159" s="215" t="s">
        <v>1</v>
      </c>
      <c r="N159" s="216" t="s">
        <v>45</v>
      </c>
      <c r="O159" s="72"/>
      <c r="P159" s="217">
        <f>O159*H159</f>
        <v>0</v>
      </c>
      <c r="Q159" s="217">
        <v>6.0000000000000002E-5</v>
      </c>
      <c r="R159" s="217">
        <f>Q159*H159</f>
        <v>1.8360000000000001E-2</v>
      </c>
      <c r="S159" s="217">
        <v>0.128</v>
      </c>
      <c r="T159" s="218">
        <f>S159*H159</f>
        <v>39.167999999999999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19" t="s">
        <v>259</v>
      </c>
      <c r="AT159" s="219" t="s">
        <v>254</v>
      </c>
      <c r="AU159" s="219" t="s">
        <v>90</v>
      </c>
      <c r="AY159" s="18" t="s">
        <v>252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87</v>
      </c>
      <c r="BK159" s="220">
        <f>ROUND(I159*H159,2)</f>
        <v>0</v>
      </c>
      <c r="BL159" s="18" t="s">
        <v>259</v>
      </c>
      <c r="BM159" s="219" t="s">
        <v>2562</v>
      </c>
    </row>
    <row r="160" spans="1:65" s="2" customFormat="1" ht="19.5">
      <c r="A160" s="35"/>
      <c r="B160" s="36"/>
      <c r="C160" s="37"/>
      <c r="D160" s="223" t="s">
        <v>293</v>
      </c>
      <c r="E160" s="37"/>
      <c r="F160" s="243" t="s">
        <v>697</v>
      </c>
      <c r="G160" s="37"/>
      <c r="H160" s="37"/>
      <c r="I160" s="123"/>
      <c r="J160" s="37"/>
      <c r="K160" s="37"/>
      <c r="L160" s="40"/>
      <c r="M160" s="244"/>
      <c r="N160" s="245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293</v>
      </c>
      <c r="AU160" s="18" t="s">
        <v>90</v>
      </c>
    </row>
    <row r="161" spans="1:65" s="14" customFormat="1" ht="11.25">
      <c r="B161" s="233"/>
      <c r="C161" s="234"/>
      <c r="D161" s="223" t="s">
        <v>261</v>
      </c>
      <c r="E161" s="235" t="s">
        <v>1</v>
      </c>
      <c r="F161" s="236" t="s">
        <v>686</v>
      </c>
      <c r="G161" s="234"/>
      <c r="H161" s="235" t="s">
        <v>1</v>
      </c>
      <c r="I161" s="237"/>
      <c r="J161" s="234"/>
      <c r="K161" s="234"/>
      <c r="L161" s="238"/>
      <c r="M161" s="239"/>
      <c r="N161" s="240"/>
      <c r="O161" s="240"/>
      <c r="P161" s="240"/>
      <c r="Q161" s="240"/>
      <c r="R161" s="240"/>
      <c r="S161" s="240"/>
      <c r="T161" s="241"/>
      <c r="AT161" s="242" t="s">
        <v>261</v>
      </c>
      <c r="AU161" s="242" t="s">
        <v>90</v>
      </c>
      <c r="AV161" s="14" t="s">
        <v>87</v>
      </c>
      <c r="AW161" s="14" t="s">
        <v>35</v>
      </c>
      <c r="AX161" s="14" t="s">
        <v>80</v>
      </c>
      <c r="AY161" s="242" t="s">
        <v>252</v>
      </c>
    </row>
    <row r="162" spans="1:65" s="14" customFormat="1" ht="11.25">
      <c r="B162" s="233"/>
      <c r="C162" s="234"/>
      <c r="D162" s="223" t="s">
        <v>261</v>
      </c>
      <c r="E162" s="235" t="s">
        <v>1</v>
      </c>
      <c r="F162" s="236" t="s">
        <v>663</v>
      </c>
      <c r="G162" s="234"/>
      <c r="H162" s="235" t="s">
        <v>1</v>
      </c>
      <c r="I162" s="237"/>
      <c r="J162" s="234"/>
      <c r="K162" s="234"/>
      <c r="L162" s="238"/>
      <c r="M162" s="239"/>
      <c r="N162" s="240"/>
      <c r="O162" s="240"/>
      <c r="P162" s="240"/>
      <c r="Q162" s="240"/>
      <c r="R162" s="240"/>
      <c r="S162" s="240"/>
      <c r="T162" s="241"/>
      <c r="AT162" s="242" t="s">
        <v>261</v>
      </c>
      <c r="AU162" s="242" t="s">
        <v>90</v>
      </c>
      <c r="AV162" s="14" t="s">
        <v>87</v>
      </c>
      <c r="AW162" s="14" t="s">
        <v>35</v>
      </c>
      <c r="AX162" s="14" t="s">
        <v>80</v>
      </c>
      <c r="AY162" s="242" t="s">
        <v>252</v>
      </c>
    </row>
    <row r="163" spans="1:65" s="13" customFormat="1" ht="11.25">
      <c r="B163" s="221"/>
      <c r="C163" s="222"/>
      <c r="D163" s="223" t="s">
        <v>261</v>
      </c>
      <c r="E163" s="224" t="s">
        <v>1</v>
      </c>
      <c r="F163" s="225" t="s">
        <v>2563</v>
      </c>
      <c r="G163" s="222"/>
      <c r="H163" s="226">
        <v>85.1</v>
      </c>
      <c r="I163" s="227"/>
      <c r="J163" s="222"/>
      <c r="K163" s="222"/>
      <c r="L163" s="228"/>
      <c r="M163" s="229"/>
      <c r="N163" s="230"/>
      <c r="O163" s="230"/>
      <c r="P163" s="230"/>
      <c r="Q163" s="230"/>
      <c r="R163" s="230"/>
      <c r="S163" s="230"/>
      <c r="T163" s="231"/>
      <c r="AT163" s="232" t="s">
        <v>261</v>
      </c>
      <c r="AU163" s="232" t="s">
        <v>90</v>
      </c>
      <c r="AV163" s="13" t="s">
        <v>90</v>
      </c>
      <c r="AW163" s="13" t="s">
        <v>35</v>
      </c>
      <c r="AX163" s="13" t="s">
        <v>80</v>
      </c>
      <c r="AY163" s="232" t="s">
        <v>252</v>
      </c>
    </row>
    <row r="164" spans="1:65" s="13" customFormat="1" ht="11.25">
      <c r="B164" s="221"/>
      <c r="C164" s="222"/>
      <c r="D164" s="223" t="s">
        <v>261</v>
      </c>
      <c r="E164" s="224" t="s">
        <v>1</v>
      </c>
      <c r="F164" s="225" t="s">
        <v>2564</v>
      </c>
      <c r="G164" s="222"/>
      <c r="H164" s="226">
        <v>220.9</v>
      </c>
      <c r="I164" s="227"/>
      <c r="J164" s="222"/>
      <c r="K164" s="222"/>
      <c r="L164" s="228"/>
      <c r="M164" s="229"/>
      <c r="N164" s="230"/>
      <c r="O164" s="230"/>
      <c r="P164" s="230"/>
      <c r="Q164" s="230"/>
      <c r="R164" s="230"/>
      <c r="S164" s="230"/>
      <c r="T164" s="231"/>
      <c r="AT164" s="232" t="s">
        <v>261</v>
      </c>
      <c r="AU164" s="232" t="s">
        <v>90</v>
      </c>
      <c r="AV164" s="13" t="s">
        <v>90</v>
      </c>
      <c r="AW164" s="13" t="s">
        <v>35</v>
      </c>
      <c r="AX164" s="13" t="s">
        <v>80</v>
      </c>
      <c r="AY164" s="232" t="s">
        <v>252</v>
      </c>
    </row>
    <row r="165" spans="1:65" s="15" customFormat="1" ht="11.25">
      <c r="B165" s="246"/>
      <c r="C165" s="247"/>
      <c r="D165" s="223" t="s">
        <v>261</v>
      </c>
      <c r="E165" s="248" t="s">
        <v>1</v>
      </c>
      <c r="F165" s="249" t="s">
        <v>302</v>
      </c>
      <c r="G165" s="247"/>
      <c r="H165" s="250">
        <v>306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AT165" s="256" t="s">
        <v>261</v>
      </c>
      <c r="AU165" s="256" t="s">
        <v>90</v>
      </c>
      <c r="AV165" s="15" t="s">
        <v>259</v>
      </c>
      <c r="AW165" s="15" t="s">
        <v>35</v>
      </c>
      <c r="AX165" s="15" t="s">
        <v>87</v>
      </c>
      <c r="AY165" s="256" t="s">
        <v>252</v>
      </c>
    </row>
    <row r="166" spans="1:65" s="2" customFormat="1" ht="48" customHeight="1">
      <c r="A166" s="35"/>
      <c r="B166" s="36"/>
      <c r="C166" s="209" t="s">
        <v>279</v>
      </c>
      <c r="D166" s="209" t="s">
        <v>254</v>
      </c>
      <c r="E166" s="210" t="s">
        <v>704</v>
      </c>
      <c r="F166" s="211" t="s">
        <v>705</v>
      </c>
      <c r="G166" s="212" t="s">
        <v>317</v>
      </c>
      <c r="H166" s="213">
        <v>336.6</v>
      </c>
      <c r="I166" s="214"/>
      <c r="J166" s="213">
        <f>ROUND(I166*H166,2)</f>
        <v>0</v>
      </c>
      <c r="K166" s="211" t="s">
        <v>1</v>
      </c>
      <c r="L166" s="40"/>
      <c r="M166" s="215" t="s">
        <v>1</v>
      </c>
      <c r="N166" s="216" t="s">
        <v>45</v>
      </c>
      <c r="O166" s="72"/>
      <c r="P166" s="217">
        <f>O166*H166</f>
        <v>0</v>
      </c>
      <c r="Q166" s="217">
        <v>2.9999999999999997E-4</v>
      </c>
      <c r="R166" s="217">
        <f>Q166*H166</f>
        <v>0.10098</v>
      </c>
      <c r="S166" s="217">
        <v>0.38400000000000001</v>
      </c>
      <c r="T166" s="218">
        <f>S166*H166</f>
        <v>129.2544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19" t="s">
        <v>259</v>
      </c>
      <c r="AT166" s="219" t="s">
        <v>254</v>
      </c>
      <c r="AU166" s="219" t="s">
        <v>90</v>
      </c>
      <c r="AY166" s="18" t="s">
        <v>252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87</v>
      </c>
      <c r="BK166" s="220">
        <f>ROUND(I166*H166,2)</f>
        <v>0</v>
      </c>
      <c r="BL166" s="18" t="s">
        <v>259</v>
      </c>
      <c r="BM166" s="219" t="s">
        <v>2565</v>
      </c>
    </row>
    <row r="167" spans="1:65" s="2" customFormat="1" ht="19.5">
      <c r="A167" s="35"/>
      <c r="B167" s="36"/>
      <c r="C167" s="37"/>
      <c r="D167" s="223" t="s">
        <v>293</v>
      </c>
      <c r="E167" s="37"/>
      <c r="F167" s="243" t="s">
        <v>707</v>
      </c>
      <c r="G167" s="37"/>
      <c r="H167" s="37"/>
      <c r="I167" s="123"/>
      <c r="J167" s="37"/>
      <c r="K167" s="37"/>
      <c r="L167" s="40"/>
      <c r="M167" s="244"/>
      <c r="N167" s="245"/>
      <c r="O167" s="72"/>
      <c r="P167" s="72"/>
      <c r="Q167" s="72"/>
      <c r="R167" s="72"/>
      <c r="S167" s="72"/>
      <c r="T167" s="73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8" t="s">
        <v>293</v>
      </c>
      <c r="AU167" s="18" t="s">
        <v>90</v>
      </c>
    </row>
    <row r="168" spans="1:65" s="14" customFormat="1" ht="11.25">
      <c r="B168" s="233"/>
      <c r="C168" s="234"/>
      <c r="D168" s="223" t="s">
        <v>261</v>
      </c>
      <c r="E168" s="235" t="s">
        <v>1</v>
      </c>
      <c r="F168" s="236" t="s">
        <v>686</v>
      </c>
      <c r="G168" s="234"/>
      <c r="H168" s="235" t="s">
        <v>1</v>
      </c>
      <c r="I168" s="237"/>
      <c r="J168" s="234"/>
      <c r="K168" s="234"/>
      <c r="L168" s="238"/>
      <c r="M168" s="239"/>
      <c r="N168" s="240"/>
      <c r="O168" s="240"/>
      <c r="P168" s="240"/>
      <c r="Q168" s="240"/>
      <c r="R168" s="240"/>
      <c r="S168" s="240"/>
      <c r="T168" s="241"/>
      <c r="AT168" s="242" t="s">
        <v>261</v>
      </c>
      <c r="AU168" s="242" t="s">
        <v>90</v>
      </c>
      <c r="AV168" s="14" t="s">
        <v>87</v>
      </c>
      <c r="AW168" s="14" t="s">
        <v>35</v>
      </c>
      <c r="AX168" s="14" t="s">
        <v>80</v>
      </c>
      <c r="AY168" s="242" t="s">
        <v>252</v>
      </c>
    </row>
    <row r="169" spans="1:65" s="14" customFormat="1" ht="11.25">
      <c r="B169" s="233"/>
      <c r="C169" s="234"/>
      <c r="D169" s="223" t="s">
        <v>261</v>
      </c>
      <c r="E169" s="235" t="s">
        <v>1</v>
      </c>
      <c r="F169" s="236" t="s">
        <v>663</v>
      </c>
      <c r="G169" s="234"/>
      <c r="H169" s="235" t="s">
        <v>1</v>
      </c>
      <c r="I169" s="237"/>
      <c r="J169" s="234"/>
      <c r="K169" s="234"/>
      <c r="L169" s="238"/>
      <c r="M169" s="239"/>
      <c r="N169" s="240"/>
      <c r="O169" s="240"/>
      <c r="P169" s="240"/>
      <c r="Q169" s="240"/>
      <c r="R169" s="240"/>
      <c r="S169" s="240"/>
      <c r="T169" s="241"/>
      <c r="AT169" s="242" t="s">
        <v>261</v>
      </c>
      <c r="AU169" s="242" t="s">
        <v>90</v>
      </c>
      <c r="AV169" s="14" t="s">
        <v>87</v>
      </c>
      <c r="AW169" s="14" t="s">
        <v>35</v>
      </c>
      <c r="AX169" s="14" t="s">
        <v>80</v>
      </c>
      <c r="AY169" s="242" t="s">
        <v>252</v>
      </c>
    </row>
    <row r="170" spans="1:65" s="13" customFormat="1" ht="11.25">
      <c r="B170" s="221"/>
      <c r="C170" s="222"/>
      <c r="D170" s="223" t="s">
        <v>261</v>
      </c>
      <c r="E170" s="224" t="s">
        <v>1</v>
      </c>
      <c r="F170" s="225" t="s">
        <v>2561</v>
      </c>
      <c r="G170" s="222"/>
      <c r="H170" s="226">
        <v>93.61</v>
      </c>
      <c r="I170" s="227"/>
      <c r="J170" s="222"/>
      <c r="K170" s="222"/>
      <c r="L170" s="228"/>
      <c r="M170" s="229"/>
      <c r="N170" s="230"/>
      <c r="O170" s="230"/>
      <c r="P170" s="230"/>
      <c r="Q170" s="230"/>
      <c r="R170" s="230"/>
      <c r="S170" s="230"/>
      <c r="T170" s="231"/>
      <c r="AT170" s="232" t="s">
        <v>261</v>
      </c>
      <c r="AU170" s="232" t="s">
        <v>90</v>
      </c>
      <c r="AV170" s="13" t="s">
        <v>90</v>
      </c>
      <c r="AW170" s="13" t="s">
        <v>35</v>
      </c>
      <c r="AX170" s="13" t="s">
        <v>80</v>
      </c>
      <c r="AY170" s="232" t="s">
        <v>252</v>
      </c>
    </row>
    <row r="171" spans="1:65" s="13" customFormat="1" ht="11.25">
      <c r="B171" s="221"/>
      <c r="C171" s="222"/>
      <c r="D171" s="223" t="s">
        <v>261</v>
      </c>
      <c r="E171" s="224" t="s">
        <v>1</v>
      </c>
      <c r="F171" s="225" t="s">
        <v>2566</v>
      </c>
      <c r="G171" s="222"/>
      <c r="H171" s="226">
        <v>242.99</v>
      </c>
      <c r="I171" s="227"/>
      <c r="J171" s="222"/>
      <c r="K171" s="222"/>
      <c r="L171" s="228"/>
      <c r="M171" s="229"/>
      <c r="N171" s="230"/>
      <c r="O171" s="230"/>
      <c r="P171" s="230"/>
      <c r="Q171" s="230"/>
      <c r="R171" s="230"/>
      <c r="S171" s="230"/>
      <c r="T171" s="231"/>
      <c r="AT171" s="232" t="s">
        <v>261</v>
      </c>
      <c r="AU171" s="232" t="s">
        <v>90</v>
      </c>
      <c r="AV171" s="13" t="s">
        <v>90</v>
      </c>
      <c r="AW171" s="13" t="s">
        <v>35</v>
      </c>
      <c r="AX171" s="13" t="s">
        <v>80</v>
      </c>
      <c r="AY171" s="232" t="s">
        <v>252</v>
      </c>
    </row>
    <row r="172" spans="1:65" s="15" customFormat="1" ht="11.25">
      <c r="B172" s="246"/>
      <c r="C172" s="247"/>
      <c r="D172" s="223" t="s">
        <v>261</v>
      </c>
      <c r="E172" s="248" t="s">
        <v>1</v>
      </c>
      <c r="F172" s="249" t="s">
        <v>302</v>
      </c>
      <c r="G172" s="247"/>
      <c r="H172" s="250">
        <v>336.6</v>
      </c>
      <c r="I172" s="251"/>
      <c r="J172" s="247"/>
      <c r="K172" s="247"/>
      <c r="L172" s="252"/>
      <c r="M172" s="253"/>
      <c r="N172" s="254"/>
      <c r="O172" s="254"/>
      <c r="P172" s="254"/>
      <c r="Q172" s="254"/>
      <c r="R172" s="254"/>
      <c r="S172" s="254"/>
      <c r="T172" s="255"/>
      <c r="AT172" s="256" t="s">
        <v>261</v>
      </c>
      <c r="AU172" s="256" t="s">
        <v>90</v>
      </c>
      <c r="AV172" s="15" t="s">
        <v>259</v>
      </c>
      <c r="AW172" s="15" t="s">
        <v>35</v>
      </c>
      <c r="AX172" s="15" t="s">
        <v>87</v>
      </c>
      <c r="AY172" s="256" t="s">
        <v>252</v>
      </c>
    </row>
    <row r="173" spans="1:65" s="2" customFormat="1" ht="48" customHeight="1">
      <c r="A173" s="35"/>
      <c r="B173" s="36"/>
      <c r="C173" s="209" t="s">
        <v>284</v>
      </c>
      <c r="D173" s="209" t="s">
        <v>254</v>
      </c>
      <c r="E173" s="210" t="s">
        <v>1496</v>
      </c>
      <c r="F173" s="211" t="s">
        <v>1497</v>
      </c>
      <c r="G173" s="212" t="s">
        <v>265</v>
      </c>
      <c r="H173" s="213">
        <v>2</v>
      </c>
      <c r="I173" s="214"/>
      <c r="J173" s="213">
        <f>ROUND(I173*H173,2)</f>
        <v>0</v>
      </c>
      <c r="K173" s="211" t="s">
        <v>258</v>
      </c>
      <c r="L173" s="40"/>
      <c r="M173" s="215" t="s">
        <v>1</v>
      </c>
      <c r="N173" s="216" t="s">
        <v>45</v>
      </c>
      <c r="O173" s="72"/>
      <c r="P173" s="217">
        <f>O173*H173</f>
        <v>0</v>
      </c>
      <c r="Q173" s="217">
        <v>0</v>
      </c>
      <c r="R173" s="217">
        <f>Q173*H173</f>
        <v>0</v>
      </c>
      <c r="S173" s="217">
        <v>0.20499999999999999</v>
      </c>
      <c r="T173" s="218">
        <f>S173*H173</f>
        <v>0.41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19" t="s">
        <v>259</v>
      </c>
      <c r="AT173" s="219" t="s">
        <v>254</v>
      </c>
      <c r="AU173" s="219" t="s">
        <v>90</v>
      </c>
      <c r="AY173" s="18" t="s">
        <v>252</v>
      </c>
      <c r="BE173" s="220">
        <f>IF(N173="základní",J173,0)</f>
        <v>0</v>
      </c>
      <c r="BF173" s="220">
        <f>IF(N173="snížená",J173,0)</f>
        <v>0</v>
      </c>
      <c r="BG173" s="220">
        <f>IF(N173="zákl. přenesená",J173,0)</f>
        <v>0</v>
      </c>
      <c r="BH173" s="220">
        <f>IF(N173="sníž. přenesená",J173,0)</f>
        <v>0</v>
      </c>
      <c r="BI173" s="220">
        <f>IF(N173="nulová",J173,0)</f>
        <v>0</v>
      </c>
      <c r="BJ173" s="18" t="s">
        <v>87</v>
      </c>
      <c r="BK173" s="220">
        <f>ROUND(I173*H173,2)</f>
        <v>0</v>
      </c>
      <c r="BL173" s="18" t="s">
        <v>259</v>
      </c>
      <c r="BM173" s="219" t="s">
        <v>2567</v>
      </c>
    </row>
    <row r="174" spans="1:65" s="14" customFormat="1" ht="11.25">
      <c r="B174" s="233"/>
      <c r="C174" s="234"/>
      <c r="D174" s="223" t="s">
        <v>261</v>
      </c>
      <c r="E174" s="235" t="s">
        <v>1</v>
      </c>
      <c r="F174" s="236" t="s">
        <v>2568</v>
      </c>
      <c r="G174" s="234"/>
      <c r="H174" s="235" t="s">
        <v>1</v>
      </c>
      <c r="I174" s="237"/>
      <c r="J174" s="234"/>
      <c r="K174" s="234"/>
      <c r="L174" s="238"/>
      <c r="M174" s="239"/>
      <c r="N174" s="240"/>
      <c r="O174" s="240"/>
      <c r="P174" s="240"/>
      <c r="Q174" s="240"/>
      <c r="R174" s="240"/>
      <c r="S174" s="240"/>
      <c r="T174" s="241"/>
      <c r="AT174" s="242" t="s">
        <v>261</v>
      </c>
      <c r="AU174" s="242" t="s">
        <v>90</v>
      </c>
      <c r="AV174" s="14" t="s">
        <v>87</v>
      </c>
      <c r="AW174" s="14" t="s">
        <v>35</v>
      </c>
      <c r="AX174" s="14" t="s">
        <v>80</v>
      </c>
      <c r="AY174" s="242" t="s">
        <v>252</v>
      </c>
    </row>
    <row r="175" spans="1:65" s="13" customFormat="1" ht="11.25">
      <c r="B175" s="221"/>
      <c r="C175" s="222"/>
      <c r="D175" s="223" t="s">
        <v>261</v>
      </c>
      <c r="E175" s="224" t="s">
        <v>1</v>
      </c>
      <c r="F175" s="225" t="s">
        <v>2062</v>
      </c>
      <c r="G175" s="222"/>
      <c r="H175" s="226">
        <v>2</v>
      </c>
      <c r="I175" s="227"/>
      <c r="J175" s="222"/>
      <c r="K175" s="222"/>
      <c r="L175" s="228"/>
      <c r="M175" s="229"/>
      <c r="N175" s="230"/>
      <c r="O175" s="230"/>
      <c r="P175" s="230"/>
      <c r="Q175" s="230"/>
      <c r="R175" s="230"/>
      <c r="S175" s="230"/>
      <c r="T175" s="231"/>
      <c r="AT175" s="232" t="s">
        <v>261</v>
      </c>
      <c r="AU175" s="232" t="s">
        <v>90</v>
      </c>
      <c r="AV175" s="13" t="s">
        <v>90</v>
      </c>
      <c r="AW175" s="13" t="s">
        <v>35</v>
      </c>
      <c r="AX175" s="13" t="s">
        <v>87</v>
      </c>
      <c r="AY175" s="232" t="s">
        <v>252</v>
      </c>
    </row>
    <row r="176" spans="1:65" s="2" customFormat="1" ht="24" customHeight="1">
      <c r="A176" s="35"/>
      <c r="B176" s="36"/>
      <c r="C176" s="209" t="s">
        <v>289</v>
      </c>
      <c r="D176" s="209" t="s">
        <v>254</v>
      </c>
      <c r="E176" s="210" t="s">
        <v>255</v>
      </c>
      <c r="F176" s="211" t="s">
        <v>256</v>
      </c>
      <c r="G176" s="212" t="s">
        <v>257</v>
      </c>
      <c r="H176" s="213">
        <v>1080</v>
      </c>
      <c r="I176" s="214"/>
      <c r="J176" s="213">
        <f>ROUND(I176*H176,2)</f>
        <v>0</v>
      </c>
      <c r="K176" s="211" t="s">
        <v>258</v>
      </c>
      <c r="L176" s="40"/>
      <c r="M176" s="215" t="s">
        <v>1</v>
      </c>
      <c r="N176" s="216" t="s">
        <v>45</v>
      </c>
      <c r="O176" s="72"/>
      <c r="P176" s="217">
        <f>O176*H176</f>
        <v>0</v>
      </c>
      <c r="Q176" s="217">
        <v>0</v>
      </c>
      <c r="R176" s="217">
        <f>Q176*H176</f>
        <v>0</v>
      </c>
      <c r="S176" s="217">
        <v>0</v>
      </c>
      <c r="T176" s="218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19" t="s">
        <v>259</v>
      </c>
      <c r="AT176" s="219" t="s">
        <v>254</v>
      </c>
      <c r="AU176" s="219" t="s">
        <v>90</v>
      </c>
      <c r="AY176" s="18" t="s">
        <v>252</v>
      </c>
      <c r="BE176" s="220">
        <f>IF(N176="základní",J176,0)</f>
        <v>0</v>
      </c>
      <c r="BF176" s="220">
        <f>IF(N176="snížená",J176,0)</f>
        <v>0</v>
      </c>
      <c r="BG176" s="220">
        <f>IF(N176="zákl. přenesená",J176,0)</f>
        <v>0</v>
      </c>
      <c r="BH176" s="220">
        <f>IF(N176="sníž. přenesená",J176,0)</f>
        <v>0</v>
      </c>
      <c r="BI176" s="220">
        <f>IF(N176="nulová",J176,0)</f>
        <v>0</v>
      </c>
      <c r="BJ176" s="18" t="s">
        <v>87</v>
      </c>
      <c r="BK176" s="220">
        <f>ROUND(I176*H176,2)</f>
        <v>0</v>
      </c>
      <c r="BL176" s="18" t="s">
        <v>259</v>
      </c>
      <c r="BM176" s="219" t="s">
        <v>2569</v>
      </c>
    </row>
    <row r="177" spans="1:65" s="2" customFormat="1" ht="19.5">
      <c r="A177" s="35"/>
      <c r="B177" s="36"/>
      <c r="C177" s="37"/>
      <c r="D177" s="223" t="s">
        <v>293</v>
      </c>
      <c r="E177" s="37"/>
      <c r="F177" s="243" t="s">
        <v>1614</v>
      </c>
      <c r="G177" s="37"/>
      <c r="H177" s="37"/>
      <c r="I177" s="123"/>
      <c r="J177" s="37"/>
      <c r="K177" s="37"/>
      <c r="L177" s="40"/>
      <c r="M177" s="244"/>
      <c r="N177" s="245"/>
      <c r="O177" s="72"/>
      <c r="P177" s="72"/>
      <c r="Q177" s="72"/>
      <c r="R177" s="72"/>
      <c r="S177" s="72"/>
      <c r="T177" s="73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8" t="s">
        <v>293</v>
      </c>
      <c r="AU177" s="18" t="s">
        <v>90</v>
      </c>
    </row>
    <row r="178" spans="1:65" s="13" customFormat="1" ht="11.25">
      <c r="B178" s="221"/>
      <c r="C178" s="222"/>
      <c r="D178" s="223" t="s">
        <v>261</v>
      </c>
      <c r="E178" s="224" t="s">
        <v>1</v>
      </c>
      <c r="F178" s="225" t="s">
        <v>2570</v>
      </c>
      <c r="G178" s="222"/>
      <c r="H178" s="226">
        <v>1080</v>
      </c>
      <c r="I178" s="227"/>
      <c r="J178" s="222"/>
      <c r="K178" s="222"/>
      <c r="L178" s="228"/>
      <c r="M178" s="229"/>
      <c r="N178" s="230"/>
      <c r="O178" s="230"/>
      <c r="P178" s="230"/>
      <c r="Q178" s="230"/>
      <c r="R178" s="230"/>
      <c r="S178" s="230"/>
      <c r="T178" s="231"/>
      <c r="AT178" s="232" t="s">
        <v>261</v>
      </c>
      <c r="AU178" s="232" t="s">
        <v>90</v>
      </c>
      <c r="AV178" s="13" t="s">
        <v>90</v>
      </c>
      <c r="AW178" s="13" t="s">
        <v>35</v>
      </c>
      <c r="AX178" s="13" t="s">
        <v>87</v>
      </c>
      <c r="AY178" s="232" t="s">
        <v>252</v>
      </c>
    </row>
    <row r="179" spans="1:65" s="2" customFormat="1" ht="84" customHeight="1">
      <c r="A179" s="35"/>
      <c r="B179" s="36"/>
      <c r="C179" s="209" t="s">
        <v>296</v>
      </c>
      <c r="D179" s="209" t="s">
        <v>254</v>
      </c>
      <c r="E179" s="210" t="s">
        <v>716</v>
      </c>
      <c r="F179" s="211" t="s">
        <v>717</v>
      </c>
      <c r="G179" s="212" t="s">
        <v>265</v>
      </c>
      <c r="H179" s="213">
        <v>12.1</v>
      </c>
      <c r="I179" s="214"/>
      <c r="J179" s="213">
        <f>ROUND(I179*H179,2)</f>
        <v>0</v>
      </c>
      <c r="K179" s="211" t="s">
        <v>258</v>
      </c>
      <c r="L179" s="40"/>
      <c r="M179" s="215" t="s">
        <v>1</v>
      </c>
      <c r="N179" s="216" t="s">
        <v>45</v>
      </c>
      <c r="O179" s="72"/>
      <c r="P179" s="217">
        <f>O179*H179</f>
        <v>0</v>
      </c>
      <c r="Q179" s="217">
        <v>8.6800000000000002E-3</v>
      </c>
      <c r="R179" s="217">
        <f>Q179*H179</f>
        <v>0.105028</v>
      </c>
      <c r="S179" s="217">
        <v>0</v>
      </c>
      <c r="T179" s="218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19" t="s">
        <v>259</v>
      </c>
      <c r="AT179" s="219" t="s">
        <v>254</v>
      </c>
      <c r="AU179" s="219" t="s">
        <v>90</v>
      </c>
      <c r="AY179" s="18" t="s">
        <v>252</v>
      </c>
      <c r="BE179" s="220">
        <f>IF(N179="základní",J179,0)</f>
        <v>0</v>
      </c>
      <c r="BF179" s="220">
        <f>IF(N179="snížená",J179,0)</f>
        <v>0</v>
      </c>
      <c r="BG179" s="220">
        <f>IF(N179="zákl. přenesená",J179,0)</f>
        <v>0</v>
      </c>
      <c r="BH179" s="220">
        <f>IF(N179="sníž. přenesená",J179,0)</f>
        <v>0</v>
      </c>
      <c r="BI179" s="220">
        <f>IF(N179="nulová",J179,0)</f>
        <v>0</v>
      </c>
      <c r="BJ179" s="18" t="s">
        <v>87</v>
      </c>
      <c r="BK179" s="220">
        <f>ROUND(I179*H179,2)</f>
        <v>0</v>
      </c>
      <c r="BL179" s="18" t="s">
        <v>259</v>
      </c>
      <c r="BM179" s="219" t="s">
        <v>2571</v>
      </c>
    </row>
    <row r="180" spans="1:65" s="14" customFormat="1" ht="11.25">
      <c r="B180" s="233"/>
      <c r="C180" s="234"/>
      <c r="D180" s="223" t="s">
        <v>261</v>
      </c>
      <c r="E180" s="235" t="s">
        <v>1</v>
      </c>
      <c r="F180" s="236" t="s">
        <v>2568</v>
      </c>
      <c r="G180" s="234"/>
      <c r="H180" s="235" t="s">
        <v>1</v>
      </c>
      <c r="I180" s="237"/>
      <c r="J180" s="234"/>
      <c r="K180" s="234"/>
      <c r="L180" s="238"/>
      <c r="M180" s="239"/>
      <c r="N180" s="240"/>
      <c r="O180" s="240"/>
      <c r="P180" s="240"/>
      <c r="Q180" s="240"/>
      <c r="R180" s="240"/>
      <c r="S180" s="240"/>
      <c r="T180" s="241"/>
      <c r="AT180" s="242" t="s">
        <v>261</v>
      </c>
      <c r="AU180" s="242" t="s">
        <v>90</v>
      </c>
      <c r="AV180" s="14" t="s">
        <v>87</v>
      </c>
      <c r="AW180" s="14" t="s">
        <v>35</v>
      </c>
      <c r="AX180" s="14" t="s">
        <v>80</v>
      </c>
      <c r="AY180" s="242" t="s">
        <v>252</v>
      </c>
    </row>
    <row r="181" spans="1:65" s="13" customFormat="1" ht="11.25">
      <c r="B181" s="221"/>
      <c r="C181" s="222"/>
      <c r="D181" s="223" t="s">
        <v>261</v>
      </c>
      <c r="E181" s="224" t="s">
        <v>1</v>
      </c>
      <c r="F181" s="225" t="s">
        <v>2066</v>
      </c>
      <c r="G181" s="222"/>
      <c r="H181" s="226">
        <v>12.1</v>
      </c>
      <c r="I181" s="227"/>
      <c r="J181" s="222"/>
      <c r="K181" s="222"/>
      <c r="L181" s="228"/>
      <c r="M181" s="229"/>
      <c r="N181" s="230"/>
      <c r="O181" s="230"/>
      <c r="P181" s="230"/>
      <c r="Q181" s="230"/>
      <c r="R181" s="230"/>
      <c r="S181" s="230"/>
      <c r="T181" s="231"/>
      <c r="AT181" s="232" t="s">
        <v>261</v>
      </c>
      <c r="AU181" s="232" t="s">
        <v>90</v>
      </c>
      <c r="AV181" s="13" t="s">
        <v>90</v>
      </c>
      <c r="AW181" s="13" t="s">
        <v>35</v>
      </c>
      <c r="AX181" s="13" t="s">
        <v>87</v>
      </c>
      <c r="AY181" s="232" t="s">
        <v>252</v>
      </c>
    </row>
    <row r="182" spans="1:65" s="2" customFormat="1" ht="84" customHeight="1">
      <c r="A182" s="35"/>
      <c r="B182" s="36"/>
      <c r="C182" s="209" t="s">
        <v>303</v>
      </c>
      <c r="D182" s="209" t="s">
        <v>254</v>
      </c>
      <c r="E182" s="210" t="s">
        <v>725</v>
      </c>
      <c r="F182" s="211" t="s">
        <v>726</v>
      </c>
      <c r="G182" s="212" t="s">
        <v>265</v>
      </c>
      <c r="H182" s="213">
        <v>9.9</v>
      </c>
      <c r="I182" s="214"/>
      <c r="J182" s="213">
        <f>ROUND(I182*H182,2)</f>
        <v>0</v>
      </c>
      <c r="K182" s="211" t="s">
        <v>258</v>
      </c>
      <c r="L182" s="40"/>
      <c r="M182" s="215" t="s">
        <v>1</v>
      </c>
      <c r="N182" s="216" t="s">
        <v>45</v>
      </c>
      <c r="O182" s="72"/>
      <c r="P182" s="217">
        <f>O182*H182</f>
        <v>0</v>
      </c>
      <c r="Q182" s="217">
        <v>1.269E-2</v>
      </c>
      <c r="R182" s="217">
        <f>Q182*H182</f>
        <v>0.12563099999999999</v>
      </c>
      <c r="S182" s="217">
        <v>0</v>
      </c>
      <c r="T182" s="218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19" t="s">
        <v>259</v>
      </c>
      <c r="AT182" s="219" t="s">
        <v>254</v>
      </c>
      <c r="AU182" s="219" t="s">
        <v>90</v>
      </c>
      <c r="AY182" s="18" t="s">
        <v>252</v>
      </c>
      <c r="BE182" s="220">
        <f>IF(N182="základní",J182,0)</f>
        <v>0</v>
      </c>
      <c r="BF182" s="220">
        <f>IF(N182="snížená",J182,0)</f>
        <v>0</v>
      </c>
      <c r="BG182" s="220">
        <f>IF(N182="zákl. přenesená",J182,0)</f>
        <v>0</v>
      </c>
      <c r="BH182" s="220">
        <f>IF(N182="sníž. přenesená",J182,0)</f>
        <v>0</v>
      </c>
      <c r="BI182" s="220">
        <f>IF(N182="nulová",J182,0)</f>
        <v>0</v>
      </c>
      <c r="BJ182" s="18" t="s">
        <v>87</v>
      </c>
      <c r="BK182" s="220">
        <f>ROUND(I182*H182,2)</f>
        <v>0</v>
      </c>
      <c r="BL182" s="18" t="s">
        <v>259</v>
      </c>
      <c r="BM182" s="219" t="s">
        <v>2572</v>
      </c>
    </row>
    <row r="183" spans="1:65" s="14" customFormat="1" ht="11.25">
      <c r="B183" s="233"/>
      <c r="C183" s="234"/>
      <c r="D183" s="223" t="s">
        <v>261</v>
      </c>
      <c r="E183" s="235" t="s">
        <v>1</v>
      </c>
      <c r="F183" s="236" t="s">
        <v>2568</v>
      </c>
      <c r="G183" s="234"/>
      <c r="H183" s="235" t="s">
        <v>1</v>
      </c>
      <c r="I183" s="237"/>
      <c r="J183" s="234"/>
      <c r="K183" s="234"/>
      <c r="L183" s="238"/>
      <c r="M183" s="239"/>
      <c r="N183" s="240"/>
      <c r="O183" s="240"/>
      <c r="P183" s="240"/>
      <c r="Q183" s="240"/>
      <c r="R183" s="240"/>
      <c r="S183" s="240"/>
      <c r="T183" s="241"/>
      <c r="AT183" s="242" t="s">
        <v>261</v>
      </c>
      <c r="AU183" s="242" t="s">
        <v>90</v>
      </c>
      <c r="AV183" s="14" t="s">
        <v>87</v>
      </c>
      <c r="AW183" s="14" t="s">
        <v>35</v>
      </c>
      <c r="AX183" s="14" t="s">
        <v>80</v>
      </c>
      <c r="AY183" s="242" t="s">
        <v>252</v>
      </c>
    </row>
    <row r="184" spans="1:65" s="13" customFormat="1" ht="11.25">
      <c r="B184" s="221"/>
      <c r="C184" s="222"/>
      <c r="D184" s="223" t="s">
        <v>261</v>
      </c>
      <c r="E184" s="224" t="s">
        <v>1</v>
      </c>
      <c r="F184" s="225" t="s">
        <v>1877</v>
      </c>
      <c r="G184" s="222"/>
      <c r="H184" s="226">
        <v>9.9</v>
      </c>
      <c r="I184" s="227"/>
      <c r="J184" s="222"/>
      <c r="K184" s="222"/>
      <c r="L184" s="228"/>
      <c r="M184" s="229"/>
      <c r="N184" s="230"/>
      <c r="O184" s="230"/>
      <c r="P184" s="230"/>
      <c r="Q184" s="230"/>
      <c r="R184" s="230"/>
      <c r="S184" s="230"/>
      <c r="T184" s="231"/>
      <c r="AT184" s="232" t="s">
        <v>261</v>
      </c>
      <c r="AU184" s="232" t="s">
        <v>90</v>
      </c>
      <c r="AV184" s="13" t="s">
        <v>90</v>
      </c>
      <c r="AW184" s="13" t="s">
        <v>35</v>
      </c>
      <c r="AX184" s="13" t="s">
        <v>87</v>
      </c>
      <c r="AY184" s="232" t="s">
        <v>252</v>
      </c>
    </row>
    <row r="185" spans="1:65" s="2" customFormat="1" ht="84" customHeight="1">
      <c r="A185" s="35"/>
      <c r="B185" s="36"/>
      <c r="C185" s="209" t="s">
        <v>308</v>
      </c>
      <c r="D185" s="209" t="s">
        <v>254</v>
      </c>
      <c r="E185" s="210" t="s">
        <v>732</v>
      </c>
      <c r="F185" s="211" t="s">
        <v>733</v>
      </c>
      <c r="G185" s="212" t="s">
        <v>265</v>
      </c>
      <c r="H185" s="213">
        <v>12.1</v>
      </c>
      <c r="I185" s="214"/>
      <c r="J185" s="213">
        <f>ROUND(I185*H185,2)</f>
        <v>0</v>
      </c>
      <c r="K185" s="211" t="s">
        <v>258</v>
      </c>
      <c r="L185" s="40"/>
      <c r="M185" s="215" t="s">
        <v>1</v>
      </c>
      <c r="N185" s="216" t="s">
        <v>45</v>
      </c>
      <c r="O185" s="72"/>
      <c r="P185" s="217">
        <f>O185*H185</f>
        <v>0</v>
      </c>
      <c r="Q185" s="217">
        <v>3.6900000000000002E-2</v>
      </c>
      <c r="R185" s="217">
        <f>Q185*H185</f>
        <v>0.44649</v>
      </c>
      <c r="S185" s="217">
        <v>0</v>
      </c>
      <c r="T185" s="218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19" t="s">
        <v>259</v>
      </c>
      <c r="AT185" s="219" t="s">
        <v>254</v>
      </c>
      <c r="AU185" s="219" t="s">
        <v>90</v>
      </c>
      <c r="AY185" s="18" t="s">
        <v>252</v>
      </c>
      <c r="BE185" s="220">
        <f>IF(N185="základní",J185,0)</f>
        <v>0</v>
      </c>
      <c r="BF185" s="220">
        <f>IF(N185="snížená",J185,0)</f>
        <v>0</v>
      </c>
      <c r="BG185" s="220">
        <f>IF(N185="zákl. přenesená",J185,0)</f>
        <v>0</v>
      </c>
      <c r="BH185" s="220">
        <f>IF(N185="sníž. přenesená",J185,0)</f>
        <v>0</v>
      </c>
      <c r="BI185" s="220">
        <f>IF(N185="nulová",J185,0)</f>
        <v>0</v>
      </c>
      <c r="BJ185" s="18" t="s">
        <v>87</v>
      </c>
      <c r="BK185" s="220">
        <f>ROUND(I185*H185,2)</f>
        <v>0</v>
      </c>
      <c r="BL185" s="18" t="s">
        <v>259</v>
      </c>
      <c r="BM185" s="219" t="s">
        <v>2573</v>
      </c>
    </row>
    <row r="186" spans="1:65" s="14" customFormat="1" ht="11.25">
      <c r="B186" s="233"/>
      <c r="C186" s="234"/>
      <c r="D186" s="223" t="s">
        <v>261</v>
      </c>
      <c r="E186" s="235" t="s">
        <v>1</v>
      </c>
      <c r="F186" s="236" t="s">
        <v>2568</v>
      </c>
      <c r="G186" s="234"/>
      <c r="H186" s="235" t="s">
        <v>1</v>
      </c>
      <c r="I186" s="237"/>
      <c r="J186" s="234"/>
      <c r="K186" s="234"/>
      <c r="L186" s="238"/>
      <c r="M186" s="239"/>
      <c r="N186" s="240"/>
      <c r="O186" s="240"/>
      <c r="P186" s="240"/>
      <c r="Q186" s="240"/>
      <c r="R186" s="240"/>
      <c r="S186" s="240"/>
      <c r="T186" s="241"/>
      <c r="AT186" s="242" t="s">
        <v>261</v>
      </c>
      <c r="AU186" s="242" t="s">
        <v>90</v>
      </c>
      <c r="AV186" s="14" t="s">
        <v>87</v>
      </c>
      <c r="AW186" s="14" t="s">
        <v>35</v>
      </c>
      <c r="AX186" s="14" t="s">
        <v>80</v>
      </c>
      <c r="AY186" s="242" t="s">
        <v>252</v>
      </c>
    </row>
    <row r="187" spans="1:65" s="13" customFormat="1" ht="11.25">
      <c r="B187" s="221"/>
      <c r="C187" s="222"/>
      <c r="D187" s="223" t="s">
        <v>261</v>
      </c>
      <c r="E187" s="224" t="s">
        <v>1</v>
      </c>
      <c r="F187" s="225" t="s">
        <v>2066</v>
      </c>
      <c r="G187" s="222"/>
      <c r="H187" s="226">
        <v>12.1</v>
      </c>
      <c r="I187" s="227"/>
      <c r="J187" s="222"/>
      <c r="K187" s="222"/>
      <c r="L187" s="228"/>
      <c r="M187" s="229"/>
      <c r="N187" s="230"/>
      <c r="O187" s="230"/>
      <c r="P187" s="230"/>
      <c r="Q187" s="230"/>
      <c r="R187" s="230"/>
      <c r="S187" s="230"/>
      <c r="T187" s="231"/>
      <c r="AT187" s="232" t="s">
        <v>261</v>
      </c>
      <c r="AU187" s="232" t="s">
        <v>90</v>
      </c>
      <c r="AV187" s="13" t="s">
        <v>90</v>
      </c>
      <c r="AW187" s="13" t="s">
        <v>35</v>
      </c>
      <c r="AX187" s="13" t="s">
        <v>87</v>
      </c>
      <c r="AY187" s="232" t="s">
        <v>252</v>
      </c>
    </row>
    <row r="188" spans="1:65" s="2" customFormat="1" ht="48" customHeight="1">
      <c r="A188" s="35"/>
      <c r="B188" s="36"/>
      <c r="C188" s="209" t="s">
        <v>314</v>
      </c>
      <c r="D188" s="209" t="s">
        <v>254</v>
      </c>
      <c r="E188" s="210" t="s">
        <v>273</v>
      </c>
      <c r="F188" s="211" t="s">
        <v>274</v>
      </c>
      <c r="G188" s="212" t="s">
        <v>275</v>
      </c>
      <c r="H188" s="213">
        <v>3.9</v>
      </c>
      <c r="I188" s="214"/>
      <c r="J188" s="213">
        <f>ROUND(I188*H188,2)</f>
        <v>0</v>
      </c>
      <c r="K188" s="211" t="s">
        <v>258</v>
      </c>
      <c r="L188" s="40"/>
      <c r="M188" s="215" t="s">
        <v>1</v>
      </c>
      <c r="N188" s="216" t="s">
        <v>45</v>
      </c>
      <c r="O188" s="72"/>
      <c r="P188" s="217">
        <f>O188*H188</f>
        <v>0</v>
      </c>
      <c r="Q188" s="217">
        <v>0</v>
      </c>
      <c r="R188" s="217">
        <f>Q188*H188</f>
        <v>0</v>
      </c>
      <c r="S188" s="217">
        <v>0</v>
      </c>
      <c r="T188" s="218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19" t="s">
        <v>259</v>
      </c>
      <c r="AT188" s="219" t="s">
        <v>254</v>
      </c>
      <c r="AU188" s="219" t="s">
        <v>90</v>
      </c>
      <c r="AY188" s="18" t="s">
        <v>252</v>
      </c>
      <c r="BE188" s="220">
        <f>IF(N188="základní",J188,0)</f>
        <v>0</v>
      </c>
      <c r="BF188" s="220">
        <f>IF(N188="snížená",J188,0)</f>
        <v>0</v>
      </c>
      <c r="BG188" s="220">
        <f>IF(N188="zákl. přenesená",J188,0)</f>
        <v>0</v>
      </c>
      <c r="BH188" s="220">
        <f>IF(N188="sníž. přenesená",J188,0)</f>
        <v>0</v>
      </c>
      <c r="BI188" s="220">
        <f>IF(N188="nulová",J188,0)</f>
        <v>0</v>
      </c>
      <c r="BJ188" s="18" t="s">
        <v>87</v>
      </c>
      <c r="BK188" s="220">
        <f>ROUND(I188*H188,2)</f>
        <v>0</v>
      </c>
      <c r="BL188" s="18" t="s">
        <v>259</v>
      </c>
      <c r="BM188" s="219" t="s">
        <v>2574</v>
      </c>
    </row>
    <row r="189" spans="1:65" s="14" customFormat="1" ht="11.25">
      <c r="B189" s="233"/>
      <c r="C189" s="234"/>
      <c r="D189" s="223" t="s">
        <v>261</v>
      </c>
      <c r="E189" s="235" t="s">
        <v>1</v>
      </c>
      <c r="F189" s="236" t="s">
        <v>686</v>
      </c>
      <c r="G189" s="234"/>
      <c r="H189" s="235" t="s">
        <v>1</v>
      </c>
      <c r="I189" s="237"/>
      <c r="J189" s="234"/>
      <c r="K189" s="234"/>
      <c r="L189" s="238"/>
      <c r="M189" s="239"/>
      <c r="N189" s="240"/>
      <c r="O189" s="240"/>
      <c r="P189" s="240"/>
      <c r="Q189" s="240"/>
      <c r="R189" s="240"/>
      <c r="S189" s="240"/>
      <c r="T189" s="241"/>
      <c r="AT189" s="242" t="s">
        <v>261</v>
      </c>
      <c r="AU189" s="242" t="s">
        <v>90</v>
      </c>
      <c r="AV189" s="14" t="s">
        <v>87</v>
      </c>
      <c r="AW189" s="14" t="s">
        <v>35</v>
      </c>
      <c r="AX189" s="14" t="s">
        <v>80</v>
      </c>
      <c r="AY189" s="242" t="s">
        <v>252</v>
      </c>
    </row>
    <row r="190" spans="1:65" s="14" customFormat="1" ht="11.25">
      <c r="B190" s="233"/>
      <c r="C190" s="234"/>
      <c r="D190" s="223" t="s">
        <v>261</v>
      </c>
      <c r="E190" s="235" t="s">
        <v>1</v>
      </c>
      <c r="F190" s="236" t="s">
        <v>737</v>
      </c>
      <c r="G190" s="234"/>
      <c r="H190" s="235" t="s">
        <v>1</v>
      </c>
      <c r="I190" s="237"/>
      <c r="J190" s="234"/>
      <c r="K190" s="234"/>
      <c r="L190" s="238"/>
      <c r="M190" s="239"/>
      <c r="N190" s="240"/>
      <c r="O190" s="240"/>
      <c r="P190" s="240"/>
      <c r="Q190" s="240"/>
      <c r="R190" s="240"/>
      <c r="S190" s="240"/>
      <c r="T190" s="241"/>
      <c r="AT190" s="242" t="s">
        <v>261</v>
      </c>
      <c r="AU190" s="242" t="s">
        <v>90</v>
      </c>
      <c r="AV190" s="14" t="s">
        <v>87</v>
      </c>
      <c r="AW190" s="14" t="s">
        <v>35</v>
      </c>
      <c r="AX190" s="14" t="s">
        <v>80</v>
      </c>
      <c r="AY190" s="242" t="s">
        <v>252</v>
      </c>
    </row>
    <row r="191" spans="1:65" s="13" customFormat="1" ht="11.25">
      <c r="B191" s="221"/>
      <c r="C191" s="222"/>
      <c r="D191" s="223" t="s">
        <v>261</v>
      </c>
      <c r="E191" s="224" t="s">
        <v>1</v>
      </c>
      <c r="F191" s="225" t="s">
        <v>2575</v>
      </c>
      <c r="G191" s="222"/>
      <c r="H191" s="226">
        <v>3.9</v>
      </c>
      <c r="I191" s="227"/>
      <c r="J191" s="222"/>
      <c r="K191" s="222"/>
      <c r="L191" s="228"/>
      <c r="M191" s="229"/>
      <c r="N191" s="230"/>
      <c r="O191" s="230"/>
      <c r="P191" s="230"/>
      <c r="Q191" s="230"/>
      <c r="R191" s="230"/>
      <c r="S191" s="230"/>
      <c r="T191" s="231"/>
      <c r="AT191" s="232" t="s">
        <v>261</v>
      </c>
      <c r="AU191" s="232" t="s">
        <v>90</v>
      </c>
      <c r="AV191" s="13" t="s">
        <v>90</v>
      </c>
      <c r="AW191" s="13" t="s">
        <v>35</v>
      </c>
      <c r="AX191" s="13" t="s">
        <v>87</v>
      </c>
      <c r="AY191" s="232" t="s">
        <v>252</v>
      </c>
    </row>
    <row r="192" spans="1:65" s="2" customFormat="1" ht="36" customHeight="1">
      <c r="A192" s="35"/>
      <c r="B192" s="36"/>
      <c r="C192" s="209" t="s">
        <v>321</v>
      </c>
      <c r="D192" s="209" t="s">
        <v>254</v>
      </c>
      <c r="E192" s="210" t="s">
        <v>747</v>
      </c>
      <c r="F192" s="211" t="s">
        <v>748</v>
      </c>
      <c r="G192" s="212" t="s">
        <v>275</v>
      </c>
      <c r="H192" s="213">
        <v>116.28</v>
      </c>
      <c r="I192" s="214"/>
      <c r="J192" s="213">
        <f>ROUND(I192*H192,2)</f>
        <v>0</v>
      </c>
      <c r="K192" s="211" t="s">
        <v>258</v>
      </c>
      <c r="L192" s="40"/>
      <c r="M192" s="215" t="s">
        <v>1</v>
      </c>
      <c r="N192" s="216" t="s">
        <v>45</v>
      </c>
      <c r="O192" s="72"/>
      <c r="P192" s="217">
        <f>O192*H192</f>
        <v>0</v>
      </c>
      <c r="Q192" s="217">
        <v>0</v>
      </c>
      <c r="R192" s="217">
        <f>Q192*H192</f>
        <v>0</v>
      </c>
      <c r="S192" s="217">
        <v>0</v>
      </c>
      <c r="T192" s="218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19" t="s">
        <v>259</v>
      </c>
      <c r="AT192" s="219" t="s">
        <v>254</v>
      </c>
      <c r="AU192" s="219" t="s">
        <v>90</v>
      </c>
      <c r="AY192" s="18" t="s">
        <v>252</v>
      </c>
      <c r="BE192" s="220">
        <f>IF(N192="základní",J192,0)</f>
        <v>0</v>
      </c>
      <c r="BF192" s="220">
        <f>IF(N192="snížená",J192,0)</f>
        <v>0</v>
      </c>
      <c r="BG192" s="220">
        <f>IF(N192="zákl. přenesená",J192,0)</f>
        <v>0</v>
      </c>
      <c r="BH192" s="220">
        <f>IF(N192="sníž. přenesená",J192,0)</f>
        <v>0</v>
      </c>
      <c r="BI192" s="220">
        <f>IF(N192="nulová",J192,0)</f>
        <v>0</v>
      </c>
      <c r="BJ192" s="18" t="s">
        <v>87</v>
      </c>
      <c r="BK192" s="220">
        <f>ROUND(I192*H192,2)</f>
        <v>0</v>
      </c>
      <c r="BL192" s="18" t="s">
        <v>259</v>
      </c>
      <c r="BM192" s="219" t="s">
        <v>2576</v>
      </c>
    </row>
    <row r="193" spans="1:65" s="13" customFormat="1" ht="11.25">
      <c r="B193" s="221"/>
      <c r="C193" s="222"/>
      <c r="D193" s="223" t="s">
        <v>261</v>
      </c>
      <c r="E193" s="224" t="s">
        <v>1</v>
      </c>
      <c r="F193" s="225" t="s">
        <v>2577</v>
      </c>
      <c r="G193" s="222"/>
      <c r="H193" s="226">
        <v>116.28</v>
      </c>
      <c r="I193" s="227"/>
      <c r="J193" s="222"/>
      <c r="K193" s="222"/>
      <c r="L193" s="228"/>
      <c r="M193" s="229"/>
      <c r="N193" s="230"/>
      <c r="O193" s="230"/>
      <c r="P193" s="230"/>
      <c r="Q193" s="230"/>
      <c r="R193" s="230"/>
      <c r="S193" s="230"/>
      <c r="T193" s="231"/>
      <c r="AT193" s="232" t="s">
        <v>261</v>
      </c>
      <c r="AU193" s="232" t="s">
        <v>90</v>
      </c>
      <c r="AV193" s="13" t="s">
        <v>90</v>
      </c>
      <c r="AW193" s="13" t="s">
        <v>35</v>
      </c>
      <c r="AX193" s="13" t="s">
        <v>87</v>
      </c>
      <c r="AY193" s="232" t="s">
        <v>252</v>
      </c>
    </row>
    <row r="194" spans="1:65" s="2" customFormat="1" ht="36" customHeight="1">
      <c r="A194" s="35"/>
      <c r="B194" s="36"/>
      <c r="C194" s="209" t="s">
        <v>326</v>
      </c>
      <c r="D194" s="209" t="s">
        <v>254</v>
      </c>
      <c r="E194" s="210" t="s">
        <v>751</v>
      </c>
      <c r="F194" s="211" t="s">
        <v>752</v>
      </c>
      <c r="G194" s="212" t="s">
        <v>275</v>
      </c>
      <c r="H194" s="213">
        <v>476.56</v>
      </c>
      <c r="I194" s="214"/>
      <c r="J194" s="213">
        <f>ROUND(I194*H194,2)</f>
        <v>0</v>
      </c>
      <c r="K194" s="211" t="s">
        <v>258</v>
      </c>
      <c r="L194" s="40"/>
      <c r="M194" s="215" t="s">
        <v>1</v>
      </c>
      <c r="N194" s="216" t="s">
        <v>45</v>
      </c>
      <c r="O194" s="72"/>
      <c r="P194" s="217">
        <f>O194*H194</f>
        <v>0</v>
      </c>
      <c r="Q194" s="217">
        <v>0</v>
      </c>
      <c r="R194" s="217">
        <f>Q194*H194</f>
        <v>0</v>
      </c>
      <c r="S194" s="217">
        <v>0</v>
      </c>
      <c r="T194" s="218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19" t="s">
        <v>259</v>
      </c>
      <c r="AT194" s="219" t="s">
        <v>254</v>
      </c>
      <c r="AU194" s="219" t="s">
        <v>90</v>
      </c>
      <c r="AY194" s="18" t="s">
        <v>252</v>
      </c>
      <c r="BE194" s="220">
        <f>IF(N194="základní",J194,0)</f>
        <v>0</v>
      </c>
      <c r="BF194" s="220">
        <f>IF(N194="snížená",J194,0)</f>
        <v>0</v>
      </c>
      <c r="BG194" s="220">
        <f>IF(N194="zákl. přenesená",J194,0)</f>
        <v>0</v>
      </c>
      <c r="BH194" s="220">
        <f>IF(N194="sníž. přenesená",J194,0)</f>
        <v>0</v>
      </c>
      <c r="BI194" s="220">
        <f>IF(N194="nulová",J194,0)</f>
        <v>0</v>
      </c>
      <c r="BJ194" s="18" t="s">
        <v>87</v>
      </c>
      <c r="BK194" s="220">
        <f>ROUND(I194*H194,2)</f>
        <v>0</v>
      </c>
      <c r="BL194" s="18" t="s">
        <v>259</v>
      </c>
      <c r="BM194" s="219" t="s">
        <v>2578</v>
      </c>
    </row>
    <row r="195" spans="1:65" s="14" customFormat="1" ht="11.25">
      <c r="B195" s="233"/>
      <c r="C195" s="234"/>
      <c r="D195" s="223" t="s">
        <v>261</v>
      </c>
      <c r="E195" s="235" t="s">
        <v>1</v>
      </c>
      <c r="F195" s="236" t="s">
        <v>1954</v>
      </c>
      <c r="G195" s="234"/>
      <c r="H195" s="235" t="s">
        <v>1</v>
      </c>
      <c r="I195" s="237"/>
      <c r="J195" s="234"/>
      <c r="K195" s="234"/>
      <c r="L195" s="238"/>
      <c r="M195" s="239"/>
      <c r="N195" s="240"/>
      <c r="O195" s="240"/>
      <c r="P195" s="240"/>
      <c r="Q195" s="240"/>
      <c r="R195" s="240"/>
      <c r="S195" s="240"/>
      <c r="T195" s="241"/>
      <c r="AT195" s="242" t="s">
        <v>261</v>
      </c>
      <c r="AU195" s="242" t="s">
        <v>90</v>
      </c>
      <c r="AV195" s="14" t="s">
        <v>87</v>
      </c>
      <c r="AW195" s="14" t="s">
        <v>35</v>
      </c>
      <c r="AX195" s="14" t="s">
        <v>80</v>
      </c>
      <c r="AY195" s="242" t="s">
        <v>252</v>
      </c>
    </row>
    <row r="196" spans="1:65" s="14" customFormat="1" ht="11.25">
      <c r="B196" s="233"/>
      <c r="C196" s="234"/>
      <c r="D196" s="223" t="s">
        <v>261</v>
      </c>
      <c r="E196" s="235" t="s">
        <v>1</v>
      </c>
      <c r="F196" s="236" t="s">
        <v>754</v>
      </c>
      <c r="G196" s="234"/>
      <c r="H196" s="235" t="s">
        <v>1</v>
      </c>
      <c r="I196" s="237"/>
      <c r="J196" s="234"/>
      <c r="K196" s="234"/>
      <c r="L196" s="238"/>
      <c r="M196" s="239"/>
      <c r="N196" s="240"/>
      <c r="O196" s="240"/>
      <c r="P196" s="240"/>
      <c r="Q196" s="240"/>
      <c r="R196" s="240"/>
      <c r="S196" s="240"/>
      <c r="T196" s="241"/>
      <c r="AT196" s="242" t="s">
        <v>261</v>
      </c>
      <c r="AU196" s="242" t="s">
        <v>90</v>
      </c>
      <c r="AV196" s="14" t="s">
        <v>87</v>
      </c>
      <c r="AW196" s="14" t="s">
        <v>35</v>
      </c>
      <c r="AX196" s="14" t="s">
        <v>80</v>
      </c>
      <c r="AY196" s="242" t="s">
        <v>252</v>
      </c>
    </row>
    <row r="197" spans="1:65" s="14" customFormat="1" ht="11.25">
      <c r="B197" s="233"/>
      <c r="C197" s="234"/>
      <c r="D197" s="223" t="s">
        <v>261</v>
      </c>
      <c r="E197" s="235" t="s">
        <v>1</v>
      </c>
      <c r="F197" s="236" t="s">
        <v>2579</v>
      </c>
      <c r="G197" s="234"/>
      <c r="H197" s="235" t="s">
        <v>1</v>
      </c>
      <c r="I197" s="237"/>
      <c r="J197" s="234"/>
      <c r="K197" s="234"/>
      <c r="L197" s="238"/>
      <c r="M197" s="239"/>
      <c r="N197" s="240"/>
      <c r="O197" s="240"/>
      <c r="P197" s="240"/>
      <c r="Q197" s="240"/>
      <c r="R197" s="240"/>
      <c r="S197" s="240"/>
      <c r="T197" s="241"/>
      <c r="AT197" s="242" t="s">
        <v>261</v>
      </c>
      <c r="AU197" s="242" t="s">
        <v>90</v>
      </c>
      <c r="AV197" s="14" t="s">
        <v>87</v>
      </c>
      <c r="AW197" s="14" t="s">
        <v>35</v>
      </c>
      <c r="AX197" s="14" t="s">
        <v>80</v>
      </c>
      <c r="AY197" s="242" t="s">
        <v>252</v>
      </c>
    </row>
    <row r="198" spans="1:65" s="13" customFormat="1" ht="11.25">
      <c r="B198" s="221"/>
      <c r="C198" s="222"/>
      <c r="D198" s="223" t="s">
        <v>261</v>
      </c>
      <c r="E198" s="224" t="s">
        <v>1</v>
      </c>
      <c r="F198" s="225" t="s">
        <v>2580</v>
      </c>
      <c r="G198" s="222"/>
      <c r="H198" s="226">
        <v>476.56</v>
      </c>
      <c r="I198" s="227"/>
      <c r="J198" s="222"/>
      <c r="K198" s="222"/>
      <c r="L198" s="228"/>
      <c r="M198" s="229"/>
      <c r="N198" s="230"/>
      <c r="O198" s="230"/>
      <c r="P198" s="230"/>
      <c r="Q198" s="230"/>
      <c r="R198" s="230"/>
      <c r="S198" s="230"/>
      <c r="T198" s="231"/>
      <c r="AT198" s="232" t="s">
        <v>261</v>
      </c>
      <c r="AU198" s="232" t="s">
        <v>90</v>
      </c>
      <c r="AV198" s="13" t="s">
        <v>90</v>
      </c>
      <c r="AW198" s="13" t="s">
        <v>35</v>
      </c>
      <c r="AX198" s="13" t="s">
        <v>87</v>
      </c>
      <c r="AY198" s="232" t="s">
        <v>252</v>
      </c>
    </row>
    <row r="199" spans="1:65" s="2" customFormat="1" ht="36" customHeight="1">
      <c r="A199" s="35"/>
      <c r="B199" s="36"/>
      <c r="C199" s="209" t="s">
        <v>332</v>
      </c>
      <c r="D199" s="209" t="s">
        <v>254</v>
      </c>
      <c r="E199" s="210" t="s">
        <v>761</v>
      </c>
      <c r="F199" s="211" t="s">
        <v>762</v>
      </c>
      <c r="G199" s="212" t="s">
        <v>275</v>
      </c>
      <c r="H199" s="213">
        <v>476.56</v>
      </c>
      <c r="I199" s="214"/>
      <c r="J199" s="213">
        <f>ROUND(I199*H199,2)</f>
        <v>0</v>
      </c>
      <c r="K199" s="211" t="s">
        <v>258</v>
      </c>
      <c r="L199" s="40"/>
      <c r="M199" s="215" t="s">
        <v>1</v>
      </c>
      <c r="N199" s="216" t="s">
        <v>45</v>
      </c>
      <c r="O199" s="72"/>
      <c r="P199" s="217">
        <f>O199*H199</f>
        <v>0</v>
      </c>
      <c r="Q199" s="217">
        <v>0</v>
      </c>
      <c r="R199" s="217">
        <f>Q199*H199</f>
        <v>0</v>
      </c>
      <c r="S199" s="217">
        <v>0</v>
      </c>
      <c r="T199" s="218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19" t="s">
        <v>259</v>
      </c>
      <c r="AT199" s="219" t="s">
        <v>254</v>
      </c>
      <c r="AU199" s="219" t="s">
        <v>90</v>
      </c>
      <c r="AY199" s="18" t="s">
        <v>252</v>
      </c>
      <c r="BE199" s="220">
        <f>IF(N199="základní",J199,0)</f>
        <v>0</v>
      </c>
      <c r="BF199" s="220">
        <f>IF(N199="snížená",J199,0)</f>
        <v>0</v>
      </c>
      <c r="BG199" s="220">
        <f>IF(N199="zákl. přenesená",J199,0)</f>
        <v>0</v>
      </c>
      <c r="BH199" s="220">
        <f>IF(N199="sníž. přenesená",J199,0)</f>
        <v>0</v>
      </c>
      <c r="BI199" s="220">
        <f>IF(N199="nulová",J199,0)</f>
        <v>0</v>
      </c>
      <c r="BJ199" s="18" t="s">
        <v>87</v>
      </c>
      <c r="BK199" s="220">
        <f>ROUND(I199*H199,2)</f>
        <v>0</v>
      </c>
      <c r="BL199" s="18" t="s">
        <v>259</v>
      </c>
      <c r="BM199" s="219" t="s">
        <v>2581</v>
      </c>
    </row>
    <row r="200" spans="1:65" s="14" customFormat="1" ht="11.25">
      <c r="B200" s="233"/>
      <c r="C200" s="234"/>
      <c r="D200" s="223" t="s">
        <v>261</v>
      </c>
      <c r="E200" s="235" t="s">
        <v>1</v>
      </c>
      <c r="F200" s="236" t="s">
        <v>1954</v>
      </c>
      <c r="G200" s="234"/>
      <c r="H200" s="235" t="s">
        <v>1</v>
      </c>
      <c r="I200" s="237"/>
      <c r="J200" s="234"/>
      <c r="K200" s="234"/>
      <c r="L200" s="238"/>
      <c r="M200" s="239"/>
      <c r="N200" s="240"/>
      <c r="O200" s="240"/>
      <c r="P200" s="240"/>
      <c r="Q200" s="240"/>
      <c r="R200" s="240"/>
      <c r="S200" s="240"/>
      <c r="T200" s="241"/>
      <c r="AT200" s="242" t="s">
        <v>261</v>
      </c>
      <c r="AU200" s="242" t="s">
        <v>90</v>
      </c>
      <c r="AV200" s="14" t="s">
        <v>87</v>
      </c>
      <c r="AW200" s="14" t="s">
        <v>35</v>
      </c>
      <c r="AX200" s="14" t="s">
        <v>80</v>
      </c>
      <c r="AY200" s="242" t="s">
        <v>252</v>
      </c>
    </row>
    <row r="201" spans="1:65" s="14" customFormat="1" ht="11.25">
      <c r="B201" s="233"/>
      <c r="C201" s="234"/>
      <c r="D201" s="223" t="s">
        <v>261</v>
      </c>
      <c r="E201" s="235" t="s">
        <v>1</v>
      </c>
      <c r="F201" s="236" t="s">
        <v>754</v>
      </c>
      <c r="G201" s="234"/>
      <c r="H201" s="235" t="s">
        <v>1</v>
      </c>
      <c r="I201" s="237"/>
      <c r="J201" s="234"/>
      <c r="K201" s="234"/>
      <c r="L201" s="238"/>
      <c r="M201" s="239"/>
      <c r="N201" s="240"/>
      <c r="O201" s="240"/>
      <c r="P201" s="240"/>
      <c r="Q201" s="240"/>
      <c r="R201" s="240"/>
      <c r="S201" s="240"/>
      <c r="T201" s="241"/>
      <c r="AT201" s="242" t="s">
        <v>261</v>
      </c>
      <c r="AU201" s="242" t="s">
        <v>90</v>
      </c>
      <c r="AV201" s="14" t="s">
        <v>87</v>
      </c>
      <c r="AW201" s="14" t="s">
        <v>35</v>
      </c>
      <c r="AX201" s="14" t="s">
        <v>80</v>
      </c>
      <c r="AY201" s="242" t="s">
        <v>252</v>
      </c>
    </row>
    <row r="202" spans="1:65" s="14" customFormat="1" ht="11.25">
      <c r="B202" s="233"/>
      <c r="C202" s="234"/>
      <c r="D202" s="223" t="s">
        <v>261</v>
      </c>
      <c r="E202" s="235" t="s">
        <v>1</v>
      </c>
      <c r="F202" s="236" t="s">
        <v>2579</v>
      </c>
      <c r="G202" s="234"/>
      <c r="H202" s="235" t="s">
        <v>1</v>
      </c>
      <c r="I202" s="237"/>
      <c r="J202" s="234"/>
      <c r="K202" s="234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261</v>
      </c>
      <c r="AU202" s="242" t="s">
        <v>90</v>
      </c>
      <c r="AV202" s="14" t="s">
        <v>87</v>
      </c>
      <c r="AW202" s="14" t="s">
        <v>35</v>
      </c>
      <c r="AX202" s="14" t="s">
        <v>80</v>
      </c>
      <c r="AY202" s="242" t="s">
        <v>252</v>
      </c>
    </row>
    <row r="203" spans="1:65" s="13" customFormat="1" ht="11.25">
      <c r="B203" s="221"/>
      <c r="C203" s="222"/>
      <c r="D203" s="223" t="s">
        <v>261</v>
      </c>
      <c r="E203" s="224" t="s">
        <v>1</v>
      </c>
      <c r="F203" s="225" t="s">
        <v>2580</v>
      </c>
      <c r="G203" s="222"/>
      <c r="H203" s="226">
        <v>476.56</v>
      </c>
      <c r="I203" s="227"/>
      <c r="J203" s="222"/>
      <c r="K203" s="222"/>
      <c r="L203" s="228"/>
      <c r="M203" s="229"/>
      <c r="N203" s="230"/>
      <c r="O203" s="230"/>
      <c r="P203" s="230"/>
      <c r="Q203" s="230"/>
      <c r="R203" s="230"/>
      <c r="S203" s="230"/>
      <c r="T203" s="231"/>
      <c r="AT203" s="232" t="s">
        <v>261</v>
      </c>
      <c r="AU203" s="232" t="s">
        <v>90</v>
      </c>
      <c r="AV203" s="13" t="s">
        <v>90</v>
      </c>
      <c r="AW203" s="13" t="s">
        <v>35</v>
      </c>
      <c r="AX203" s="13" t="s">
        <v>87</v>
      </c>
      <c r="AY203" s="232" t="s">
        <v>252</v>
      </c>
    </row>
    <row r="204" spans="1:65" s="2" customFormat="1" ht="48" customHeight="1">
      <c r="A204" s="35"/>
      <c r="B204" s="36"/>
      <c r="C204" s="209" t="s">
        <v>8</v>
      </c>
      <c r="D204" s="209" t="s">
        <v>254</v>
      </c>
      <c r="E204" s="210" t="s">
        <v>771</v>
      </c>
      <c r="F204" s="211" t="s">
        <v>772</v>
      </c>
      <c r="G204" s="212" t="s">
        <v>275</v>
      </c>
      <c r="H204" s="213">
        <v>142.97</v>
      </c>
      <c r="I204" s="214"/>
      <c r="J204" s="213">
        <f>ROUND(I204*H204,2)</f>
        <v>0</v>
      </c>
      <c r="K204" s="211" t="s">
        <v>258</v>
      </c>
      <c r="L204" s="40"/>
      <c r="M204" s="215" t="s">
        <v>1</v>
      </c>
      <c r="N204" s="216" t="s">
        <v>45</v>
      </c>
      <c r="O204" s="72"/>
      <c r="P204" s="217">
        <f>O204*H204</f>
        <v>0</v>
      </c>
      <c r="Q204" s="217">
        <v>0</v>
      </c>
      <c r="R204" s="217">
        <f>Q204*H204</f>
        <v>0</v>
      </c>
      <c r="S204" s="217">
        <v>0</v>
      </c>
      <c r="T204" s="218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19" t="s">
        <v>259</v>
      </c>
      <c r="AT204" s="219" t="s">
        <v>254</v>
      </c>
      <c r="AU204" s="219" t="s">
        <v>90</v>
      </c>
      <c r="AY204" s="18" t="s">
        <v>252</v>
      </c>
      <c r="BE204" s="220">
        <f>IF(N204="základní",J204,0)</f>
        <v>0</v>
      </c>
      <c r="BF204" s="220">
        <f>IF(N204="snížená",J204,0)</f>
        <v>0</v>
      </c>
      <c r="BG204" s="220">
        <f>IF(N204="zákl. přenesená",J204,0)</f>
        <v>0</v>
      </c>
      <c r="BH204" s="220">
        <f>IF(N204="sníž. přenesená",J204,0)</f>
        <v>0</v>
      </c>
      <c r="BI204" s="220">
        <f>IF(N204="nulová",J204,0)</f>
        <v>0</v>
      </c>
      <c r="BJ204" s="18" t="s">
        <v>87</v>
      </c>
      <c r="BK204" s="220">
        <f>ROUND(I204*H204,2)</f>
        <v>0</v>
      </c>
      <c r="BL204" s="18" t="s">
        <v>259</v>
      </c>
      <c r="BM204" s="219" t="s">
        <v>2582</v>
      </c>
    </row>
    <row r="205" spans="1:65" s="2" customFormat="1" ht="19.5">
      <c r="A205" s="35"/>
      <c r="B205" s="36"/>
      <c r="C205" s="37"/>
      <c r="D205" s="223" t="s">
        <v>293</v>
      </c>
      <c r="E205" s="37"/>
      <c r="F205" s="243" t="s">
        <v>294</v>
      </c>
      <c r="G205" s="37"/>
      <c r="H205" s="37"/>
      <c r="I205" s="123"/>
      <c r="J205" s="37"/>
      <c r="K205" s="37"/>
      <c r="L205" s="40"/>
      <c r="M205" s="244"/>
      <c r="N205" s="245"/>
      <c r="O205" s="72"/>
      <c r="P205" s="72"/>
      <c r="Q205" s="72"/>
      <c r="R205" s="72"/>
      <c r="S205" s="72"/>
      <c r="T205" s="73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293</v>
      </c>
      <c r="AU205" s="18" t="s">
        <v>90</v>
      </c>
    </row>
    <row r="206" spans="1:65" s="13" customFormat="1" ht="11.25">
      <c r="B206" s="221"/>
      <c r="C206" s="222"/>
      <c r="D206" s="223" t="s">
        <v>261</v>
      </c>
      <c r="E206" s="222"/>
      <c r="F206" s="225" t="s">
        <v>2583</v>
      </c>
      <c r="G206" s="222"/>
      <c r="H206" s="226">
        <v>142.97</v>
      </c>
      <c r="I206" s="227"/>
      <c r="J206" s="222"/>
      <c r="K206" s="222"/>
      <c r="L206" s="228"/>
      <c r="M206" s="229"/>
      <c r="N206" s="230"/>
      <c r="O206" s="230"/>
      <c r="P206" s="230"/>
      <c r="Q206" s="230"/>
      <c r="R206" s="230"/>
      <c r="S206" s="230"/>
      <c r="T206" s="231"/>
      <c r="AT206" s="232" t="s">
        <v>261</v>
      </c>
      <c r="AU206" s="232" t="s">
        <v>90</v>
      </c>
      <c r="AV206" s="13" t="s">
        <v>90</v>
      </c>
      <c r="AW206" s="13" t="s">
        <v>4</v>
      </c>
      <c r="AX206" s="13" t="s">
        <v>87</v>
      </c>
      <c r="AY206" s="232" t="s">
        <v>252</v>
      </c>
    </row>
    <row r="207" spans="1:65" s="2" customFormat="1" ht="36" customHeight="1">
      <c r="A207" s="35"/>
      <c r="B207" s="36"/>
      <c r="C207" s="209" t="s">
        <v>344</v>
      </c>
      <c r="D207" s="209" t="s">
        <v>254</v>
      </c>
      <c r="E207" s="210" t="s">
        <v>775</v>
      </c>
      <c r="F207" s="211" t="s">
        <v>776</v>
      </c>
      <c r="G207" s="212" t="s">
        <v>275</v>
      </c>
      <c r="H207" s="213">
        <v>621.29999999999995</v>
      </c>
      <c r="I207" s="214"/>
      <c r="J207" s="213">
        <f>ROUND(I207*H207,2)</f>
        <v>0</v>
      </c>
      <c r="K207" s="211" t="s">
        <v>258</v>
      </c>
      <c r="L207" s="40"/>
      <c r="M207" s="215" t="s">
        <v>1</v>
      </c>
      <c r="N207" s="216" t="s">
        <v>45</v>
      </c>
      <c r="O207" s="72"/>
      <c r="P207" s="217">
        <f>O207*H207</f>
        <v>0</v>
      </c>
      <c r="Q207" s="217">
        <v>0</v>
      </c>
      <c r="R207" s="217">
        <f>Q207*H207</f>
        <v>0</v>
      </c>
      <c r="S207" s="217">
        <v>0</v>
      </c>
      <c r="T207" s="218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19" t="s">
        <v>259</v>
      </c>
      <c r="AT207" s="219" t="s">
        <v>254</v>
      </c>
      <c r="AU207" s="219" t="s">
        <v>90</v>
      </c>
      <c r="AY207" s="18" t="s">
        <v>252</v>
      </c>
      <c r="BE207" s="220">
        <f>IF(N207="základní",J207,0)</f>
        <v>0</v>
      </c>
      <c r="BF207" s="220">
        <f>IF(N207="snížená",J207,0)</f>
        <v>0</v>
      </c>
      <c r="BG207" s="220">
        <f>IF(N207="zákl. přenesená",J207,0)</f>
        <v>0</v>
      </c>
      <c r="BH207" s="220">
        <f>IF(N207="sníž. přenesená",J207,0)</f>
        <v>0</v>
      </c>
      <c r="BI207" s="220">
        <f>IF(N207="nulová",J207,0)</f>
        <v>0</v>
      </c>
      <c r="BJ207" s="18" t="s">
        <v>87</v>
      </c>
      <c r="BK207" s="220">
        <f>ROUND(I207*H207,2)</f>
        <v>0</v>
      </c>
      <c r="BL207" s="18" t="s">
        <v>259</v>
      </c>
      <c r="BM207" s="219" t="s">
        <v>2584</v>
      </c>
    </row>
    <row r="208" spans="1:65" s="14" customFormat="1" ht="11.25">
      <c r="B208" s="233"/>
      <c r="C208" s="234"/>
      <c r="D208" s="223" t="s">
        <v>261</v>
      </c>
      <c r="E208" s="235" t="s">
        <v>1</v>
      </c>
      <c r="F208" s="236" t="s">
        <v>686</v>
      </c>
      <c r="G208" s="234"/>
      <c r="H208" s="235" t="s">
        <v>1</v>
      </c>
      <c r="I208" s="237"/>
      <c r="J208" s="234"/>
      <c r="K208" s="234"/>
      <c r="L208" s="238"/>
      <c r="M208" s="239"/>
      <c r="N208" s="240"/>
      <c r="O208" s="240"/>
      <c r="P208" s="240"/>
      <c r="Q208" s="240"/>
      <c r="R208" s="240"/>
      <c r="S208" s="240"/>
      <c r="T208" s="241"/>
      <c r="AT208" s="242" t="s">
        <v>261</v>
      </c>
      <c r="AU208" s="242" t="s">
        <v>90</v>
      </c>
      <c r="AV208" s="14" t="s">
        <v>87</v>
      </c>
      <c r="AW208" s="14" t="s">
        <v>35</v>
      </c>
      <c r="AX208" s="14" t="s">
        <v>80</v>
      </c>
      <c r="AY208" s="242" t="s">
        <v>252</v>
      </c>
    </row>
    <row r="209" spans="1:65" s="14" customFormat="1" ht="11.25">
      <c r="B209" s="233"/>
      <c r="C209" s="234"/>
      <c r="D209" s="223" t="s">
        <v>261</v>
      </c>
      <c r="E209" s="235" t="s">
        <v>1</v>
      </c>
      <c r="F209" s="236" t="s">
        <v>754</v>
      </c>
      <c r="G209" s="234"/>
      <c r="H209" s="235" t="s">
        <v>1</v>
      </c>
      <c r="I209" s="237"/>
      <c r="J209" s="234"/>
      <c r="K209" s="234"/>
      <c r="L209" s="238"/>
      <c r="M209" s="239"/>
      <c r="N209" s="240"/>
      <c r="O209" s="240"/>
      <c r="P209" s="240"/>
      <c r="Q209" s="240"/>
      <c r="R209" s="240"/>
      <c r="S209" s="240"/>
      <c r="T209" s="241"/>
      <c r="AT209" s="242" t="s">
        <v>261</v>
      </c>
      <c r="AU209" s="242" t="s">
        <v>90</v>
      </c>
      <c r="AV209" s="14" t="s">
        <v>87</v>
      </c>
      <c r="AW209" s="14" t="s">
        <v>35</v>
      </c>
      <c r="AX209" s="14" t="s">
        <v>80</v>
      </c>
      <c r="AY209" s="242" t="s">
        <v>252</v>
      </c>
    </row>
    <row r="210" spans="1:65" s="14" customFormat="1" ht="11.25">
      <c r="B210" s="233"/>
      <c r="C210" s="234"/>
      <c r="D210" s="223" t="s">
        <v>261</v>
      </c>
      <c r="E210" s="235" t="s">
        <v>1</v>
      </c>
      <c r="F210" s="236" t="s">
        <v>2279</v>
      </c>
      <c r="G210" s="234"/>
      <c r="H210" s="235" t="s">
        <v>1</v>
      </c>
      <c r="I210" s="237"/>
      <c r="J210" s="234"/>
      <c r="K210" s="234"/>
      <c r="L210" s="238"/>
      <c r="M210" s="239"/>
      <c r="N210" s="240"/>
      <c r="O210" s="240"/>
      <c r="P210" s="240"/>
      <c r="Q210" s="240"/>
      <c r="R210" s="240"/>
      <c r="S210" s="240"/>
      <c r="T210" s="241"/>
      <c r="AT210" s="242" t="s">
        <v>261</v>
      </c>
      <c r="AU210" s="242" t="s">
        <v>90</v>
      </c>
      <c r="AV210" s="14" t="s">
        <v>87</v>
      </c>
      <c r="AW210" s="14" t="s">
        <v>35</v>
      </c>
      <c r="AX210" s="14" t="s">
        <v>80</v>
      </c>
      <c r="AY210" s="242" t="s">
        <v>252</v>
      </c>
    </row>
    <row r="211" spans="1:65" s="13" customFormat="1" ht="11.25">
      <c r="B211" s="221"/>
      <c r="C211" s="222"/>
      <c r="D211" s="223" t="s">
        <v>261</v>
      </c>
      <c r="E211" s="224" t="s">
        <v>1</v>
      </c>
      <c r="F211" s="225" t="s">
        <v>2585</v>
      </c>
      <c r="G211" s="222"/>
      <c r="H211" s="226">
        <v>584.16999999999996</v>
      </c>
      <c r="I211" s="227"/>
      <c r="J211" s="222"/>
      <c r="K211" s="222"/>
      <c r="L211" s="228"/>
      <c r="M211" s="229"/>
      <c r="N211" s="230"/>
      <c r="O211" s="230"/>
      <c r="P211" s="230"/>
      <c r="Q211" s="230"/>
      <c r="R211" s="230"/>
      <c r="S211" s="230"/>
      <c r="T211" s="231"/>
      <c r="AT211" s="232" t="s">
        <v>261</v>
      </c>
      <c r="AU211" s="232" t="s">
        <v>90</v>
      </c>
      <c r="AV211" s="13" t="s">
        <v>90</v>
      </c>
      <c r="AW211" s="13" t="s">
        <v>35</v>
      </c>
      <c r="AX211" s="13" t="s">
        <v>80</v>
      </c>
      <c r="AY211" s="232" t="s">
        <v>252</v>
      </c>
    </row>
    <row r="212" spans="1:65" s="14" customFormat="1" ht="11.25">
      <c r="B212" s="233"/>
      <c r="C212" s="234"/>
      <c r="D212" s="223" t="s">
        <v>261</v>
      </c>
      <c r="E212" s="235" t="s">
        <v>1</v>
      </c>
      <c r="F212" s="236" t="s">
        <v>2586</v>
      </c>
      <c r="G212" s="234"/>
      <c r="H212" s="235" t="s">
        <v>1</v>
      </c>
      <c r="I212" s="237"/>
      <c r="J212" s="234"/>
      <c r="K212" s="234"/>
      <c r="L212" s="238"/>
      <c r="M212" s="239"/>
      <c r="N212" s="240"/>
      <c r="O212" s="240"/>
      <c r="P212" s="240"/>
      <c r="Q212" s="240"/>
      <c r="R212" s="240"/>
      <c r="S212" s="240"/>
      <c r="T212" s="241"/>
      <c r="AT212" s="242" t="s">
        <v>261</v>
      </c>
      <c r="AU212" s="242" t="s">
        <v>90</v>
      </c>
      <c r="AV212" s="14" t="s">
        <v>87</v>
      </c>
      <c r="AW212" s="14" t="s">
        <v>35</v>
      </c>
      <c r="AX212" s="14" t="s">
        <v>80</v>
      </c>
      <c r="AY212" s="242" t="s">
        <v>252</v>
      </c>
    </row>
    <row r="213" spans="1:65" s="13" customFormat="1" ht="11.25">
      <c r="B213" s="221"/>
      <c r="C213" s="222"/>
      <c r="D213" s="223" t="s">
        <v>261</v>
      </c>
      <c r="E213" s="224" t="s">
        <v>1</v>
      </c>
      <c r="F213" s="225" t="s">
        <v>2587</v>
      </c>
      <c r="G213" s="222"/>
      <c r="H213" s="226">
        <v>37.130000000000003</v>
      </c>
      <c r="I213" s="227"/>
      <c r="J213" s="222"/>
      <c r="K213" s="222"/>
      <c r="L213" s="228"/>
      <c r="M213" s="229"/>
      <c r="N213" s="230"/>
      <c r="O213" s="230"/>
      <c r="P213" s="230"/>
      <c r="Q213" s="230"/>
      <c r="R213" s="230"/>
      <c r="S213" s="230"/>
      <c r="T213" s="231"/>
      <c r="AT213" s="232" t="s">
        <v>261</v>
      </c>
      <c r="AU213" s="232" t="s">
        <v>90</v>
      </c>
      <c r="AV213" s="13" t="s">
        <v>90</v>
      </c>
      <c r="AW213" s="13" t="s">
        <v>35</v>
      </c>
      <c r="AX213" s="13" t="s">
        <v>80</v>
      </c>
      <c r="AY213" s="232" t="s">
        <v>252</v>
      </c>
    </row>
    <row r="214" spans="1:65" s="15" customFormat="1" ht="11.25">
      <c r="B214" s="246"/>
      <c r="C214" s="247"/>
      <c r="D214" s="223" t="s">
        <v>261</v>
      </c>
      <c r="E214" s="248" t="s">
        <v>1</v>
      </c>
      <c r="F214" s="249" t="s">
        <v>302</v>
      </c>
      <c r="G214" s="247"/>
      <c r="H214" s="250">
        <v>621.29999999999995</v>
      </c>
      <c r="I214" s="251"/>
      <c r="J214" s="247"/>
      <c r="K214" s="247"/>
      <c r="L214" s="252"/>
      <c r="M214" s="253"/>
      <c r="N214" s="254"/>
      <c r="O214" s="254"/>
      <c r="P214" s="254"/>
      <c r="Q214" s="254"/>
      <c r="R214" s="254"/>
      <c r="S214" s="254"/>
      <c r="T214" s="255"/>
      <c r="AT214" s="256" t="s">
        <v>261</v>
      </c>
      <c r="AU214" s="256" t="s">
        <v>90</v>
      </c>
      <c r="AV214" s="15" t="s">
        <v>259</v>
      </c>
      <c r="AW214" s="15" t="s">
        <v>35</v>
      </c>
      <c r="AX214" s="15" t="s">
        <v>87</v>
      </c>
      <c r="AY214" s="256" t="s">
        <v>252</v>
      </c>
    </row>
    <row r="215" spans="1:65" s="2" customFormat="1" ht="48" customHeight="1">
      <c r="A215" s="35"/>
      <c r="B215" s="36"/>
      <c r="C215" s="209" t="s">
        <v>352</v>
      </c>
      <c r="D215" s="209" t="s">
        <v>254</v>
      </c>
      <c r="E215" s="210" t="s">
        <v>783</v>
      </c>
      <c r="F215" s="211" t="s">
        <v>784</v>
      </c>
      <c r="G215" s="212" t="s">
        <v>275</v>
      </c>
      <c r="H215" s="213">
        <v>186.39</v>
      </c>
      <c r="I215" s="214"/>
      <c r="J215" s="213">
        <f>ROUND(I215*H215,2)</f>
        <v>0</v>
      </c>
      <c r="K215" s="211" t="s">
        <v>258</v>
      </c>
      <c r="L215" s="40"/>
      <c r="M215" s="215" t="s">
        <v>1</v>
      </c>
      <c r="N215" s="216" t="s">
        <v>45</v>
      </c>
      <c r="O215" s="72"/>
      <c r="P215" s="217">
        <f>O215*H215</f>
        <v>0</v>
      </c>
      <c r="Q215" s="217">
        <v>0</v>
      </c>
      <c r="R215" s="217">
        <f>Q215*H215</f>
        <v>0</v>
      </c>
      <c r="S215" s="217">
        <v>0</v>
      </c>
      <c r="T215" s="218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19" t="s">
        <v>259</v>
      </c>
      <c r="AT215" s="219" t="s">
        <v>254</v>
      </c>
      <c r="AU215" s="219" t="s">
        <v>90</v>
      </c>
      <c r="AY215" s="18" t="s">
        <v>252</v>
      </c>
      <c r="BE215" s="220">
        <f>IF(N215="základní",J215,0)</f>
        <v>0</v>
      </c>
      <c r="BF215" s="220">
        <f>IF(N215="snížená",J215,0)</f>
        <v>0</v>
      </c>
      <c r="BG215" s="220">
        <f>IF(N215="zákl. přenesená",J215,0)</f>
        <v>0</v>
      </c>
      <c r="BH215" s="220">
        <f>IF(N215="sníž. přenesená",J215,0)</f>
        <v>0</v>
      </c>
      <c r="BI215" s="220">
        <f>IF(N215="nulová",J215,0)</f>
        <v>0</v>
      </c>
      <c r="BJ215" s="18" t="s">
        <v>87</v>
      </c>
      <c r="BK215" s="220">
        <f>ROUND(I215*H215,2)</f>
        <v>0</v>
      </c>
      <c r="BL215" s="18" t="s">
        <v>259</v>
      </c>
      <c r="BM215" s="219" t="s">
        <v>2588</v>
      </c>
    </row>
    <row r="216" spans="1:65" s="2" customFormat="1" ht="19.5">
      <c r="A216" s="35"/>
      <c r="B216" s="36"/>
      <c r="C216" s="37"/>
      <c r="D216" s="223" t="s">
        <v>293</v>
      </c>
      <c r="E216" s="37"/>
      <c r="F216" s="243" t="s">
        <v>294</v>
      </c>
      <c r="G216" s="37"/>
      <c r="H216" s="37"/>
      <c r="I216" s="123"/>
      <c r="J216" s="37"/>
      <c r="K216" s="37"/>
      <c r="L216" s="40"/>
      <c r="M216" s="244"/>
      <c r="N216" s="245"/>
      <c r="O216" s="72"/>
      <c r="P216" s="72"/>
      <c r="Q216" s="72"/>
      <c r="R216" s="72"/>
      <c r="S216" s="72"/>
      <c r="T216" s="73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T216" s="18" t="s">
        <v>293</v>
      </c>
      <c r="AU216" s="18" t="s">
        <v>90</v>
      </c>
    </row>
    <row r="217" spans="1:65" s="13" customFormat="1" ht="11.25">
      <c r="B217" s="221"/>
      <c r="C217" s="222"/>
      <c r="D217" s="223" t="s">
        <v>261</v>
      </c>
      <c r="E217" s="222"/>
      <c r="F217" s="225" t="s">
        <v>2589</v>
      </c>
      <c r="G217" s="222"/>
      <c r="H217" s="226">
        <v>186.39</v>
      </c>
      <c r="I217" s="227"/>
      <c r="J217" s="222"/>
      <c r="K217" s="222"/>
      <c r="L217" s="228"/>
      <c r="M217" s="229"/>
      <c r="N217" s="230"/>
      <c r="O217" s="230"/>
      <c r="P217" s="230"/>
      <c r="Q217" s="230"/>
      <c r="R217" s="230"/>
      <c r="S217" s="230"/>
      <c r="T217" s="231"/>
      <c r="AT217" s="232" t="s">
        <v>261</v>
      </c>
      <c r="AU217" s="232" t="s">
        <v>90</v>
      </c>
      <c r="AV217" s="13" t="s">
        <v>90</v>
      </c>
      <c r="AW217" s="13" t="s">
        <v>4</v>
      </c>
      <c r="AX217" s="13" t="s">
        <v>87</v>
      </c>
      <c r="AY217" s="232" t="s">
        <v>252</v>
      </c>
    </row>
    <row r="218" spans="1:65" s="2" customFormat="1" ht="36" customHeight="1">
      <c r="A218" s="35"/>
      <c r="B218" s="36"/>
      <c r="C218" s="209" t="s">
        <v>361</v>
      </c>
      <c r="D218" s="209" t="s">
        <v>254</v>
      </c>
      <c r="E218" s="210" t="s">
        <v>810</v>
      </c>
      <c r="F218" s="211" t="s">
        <v>811</v>
      </c>
      <c r="G218" s="212" t="s">
        <v>317</v>
      </c>
      <c r="H218" s="213">
        <v>2828.7</v>
      </c>
      <c r="I218" s="214"/>
      <c r="J218" s="213">
        <f>ROUND(I218*H218,2)</f>
        <v>0</v>
      </c>
      <c r="K218" s="211" t="s">
        <v>258</v>
      </c>
      <c r="L218" s="40"/>
      <c r="M218" s="215" t="s">
        <v>1</v>
      </c>
      <c r="N218" s="216" t="s">
        <v>45</v>
      </c>
      <c r="O218" s="72"/>
      <c r="P218" s="217">
        <f>O218*H218</f>
        <v>0</v>
      </c>
      <c r="Q218" s="217">
        <v>5.8E-4</v>
      </c>
      <c r="R218" s="217">
        <f>Q218*H218</f>
        <v>1.6406459999999998</v>
      </c>
      <c r="S218" s="217">
        <v>0</v>
      </c>
      <c r="T218" s="218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19" t="s">
        <v>259</v>
      </c>
      <c r="AT218" s="219" t="s">
        <v>254</v>
      </c>
      <c r="AU218" s="219" t="s">
        <v>90</v>
      </c>
      <c r="AY218" s="18" t="s">
        <v>252</v>
      </c>
      <c r="BE218" s="220">
        <f>IF(N218="základní",J218,0)</f>
        <v>0</v>
      </c>
      <c r="BF218" s="220">
        <f>IF(N218="snížená",J218,0)</f>
        <v>0</v>
      </c>
      <c r="BG218" s="220">
        <f>IF(N218="zákl. přenesená",J218,0)</f>
        <v>0</v>
      </c>
      <c r="BH218" s="220">
        <f>IF(N218="sníž. přenesená",J218,0)</f>
        <v>0</v>
      </c>
      <c r="BI218" s="220">
        <f>IF(N218="nulová",J218,0)</f>
        <v>0</v>
      </c>
      <c r="BJ218" s="18" t="s">
        <v>87</v>
      </c>
      <c r="BK218" s="220">
        <f>ROUND(I218*H218,2)</f>
        <v>0</v>
      </c>
      <c r="BL218" s="18" t="s">
        <v>259</v>
      </c>
      <c r="BM218" s="219" t="s">
        <v>2590</v>
      </c>
    </row>
    <row r="219" spans="1:65" s="14" customFormat="1" ht="11.25">
      <c r="B219" s="233"/>
      <c r="C219" s="234"/>
      <c r="D219" s="223" t="s">
        <v>261</v>
      </c>
      <c r="E219" s="235" t="s">
        <v>1</v>
      </c>
      <c r="F219" s="236" t="s">
        <v>686</v>
      </c>
      <c r="G219" s="234"/>
      <c r="H219" s="235" t="s">
        <v>1</v>
      </c>
      <c r="I219" s="237"/>
      <c r="J219" s="234"/>
      <c r="K219" s="234"/>
      <c r="L219" s="238"/>
      <c r="M219" s="239"/>
      <c r="N219" s="240"/>
      <c r="O219" s="240"/>
      <c r="P219" s="240"/>
      <c r="Q219" s="240"/>
      <c r="R219" s="240"/>
      <c r="S219" s="240"/>
      <c r="T219" s="241"/>
      <c r="AT219" s="242" t="s">
        <v>261</v>
      </c>
      <c r="AU219" s="242" t="s">
        <v>90</v>
      </c>
      <c r="AV219" s="14" t="s">
        <v>87</v>
      </c>
      <c r="AW219" s="14" t="s">
        <v>35</v>
      </c>
      <c r="AX219" s="14" t="s">
        <v>80</v>
      </c>
      <c r="AY219" s="242" t="s">
        <v>252</v>
      </c>
    </row>
    <row r="220" spans="1:65" s="14" customFormat="1" ht="11.25">
      <c r="B220" s="233"/>
      <c r="C220" s="234"/>
      <c r="D220" s="223" t="s">
        <v>261</v>
      </c>
      <c r="E220" s="235" t="s">
        <v>1</v>
      </c>
      <c r="F220" s="236" t="s">
        <v>754</v>
      </c>
      <c r="G220" s="234"/>
      <c r="H220" s="235" t="s">
        <v>1</v>
      </c>
      <c r="I220" s="237"/>
      <c r="J220" s="234"/>
      <c r="K220" s="234"/>
      <c r="L220" s="238"/>
      <c r="M220" s="239"/>
      <c r="N220" s="240"/>
      <c r="O220" s="240"/>
      <c r="P220" s="240"/>
      <c r="Q220" s="240"/>
      <c r="R220" s="240"/>
      <c r="S220" s="240"/>
      <c r="T220" s="241"/>
      <c r="AT220" s="242" t="s">
        <v>261</v>
      </c>
      <c r="AU220" s="242" t="s">
        <v>90</v>
      </c>
      <c r="AV220" s="14" t="s">
        <v>87</v>
      </c>
      <c r="AW220" s="14" t="s">
        <v>35</v>
      </c>
      <c r="AX220" s="14" t="s">
        <v>80</v>
      </c>
      <c r="AY220" s="242" t="s">
        <v>252</v>
      </c>
    </row>
    <row r="221" spans="1:65" s="13" customFormat="1" ht="11.25">
      <c r="B221" s="221"/>
      <c r="C221" s="222"/>
      <c r="D221" s="223" t="s">
        <v>261</v>
      </c>
      <c r="E221" s="224" t="s">
        <v>1</v>
      </c>
      <c r="F221" s="225" t="s">
        <v>2591</v>
      </c>
      <c r="G221" s="222"/>
      <c r="H221" s="226">
        <v>2828.7</v>
      </c>
      <c r="I221" s="227"/>
      <c r="J221" s="222"/>
      <c r="K221" s="222"/>
      <c r="L221" s="228"/>
      <c r="M221" s="229"/>
      <c r="N221" s="230"/>
      <c r="O221" s="230"/>
      <c r="P221" s="230"/>
      <c r="Q221" s="230"/>
      <c r="R221" s="230"/>
      <c r="S221" s="230"/>
      <c r="T221" s="231"/>
      <c r="AT221" s="232" t="s">
        <v>261</v>
      </c>
      <c r="AU221" s="232" t="s">
        <v>90</v>
      </c>
      <c r="AV221" s="13" t="s">
        <v>90</v>
      </c>
      <c r="AW221" s="13" t="s">
        <v>35</v>
      </c>
      <c r="AX221" s="13" t="s">
        <v>87</v>
      </c>
      <c r="AY221" s="232" t="s">
        <v>252</v>
      </c>
    </row>
    <row r="222" spans="1:65" s="2" customFormat="1" ht="36" customHeight="1">
      <c r="A222" s="35"/>
      <c r="B222" s="36"/>
      <c r="C222" s="209" t="s">
        <v>368</v>
      </c>
      <c r="D222" s="209" t="s">
        <v>254</v>
      </c>
      <c r="E222" s="210" t="s">
        <v>1902</v>
      </c>
      <c r="F222" s="211" t="s">
        <v>1903</v>
      </c>
      <c r="G222" s="212" t="s">
        <v>317</v>
      </c>
      <c r="H222" s="213">
        <v>96.8</v>
      </c>
      <c r="I222" s="214"/>
      <c r="J222" s="213">
        <f>ROUND(I222*H222,2)</f>
        <v>0</v>
      </c>
      <c r="K222" s="211" t="s">
        <v>258</v>
      </c>
      <c r="L222" s="40"/>
      <c r="M222" s="215" t="s">
        <v>1</v>
      </c>
      <c r="N222" s="216" t="s">
        <v>45</v>
      </c>
      <c r="O222" s="72"/>
      <c r="P222" s="217">
        <f>O222*H222</f>
        <v>0</v>
      </c>
      <c r="Q222" s="217">
        <v>6.2E-4</v>
      </c>
      <c r="R222" s="217">
        <f>Q222*H222</f>
        <v>6.0016E-2</v>
      </c>
      <c r="S222" s="217">
        <v>0</v>
      </c>
      <c r="T222" s="218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19" t="s">
        <v>259</v>
      </c>
      <c r="AT222" s="219" t="s">
        <v>254</v>
      </c>
      <c r="AU222" s="219" t="s">
        <v>90</v>
      </c>
      <c r="AY222" s="18" t="s">
        <v>252</v>
      </c>
      <c r="BE222" s="220">
        <f>IF(N222="základní",J222,0)</f>
        <v>0</v>
      </c>
      <c r="BF222" s="220">
        <f>IF(N222="snížená",J222,0)</f>
        <v>0</v>
      </c>
      <c r="BG222" s="220">
        <f>IF(N222="zákl. přenesená",J222,0)</f>
        <v>0</v>
      </c>
      <c r="BH222" s="220">
        <f>IF(N222="sníž. přenesená",J222,0)</f>
        <v>0</v>
      </c>
      <c r="BI222" s="220">
        <f>IF(N222="nulová",J222,0)</f>
        <v>0</v>
      </c>
      <c r="BJ222" s="18" t="s">
        <v>87</v>
      </c>
      <c r="BK222" s="220">
        <f>ROUND(I222*H222,2)</f>
        <v>0</v>
      </c>
      <c r="BL222" s="18" t="s">
        <v>259</v>
      </c>
      <c r="BM222" s="219" t="s">
        <v>2592</v>
      </c>
    </row>
    <row r="223" spans="1:65" s="14" customFormat="1" ht="11.25">
      <c r="B223" s="233"/>
      <c r="C223" s="234"/>
      <c r="D223" s="223" t="s">
        <v>261</v>
      </c>
      <c r="E223" s="235" t="s">
        <v>1</v>
      </c>
      <c r="F223" s="236" t="s">
        <v>686</v>
      </c>
      <c r="G223" s="234"/>
      <c r="H223" s="235" t="s">
        <v>1</v>
      </c>
      <c r="I223" s="237"/>
      <c r="J223" s="234"/>
      <c r="K223" s="234"/>
      <c r="L223" s="238"/>
      <c r="M223" s="239"/>
      <c r="N223" s="240"/>
      <c r="O223" s="240"/>
      <c r="P223" s="240"/>
      <c r="Q223" s="240"/>
      <c r="R223" s="240"/>
      <c r="S223" s="240"/>
      <c r="T223" s="241"/>
      <c r="AT223" s="242" t="s">
        <v>261</v>
      </c>
      <c r="AU223" s="242" t="s">
        <v>90</v>
      </c>
      <c r="AV223" s="14" t="s">
        <v>87</v>
      </c>
      <c r="AW223" s="14" t="s">
        <v>35</v>
      </c>
      <c r="AX223" s="14" t="s">
        <v>80</v>
      </c>
      <c r="AY223" s="242" t="s">
        <v>252</v>
      </c>
    </row>
    <row r="224" spans="1:65" s="14" customFormat="1" ht="11.25">
      <c r="B224" s="233"/>
      <c r="C224" s="234"/>
      <c r="D224" s="223" t="s">
        <v>261</v>
      </c>
      <c r="E224" s="235" t="s">
        <v>1</v>
      </c>
      <c r="F224" s="236" t="s">
        <v>754</v>
      </c>
      <c r="G224" s="234"/>
      <c r="H224" s="235" t="s">
        <v>1</v>
      </c>
      <c r="I224" s="237"/>
      <c r="J224" s="234"/>
      <c r="K224" s="234"/>
      <c r="L224" s="238"/>
      <c r="M224" s="239"/>
      <c r="N224" s="240"/>
      <c r="O224" s="240"/>
      <c r="P224" s="240"/>
      <c r="Q224" s="240"/>
      <c r="R224" s="240"/>
      <c r="S224" s="240"/>
      <c r="T224" s="241"/>
      <c r="AT224" s="242" t="s">
        <v>261</v>
      </c>
      <c r="AU224" s="242" t="s">
        <v>90</v>
      </c>
      <c r="AV224" s="14" t="s">
        <v>87</v>
      </c>
      <c r="AW224" s="14" t="s">
        <v>35</v>
      </c>
      <c r="AX224" s="14" t="s">
        <v>80</v>
      </c>
      <c r="AY224" s="242" t="s">
        <v>252</v>
      </c>
    </row>
    <row r="225" spans="1:65" s="13" customFormat="1" ht="11.25">
      <c r="B225" s="221"/>
      <c r="C225" s="222"/>
      <c r="D225" s="223" t="s">
        <v>261</v>
      </c>
      <c r="E225" s="224" t="s">
        <v>1</v>
      </c>
      <c r="F225" s="225" t="s">
        <v>2593</v>
      </c>
      <c r="G225" s="222"/>
      <c r="H225" s="226">
        <v>96.8</v>
      </c>
      <c r="I225" s="227"/>
      <c r="J225" s="222"/>
      <c r="K225" s="222"/>
      <c r="L225" s="228"/>
      <c r="M225" s="229"/>
      <c r="N225" s="230"/>
      <c r="O225" s="230"/>
      <c r="P225" s="230"/>
      <c r="Q225" s="230"/>
      <c r="R225" s="230"/>
      <c r="S225" s="230"/>
      <c r="T225" s="231"/>
      <c r="AT225" s="232" t="s">
        <v>261</v>
      </c>
      <c r="AU225" s="232" t="s">
        <v>90</v>
      </c>
      <c r="AV225" s="13" t="s">
        <v>90</v>
      </c>
      <c r="AW225" s="13" t="s">
        <v>35</v>
      </c>
      <c r="AX225" s="13" t="s">
        <v>87</v>
      </c>
      <c r="AY225" s="232" t="s">
        <v>252</v>
      </c>
    </row>
    <row r="226" spans="1:65" s="2" customFormat="1" ht="36" customHeight="1">
      <c r="A226" s="35"/>
      <c r="B226" s="36"/>
      <c r="C226" s="209" t="s">
        <v>374</v>
      </c>
      <c r="D226" s="209" t="s">
        <v>254</v>
      </c>
      <c r="E226" s="210" t="s">
        <v>817</v>
      </c>
      <c r="F226" s="211" t="s">
        <v>818</v>
      </c>
      <c r="G226" s="212" t="s">
        <v>317</v>
      </c>
      <c r="H226" s="213">
        <v>2828.7</v>
      </c>
      <c r="I226" s="214"/>
      <c r="J226" s="213">
        <f>ROUND(I226*H226,2)</f>
        <v>0</v>
      </c>
      <c r="K226" s="211" t="s">
        <v>258</v>
      </c>
      <c r="L226" s="40"/>
      <c r="M226" s="215" t="s">
        <v>1</v>
      </c>
      <c r="N226" s="216" t="s">
        <v>45</v>
      </c>
      <c r="O226" s="72"/>
      <c r="P226" s="217">
        <f>O226*H226</f>
        <v>0</v>
      </c>
      <c r="Q226" s="217">
        <v>0</v>
      </c>
      <c r="R226" s="217">
        <f>Q226*H226</f>
        <v>0</v>
      </c>
      <c r="S226" s="217">
        <v>0</v>
      </c>
      <c r="T226" s="218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19" t="s">
        <v>259</v>
      </c>
      <c r="AT226" s="219" t="s">
        <v>254</v>
      </c>
      <c r="AU226" s="219" t="s">
        <v>90</v>
      </c>
      <c r="AY226" s="18" t="s">
        <v>252</v>
      </c>
      <c r="BE226" s="220">
        <f>IF(N226="základní",J226,0)</f>
        <v>0</v>
      </c>
      <c r="BF226" s="220">
        <f>IF(N226="snížená",J226,0)</f>
        <v>0</v>
      </c>
      <c r="BG226" s="220">
        <f>IF(N226="zákl. přenesená",J226,0)</f>
        <v>0</v>
      </c>
      <c r="BH226" s="220">
        <f>IF(N226="sníž. přenesená",J226,0)</f>
        <v>0</v>
      </c>
      <c r="BI226" s="220">
        <f>IF(N226="nulová",J226,0)</f>
        <v>0</v>
      </c>
      <c r="BJ226" s="18" t="s">
        <v>87</v>
      </c>
      <c r="BK226" s="220">
        <f>ROUND(I226*H226,2)</f>
        <v>0</v>
      </c>
      <c r="BL226" s="18" t="s">
        <v>259</v>
      </c>
      <c r="BM226" s="219" t="s">
        <v>2594</v>
      </c>
    </row>
    <row r="227" spans="1:65" s="14" customFormat="1" ht="11.25">
      <c r="B227" s="233"/>
      <c r="C227" s="234"/>
      <c r="D227" s="223" t="s">
        <v>261</v>
      </c>
      <c r="E227" s="235" t="s">
        <v>1</v>
      </c>
      <c r="F227" s="236" t="s">
        <v>272</v>
      </c>
      <c r="G227" s="234"/>
      <c r="H227" s="235" t="s">
        <v>1</v>
      </c>
      <c r="I227" s="237"/>
      <c r="J227" s="234"/>
      <c r="K227" s="234"/>
      <c r="L227" s="238"/>
      <c r="M227" s="239"/>
      <c r="N227" s="240"/>
      <c r="O227" s="240"/>
      <c r="P227" s="240"/>
      <c r="Q227" s="240"/>
      <c r="R227" s="240"/>
      <c r="S227" s="240"/>
      <c r="T227" s="241"/>
      <c r="AT227" s="242" t="s">
        <v>261</v>
      </c>
      <c r="AU227" s="242" t="s">
        <v>90</v>
      </c>
      <c r="AV227" s="14" t="s">
        <v>87</v>
      </c>
      <c r="AW227" s="14" t="s">
        <v>35</v>
      </c>
      <c r="AX227" s="14" t="s">
        <v>80</v>
      </c>
      <c r="AY227" s="242" t="s">
        <v>252</v>
      </c>
    </row>
    <row r="228" spans="1:65" s="13" customFormat="1" ht="11.25">
      <c r="B228" s="221"/>
      <c r="C228" s="222"/>
      <c r="D228" s="223" t="s">
        <v>261</v>
      </c>
      <c r="E228" s="224" t="s">
        <v>1</v>
      </c>
      <c r="F228" s="225" t="s">
        <v>2591</v>
      </c>
      <c r="G228" s="222"/>
      <c r="H228" s="226">
        <v>2828.7</v>
      </c>
      <c r="I228" s="227"/>
      <c r="J228" s="222"/>
      <c r="K228" s="222"/>
      <c r="L228" s="228"/>
      <c r="M228" s="229"/>
      <c r="N228" s="230"/>
      <c r="O228" s="230"/>
      <c r="P228" s="230"/>
      <c r="Q228" s="230"/>
      <c r="R228" s="230"/>
      <c r="S228" s="230"/>
      <c r="T228" s="231"/>
      <c r="AT228" s="232" t="s">
        <v>261</v>
      </c>
      <c r="AU228" s="232" t="s">
        <v>90</v>
      </c>
      <c r="AV228" s="13" t="s">
        <v>90</v>
      </c>
      <c r="AW228" s="13" t="s">
        <v>35</v>
      </c>
      <c r="AX228" s="13" t="s">
        <v>87</v>
      </c>
      <c r="AY228" s="232" t="s">
        <v>252</v>
      </c>
    </row>
    <row r="229" spans="1:65" s="2" customFormat="1" ht="36" customHeight="1">
      <c r="A229" s="35"/>
      <c r="B229" s="36"/>
      <c r="C229" s="209" t="s">
        <v>7</v>
      </c>
      <c r="D229" s="209" t="s">
        <v>254</v>
      </c>
      <c r="E229" s="210" t="s">
        <v>1907</v>
      </c>
      <c r="F229" s="211" t="s">
        <v>1908</v>
      </c>
      <c r="G229" s="212" t="s">
        <v>317</v>
      </c>
      <c r="H229" s="213">
        <v>96.8</v>
      </c>
      <c r="I229" s="214"/>
      <c r="J229" s="213">
        <f>ROUND(I229*H229,2)</f>
        <v>0</v>
      </c>
      <c r="K229" s="211" t="s">
        <v>258</v>
      </c>
      <c r="L229" s="40"/>
      <c r="M229" s="215" t="s">
        <v>1</v>
      </c>
      <c r="N229" s="216" t="s">
        <v>45</v>
      </c>
      <c r="O229" s="72"/>
      <c r="P229" s="217">
        <f>O229*H229</f>
        <v>0</v>
      </c>
      <c r="Q229" s="217">
        <v>0</v>
      </c>
      <c r="R229" s="217">
        <f>Q229*H229</f>
        <v>0</v>
      </c>
      <c r="S229" s="217">
        <v>0</v>
      </c>
      <c r="T229" s="218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19" t="s">
        <v>259</v>
      </c>
      <c r="AT229" s="219" t="s">
        <v>254</v>
      </c>
      <c r="AU229" s="219" t="s">
        <v>90</v>
      </c>
      <c r="AY229" s="18" t="s">
        <v>252</v>
      </c>
      <c r="BE229" s="220">
        <f>IF(N229="základní",J229,0)</f>
        <v>0</v>
      </c>
      <c r="BF229" s="220">
        <f>IF(N229="snížená",J229,0)</f>
        <v>0</v>
      </c>
      <c r="BG229" s="220">
        <f>IF(N229="zákl. přenesená",J229,0)</f>
        <v>0</v>
      </c>
      <c r="BH229" s="220">
        <f>IF(N229="sníž. přenesená",J229,0)</f>
        <v>0</v>
      </c>
      <c r="BI229" s="220">
        <f>IF(N229="nulová",J229,0)</f>
        <v>0</v>
      </c>
      <c r="BJ229" s="18" t="s">
        <v>87</v>
      </c>
      <c r="BK229" s="220">
        <f>ROUND(I229*H229,2)</f>
        <v>0</v>
      </c>
      <c r="BL229" s="18" t="s">
        <v>259</v>
      </c>
      <c r="BM229" s="219" t="s">
        <v>2595</v>
      </c>
    </row>
    <row r="230" spans="1:65" s="14" customFormat="1" ht="11.25">
      <c r="B230" s="233"/>
      <c r="C230" s="234"/>
      <c r="D230" s="223" t="s">
        <v>261</v>
      </c>
      <c r="E230" s="235" t="s">
        <v>1</v>
      </c>
      <c r="F230" s="236" t="s">
        <v>272</v>
      </c>
      <c r="G230" s="234"/>
      <c r="H230" s="235" t="s">
        <v>1</v>
      </c>
      <c r="I230" s="237"/>
      <c r="J230" s="234"/>
      <c r="K230" s="234"/>
      <c r="L230" s="238"/>
      <c r="M230" s="239"/>
      <c r="N230" s="240"/>
      <c r="O230" s="240"/>
      <c r="P230" s="240"/>
      <c r="Q230" s="240"/>
      <c r="R230" s="240"/>
      <c r="S230" s="240"/>
      <c r="T230" s="241"/>
      <c r="AT230" s="242" t="s">
        <v>261</v>
      </c>
      <c r="AU230" s="242" t="s">
        <v>90</v>
      </c>
      <c r="AV230" s="14" t="s">
        <v>87</v>
      </c>
      <c r="AW230" s="14" t="s">
        <v>35</v>
      </c>
      <c r="AX230" s="14" t="s">
        <v>80</v>
      </c>
      <c r="AY230" s="242" t="s">
        <v>252</v>
      </c>
    </row>
    <row r="231" spans="1:65" s="13" customFormat="1" ht="11.25">
      <c r="B231" s="221"/>
      <c r="C231" s="222"/>
      <c r="D231" s="223" t="s">
        <v>261</v>
      </c>
      <c r="E231" s="224" t="s">
        <v>1</v>
      </c>
      <c r="F231" s="225" t="s">
        <v>2593</v>
      </c>
      <c r="G231" s="222"/>
      <c r="H231" s="226">
        <v>96.8</v>
      </c>
      <c r="I231" s="227"/>
      <c r="J231" s="222"/>
      <c r="K231" s="222"/>
      <c r="L231" s="228"/>
      <c r="M231" s="229"/>
      <c r="N231" s="230"/>
      <c r="O231" s="230"/>
      <c r="P231" s="230"/>
      <c r="Q231" s="230"/>
      <c r="R231" s="230"/>
      <c r="S231" s="230"/>
      <c r="T231" s="231"/>
      <c r="AT231" s="232" t="s">
        <v>261</v>
      </c>
      <c r="AU231" s="232" t="s">
        <v>90</v>
      </c>
      <c r="AV231" s="13" t="s">
        <v>90</v>
      </c>
      <c r="AW231" s="13" t="s">
        <v>35</v>
      </c>
      <c r="AX231" s="13" t="s">
        <v>87</v>
      </c>
      <c r="AY231" s="232" t="s">
        <v>252</v>
      </c>
    </row>
    <row r="232" spans="1:65" s="2" customFormat="1" ht="48" customHeight="1">
      <c r="A232" s="35"/>
      <c r="B232" s="36"/>
      <c r="C232" s="209" t="s">
        <v>385</v>
      </c>
      <c r="D232" s="209" t="s">
        <v>254</v>
      </c>
      <c r="E232" s="210" t="s">
        <v>1647</v>
      </c>
      <c r="F232" s="211" t="s">
        <v>1648</v>
      </c>
      <c r="G232" s="212" t="s">
        <v>275</v>
      </c>
      <c r="H232" s="213">
        <v>865.93</v>
      </c>
      <c r="I232" s="214"/>
      <c r="J232" s="213">
        <f>ROUND(I232*H232,2)</f>
        <v>0</v>
      </c>
      <c r="K232" s="211" t="s">
        <v>258</v>
      </c>
      <c r="L232" s="40"/>
      <c r="M232" s="215" t="s">
        <v>1</v>
      </c>
      <c r="N232" s="216" t="s">
        <v>45</v>
      </c>
      <c r="O232" s="72"/>
      <c r="P232" s="217">
        <f>O232*H232</f>
        <v>0</v>
      </c>
      <c r="Q232" s="217">
        <v>0</v>
      </c>
      <c r="R232" s="217">
        <f>Q232*H232</f>
        <v>0</v>
      </c>
      <c r="S232" s="217">
        <v>0</v>
      </c>
      <c r="T232" s="218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19" t="s">
        <v>259</v>
      </c>
      <c r="AT232" s="219" t="s">
        <v>254</v>
      </c>
      <c r="AU232" s="219" t="s">
        <v>90</v>
      </c>
      <c r="AY232" s="18" t="s">
        <v>252</v>
      </c>
      <c r="BE232" s="220">
        <f>IF(N232="základní",J232,0)</f>
        <v>0</v>
      </c>
      <c r="BF232" s="220">
        <f>IF(N232="snížená",J232,0)</f>
        <v>0</v>
      </c>
      <c r="BG232" s="220">
        <f>IF(N232="zákl. přenesená",J232,0)</f>
        <v>0</v>
      </c>
      <c r="BH232" s="220">
        <f>IF(N232="sníž. přenesená",J232,0)</f>
        <v>0</v>
      </c>
      <c r="BI232" s="220">
        <f>IF(N232="nulová",J232,0)</f>
        <v>0</v>
      </c>
      <c r="BJ232" s="18" t="s">
        <v>87</v>
      </c>
      <c r="BK232" s="220">
        <f>ROUND(I232*H232,2)</f>
        <v>0</v>
      </c>
      <c r="BL232" s="18" t="s">
        <v>259</v>
      </c>
      <c r="BM232" s="219" t="s">
        <v>2596</v>
      </c>
    </row>
    <row r="233" spans="1:65" s="2" customFormat="1" ht="39">
      <c r="A233" s="35"/>
      <c r="B233" s="36"/>
      <c r="C233" s="37"/>
      <c r="D233" s="223" t="s">
        <v>293</v>
      </c>
      <c r="E233" s="37"/>
      <c r="F233" s="243" t="s">
        <v>1654</v>
      </c>
      <c r="G233" s="37"/>
      <c r="H233" s="37"/>
      <c r="I233" s="123"/>
      <c r="J233" s="37"/>
      <c r="K233" s="37"/>
      <c r="L233" s="40"/>
      <c r="M233" s="244"/>
      <c r="N233" s="245"/>
      <c r="O233" s="72"/>
      <c r="P233" s="72"/>
      <c r="Q233" s="72"/>
      <c r="R233" s="72"/>
      <c r="S233" s="72"/>
      <c r="T233" s="73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T233" s="18" t="s">
        <v>293</v>
      </c>
      <c r="AU233" s="18" t="s">
        <v>90</v>
      </c>
    </row>
    <row r="234" spans="1:65" s="14" customFormat="1" ht="11.25">
      <c r="B234" s="233"/>
      <c r="C234" s="234"/>
      <c r="D234" s="223" t="s">
        <v>261</v>
      </c>
      <c r="E234" s="235" t="s">
        <v>1</v>
      </c>
      <c r="F234" s="236" t="s">
        <v>825</v>
      </c>
      <c r="G234" s="234"/>
      <c r="H234" s="235" t="s">
        <v>1</v>
      </c>
      <c r="I234" s="237"/>
      <c r="J234" s="234"/>
      <c r="K234" s="234"/>
      <c r="L234" s="238"/>
      <c r="M234" s="239"/>
      <c r="N234" s="240"/>
      <c r="O234" s="240"/>
      <c r="P234" s="240"/>
      <c r="Q234" s="240"/>
      <c r="R234" s="240"/>
      <c r="S234" s="240"/>
      <c r="T234" s="241"/>
      <c r="AT234" s="242" t="s">
        <v>261</v>
      </c>
      <c r="AU234" s="242" t="s">
        <v>90</v>
      </c>
      <c r="AV234" s="14" t="s">
        <v>87</v>
      </c>
      <c r="AW234" s="14" t="s">
        <v>35</v>
      </c>
      <c r="AX234" s="14" t="s">
        <v>80</v>
      </c>
      <c r="AY234" s="242" t="s">
        <v>252</v>
      </c>
    </row>
    <row r="235" spans="1:65" s="13" customFormat="1" ht="11.25">
      <c r="B235" s="221"/>
      <c r="C235" s="222"/>
      <c r="D235" s="223" t="s">
        <v>261</v>
      </c>
      <c r="E235" s="224" t="s">
        <v>1</v>
      </c>
      <c r="F235" s="225" t="s">
        <v>2597</v>
      </c>
      <c r="G235" s="222"/>
      <c r="H235" s="226">
        <v>865.93</v>
      </c>
      <c r="I235" s="227"/>
      <c r="J235" s="222"/>
      <c r="K235" s="222"/>
      <c r="L235" s="228"/>
      <c r="M235" s="229"/>
      <c r="N235" s="230"/>
      <c r="O235" s="230"/>
      <c r="P235" s="230"/>
      <c r="Q235" s="230"/>
      <c r="R235" s="230"/>
      <c r="S235" s="230"/>
      <c r="T235" s="231"/>
      <c r="AT235" s="232" t="s">
        <v>261</v>
      </c>
      <c r="AU235" s="232" t="s">
        <v>90</v>
      </c>
      <c r="AV235" s="13" t="s">
        <v>90</v>
      </c>
      <c r="AW235" s="13" t="s">
        <v>35</v>
      </c>
      <c r="AX235" s="13" t="s">
        <v>87</v>
      </c>
      <c r="AY235" s="232" t="s">
        <v>252</v>
      </c>
    </row>
    <row r="236" spans="1:65" s="2" customFormat="1" ht="16.5" customHeight="1">
      <c r="A236" s="35"/>
      <c r="B236" s="36"/>
      <c r="C236" s="209" t="s">
        <v>392</v>
      </c>
      <c r="D236" s="209" t="s">
        <v>254</v>
      </c>
      <c r="E236" s="210" t="s">
        <v>337</v>
      </c>
      <c r="F236" s="211" t="s">
        <v>338</v>
      </c>
      <c r="G236" s="212" t="s">
        <v>275</v>
      </c>
      <c r="H236" s="213">
        <v>898.8</v>
      </c>
      <c r="I236" s="214"/>
      <c r="J236" s="213">
        <f>ROUND(I236*H236,2)</f>
        <v>0</v>
      </c>
      <c r="K236" s="211" t="s">
        <v>1</v>
      </c>
      <c r="L236" s="40"/>
      <c r="M236" s="215" t="s">
        <v>1</v>
      </c>
      <c r="N236" s="216" t="s">
        <v>45</v>
      </c>
      <c r="O236" s="72"/>
      <c r="P236" s="217">
        <f>O236*H236</f>
        <v>0</v>
      </c>
      <c r="Q236" s="217">
        <v>0</v>
      </c>
      <c r="R236" s="217">
        <f>Q236*H236</f>
        <v>0</v>
      </c>
      <c r="S236" s="217">
        <v>0</v>
      </c>
      <c r="T236" s="218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19" t="s">
        <v>259</v>
      </c>
      <c r="AT236" s="219" t="s">
        <v>254</v>
      </c>
      <c r="AU236" s="219" t="s">
        <v>90</v>
      </c>
      <c r="AY236" s="18" t="s">
        <v>252</v>
      </c>
      <c r="BE236" s="220">
        <f>IF(N236="základní",J236,0)</f>
        <v>0</v>
      </c>
      <c r="BF236" s="220">
        <f>IF(N236="snížená",J236,0)</f>
        <v>0</v>
      </c>
      <c r="BG236" s="220">
        <f>IF(N236="zákl. přenesená",J236,0)</f>
        <v>0</v>
      </c>
      <c r="BH236" s="220">
        <f>IF(N236="sníž. přenesená",J236,0)</f>
        <v>0</v>
      </c>
      <c r="BI236" s="220">
        <f>IF(N236="nulová",J236,0)</f>
        <v>0</v>
      </c>
      <c r="BJ236" s="18" t="s">
        <v>87</v>
      </c>
      <c r="BK236" s="220">
        <f>ROUND(I236*H236,2)</f>
        <v>0</v>
      </c>
      <c r="BL236" s="18" t="s">
        <v>259</v>
      </c>
      <c r="BM236" s="219" t="s">
        <v>2598</v>
      </c>
    </row>
    <row r="237" spans="1:65" s="14" customFormat="1" ht="11.25">
      <c r="B237" s="233"/>
      <c r="C237" s="234"/>
      <c r="D237" s="223" t="s">
        <v>261</v>
      </c>
      <c r="E237" s="235" t="s">
        <v>1</v>
      </c>
      <c r="F237" s="236" t="s">
        <v>828</v>
      </c>
      <c r="G237" s="234"/>
      <c r="H237" s="235" t="s">
        <v>1</v>
      </c>
      <c r="I237" s="237"/>
      <c r="J237" s="234"/>
      <c r="K237" s="234"/>
      <c r="L237" s="238"/>
      <c r="M237" s="239"/>
      <c r="N237" s="240"/>
      <c r="O237" s="240"/>
      <c r="P237" s="240"/>
      <c r="Q237" s="240"/>
      <c r="R237" s="240"/>
      <c r="S237" s="240"/>
      <c r="T237" s="241"/>
      <c r="AT237" s="242" t="s">
        <v>261</v>
      </c>
      <c r="AU237" s="242" t="s">
        <v>90</v>
      </c>
      <c r="AV237" s="14" t="s">
        <v>87</v>
      </c>
      <c r="AW237" s="14" t="s">
        <v>35</v>
      </c>
      <c r="AX237" s="14" t="s">
        <v>80</v>
      </c>
      <c r="AY237" s="242" t="s">
        <v>252</v>
      </c>
    </row>
    <row r="238" spans="1:65" s="14" customFormat="1" ht="11.25">
      <c r="B238" s="233"/>
      <c r="C238" s="234"/>
      <c r="D238" s="223" t="s">
        <v>261</v>
      </c>
      <c r="E238" s="235" t="s">
        <v>1</v>
      </c>
      <c r="F238" s="236" t="s">
        <v>341</v>
      </c>
      <c r="G238" s="234"/>
      <c r="H238" s="235" t="s">
        <v>1</v>
      </c>
      <c r="I238" s="237"/>
      <c r="J238" s="234"/>
      <c r="K238" s="234"/>
      <c r="L238" s="238"/>
      <c r="M238" s="239"/>
      <c r="N238" s="240"/>
      <c r="O238" s="240"/>
      <c r="P238" s="240"/>
      <c r="Q238" s="240"/>
      <c r="R238" s="240"/>
      <c r="S238" s="240"/>
      <c r="T238" s="241"/>
      <c r="AT238" s="242" t="s">
        <v>261</v>
      </c>
      <c r="AU238" s="242" t="s">
        <v>90</v>
      </c>
      <c r="AV238" s="14" t="s">
        <v>87</v>
      </c>
      <c r="AW238" s="14" t="s">
        <v>35</v>
      </c>
      <c r="AX238" s="14" t="s">
        <v>80</v>
      </c>
      <c r="AY238" s="242" t="s">
        <v>252</v>
      </c>
    </row>
    <row r="239" spans="1:65" s="14" customFormat="1" ht="11.25">
      <c r="B239" s="233"/>
      <c r="C239" s="234"/>
      <c r="D239" s="223" t="s">
        <v>261</v>
      </c>
      <c r="E239" s="235" t="s">
        <v>1</v>
      </c>
      <c r="F239" s="236" t="s">
        <v>2101</v>
      </c>
      <c r="G239" s="234"/>
      <c r="H239" s="235" t="s">
        <v>1</v>
      </c>
      <c r="I239" s="237"/>
      <c r="J239" s="234"/>
      <c r="K239" s="234"/>
      <c r="L239" s="238"/>
      <c r="M239" s="239"/>
      <c r="N239" s="240"/>
      <c r="O239" s="240"/>
      <c r="P239" s="240"/>
      <c r="Q239" s="240"/>
      <c r="R239" s="240"/>
      <c r="S239" s="240"/>
      <c r="T239" s="241"/>
      <c r="AT239" s="242" t="s">
        <v>261</v>
      </c>
      <c r="AU239" s="242" t="s">
        <v>90</v>
      </c>
      <c r="AV239" s="14" t="s">
        <v>87</v>
      </c>
      <c r="AW239" s="14" t="s">
        <v>35</v>
      </c>
      <c r="AX239" s="14" t="s">
        <v>80</v>
      </c>
      <c r="AY239" s="242" t="s">
        <v>252</v>
      </c>
    </row>
    <row r="240" spans="1:65" s="13" customFormat="1" ht="11.25">
      <c r="B240" s="221"/>
      <c r="C240" s="222"/>
      <c r="D240" s="223" t="s">
        <v>261</v>
      </c>
      <c r="E240" s="224" t="s">
        <v>1</v>
      </c>
      <c r="F240" s="225" t="s">
        <v>2599</v>
      </c>
      <c r="G240" s="222"/>
      <c r="H240" s="226">
        <v>898.8</v>
      </c>
      <c r="I240" s="227"/>
      <c r="J240" s="222"/>
      <c r="K240" s="222"/>
      <c r="L240" s="228"/>
      <c r="M240" s="229"/>
      <c r="N240" s="230"/>
      <c r="O240" s="230"/>
      <c r="P240" s="230"/>
      <c r="Q240" s="230"/>
      <c r="R240" s="230"/>
      <c r="S240" s="230"/>
      <c r="T240" s="231"/>
      <c r="AT240" s="232" t="s">
        <v>261</v>
      </c>
      <c r="AU240" s="232" t="s">
        <v>90</v>
      </c>
      <c r="AV240" s="13" t="s">
        <v>90</v>
      </c>
      <c r="AW240" s="13" t="s">
        <v>35</v>
      </c>
      <c r="AX240" s="13" t="s">
        <v>87</v>
      </c>
      <c r="AY240" s="232" t="s">
        <v>252</v>
      </c>
    </row>
    <row r="241" spans="1:65" s="2" customFormat="1" ht="24" customHeight="1">
      <c r="A241" s="35"/>
      <c r="B241" s="36"/>
      <c r="C241" s="209" t="s">
        <v>397</v>
      </c>
      <c r="D241" s="209" t="s">
        <v>254</v>
      </c>
      <c r="E241" s="210" t="s">
        <v>345</v>
      </c>
      <c r="F241" s="211" t="s">
        <v>346</v>
      </c>
      <c r="G241" s="212" t="s">
        <v>275</v>
      </c>
      <c r="H241" s="213">
        <v>675.62</v>
      </c>
      <c r="I241" s="214"/>
      <c r="J241" s="213">
        <f>ROUND(I241*H241,2)</f>
        <v>0</v>
      </c>
      <c r="K241" s="211" t="s">
        <v>1</v>
      </c>
      <c r="L241" s="40"/>
      <c r="M241" s="215" t="s">
        <v>1</v>
      </c>
      <c r="N241" s="216" t="s">
        <v>45</v>
      </c>
      <c r="O241" s="72"/>
      <c r="P241" s="217">
        <f>O241*H241</f>
        <v>0</v>
      </c>
      <c r="Q241" s="217">
        <v>0</v>
      </c>
      <c r="R241" s="217">
        <f>Q241*H241</f>
        <v>0</v>
      </c>
      <c r="S241" s="217">
        <v>0</v>
      </c>
      <c r="T241" s="218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19" t="s">
        <v>259</v>
      </c>
      <c r="AT241" s="219" t="s">
        <v>254</v>
      </c>
      <c r="AU241" s="219" t="s">
        <v>90</v>
      </c>
      <c r="AY241" s="18" t="s">
        <v>252</v>
      </c>
      <c r="BE241" s="220">
        <f>IF(N241="základní",J241,0)</f>
        <v>0</v>
      </c>
      <c r="BF241" s="220">
        <f>IF(N241="snížená",J241,0)</f>
        <v>0</v>
      </c>
      <c r="BG241" s="220">
        <f>IF(N241="zákl. přenesená",J241,0)</f>
        <v>0</v>
      </c>
      <c r="BH241" s="220">
        <f>IF(N241="sníž. přenesená",J241,0)</f>
        <v>0</v>
      </c>
      <c r="BI241" s="220">
        <f>IF(N241="nulová",J241,0)</f>
        <v>0</v>
      </c>
      <c r="BJ241" s="18" t="s">
        <v>87</v>
      </c>
      <c r="BK241" s="220">
        <f>ROUND(I241*H241,2)</f>
        <v>0</v>
      </c>
      <c r="BL241" s="18" t="s">
        <v>259</v>
      </c>
      <c r="BM241" s="219" t="s">
        <v>2600</v>
      </c>
    </row>
    <row r="242" spans="1:65" s="14" customFormat="1" ht="11.25">
      <c r="B242" s="233"/>
      <c r="C242" s="234"/>
      <c r="D242" s="223" t="s">
        <v>261</v>
      </c>
      <c r="E242" s="235" t="s">
        <v>1</v>
      </c>
      <c r="F242" s="236" t="s">
        <v>1921</v>
      </c>
      <c r="G242" s="234"/>
      <c r="H242" s="235" t="s">
        <v>1</v>
      </c>
      <c r="I242" s="237"/>
      <c r="J242" s="234"/>
      <c r="K242" s="234"/>
      <c r="L242" s="238"/>
      <c r="M242" s="239"/>
      <c r="N242" s="240"/>
      <c r="O242" s="240"/>
      <c r="P242" s="240"/>
      <c r="Q242" s="240"/>
      <c r="R242" s="240"/>
      <c r="S242" s="240"/>
      <c r="T242" s="241"/>
      <c r="AT242" s="242" t="s">
        <v>261</v>
      </c>
      <c r="AU242" s="242" t="s">
        <v>90</v>
      </c>
      <c r="AV242" s="14" t="s">
        <v>87</v>
      </c>
      <c r="AW242" s="14" t="s">
        <v>35</v>
      </c>
      <c r="AX242" s="14" t="s">
        <v>80</v>
      </c>
      <c r="AY242" s="242" t="s">
        <v>252</v>
      </c>
    </row>
    <row r="243" spans="1:65" s="14" customFormat="1" ht="11.25">
      <c r="B243" s="233"/>
      <c r="C243" s="234"/>
      <c r="D243" s="223" t="s">
        <v>261</v>
      </c>
      <c r="E243" s="235" t="s">
        <v>1</v>
      </c>
      <c r="F243" s="236" t="s">
        <v>349</v>
      </c>
      <c r="G243" s="234"/>
      <c r="H243" s="235" t="s">
        <v>1</v>
      </c>
      <c r="I243" s="237"/>
      <c r="J243" s="234"/>
      <c r="K243" s="234"/>
      <c r="L243" s="238"/>
      <c r="M243" s="239"/>
      <c r="N243" s="240"/>
      <c r="O243" s="240"/>
      <c r="P243" s="240"/>
      <c r="Q243" s="240"/>
      <c r="R243" s="240"/>
      <c r="S243" s="240"/>
      <c r="T243" s="241"/>
      <c r="AT243" s="242" t="s">
        <v>261</v>
      </c>
      <c r="AU243" s="242" t="s">
        <v>90</v>
      </c>
      <c r="AV243" s="14" t="s">
        <v>87</v>
      </c>
      <c r="AW243" s="14" t="s">
        <v>35</v>
      </c>
      <c r="AX243" s="14" t="s">
        <v>80</v>
      </c>
      <c r="AY243" s="242" t="s">
        <v>252</v>
      </c>
    </row>
    <row r="244" spans="1:65" s="13" customFormat="1" ht="11.25">
      <c r="B244" s="221"/>
      <c r="C244" s="222"/>
      <c r="D244" s="223" t="s">
        <v>261</v>
      </c>
      <c r="E244" s="224" t="s">
        <v>1</v>
      </c>
      <c r="F244" s="225" t="s">
        <v>2601</v>
      </c>
      <c r="G244" s="222"/>
      <c r="H244" s="226">
        <v>1574.42</v>
      </c>
      <c r="I244" s="227"/>
      <c r="J244" s="222"/>
      <c r="K244" s="222"/>
      <c r="L244" s="228"/>
      <c r="M244" s="229"/>
      <c r="N244" s="230"/>
      <c r="O244" s="230"/>
      <c r="P244" s="230"/>
      <c r="Q244" s="230"/>
      <c r="R244" s="230"/>
      <c r="S244" s="230"/>
      <c r="T244" s="231"/>
      <c r="AT244" s="232" t="s">
        <v>261</v>
      </c>
      <c r="AU244" s="232" t="s">
        <v>90</v>
      </c>
      <c r="AV244" s="13" t="s">
        <v>90</v>
      </c>
      <c r="AW244" s="13" t="s">
        <v>35</v>
      </c>
      <c r="AX244" s="13" t="s">
        <v>80</v>
      </c>
      <c r="AY244" s="232" t="s">
        <v>252</v>
      </c>
    </row>
    <row r="245" spans="1:65" s="13" customFormat="1" ht="11.25">
      <c r="B245" s="221"/>
      <c r="C245" s="222"/>
      <c r="D245" s="223" t="s">
        <v>261</v>
      </c>
      <c r="E245" s="224" t="s">
        <v>1</v>
      </c>
      <c r="F245" s="225" t="s">
        <v>2602</v>
      </c>
      <c r="G245" s="222"/>
      <c r="H245" s="226">
        <v>-898.8</v>
      </c>
      <c r="I245" s="227"/>
      <c r="J245" s="222"/>
      <c r="K245" s="222"/>
      <c r="L245" s="228"/>
      <c r="M245" s="229"/>
      <c r="N245" s="230"/>
      <c r="O245" s="230"/>
      <c r="P245" s="230"/>
      <c r="Q245" s="230"/>
      <c r="R245" s="230"/>
      <c r="S245" s="230"/>
      <c r="T245" s="231"/>
      <c r="AT245" s="232" t="s">
        <v>261</v>
      </c>
      <c r="AU245" s="232" t="s">
        <v>90</v>
      </c>
      <c r="AV245" s="13" t="s">
        <v>90</v>
      </c>
      <c r="AW245" s="13" t="s">
        <v>35</v>
      </c>
      <c r="AX245" s="13" t="s">
        <v>80</v>
      </c>
      <c r="AY245" s="232" t="s">
        <v>252</v>
      </c>
    </row>
    <row r="246" spans="1:65" s="15" customFormat="1" ht="11.25">
      <c r="B246" s="246"/>
      <c r="C246" s="247"/>
      <c r="D246" s="223" t="s">
        <v>261</v>
      </c>
      <c r="E246" s="248" t="s">
        <v>1</v>
      </c>
      <c r="F246" s="249" t="s">
        <v>302</v>
      </c>
      <c r="G246" s="247"/>
      <c r="H246" s="250">
        <v>675.62</v>
      </c>
      <c r="I246" s="251"/>
      <c r="J246" s="247"/>
      <c r="K246" s="247"/>
      <c r="L246" s="252"/>
      <c r="M246" s="253"/>
      <c r="N246" s="254"/>
      <c r="O246" s="254"/>
      <c r="P246" s="254"/>
      <c r="Q246" s="254"/>
      <c r="R246" s="254"/>
      <c r="S246" s="254"/>
      <c r="T246" s="255"/>
      <c r="AT246" s="256" t="s">
        <v>261</v>
      </c>
      <c r="AU246" s="256" t="s">
        <v>90</v>
      </c>
      <c r="AV246" s="15" t="s">
        <v>259</v>
      </c>
      <c r="AW246" s="15" t="s">
        <v>35</v>
      </c>
      <c r="AX246" s="15" t="s">
        <v>87</v>
      </c>
      <c r="AY246" s="256" t="s">
        <v>252</v>
      </c>
    </row>
    <row r="247" spans="1:65" s="2" customFormat="1" ht="36" customHeight="1">
      <c r="A247" s="35"/>
      <c r="B247" s="36"/>
      <c r="C247" s="209" t="s">
        <v>403</v>
      </c>
      <c r="D247" s="209" t="s">
        <v>254</v>
      </c>
      <c r="E247" s="210" t="s">
        <v>353</v>
      </c>
      <c r="F247" s="211" t="s">
        <v>354</v>
      </c>
      <c r="G247" s="212" t="s">
        <v>275</v>
      </c>
      <c r="H247" s="213">
        <v>1136.4000000000001</v>
      </c>
      <c r="I247" s="214"/>
      <c r="J247" s="213">
        <f>ROUND(I247*H247,2)</f>
        <v>0</v>
      </c>
      <c r="K247" s="211" t="s">
        <v>258</v>
      </c>
      <c r="L247" s="40"/>
      <c r="M247" s="215" t="s">
        <v>1</v>
      </c>
      <c r="N247" s="216" t="s">
        <v>45</v>
      </c>
      <c r="O247" s="72"/>
      <c r="P247" s="217">
        <f>O247*H247</f>
        <v>0</v>
      </c>
      <c r="Q247" s="217">
        <v>0</v>
      </c>
      <c r="R247" s="217">
        <f>Q247*H247</f>
        <v>0</v>
      </c>
      <c r="S247" s="217">
        <v>0</v>
      </c>
      <c r="T247" s="218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19" t="s">
        <v>259</v>
      </c>
      <c r="AT247" s="219" t="s">
        <v>254</v>
      </c>
      <c r="AU247" s="219" t="s">
        <v>90</v>
      </c>
      <c r="AY247" s="18" t="s">
        <v>252</v>
      </c>
      <c r="BE247" s="220">
        <f>IF(N247="základní",J247,0)</f>
        <v>0</v>
      </c>
      <c r="BF247" s="220">
        <f>IF(N247="snížená",J247,0)</f>
        <v>0</v>
      </c>
      <c r="BG247" s="220">
        <f>IF(N247="zákl. přenesená",J247,0)</f>
        <v>0</v>
      </c>
      <c r="BH247" s="220">
        <f>IF(N247="sníž. přenesená",J247,0)</f>
        <v>0</v>
      </c>
      <c r="BI247" s="220">
        <f>IF(N247="nulová",J247,0)</f>
        <v>0</v>
      </c>
      <c r="BJ247" s="18" t="s">
        <v>87</v>
      </c>
      <c r="BK247" s="220">
        <f>ROUND(I247*H247,2)</f>
        <v>0</v>
      </c>
      <c r="BL247" s="18" t="s">
        <v>259</v>
      </c>
      <c r="BM247" s="219" t="s">
        <v>2603</v>
      </c>
    </row>
    <row r="248" spans="1:65" s="14" customFormat="1" ht="11.25">
      <c r="B248" s="233"/>
      <c r="C248" s="234"/>
      <c r="D248" s="223" t="s">
        <v>261</v>
      </c>
      <c r="E248" s="235" t="s">
        <v>1</v>
      </c>
      <c r="F248" s="236" t="s">
        <v>686</v>
      </c>
      <c r="G248" s="234"/>
      <c r="H248" s="235" t="s">
        <v>1</v>
      </c>
      <c r="I248" s="237"/>
      <c r="J248" s="234"/>
      <c r="K248" s="234"/>
      <c r="L248" s="238"/>
      <c r="M248" s="239"/>
      <c r="N248" s="240"/>
      <c r="O248" s="240"/>
      <c r="P248" s="240"/>
      <c r="Q248" s="240"/>
      <c r="R248" s="240"/>
      <c r="S248" s="240"/>
      <c r="T248" s="241"/>
      <c r="AT248" s="242" t="s">
        <v>261</v>
      </c>
      <c r="AU248" s="242" t="s">
        <v>90</v>
      </c>
      <c r="AV248" s="14" t="s">
        <v>87</v>
      </c>
      <c r="AW248" s="14" t="s">
        <v>35</v>
      </c>
      <c r="AX248" s="14" t="s">
        <v>80</v>
      </c>
      <c r="AY248" s="242" t="s">
        <v>252</v>
      </c>
    </row>
    <row r="249" spans="1:65" s="14" customFormat="1" ht="11.25">
      <c r="B249" s="233"/>
      <c r="C249" s="234"/>
      <c r="D249" s="223" t="s">
        <v>261</v>
      </c>
      <c r="E249" s="235" t="s">
        <v>1</v>
      </c>
      <c r="F249" s="236" t="s">
        <v>754</v>
      </c>
      <c r="G249" s="234"/>
      <c r="H249" s="235" t="s">
        <v>1</v>
      </c>
      <c r="I249" s="237"/>
      <c r="J249" s="234"/>
      <c r="K249" s="234"/>
      <c r="L249" s="238"/>
      <c r="M249" s="239"/>
      <c r="N249" s="240"/>
      <c r="O249" s="240"/>
      <c r="P249" s="240"/>
      <c r="Q249" s="240"/>
      <c r="R249" s="240"/>
      <c r="S249" s="240"/>
      <c r="T249" s="241"/>
      <c r="AT249" s="242" t="s">
        <v>261</v>
      </c>
      <c r="AU249" s="242" t="s">
        <v>90</v>
      </c>
      <c r="AV249" s="14" t="s">
        <v>87</v>
      </c>
      <c r="AW249" s="14" t="s">
        <v>35</v>
      </c>
      <c r="AX249" s="14" t="s">
        <v>80</v>
      </c>
      <c r="AY249" s="242" t="s">
        <v>252</v>
      </c>
    </row>
    <row r="250" spans="1:65" s="13" customFormat="1" ht="11.25">
      <c r="B250" s="221"/>
      <c r="C250" s="222"/>
      <c r="D250" s="223" t="s">
        <v>261</v>
      </c>
      <c r="E250" s="224" t="s">
        <v>1</v>
      </c>
      <c r="F250" s="225" t="s">
        <v>2604</v>
      </c>
      <c r="G250" s="222"/>
      <c r="H250" s="226">
        <v>898.8</v>
      </c>
      <c r="I250" s="227"/>
      <c r="J250" s="222"/>
      <c r="K250" s="222"/>
      <c r="L250" s="228"/>
      <c r="M250" s="229"/>
      <c r="N250" s="230"/>
      <c r="O250" s="230"/>
      <c r="P250" s="230"/>
      <c r="Q250" s="230"/>
      <c r="R250" s="230"/>
      <c r="S250" s="230"/>
      <c r="T250" s="231"/>
      <c r="AT250" s="232" t="s">
        <v>261</v>
      </c>
      <c r="AU250" s="232" t="s">
        <v>90</v>
      </c>
      <c r="AV250" s="13" t="s">
        <v>90</v>
      </c>
      <c r="AW250" s="13" t="s">
        <v>35</v>
      </c>
      <c r="AX250" s="13" t="s">
        <v>80</v>
      </c>
      <c r="AY250" s="232" t="s">
        <v>252</v>
      </c>
    </row>
    <row r="251" spans="1:65" s="13" customFormat="1" ht="11.25">
      <c r="B251" s="221"/>
      <c r="C251" s="222"/>
      <c r="D251" s="223" t="s">
        <v>261</v>
      </c>
      <c r="E251" s="224" t="s">
        <v>1</v>
      </c>
      <c r="F251" s="225" t="s">
        <v>2605</v>
      </c>
      <c r="G251" s="222"/>
      <c r="H251" s="226">
        <v>237.6</v>
      </c>
      <c r="I251" s="227"/>
      <c r="J251" s="222"/>
      <c r="K251" s="222"/>
      <c r="L251" s="228"/>
      <c r="M251" s="229"/>
      <c r="N251" s="230"/>
      <c r="O251" s="230"/>
      <c r="P251" s="230"/>
      <c r="Q251" s="230"/>
      <c r="R251" s="230"/>
      <c r="S251" s="230"/>
      <c r="T251" s="231"/>
      <c r="AT251" s="232" t="s">
        <v>261</v>
      </c>
      <c r="AU251" s="232" t="s">
        <v>90</v>
      </c>
      <c r="AV251" s="13" t="s">
        <v>90</v>
      </c>
      <c r="AW251" s="13" t="s">
        <v>35</v>
      </c>
      <c r="AX251" s="13" t="s">
        <v>80</v>
      </c>
      <c r="AY251" s="232" t="s">
        <v>252</v>
      </c>
    </row>
    <row r="252" spans="1:65" s="15" customFormat="1" ht="11.25">
      <c r="B252" s="246"/>
      <c r="C252" s="247"/>
      <c r="D252" s="223" t="s">
        <v>261</v>
      </c>
      <c r="E252" s="248" t="s">
        <v>1</v>
      </c>
      <c r="F252" s="249" t="s">
        <v>302</v>
      </c>
      <c r="G252" s="247"/>
      <c r="H252" s="250">
        <v>1136.4000000000001</v>
      </c>
      <c r="I252" s="251"/>
      <c r="J252" s="247"/>
      <c r="K252" s="247"/>
      <c r="L252" s="252"/>
      <c r="M252" s="253"/>
      <c r="N252" s="254"/>
      <c r="O252" s="254"/>
      <c r="P252" s="254"/>
      <c r="Q252" s="254"/>
      <c r="R252" s="254"/>
      <c r="S252" s="254"/>
      <c r="T252" s="255"/>
      <c r="AT252" s="256" t="s">
        <v>261</v>
      </c>
      <c r="AU252" s="256" t="s">
        <v>90</v>
      </c>
      <c r="AV252" s="15" t="s">
        <v>259</v>
      </c>
      <c r="AW252" s="15" t="s">
        <v>35</v>
      </c>
      <c r="AX252" s="15" t="s">
        <v>87</v>
      </c>
      <c r="AY252" s="256" t="s">
        <v>252</v>
      </c>
    </row>
    <row r="253" spans="1:65" s="2" customFormat="1" ht="16.5" customHeight="1">
      <c r="A253" s="35"/>
      <c r="B253" s="36"/>
      <c r="C253" s="257" t="s">
        <v>409</v>
      </c>
      <c r="D253" s="257" t="s">
        <v>375</v>
      </c>
      <c r="E253" s="258" t="s">
        <v>848</v>
      </c>
      <c r="F253" s="259" t="s">
        <v>849</v>
      </c>
      <c r="G253" s="260" t="s">
        <v>584</v>
      </c>
      <c r="H253" s="261">
        <v>475.2</v>
      </c>
      <c r="I253" s="262"/>
      <c r="J253" s="261">
        <f>ROUND(I253*H253,2)</f>
        <v>0</v>
      </c>
      <c r="K253" s="259" t="s">
        <v>258</v>
      </c>
      <c r="L253" s="263"/>
      <c r="M253" s="264" t="s">
        <v>1</v>
      </c>
      <c r="N253" s="265" t="s">
        <v>45</v>
      </c>
      <c r="O253" s="72"/>
      <c r="P253" s="217">
        <f>O253*H253</f>
        <v>0</v>
      </c>
      <c r="Q253" s="217">
        <v>1</v>
      </c>
      <c r="R253" s="217">
        <f>Q253*H253</f>
        <v>475.2</v>
      </c>
      <c r="S253" s="217">
        <v>0</v>
      </c>
      <c r="T253" s="218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19" t="s">
        <v>296</v>
      </c>
      <c r="AT253" s="219" t="s">
        <v>375</v>
      </c>
      <c r="AU253" s="219" t="s">
        <v>90</v>
      </c>
      <c r="AY253" s="18" t="s">
        <v>252</v>
      </c>
      <c r="BE253" s="220">
        <f>IF(N253="základní",J253,0)</f>
        <v>0</v>
      </c>
      <c r="BF253" s="220">
        <f>IF(N253="snížená",J253,0)</f>
        <v>0</v>
      </c>
      <c r="BG253" s="220">
        <f>IF(N253="zákl. přenesená",J253,0)</f>
        <v>0</v>
      </c>
      <c r="BH253" s="220">
        <f>IF(N253="sníž. přenesená",J253,0)</f>
        <v>0</v>
      </c>
      <c r="BI253" s="220">
        <f>IF(N253="nulová",J253,0)</f>
        <v>0</v>
      </c>
      <c r="BJ253" s="18" t="s">
        <v>87</v>
      </c>
      <c r="BK253" s="220">
        <f>ROUND(I253*H253,2)</f>
        <v>0</v>
      </c>
      <c r="BL253" s="18" t="s">
        <v>259</v>
      </c>
      <c r="BM253" s="219" t="s">
        <v>2606</v>
      </c>
    </row>
    <row r="254" spans="1:65" s="2" customFormat="1" ht="19.5">
      <c r="A254" s="35"/>
      <c r="B254" s="36"/>
      <c r="C254" s="37"/>
      <c r="D254" s="223" t="s">
        <v>293</v>
      </c>
      <c r="E254" s="37"/>
      <c r="F254" s="243" t="s">
        <v>851</v>
      </c>
      <c r="G254" s="37"/>
      <c r="H254" s="37"/>
      <c r="I254" s="123"/>
      <c r="J254" s="37"/>
      <c r="K254" s="37"/>
      <c r="L254" s="40"/>
      <c r="M254" s="244"/>
      <c r="N254" s="245"/>
      <c r="O254" s="72"/>
      <c r="P254" s="72"/>
      <c r="Q254" s="72"/>
      <c r="R254" s="72"/>
      <c r="S254" s="72"/>
      <c r="T254" s="73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T254" s="18" t="s">
        <v>293</v>
      </c>
      <c r="AU254" s="18" t="s">
        <v>90</v>
      </c>
    </row>
    <row r="255" spans="1:65" s="13" customFormat="1" ht="11.25">
      <c r="B255" s="221"/>
      <c r="C255" s="222"/>
      <c r="D255" s="223" t="s">
        <v>261</v>
      </c>
      <c r="E255" s="224" t="s">
        <v>1</v>
      </c>
      <c r="F255" s="225" t="s">
        <v>2607</v>
      </c>
      <c r="G255" s="222"/>
      <c r="H255" s="226">
        <v>475.2</v>
      </c>
      <c r="I255" s="227"/>
      <c r="J255" s="222"/>
      <c r="K255" s="222"/>
      <c r="L255" s="228"/>
      <c r="M255" s="229"/>
      <c r="N255" s="230"/>
      <c r="O255" s="230"/>
      <c r="P255" s="230"/>
      <c r="Q255" s="230"/>
      <c r="R255" s="230"/>
      <c r="S255" s="230"/>
      <c r="T255" s="231"/>
      <c r="AT255" s="232" t="s">
        <v>261</v>
      </c>
      <c r="AU255" s="232" t="s">
        <v>90</v>
      </c>
      <c r="AV255" s="13" t="s">
        <v>90</v>
      </c>
      <c r="AW255" s="13" t="s">
        <v>35</v>
      </c>
      <c r="AX255" s="13" t="s">
        <v>87</v>
      </c>
      <c r="AY255" s="232" t="s">
        <v>252</v>
      </c>
    </row>
    <row r="256" spans="1:65" s="2" customFormat="1" ht="48" customHeight="1">
      <c r="A256" s="35"/>
      <c r="B256" s="36"/>
      <c r="C256" s="209" t="s">
        <v>415</v>
      </c>
      <c r="D256" s="209" t="s">
        <v>254</v>
      </c>
      <c r="E256" s="210" t="s">
        <v>853</v>
      </c>
      <c r="F256" s="211" t="s">
        <v>854</v>
      </c>
      <c r="G256" s="212" t="s">
        <v>275</v>
      </c>
      <c r="H256" s="213">
        <v>898.8</v>
      </c>
      <c r="I256" s="214"/>
      <c r="J256" s="213">
        <f>ROUND(I256*H256,2)</f>
        <v>0</v>
      </c>
      <c r="K256" s="211" t="s">
        <v>1</v>
      </c>
      <c r="L256" s="40"/>
      <c r="M256" s="215" t="s">
        <v>1</v>
      </c>
      <c r="N256" s="216" t="s">
        <v>45</v>
      </c>
      <c r="O256" s="72"/>
      <c r="P256" s="217">
        <f>O256*H256</f>
        <v>0</v>
      </c>
      <c r="Q256" s="217">
        <v>0</v>
      </c>
      <c r="R256" s="217">
        <f>Q256*H256</f>
        <v>0</v>
      </c>
      <c r="S256" s="217">
        <v>0</v>
      </c>
      <c r="T256" s="218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19" t="s">
        <v>259</v>
      </c>
      <c r="AT256" s="219" t="s">
        <v>254</v>
      </c>
      <c r="AU256" s="219" t="s">
        <v>90</v>
      </c>
      <c r="AY256" s="18" t="s">
        <v>252</v>
      </c>
      <c r="BE256" s="220">
        <f>IF(N256="základní",J256,0)</f>
        <v>0</v>
      </c>
      <c r="BF256" s="220">
        <f>IF(N256="snížená",J256,0)</f>
        <v>0</v>
      </c>
      <c r="BG256" s="220">
        <f>IF(N256="zákl. přenesená",J256,0)</f>
        <v>0</v>
      </c>
      <c r="BH256" s="220">
        <f>IF(N256="sníž. přenesená",J256,0)</f>
        <v>0</v>
      </c>
      <c r="BI256" s="220">
        <f>IF(N256="nulová",J256,0)</f>
        <v>0</v>
      </c>
      <c r="BJ256" s="18" t="s">
        <v>87</v>
      </c>
      <c r="BK256" s="220">
        <f>ROUND(I256*H256,2)</f>
        <v>0</v>
      </c>
      <c r="BL256" s="18" t="s">
        <v>259</v>
      </c>
      <c r="BM256" s="219" t="s">
        <v>2608</v>
      </c>
    </row>
    <row r="257" spans="1:65" s="2" customFormat="1" ht="60" customHeight="1">
      <c r="A257" s="35"/>
      <c r="B257" s="36"/>
      <c r="C257" s="209" t="s">
        <v>424</v>
      </c>
      <c r="D257" s="209" t="s">
        <v>254</v>
      </c>
      <c r="E257" s="210" t="s">
        <v>856</v>
      </c>
      <c r="F257" s="211" t="s">
        <v>857</v>
      </c>
      <c r="G257" s="212" t="s">
        <v>275</v>
      </c>
      <c r="H257" s="213">
        <v>230.49</v>
      </c>
      <c r="I257" s="214"/>
      <c r="J257" s="213">
        <f>ROUND(I257*H257,2)</f>
        <v>0</v>
      </c>
      <c r="K257" s="211" t="s">
        <v>258</v>
      </c>
      <c r="L257" s="40"/>
      <c r="M257" s="215" t="s">
        <v>1</v>
      </c>
      <c r="N257" s="216" t="s">
        <v>45</v>
      </c>
      <c r="O257" s="72"/>
      <c r="P257" s="217">
        <f>O257*H257</f>
        <v>0</v>
      </c>
      <c r="Q257" s="217">
        <v>0</v>
      </c>
      <c r="R257" s="217">
        <f>Q257*H257</f>
        <v>0</v>
      </c>
      <c r="S257" s="217">
        <v>0</v>
      </c>
      <c r="T257" s="218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19" t="s">
        <v>259</v>
      </c>
      <c r="AT257" s="219" t="s">
        <v>254</v>
      </c>
      <c r="AU257" s="219" t="s">
        <v>90</v>
      </c>
      <c r="AY257" s="18" t="s">
        <v>252</v>
      </c>
      <c r="BE257" s="220">
        <f>IF(N257="základní",J257,0)</f>
        <v>0</v>
      </c>
      <c r="BF257" s="220">
        <f>IF(N257="snížená",J257,0)</f>
        <v>0</v>
      </c>
      <c r="BG257" s="220">
        <f>IF(N257="zákl. přenesená",J257,0)</f>
        <v>0</v>
      </c>
      <c r="BH257" s="220">
        <f>IF(N257="sníž. přenesená",J257,0)</f>
        <v>0</v>
      </c>
      <c r="BI257" s="220">
        <f>IF(N257="nulová",J257,0)</f>
        <v>0</v>
      </c>
      <c r="BJ257" s="18" t="s">
        <v>87</v>
      </c>
      <c r="BK257" s="220">
        <f>ROUND(I257*H257,2)</f>
        <v>0</v>
      </c>
      <c r="BL257" s="18" t="s">
        <v>259</v>
      </c>
      <c r="BM257" s="219" t="s">
        <v>2609</v>
      </c>
    </row>
    <row r="258" spans="1:65" s="14" customFormat="1" ht="11.25">
      <c r="B258" s="233"/>
      <c r="C258" s="234"/>
      <c r="D258" s="223" t="s">
        <v>261</v>
      </c>
      <c r="E258" s="235" t="s">
        <v>1</v>
      </c>
      <c r="F258" s="236" t="s">
        <v>1954</v>
      </c>
      <c r="G258" s="234"/>
      <c r="H258" s="235" t="s">
        <v>1</v>
      </c>
      <c r="I258" s="237"/>
      <c r="J258" s="234"/>
      <c r="K258" s="234"/>
      <c r="L258" s="238"/>
      <c r="M258" s="239"/>
      <c r="N258" s="240"/>
      <c r="O258" s="240"/>
      <c r="P258" s="240"/>
      <c r="Q258" s="240"/>
      <c r="R258" s="240"/>
      <c r="S258" s="240"/>
      <c r="T258" s="241"/>
      <c r="AT258" s="242" t="s">
        <v>261</v>
      </c>
      <c r="AU258" s="242" t="s">
        <v>90</v>
      </c>
      <c r="AV258" s="14" t="s">
        <v>87</v>
      </c>
      <c r="AW258" s="14" t="s">
        <v>35</v>
      </c>
      <c r="AX258" s="14" t="s">
        <v>80</v>
      </c>
      <c r="AY258" s="242" t="s">
        <v>252</v>
      </c>
    </row>
    <row r="259" spans="1:65" s="14" customFormat="1" ht="11.25">
      <c r="B259" s="233"/>
      <c r="C259" s="234"/>
      <c r="D259" s="223" t="s">
        <v>261</v>
      </c>
      <c r="E259" s="235" t="s">
        <v>1</v>
      </c>
      <c r="F259" s="236" t="s">
        <v>754</v>
      </c>
      <c r="G259" s="234"/>
      <c r="H259" s="235" t="s">
        <v>1</v>
      </c>
      <c r="I259" s="237"/>
      <c r="J259" s="234"/>
      <c r="K259" s="234"/>
      <c r="L259" s="238"/>
      <c r="M259" s="239"/>
      <c r="N259" s="240"/>
      <c r="O259" s="240"/>
      <c r="P259" s="240"/>
      <c r="Q259" s="240"/>
      <c r="R259" s="240"/>
      <c r="S259" s="240"/>
      <c r="T259" s="241"/>
      <c r="AT259" s="242" t="s">
        <v>261</v>
      </c>
      <c r="AU259" s="242" t="s">
        <v>90</v>
      </c>
      <c r="AV259" s="14" t="s">
        <v>87</v>
      </c>
      <c r="AW259" s="14" t="s">
        <v>35</v>
      </c>
      <c r="AX259" s="14" t="s">
        <v>80</v>
      </c>
      <c r="AY259" s="242" t="s">
        <v>252</v>
      </c>
    </row>
    <row r="260" spans="1:65" s="13" customFormat="1" ht="11.25">
      <c r="B260" s="221"/>
      <c r="C260" s="222"/>
      <c r="D260" s="223" t="s">
        <v>261</v>
      </c>
      <c r="E260" s="224" t="s">
        <v>1</v>
      </c>
      <c r="F260" s="225" t="s">
        <v>2610</v>
      </c>
      <c r="G260" s="222"/>
      <c r="H260" s="226">
        <v>253.2</v>
      </c>
      <c r="I260" s="227"/>
      <c r="J260" s="222"/>
      <c r="K260" s="222"/>
      <c r="L260" s="228"/>
      <c r="M260" s="229"/>
      <c r="N260" s="230"/>
      <c r="O260" s="230"/>
      <c r="P260" s="230"/>
      <c r="Q260" s="230"/>
      <c r="R260" s="230"/>
      <c r="S260" s="230"/>
      <c r="T260" s="231"/>
      <c r="AT260" s="232" t="s">
        <v>261</v>
      </c>
      <c r="AU260" s="232" t="s">
        <v>90</v>
      </c>
      <c r="AV260" s="13" t="s">
        <v>90</v>
      </c>
      <c r="AW260" s="13" t="s">
        <v>35</v>
      </c>
      <c r="AX260" s="13" t="s">
        <v>80</v>
      </c>
      <c r="AY260" s="232" t="s">
        <v>252</v>
      </c>
    </row>
    <row r="261" spans="1:65" s="13" customFormat="1" ht="11.25">
      <c r="B261" s="221"/>
      <c r="C261" s="222"/>
      <c r="D261" s="223" t="s">
        <v>261</v>
      </c>
      <c r="E261" s="224" t="s">
        <v>1</v>
      </c>
      <c r="F261" s="225" t="s">
        <v>2611</v>
      </c>
      <c r="G261" s="222"/>
      <c r="H261" s="226">
        <v>-22.71</v>
      </c>
      <c r="I261" s="227"/>
      <c r="J261" s="222"/>
      <c r="K261" s="222"/>
      <c r="L261" s="228"/>
      <c r="M261" s="229"/>
      <c r="N261" s="230"/>
      <c r="O261" s="230"/>
      <c r="P261" s="230"/>
      <c r="Q261" s="230"/>
      <c r="R261" s="230"/>
      <c r="S261" s="230"/>
      <c r="T261" s="231"/>
      <c r="AT261" s="232" t="s">
        <v>261</v>
      </c>
      <c r="AU261" s="232" t="s">
        <v>90</v>
      </c>
      <c r="AV261" s="13" t="s">
        <v>90</v>
      </c>
      <c r="AW261" s="13" t="s">
        <v>35</v>
      </c>
      <c r="AX261" s="13" t="s">
        <v>80</v>
      </c>
      <c r="AY261" s="232" t="s">
        <v>252</v>
      </c>
    </row>
    <row r="262" spans="1:65" s="15" customFormat="1" ht="11.25">
      <c r="B262" s="246"/>
      <c r="C262" s="247"/>
      <c r="D262" s="223" t="s">
        <v>261</v>
      </c>
      <c r="E262" s="248" t="s">
        <v>1</v>
      </c>
      <c r="F262" s="249" t="s">
        <v>302</v>
      </c>
      <c r="G262" s="247"/>
      <c r="H262" s="250">
        <v>230.49</v>
      </c>
      <c r="I262" s="251"/>
      <c r="J262" s="247"/>
      <c r="K262" s="247"/>
      <c r="L262" s="252"/>
      <c r="M262" s="253"/>
      <c r="N262" s="254"/>
      <c r="O262" s="254"/>
      <c r="P262" s="254"/>
      <c r="Q262" s="254"/>
      <c r="R262" s="254"/>
      <c r="S262" s="254"/>
      <c r="T262" s="255"/>
      <c r="AT262" s="256" t="s">
        <v>261</v>
      </c>
      <c r="AU262" s="256" t="s">
        <v>90</v>
      </c>
      <c r="AV262" s="15" t="s">
        <v>259</v>
      </c>
      <c r="AW262" s="15" t="s">
        <v>35</v>
      </c>
      <c r="AX262" s="15" t="s">
        <v>87</v>
      </c>
      <c r="AY262" s="256" t="s">
        <v>252</v>
      </c>
    </row>
    <row r="263" spans="1:65" s="2" customFormat="1" ht="16.5" customHeight="1">
      <c r="A263" s="35"/>
      <c r="B263" s="36"/>
      <c r="C263" s="257" t="s">
        <v>431</v>
      </c>
      <c r="D263" s="257" t="s">
        <v>375</v>
      </c>
      <c r="E263" s="258" t="s">
        <v>861</v>
      </c>
      <c r="F263" s="259" t="s">
        <v>862</v>
      </c>
      <c r="G263" s="260" t="s">
        <v>584</v>
      </c>
      <c r="H263" s="261">
        <v>460.98</v>
      </c>
      <c r="I263" s="262"/>
      <c r="J263" s="261">
        <f>ROUND(I263*H263,2)</f>
        <v>0</v>
      </c>
      <c r="K263" s="259" t="s">
        <v>258</v>
      </c>
      <c r="L263" s="263"/>
      <c r="M263" s="264" t="s">
        <v>1</v>
      </c>
      <c r="N263" s="265" t="s">
        <v>45</v>
      </c>
      <c r="O263" s="72"/>
      <c r="P263" s="217">
        <f>O263*H263</f>
        <v>0</v>
      </c>
      <c r="Q263" s="217">
        <v>1</v>
      </c>
      <c r="R263" s="217">
        <f>Q263*H263</f>
        <v>460.98</v>
      </c>
      <c r="S263" s="217">
        <v>0</v>
      </c>
      <c r="T263" s="218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19" t="s">
        <v>296</v>
      </c>
      <c r="AT263" s="219" t="s">
        <v>375</v>
      </c>
      <c r="AU263" s="219" t="s">
        <v>90</v>
      </c>
      <c r="AY263" s="18" t="s">
        <v>252</v>
      </c>
      <c r="BE263" s="220">
        <f>IF(N263="základní",J263,0)</f>
        <v>0</v>
      </c>
      <c r="BF263" s="220">
        <f>IF(N263="snížená",J263,0)</f>
        <v>0</v>
      </c>
      <c r="BG263" s="220">
        <f>IF(N263="zákl. přenesená",J263,0)</f>
        <v>0</v>
      </c>
      <c r="BH263" s="220">
        <f>IF(N263="sníž. přenesená",J263,0)</f>
        <v>0</v>
      </c>
      <c r="BI263" s="220">
        <f>IF(N263="nulová",J263,0)</f>
        <v>0</v>
      </c>
      <c r="BJ263" s="18" t="s">
        <v>87</v>
      </c>
      <c r="BK263" s="220">
        <f>ROUND(I263*H263,2)</f>
        <v>0</v>
      </c>
      <c r="BL263" s="18" t="s">
        <v>259</v>
      </c>
      <c r="BM263" s="219" t="s">
        <v>2612</v>
      </c>
    </row>
    <row r="264" spans="1:65" s="2" customFormat="1" ht="19.5">
      <c r="A264" s="35"/>
      <c r="B264" s="36"/>
      <c r="C264" s="37"/>
      <c r="D264" s="223" t="s">
        <v>293</v>
      </c>
      <c r="E264" s="37"/>
      <c r="F264" s="243" t="s">
        <v>851</v>
      </c>
      <c r="G264" s="37"/>
      <c r="H264" s="37"/>
      <c r="I264" s="123"/>
      <c r="J264" s="37"/>
      <c r="K264" s="37"/>
      <c r="L264" s="40"/>
      <c r="M264" s="244"/>
      <c r="N264" s="245"/>
      <c r="O264" s="72"/>
      <c r="P264" s="72"/>
      <c r="Q264" s="72"/>
      <c r="R264" s="72"/>
      <c r="S264" s="72"/>
      <c r="T264" s="73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T264" s="18" t="s">
        <v>293</v>
      </c>
      <c r="AU264" s="18" t="s">
        <v>90</v>
      </c>
    </row>
    <row r="265" spans="1:65" s="13" customFormat="1" ht="11.25">
      <c r="B265" s="221"/>
      <c r="C265" s="222"/>
      <c r="D265" s="223" t="s">
        <v>261</v>
      </c>
      <c r="E265" s="222"/>
      <c r="F265" s="225" t="s">
        <v>2613</v>
      </c>
      <c r="G265" s="222"/>
      <c r="H265" s="226">
        <v>460.98</v>
      </c>
      <c r="I265" s="227"/>
      <c r="J265" s="222"/>
      <c r="K265" s="222"/>
      <c r="L265" s="228"/>
      <c r="M265" s="229"/>
      <c r="N265" s="230"/>
      <c r="O265" s="230"/>
      <c r="P265" s="230"/>
      <c r="Q265" s="230"/>
      <c r="R265" s="230"/>
      <c r="S265" s="230"/>
      <c r="T265" s="231"/>
      <c r="AT265" s="232" t="s">
        <v>261</v>
      </c>
      <c r="AU265" s="232" t="s">
        <v>90</v>
      </c>
      <c r="AV265" s="13" t="s">
        <v>90</v>
      </c>
      <c r="AW265" s="13" t="s">
        <v>4</v>
      </c>
      <c r="AX265" s="13" t="s">
        <v>87</v>
      </c>
      <c r="AY265" s="232" t="s">
        <v>252</v>
      </c>
    </row>
    <row r="266" spans="1:65" s="2" customFormat="1" ht="48" customHeight="1">
      <c r="A266" s="35"/>
      <c r="B266" s="36"/>
      <c r="C266" s="209" t="s">
        <v>438</v>
      </c>
      <c r="D266" s="209" t="s">
        <v>254</v>
      </c>
      <c r="E266" s="210" t="s">
        <v>865</v>
      </c>
      <c r="F266" s="211" t="s">
        <v>866</v>
      </c>
      <c r="G266" s="212" t="s">
        <v>317</v>
      </c>
      <c r="H266" s="213">
        <v>13</v>
      </c>
      <c r="I266" s="214"/>
      <c r="J266" s="213">
        <f>ROUND(I266*H266,2)</f>
        <v>0</v>
      </c>
      <c r="K266" s="211" t="s">
        <v>258</v>
      </c>
      <c r="L266" s="40"/>
      <c r="M266" s="215" t="s">
        <v>1</v>
      </c>
      <c r="N266" s="216" t="s">
        <v>45</v>
      </c>
      <c r="O266" s="72"/>
      <c r="P266" s="217">
        <f>O266*H266</f>
        <v>0</v>
      </c>
      <c r="Q266" s="217">
        <v>0</v>
      </c>
      <c r="R266" s="217">
        <f>Q266*H266</f>
        <v>0</v>
      </c>
      <c r="S266" s="217">
        <v>0</v>
      </c>
      <c r="T266" s="218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19" t="s">
        <v>259</v>
      </c>
      <c r="AT266" s="219" t="s">
        <v>254</v>
      </c>
      <c r="AU266" s="219" t="s">
        <v>90</v>
      </c>
      <c r="AY266" s="18" t="s">
        <v>252</v>
      </c>
      <c r="BE266" s="220">
        <f>IF(N266="základní",J266,0)</f>
        <v>0</v>
      </c>
      <c r="BF266" s="220">
        <f>IF(N266="snížená",J266,0)</f>
        <v>0</v>
      </c>
      <c r="BG266" s="220">
        <f>IF(N266="zákl. přenesená",J266,0)</f>
        <v>0</v>
      </c>
      <c r="BH266" s="220">
        <f>IF(N266="sníž. přenesená",J266,0)</f>
        <v>0</v>
      </c>
      <c r="BI266" s="220">
        <f>IF(N266="nulová",J266,0)</f>
        <v>0</v>
      </c>
      <c r="BJ266" s="18" t="s">
        <v>87</v>
      </c>
      <c r="BK266" s="220">
        <f>ROUND(I266*H266,2)</f>
        <v>0</v>
      </c>
      <c r="BL266" s="18" t="s">
        <v>259</v>
      </c>
      <c r="BM266" s="219" t="s">
        <v>2614</v>
      </c>
    </row>
    <row r="267" spans="1:65" s="13" customFormat="1" ht="11.25">
      <c r="B267" s="221"/>
      <c r="C267" s="222"/>
      <c r="D267" s="223" t="s">
        <v>261</v>
      </c>
      <c r="E267" s="224" t="s">
        <v>1</v>
      </c>
      <c r="F267" s="225" t="s">
        <v>2615</v>
      </c>
      <c r="G267" s="222"/>
      <c r="H267" s="226">
        <v>13</v>
      </c>
      <c r="I267" s="227"/>
      <c r="J267" s="222"/>
      <c r="K267" s="222"/>
      <c r="L267" s="228"/>
      <c r="M267" s="229"/>
      <c r="N267" s="230"/>
      <c r="O267" s="230"/>
      <c r="P267" s="230"/>
      <c r="Q267" s="230"/>
      <c r="R267" s="230"/>
      <c r="S267" s="230"/>
      <c r="T267" s="231"/>
      <c r="AT267" s="232" t="s">
        <v>261</v>
      </c>
      <c r="AU267" s="232" t="s">
        <v>90</v>
      </c>
      <c r="AV267" s="13" t="s">
        <v>90</v>
      </c>
      <c r="AW267" s="13" t="s">
        <v>35</v>
      </c>
      <c r="AX267" s="13" t="s">
        <v>87</v>
      </c>
      <c r="AY267" s="232" t="s">
        <v>252</v>
      </c>
    </row>
    <row r="268" spans="1:65" s="2" customFormat="1" ht="36" customHeight="1">
      <c r="A268" s="35"/>
      <c r="B268" s="36"/>
      <c r="C268" s="209" t="s">
        <v>445</v>
      </c>
      <c r="D268" s="209" t="s">
        <v>254</v>
      </c>
      <c r="E268" s="210" t="s">
        <v>362</v>
      </c>
      <c r="F268" s="211" t="s">
        <v>363</v>
      </c>
      <c r="G268" s="212" t="s">
        <v>317</v>
      </c>
      <c r="H268" s="213">
        <v>14.3</v>
      </c>
      <c r="I268" s="214"/>
      <c r="J268" s="213">
        <f>ROUND(I268*H268,2)</f>
        <v>0</v>
      </c>
      <c r="K268" s="211" t="s">
        <v>258</v>
      </c>
      <c r="L268" s="40"/>
      <c r="M268" s="215" t="s">
        <v>1</v>
      </c>
      <c r="N268" s="216" t="s">
        <v>45</v>
      </c>
      <c r="O268" s="72"/>
      <c r="P268" s="217">
        <f>O268*H268</f>
        <v>0</v>
      </c>
      <c r="Q268" s="217">
        <v>0</v>
      </c>
      <c r="R268" s="217">
        <f>Q268*H268</f>
        <v>0</v>
      </c>
      <c r="S268" s="217">
        <v>0</v>
      </c>
      <c r="T268" s="218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19" t="s">
        <v>259</v>
      </c>
      <c r="AT268" s="219" t="s">
        <v>254</v>
      </c>
      <c r="AU268" s="219" t="s">
        <v>90</v>
      </c>
      <c r="AY268" s="18" t="s">
        <v>252</v>
      </c>
      <c r="BE268" s="220">
        <f>IF(N268="základní",J268,0)</f>
        <v>0</v>
      </c>
      <c r="BF268" s="220">
        <f>IF(N268="snížená",J268,0)</f>
        <v>0</v>
      </c>
      <c r="BG268" s="220">
        <f>IF(N268="zákl. přenesená",J268,0)</f>
        <v>0</v>
      </c>
      <c r="BH268" s="220">
        <f>IF(N268="sníž. přenesená",J268,0)</f>
        <v>0</v>
      </c>
      <c r="BI268" s="220">
        <f>IF(N268="nulová",J268,0)</f>
        <v>0</v>
      </c>
      <c r="BJ268" s="18" t="s">
        <v>87</v>
      </c>
      <c r="BK268" s="220">
        <f>ROUND(I268*H268,2)</f>
        <v>0</v>
      </c>
      <c r="BL268" s="18" t="s">
        <v>259</v>
      </c>
      <c r="BM268" s="219" t="s">
        <v>2616</v>
      </c>
    </row>
    <row r="269" spans="1:65" s="14" customFormat="1" ht="11.25">
      <c r="B269" s="233"/>
      <c r="C269" s="234"/>
      <c r="D269" s="223" t="s">
        <v>261</v>
      </c>
      <c r="E269" s="235" t="s">
        <v>1</v>
      </c>
      <c r="F269" s="236" t="s">
        <v>365</v>
      </c>
      <c r="G269" s="234"/>
      <c r="H269" s="235" t="s">
        <v>1</v>
      </c>
      <c r="I269" s="237"/>
      <c r="J269" s="234"/>
      <c r="K269" s="234"/>
      <c r="L269" s="238"/>
      <c r="M269" s="239"/>
      <c r="N269" s="240"/>
      <c r="O269" s="240"/>
      <c r="P269" s="240"/>
      <c r="Q269" s="240"/>
      <c r="R269" s="240"/>
      <c r="S269" s="240"/>
      <c r="T269" s="241"/>
      <c r="AT269" s="242" t="s">
        <v>261</v>
      </c>
      <c r="AU269" s="242" t="s">
        <v>90</v>
      </c>
      <c r="AV269" s="14" t="s">
        <v>87</v>
      </c>
      <c r="AW269" s="14" t="s">
        <v>35</v>
      </c>
      <c r="AX269" s="14" t="s">
        <v>80</v>
      </c>
      <c r="AY269" s="242" t="s">
        <v>252</v>
      </c>
    </row>
    <row r="270" spans="1:65" s="13" customFormat="1" ht="11.25">
      <c r="B270" s="221"/>
      <c r="C270" s="222"/>
      <c r="D270" s="223" t="s">
        <v>261</v>
      </c>
      <c r="E270" s="224" t="s">
        <v>1</v>
      </c>
      <c r="F270" s="225" t="s">
        <v>2617</v>
      </c>
      <c r="G270" s="222"/>
      <c r="H270" s="226">
        <v>14.3</v>
      </c>
      <c r="I270" s="227"/>
      <c r="J270" s="222"/>
      <c r="K270" s="222"/>
      <c r="L270" s="228"/>
      <c r="M270" s="229"/>
      <c r="N270" s="230"/>
      <c r="O270" s="230"/>
      <c r="P270" s="230"/>
      <c r="Q270" s="230"/>
      <c r="R270" s="230"/>
      <c r="S270" s="230"/>
      <c r="T270" s="231"/>
      <c r="AT270" s="232" t="s">
        <v>261</v>
      </c>
      <c r="AU270" s="232" t="s">
        <v>90</v>
      </c>
      <c r="AV270" s="13" t="s">
        <v>90</v>
      </c>
      <c r="AW270" s="13" t="s">
        <v>35</v>
      </c>
      <c r="AX270" s="13" t="s">
        <v>87</v>
      </c>
      <c r="AY270" s="232" t="s">
        <v>252</v>
      </c>
    </row>
    <row r="271" spans="1:65" s="2" customFormat="1" ht="36" customHeight="1">
      <c r="A271" s="35"/>
      <c r="B271" s="36"/>
      <c r="C271" s="209" t="s">
        <v>454</v>
      </c>
      <c r="D271" s="209" t="s">
        <v>254</v>
      </c>
      <c r="E271" s="210" t="s">
        <v>873</v>
      </c>
      <c r="F271" s="211" t="s">
        <v>874</v>
      </c>
      <c r="G271" s="212" t="s">
        <v>317</v>
      </c>
      <c r="H271" s="213">
        <v>27.3</v>
      </c>
      <c r="I271" s="214"/>
      <c r="J271" s="213">
        <f>ROUND(I271*H271,2)</f>
        <v>0</v>
      </c>
      <c r="K271" s="211" t="s">
        <v>258</v>
      </c>
      <c r="L271" s="40"/>
      <c r="M271" s="215" t="s">
        <v>1</v>
      </c>
      <c r="N271" s="216" t="s">
        <v>45</v>
      </c>
      <c r="O271" s="72"/>
      <c r="P271" s="217">
        <f>O271*H271</f>
        <v>0</v>
      </c>
      <c r="Q271" s="217">
        <v>0</v>
      </c>
      <c r="R271" s="217">
        <f>Q271*H271</f>
        <v>0</v>
      </c>
      <c r="S271" s="217">
        <v>0</v>
      </c>
      <c r="T271" s="218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19" t="s">
        <v>259</v>
      </c>
      <c r="AT271" s="219" t="s">
        <v>254</v>
      </c>
      <c r="AU271" s="219" t="s">
        <v>90</v>
      </c>
      <c r="AY271" s="18" t="s">
        <v>252</v>
      </c>
      <c r="BE271" s="220">
        <f>IF(N271="základní",J271,0)</f>
        <v>0</v>
      </c>
      <c r="BF271" s="220">
        <f>IF(N271="snížená",J271,0)</f>
        <v>0</v>
      </c>
      <c r="BG271" s="220">
        <f>IF(N271="zákl. přenesená",J271,0)</f>
        <v>0</v>
      </c>
      <c r="BH271" s="220">
        <f>IF(N271="sníž. přenesená",J271,0)</f>
        <v>0</v>
      </c>
      <c r="BI271" s="220">
        <f>IF(N271="nulová",J271,0)</f>
        <v>0</v>
      </c>
      <c r="BJ271" s="18" t="s">
        <v>87</v>
      </c>
      <c r="BK271" s="220">
        <f>ROUND(I271*H271,2)</f>
        <v>0</v>
      </c>
      <c r="BL271" s="18" t="s">
        <v>259</v>
      </c>
      <c r="BM271" s="219" t="s">
        <v>2618</v>
      </c>
    </row>
    <row r="272" spans="1:65" s="13" customFormat="1" ht="11.25">
      <c r="B272" s="221"/>
      <c r="C272" s="222"/>
      <c r="D272" s="223" t="s">
        <v>261</v>
      </c>
      <c r="E272" s="224" t="s">
        <v>1</v>
      </c>
      <c r="F272" s="225" t="s">
        <v>2619</v>
      </c>
      <c r="G272" s="222"/>
      <c r="H272" s="226">
        <v>27.3</v>
      </c>
      <c r="I272" s="227"/>
      <c r="J272" s="222"/>
      <c r="K272" s="222"/>
      <c r="L272" s="228"/>
      <c r="M272" s="229"/>
      <c r="N272" s="230"/>
      <c r="O272" s="230"/>
      <c r="P272" s="230"/>
      <c r="Q272" s="230"/>
      <c r="R272" s="230"/>
      <c r="S272" s="230"/>
      <c r="T272" s="231"/>
      <c r="AT272" s="232" t="s">
        <v>261</v>
      </c>
      <c r="AU272" s="232" t="s">
        <v>90</v>
      </c>
      <c r="AV272" s="13" t="s">
        <v>90</v>
      </c>
      <c r="AW272" s="13" t="s">
        <v>35</v>
      </c>
      <c r="AX272" s="13" t="s">
        <v>87</v>
      </c>
      <c r="AY272" s="232" t="s">
        <v>252</v>
      </c>
    </row>
    <row r="273" spans="1:65" s="2" customFormat="1" ht="16.5" customHeight="1">
      <c r="A273" s="35"/>
      <c r="B273" s="36"/>
      <c r="C273" s="257" t="s">
        <v>462</v>
      </c>
      <c r="D273" s="257" t="s">
        <v>375</v>
      </c>
      <c r="E273" s="258" t="s">
        <v>877</v>
      </c>
      <c r="F273" s="259" t="s">
        <v>878</v>
      </c>
      <c r="G273" s="260" t="s">
        <v>457</v>
      </c>
      <c r="H273" s="261">
        <v>6.31</v>
      </c>
      <c r="I273" s="262"/>
      <c r="J273" s="261">
        <f>ROUND(I273*H273,2)</f>
        <v>0</v>
      </c>
      <c r="K273" s="259" t="s">
        <v>258</v>
      </c>
      <c r="L273" s="263"/>
      <c r="M273" s="264" t="s">
        <v>1</v>
      </c>
      <c r="N273" s="265" t="s">
        <v>45</v>
      </c>
      <c r="O273" s="72"/>
      <c r="P273" s="217">
        <f>O273*H273</f>
        <v>0</v>
      </c>
      <c r="Q273" s="217">
        <v>1E-3</v>
      </c>
      <c r="R273" s="217">
        <f>Q273*H273</f>
        <v>6.3099999999999996E-3</v>
      </c>
      <c r="S273" s="217">
        <v>0</v>
      </c>
      <c r="T273" s="218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19" t="s">
        <v>296</v>
      </c>
      <c r="AT273" s="219" t="s">
        <v>375</v>
      </c>
      <c r="AU273" s="219" t="s">
        <v>90</v>
      </c>
      <c r="AY273" s="18" t="s">
        <v>252</v>
      </c>
      <c r="BE273" s="220">
        <f>IF(N273="základní",J273,0)</f>
        <v>0</v>
      </c>
      <c r="BF273" s="220">
        <f>IF(N273="snížená",J273,0)</f>
        <v>0</v>
      </c>
      <c r="BG273" s="220">
        <f>IF(N273="zákl. přenesená",J273,0)</f>
        <v>0</v>
      </c>
      <c r="BH273" s="220">
        <f>IF(N273="sníž. přenesená",J273,0)</f>
        <v>0</v>
      </c>
      <c r="BI273" s="220">
        <f>IF(N273="nulová",J273,0)</f>
        <v>0</v>
      </c>
      <c r="BJ273" s="18" t="s">
        <v>87</v>
      </c>
      <c r="BK273" s="220">
        <f>ROUND(I273*H273,2)</f>
        <v>0</v>
      </c>
      <c r="BL273" s="18" t="s">
        <v>259</v>
      </c>
      <c r="BM273" s="219" t="s">
        <v>2620</v>
      </c>
    </row>
    <row r="274" spans="1:65" s="13" customFormat="1" ht="11.25">
      <c r="B274" s="221"/>
      <c r="C274" s="222"/>
      <c r="D274" s="223" t="s">
        <v>261</v>
      </c>
      <c r="E274" s="224" t="s">
        <v>1</v>
      </c>
      <c r="F274" s="225" t="s">
        <v>2124</v>
      </c>
      <c r="G274" s="222"/>
      <c r="H274" s="226">
        <v>6.31</v>
      </c>
      <c r="I274" s="227"/>
      <c r="J274" s="222"/>
      <c r="K274" s="222"/>
      <c r="L274" s="228"/>
      <c r="M274" s="229"/>
      <c r="N274" s="230"/>
      <c r="O274" s="230"/>
      <c r="P274" s="230"/>
      <c r="Q274" s="230"/>
      <c r="R274" s="230"/>
      <c r="S274" s="230"/>
      <c r="T274" s="231"/>
      <c r="AT274" s="232" t="s">
        <v>261</v>
      </c>
      <c r="AU274" s="232" t="s">
        <v>90</v>
      </c>
      <c r="AV274" s="13" t="s">
        <v>90</v>
      </c>
      <c r="AW274" s="13" t="s">
        <v>35</v>
      </c>
      <c r="AX274" s="13" t="s">
        <v>87</v>
      </c>
      <c r="AY274" s="232" t="s">
        <v>252</v>
      </c>
    </row>
    <row r="275" spans="1:65" s="12" customFormat="1" ht="22.9" customHeight="1">
      <c r="B275" s="193"/>
      <c r="C275" s="194"/>
      <c r="D275" s="195" t="s">
        <v>79</v>
      </c>
      <c r="E275" s="207" t="s">
        <v>90</v>
      </c>
      <c r="F275" s="207" t="s">
        <v>881</v>
      </c>
      <c r="G275" s="194"/>
      <c r="H275" s="194"/>
      <c r="I275" s="197"/>
      <c r="J275" s="208">
        <f>BK275</f>
        <v>0</v>
      </c>
      <c r="K275" s="194"/>
      <c r="L275" s="199"/>
      <c r="M275" s="200"/>
      <c r="N275" s="201"/>
      <c r="O275" s="201"/>
      <c r="P275" s="202">
        <f>SUM(P276:P279)</f>
        <v>0</v>
      </c>
      <c r="Q275" s="201"/>
      <c r="R275" s="202">
        <f>SUM(R276:R279)</f>
        <v>0.16424999999999998</v>
      </c>
      <c r="S275" s="201"/>
      <c r="T275" s="203">
        <f>SUM(T276:T279)</f>
        <v>0</v>
      </c>
      <c r="AR275" s="204" t="s">
        <v>87</v>
      </c>
      <c r="AT275" s="205" t="s">
        <v>79</v>
      </c>
      <c r="AU275" s="205" t="s">
        <v>87</v>
      </c>
      <c r="AY275" s="204" t="s">
        <v>252</v>
      </c>
      <c r="BK275" s="206">
        <f>SUM(BK276:BK279)</f>
        <v>0</v>
      </c>
    </row>
    <row r="276" spans="1:65" s="2" customFormat="1" ht="36" customHeight="1">
      <c r="A276" s="35"/>
      <c r="B276" s="36"/>
      <c r="C276" s="209" t="s">
        <v>468</v>
      </c>
      <c r="D276" s="209" t="s">
        <v>254</v>
      </c>
      <c r="E276" s="210" t="s">
        <v>882</v>
      </c>
      <c r="F276" s="211" t="s">
        <v>883</v>
      </c>
      <c r="G276" s="212" t="s">
        <v>275</v>
      </c>
      <c r="H276" s="213">
        <v>37.130000000000003</v>
      </c>
      <c r="I276" s="214"/>
      <c r="J276" s="213">
        <f>ROUND(I276*H276,2)</f>
        <v>0</v>
      </c>
      <c r="K276" s="211" t="s">
        <v>258</v>
      </c>
      <c r="L276" s="40"/>
      <c r="M276" s="215" t="s">
        <v>1</v>
      </c>
      <c r="N276" s="216" t="s">
        <v>45</v>
      </c>
      <c r="O276" s="72"/>
      <c r="P276" s="217">
        <f>O276*H276</f>
        <v>0</v>
      </c>
      <c r="Q276" s="217">
        <v>0</v>
      </c>
      <c r="R276" s="217">
        <f>Q276*H276</f>
        <v>0</v>
      </c>
      <c r="S276" s="217">
        <v>0</v>
      </c>
      <c r="T276" s="218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19" t="s">
        <v>259</v>
      </c>
      <c r="AT276" s="219" t="s">
        <v>254</v>
      </c>
      <c r="AU276" s="219" t="s">
        <v>90</v>
      </c>
      <c r="AY276" s="18" t="s">
        <v>252</v>
      </c>
      <c r="BE276" s="220">
        <f>IF(N276="základní",J276,0)</f>
        <v>0</v>
      </c>
      <c r="BF276" s="220">
        <f>IF(N276="snížená",J276,0)</f>
        <v>0</v>
      </c>
      <c r="BG276" s="220">
        <f>IF(N276="zákl. přenesená",J276,0)</f>
        <v>0</v>
      </c>
      <c r="BH276" s="220">
        <f>IF(N276="sníž. přenesená",J276,0)</f>
        <v>0</v>
      </c>
      <c r="BI276" s="220">
        <f>IF(N276="nulová",J276,0)</f>
        <v>0</v>
      </c>
      <c r="BJ276" s="18" t="s">
        <v>87</v>
      </c>
      <c r="BK276" s="220">
        <f>ROUND(I276*H276,2)</f>
        <v>0</v>
      </c>
      <c r="BL276" s="18" t="s">
        <v>259</v>
      </c>
      <c r="BM276" s="219" t="s">
        <v>2621</v>
      </c>
    </row>
    <row r="277" spans="1:65" s="14" customFormat="1" ht="11.25">
      <c r="B277" s="233"/>
      <c r="C277" s="234"/>
      <c r="D277" s="223" t="s">
        <v>261</v>
      </c>
      <c r="E277" s="235" t="s">
        <v>1</v>
      </c>
      <c r="F277" s="236" t="s">
        <v>686</v>
      </c>
      <c r="G277" s="234"/>
      <c r="H277" s="235" t="s">
        <v>1</v>
      </c>
      <c r="I277" s="237"/>
      <c r="J277" s="234"/>
      <c r="K277" s="234"/>
      <c r="L277" s="238"/>
      <c r="M277" s="239"/>
      <c r="N277" s="240"/>
      <c r="O277" s="240"/>
      <c r="P277" s="240"/>
      <c r="Q277" s="240"/>
      <c r="R277" s="240"/>
      <c r="S277" s="240"/>
      <c r="T277" s="241"/>
      <c r="AT277" s="242" t="s">
        <v>261</v>
      </c>
      <c r="AU277" s="242" t="s">
        <v>90</v>
      </c>
      <c r="AV277" s="14" t="s">
        <v>87</v>
      </c>
      <c r="AW277" s="14" t="s">
        <v>35</v>
      </c>
      <c r="AX277" s="14" t="s">
        <v>80</v>
      </c>
      <c r="AY277" s="242" t="s">
        <v>252</v>
      </c>
    </row>
    <row r="278" spans="1:65" s="13" customFormat="1" ht="11.25">
      <c r="B278" s="221"/>
      <c r="C278" s="222"/>
      <c r="D278" s="223" t="s">
        <v>261</v>
      </c>
      <c r="E278" s="224" t="s">
        <v>1</v>
      </c>
      <c r="F278" s="225" t="s">
        <v>2587</v>
      </c>
      <c r="G278" s="222"/>
      <c r="H278" s="226">
        <v>37.130000000000003</v>
      </c>
      <c r="I278" s="227"/>
      <c r="J278" s="222"/>
      <c r="K278" s="222"/>
      <c r="L278" s="228"/>
      <c r="M278" s="229"/>
      <c r="N278" s="230"/>
      <c r="O278" s="230"/>
      <c r="P278" s="230"/>
      <c r="Q278" s="230"/>
      <c r="R278" s="230"/>
      <c r="S278" s="230"/>
      <c r="T278" s="231"/>
      <c r="AT278" s="232" t="s">
        <v>261</v>
      </c>
      <c r="AU278" s="232" t="s">
        <v>90</v>
      </c>
      <c r="AV278" s="13" t="s">
        <v>90</v>
      </c>
      <c r="AW278" s="13" t="s">
        <v>35</v>
      </c>
      <c r="AX278" s="13" t="s">
        <v>87</v>
      </c>
      <c r="AY278" s="232" t="s">
        <v>252</v>
      </c>
    </row>
    <row r="279" spans="1:65" s="2" customFormat="1" ht="24" customHeight="1">
      <c r="A279" s="35"/>
      <c r="B279" s="36"/>
      <c r="C279" s="209" t="s">
        <v>473</v>
      </c>
      <c r="D279" s="209" t="s">
        <v>254</v>
      </c>
      <c r="E279" s="210" t="s">
        <v>886</v>
      </c>
      <c r="F279" s="211" t="s">
        <v>887</v>
      </c>
      <c r="G279" s="212" t="s">
        <v>265</v>
      </c>
      <c r="H279" s="213">
        <v>225</v>
      </c>
      <c r="I279" s="214"/>
      <c r="J279" s="213">
        <f>ROUND(I279*H279,2)</f>
        <v>0</v>
      </c>
      <c r="K279" s="211" t="s">
        <v>258</v>
      </c>
      <c r="L279" s="40"/>
      <c r="M279" s="215" t="s">
        <v>1</v>
      </c>
      <c r="N279" s="216" t="s">
        <v>45</v>
      </c>
      <c r="O279" s="72"/>
      <c r="P279" s="217">
        <f>O279*H279</f>
        <v>0</v>
      </c>
      <c r="Q279" s="217">
        <v>7.2999999999999996E-4</v>
      </c>
      <c r="R279" s="217">
        <f>Q279*H279</f>
        <v>0.16424999999999998</v>
      </c>
      <c r="S279" s="217">
        <v>0</v>
      </c>
      <c r="T279" s="218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19" t="s">
        <v>259</v>
      </c>
      <c r="AT279" s="219" t="s">
        <v>254</v>
      </c>
      <c r="AU279" s="219" t="s">
        <v>90</v>
      </c>
      <c r="AY279" s="18" t="s">
        <v>252</v>
      </c>
      <c r="BE279" s="220">
        <f>IF(N279="základní",J279,0)</f>
        <v>0</v>
      </c>
      <c r="BF279" s="220">
        <f>IF(N279="snížená",J279,0)</f>
        <v>0</v>
      </c>
      <c r="BG279" s="220">
        <f>IF(N279="zákl. přenesená",J279,0)</f>
        <v>0</v>
      </c>
      <c r="BH279" s="220">
        <f>IF(N279="sníž. přenesená",J279,0)</f>
        <v>0</v>
      </c>
      <c r="BI279" s="220">
        <f>IF(N279="nulová",J279,0)</f>
        <v>0</v>
      </c>
      <c r="BJ279" s="18" t="s">
        <v>87</v>
      </c>
      <c r="BK279" s="220">
        <f>ROUND(I279*H279,2)</f>
        <v>0</v>
      </c>
      <c r="BL279" s="18" t="s">
        <v>259</v>
      </c>
      <c r="BM279" s="219" t="s">
        <v>2622</v>
      </c>
    </row>
    <row r="280" spans="1:65" s="12" customFormat="1" ht="22.9" customHeight="1">
      <c r="B280" s="193"/>
      <c r="C280" s="194"/>
      <c r="D280" s="195" t="s">
        <v>79</v>
      </c>
      <c r="E280" s="207" t="s">
        <v>259</v>
      </c>
      <c r="F280" s="207" t="s">
        <v>423</v>
      </c>
      <c r="G280" s="194"/>
      <c r="H280" s="194"/>
      <c r="I280" s="197"/>
      <c r="J280" s="208">
        <f>BK280</f>
        <v>0</v>
      </c>
      <c r="K280" s="194"/>
      <c r="L280" s="199"/>
      <c r="M280" s="200"/>
      <c r="N280" s="201"/>
      <c r="O280" s="201"/>
      <c r="P280" s="202">
        <f>SUM(P281:P306)</f>
        <v>0</v>
      </c>
      <c r="Q280" s="201"/>
      <c r="R280" s="202">
        <f>SUM(R281:R306)</f>
        <v>0.9930000000000001</v>
      </c>
      <c r="S280" s="201"/>
      <c r="T280" s="203">
        <f>SUM(T281:T306)</f>
        <v>0</v>
      </c>
      <c r="AR280" s="204" t="s">
        <v>87</v>
      </c>
      <c r="AT280" s="205" t="s">
        <v>79</v>
      </c>
      <c r="AU280" s="205" t="s">
        <v>87</v>
      </c>
      <c r="AY280" s="204" t="s">
        <v>252</v>
      </c>
      <c r="BK280" s="206">
        <f>SUM(BK281:BK306)</f>
        <v>0</v>
      </c>
    </row>
    <row r="281" spans="1:65" s="2" customFormat="1" ht="24" customHeight="1">
      <c r="A281" s="35"/>
      <c r="B281" s="36"/>
      <c r="C281" s="209" t="s">
        <v>478</v>
      </c>
      <c r="D281" s="209" t="s">
        <v>254</v>
      </c>
      <c r="E281" s="210" t="s">
        <v>919</v>
      </c>
      <c r="F281" s="211" t="s">
        <v>920</v>
      </c>
      <c r="G281" s="212" t="s">
        <v>275</v>
      </c>
      <c r="H281" s="213">
        <v>2.2400000000000002</v>
      </c>
      <c r="I281" s="214"/>
      <c r="J281" s="213">
        <f>ROUND(I281*H281,2)</f>
        <v>0</v>
      </c>
      <c r="K281" s="211" t="s">
        <v>258</v>
      </c>
      <c r="L281" s="40"/>
      <c r="M281" s="215" t="s">
        <v>1</v>
      </c>
      <c r="N281" s="216" t="s">
        <v>45</v>
      </c>
      <c r="O281" s="72"/>
      <c r="P281" s="217">
        <f>O281*H281</f>
        <v>0</v>
      </c>
      <c r="Q281" s="217">
        <v>0</v>
      </c>
      <c r="R281" s="217">
        <f>Q281*H281</f>
        <v>0</v>
      </c>
      <c r="S281" s="217">
        <v>0</v>
      </c>
      <c r="T281" s="218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19" t="s">
        <v>259</v>
      </c>
      <c r="AT281" s="219" t="s">
        <v>254</v>
      </c>
      <c r="AU281" s="219" t="s">
        <v>90</v>
      </c>
      <c r="AY281" s="18" t="s">
        <v>252</v>
      </c>
      <c r="BE281" s="220">
        <f>IF(N281="základní",J281,0)</f>
        <v>0</v>
      </c>
      <c r="BF281" s="220">
        <f>IF(N281="snížená",J281,0)</f>
        <v>0</v>
      </c>
      <c r="BG281" s="220">
        <f>IF(N281="zákl. přenesená",J281,0)</f>
        <v>0</v>
      </c>
      <c r="BH281" s="220">
        <f>IF(N281="sníž. přenesená",J281,0)</f>
        <v>0</v>
      </c>
      <c r="BI281" s="220">
        <f>IF(N281="nulová",J281,0)</f>
        <v>0</v>
      </c>
      <c r="BJ281" s="18" t="s">
        <v>87</v>
      </c>
      <c r="BK281" s="220">
        <f>ROUND(I281*H281,2)</f>
        <v>0</v>
      </c>
      <c r="BL281" s="18" t="s">
        <v>259</v>
      </c>
      <c r="BM281" s="219" t="s">
        <v>2623</v>
      </c>
    </row>
    <row r="282" spans="1:65" s="14" customFormat="1" ht="11.25">
      <c r="B282" s="233"/>
      <c r="C282" s="234"/>
      <c r="D282" s="223" t="s">
        <v>261</v>
      </c>
      <c r="E282" s="235" t="s">
        <v>1</v>
      </c>
      <c r="F282" s="236" t="s">
        <v>1674</v>
      </c>
      <c r="G282" s="234"/>
      <c r="H282" s="235" t="s">
        <v>1</v>
      </c>
      <c r="I282" s="237"/>
      <c r="J282" s="234"/>
      <c r="K282" s="234"/>
      <c r="L282" s="238"/>
      <c r="M282" s="239"/>
      <c r="N282" s="240"/>
      <c r="O282" s="240"/>
      <c r="P282" s="240"/>
      <c r="Q282" s="240"/>
      <c r="R282" s="240"/>
      <c r="S282" s="240"/>
      <c r="T282" s="241"/>
      <c r="AT282" s="242" t="s">
        <v>261</v>
      </c>
      <c r="AU282" s="242" t="s">
        <v>90</v>
      </c>
      <c r="AV282" s="14" t="s">
        <v>87</v>
      </c>
      <c r="AW282" s="14" t="s">
        <v>35</v>
      </c>
      <c r="AX282" s="14" t="s">
        <v>80</v>
      </c>
      <c r="AY282" s="242" t="s">
        <v>252</v>
      </c>
    </row>
    <row r="283" spans="1:65" s="14" customFormat="1" ht="11.25">
      <c r="B283" s="233"/>
      <c r="C283" s="234"/>
      <c r="D283" s="223" t="s">
        <v>261</v>
      </c>
      <c r="E283" s="235" t="s">
        <v>1</v>
      </c>
      <c r="F283" s="236" t="s">
        <v>1675</v>
      </c>
      <c r="G283" s="234"/>
      <c r="H283" s="235" t="s">
        <v>1</v>
      </c>
      <c r="I283" s="237"/>
      <c r="J283" s="234"/>
      <c r="K283" s="234"/>
      <c r="L283" s="238"/>
      <c r="M283" s="239"/>
      <c r="N283" s="240"/>
      <c r="O283" s="240"/>
      <c r="P283" s="240"/>
      <c r="Q283" s="240"/>
      <c r="R283" s="240"/>
      <c r="S283" s="240"/>
      <c r="T283" s="241"/>
      <c r="AT283" s="242" t="s">
        <v>261</v>
      </c>
      <c r="AU283" s="242" t="s">
        <v>90</v>
      </c>
      <c r="AV283" s="14" t="s">
        <v>87</v>
      </c>
      <c r="AW283" s="14" t="s">
        <v>35</v>
      </c>
      <c r="AX283" s="14" t="s">
        <v>80</v>
      </c>
      <c r="AY283" s="242" t="s">
        <v>252</v>
      </c>
    </row>
    <row r="284" spans="1:65" s="13" customFormat="1" ht="11.25">
      <c r="B284" s="221"/>
      <c r="C284" s="222"/>
      <c r="D284" s="223" t="s">
        <v>261</v>
      </c>
      <c r="E284" s="224" t="s">
        <v>1</v>
      </c>
      <c r="F284" s="225" t="s">
        <v>2624</v>
      </c>
      <c r="G284" s="222"/>
      <c r="H284" s="226">
        <v>2.2400000000000002</v>
      </c>
      <c r="I284" s="227"/>
      <c r="J284" s="222"/>
      <c r="K284" s="222"/>
      <c r="L284" s="228"/>
      <c r="M284" s="229"/>
      <c r="N284" s="230"/>
      <c r="O284" s="230"/>
      <c r="P284" s="230"/>
      <c r="Q284" s="230"/>
      <c r="R284" s="230"/>
      <c r="S284" s="230"/>
      <c r="T284" s="231"/>
      <c r="AT284" s="232" t="s">
        <v>261</v>
      </c>
      <c r="AU284" s="232" t="s">
        <v>90</v>
      </c>
      <c r="AV284" s="13" t="s">
        <v>90</v>
      </c>
      <c r="AW284" s="13" t="s">
        <v>35</v>
      </c>
      <c r="AX284" s="13" t="s">
        <v>87</v>
      </c>
      <c r="AY284" s="232" t="s">
        <v>252</v>
      </c>
    </row>
    <row r="285" spans="1:65" s="2" customFormat="1" ht="24" customHeight="1">
      <c r="A285" s="35"/>
      <c r="B285" s="36"/>
      <c r="C285" s="209" t="s">
        <v>482</v>
      </c>
      <c r="D285" s="209" t="s">
        <v>254</v>
      </c>
      <c r="E285" s="210" t="s">
        <v>924</v>
      </c>
      <c r="F285" s="211" t="s">
        <v>925</v>
      </c>
      <c r="G285" s="212" t="s">
        <v>476</v>
      </c>
      <c r="H285" s="213">
        <v>17</v>
      </c>
      <c r="I285" s="214"/>
      <c r="J285" s="213">
        <f>ROUND(I285*H285,2)</f>
        <v>0</v>
      </c>
      <c r="K285" s="211" t="s">
        <v>258</v>
      </c>
      <c r="L285" s="40"/>
      <c r="M285" s="215" t="s">
        <v>1</v>
      </c>
      <c r="N285" s="216" t="s">
        <v>45</v>
      </c>
      <c r="O285" s="72"/>
      <c r="P285" s="217">
        <f>O285*H285</f>
        <v>0</v>
      </c>
      <c r="Q285" s="217">
        <v>6.6E-3</v>
      </c>
      <c r="R285" s="217">
        <f>Q285*H285</f>
        <v>0.11219999999999999</v>
      </c>
      <c r="S285" s="217">
        <v>0</v>
      </c>
      <c r="T285" s="218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19" t="s">
        <v>259</v>
      </c>
      <c r="AT285" s="219" t="s">
        <v>254</v>
      </c>
      <c r="AU285" s="219" t="s">
        <v>90</v>
      </c>
      <c r="AY285" s="18" t="s">
        <v>252</v>
      </c>
      <c r="BE285" s="220">
        <f>IF(N285="základní",J285,0)</f>
        <v>0</v>
      </c>
      <c r="BF285" s="220">
        <f>IF(N285="snížená",J285,0)</f>
        <v>0</v>
      </c>
      <c r="BG285" s="220">
        <f>IF(N285="zákl. přenesená",J285,0)</f>
        <v>0</v>
      </c>
      <c r="BH285" s="220">
        <f>IF(N285="sníž. přenesená",J285,0)</f>
        <v>0</v>
      </c>
      <c r="BI285" s="220">
        <f>IF(N285="nulová",J285,0)</f>
        <v>0</v>
      </c>
      <c r="BJ285" s="18" t="s">
        <v>87</v>
      </c>
      <c r="BK285" s="220">
        <f>ROUND(I285*H285,2)</f>
        <v>0</v>
      </c>
      <c r="BL285" s="18" t="s">
        <v>259</v>
      </c>
      <c r="BM285" s="219" t="s">
        <v>2625</v>
      </c>
    </row>
    <row r="286" spans="1:65" s="14" customFormat="1" ht="11.25">
      <c r="B286" s="233"/>
      <c r="C286" s="234"/>
      <c r="D286" s="223" t="s">
        <v>261</v>
      </c>
      <c r="E286" s="235" t="s">
        <v>1</v>
      </c>
      <c r="F286" s="236" t="s">
        <v>927</v>
      </c>
      <c r="G286" s="234"/>
      <c r="H286" s="235" t="s">
        <v>1</v>
      </c>
      <c r="I286" s="237"/>
      <c r="J286" s="234"/>
      <c r="K286" s="234"/>
      <c r="L286" s="238"/>
      <c r="M286" s="239"/>
      <c r="N286" s="240"/>
      <c r="O286" s="240"/>
      <c r="P286" s="240"/>
      <c r="Q286" s="240"/>
      <c r="R286" s="240"/>
      <c r="S286" s="240"/>
      <c r="T286" s="241"/>
      <c r="AT286" s="242" t="s">
        <v>261</v>
      </c>
      <c r="AU286" s="242" t="s">
        <v>90</v>
      </c>
      <c r="AV286" s="14" t="s">
        <v>87</v>
      </c>
      <c r="AW286" s="14" t="s">
        <v>35</v>
      </c>
      <c r="AX286" s="14" t="s">
        <v>80</v>
      </c>
      <c r="AY286" s="242" t="s">
        <v>252</v>
      </c>
    </row>
    <row r="287" spans="1:65" s="13" customFormat="1" ht="11.25">
      <c r="B287" s="221"/>
      <c r="C287" s="222"/>
      <c r="D287" s="223" t="s">
        <v>261</v>
      </c>
      <c r="E287" s="224" t="s">
        <v>1</v>
      </c>
      <c r="F287" s="225" t="s">
        <v>2626</v>
      </c>
      <c r="G287" s="222"/>
      <c r="H287" s="226">
        <v>17</v>
      </c>
      <c r="I287" s="227"/>
      <c r="J287" s="222"/>
      <c r="K287" s="222"/>
      <c r="L287" s="228"/>
      <c r="M287" s="229"/>
      <c r="N287" s="230"/>
      <c r="O287" s="230"/>
      <c r="P287" s="230"/>
      <c r="Q287" s="230"/>
      <c r="R287" s="230"/>
      <c r="S287" s="230"/>
      <c r="T287" s="231"/>
      <c r="AT287" s="232" t="s">
        <v>261</v>
      </c>
      <c r="AU287" s="232" t="s">
        <v>90</v>
      </c>
      <c r="AV287" s="13" t="s">
        <v>90</v>
      </c>
      <c r="AW287" s="13" t="s">
        <v>35</v>
      </c>
      <c r="AX287" s="13" t="s">
        <v>87</v>
      </c>
      <c r="AY287" s="232" t="s">
        <v>252</v>
      </c>
    </row>
    <row r="288" spans="1:65" s="2" customFormat="1" ht="24" customHeight="1">
      <c r="A288" s="35"/>
      <c r="B288" s="36"/>
      <c r="C288" s="257" t="s">
        <v>486</v>
      </c>
      <c r="D288" s="257" t="s">
        <v>375</v>
      </c>
      <c r="E288" s="258" t="s">
        <v>929</v>
      </c>
      <c r="F288" s="259" t="s">
        <v>930</v>
      </c>
      <c r="G288" s="260" t="s">
        <v>476</v>
      </c>
      <c r="H288" s="261">
        <v>2</v>
      </c>
      <c r="I288" s="262"/>
      <c r="J288" s="261">
        <f>ROUND(I288*H288,2)</f>
        <v>0</v>
      </c>
      <c r="K288" s="259" t="s">
        <v>258</v>
      </c>
      <c r="L288" s="263"/>
      <c r="M288" s="264" t="s">
        <v>1</v>
      </c>
      <c r="N288" s="265" t="s">
        <v>45</v>
      </c>
      <c r="O288" s="72"/>
      <c r="P288" s="217">
        <f>O288*H288</f>
        <v>0</v>
      </c>
      <c r="Q288" s="217">
        <v>2.1000000000000001E-2</v>
      </c>
      <c r="R288" s="217">
        <f>Q288*H288</f>
        <v>4.2000000000000003E-2</v>
      </c>
      <c r="S288" s="217">
        <v>0</v>
      </c>
      <c r="T288" s="218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19" t="s">
        <v>296</v>
      </c>
      <c r="AT288" s="219" t="s">
        <v>375</v>
      </c>
      <c r="AU288" s="219" t="s">
        <v>90</v>
      </c>
      <c r="AY288" s="18" t="s">
        <v>252</v>
      </c>
      <c r="BE288" s="220">
        <f>IF(N288="základní",J288,0)</f>
        <v>0</v>
      </c>
      <c r="BF288" s="220">
        <f>IF(N288="snížená",J288,0)</f>
        <v>0</v>
      </c>
      <c r="BG288" s="220">
        <f>IF(N288="zákl. přenesená",J288,0)</f>
        <v>0</v>
      </c>
      <c r="BH288" s="220">
        <f>IF(N288="sníž. přenesená",J288,0)</f>
        <v>0</v>
      </c>
      <c r="BI288" s="220">
        <f>IF(N288="nulová",J288,0)</f>
        <v>0</v>
      </c>
      <c r="BJ288" s="18" t="s">
        <v>87</v>
      </c>
      <c r="BK288" s="220">
        <f>ROUND(I288*H288,2)</f>
        <v>0</v>
      </c>
      <c r="BL288" s="18" t="s">
        <v>259</v>
      </c>
      <c r="BM288" s="219" t="s">
        <v>2627</v>
      </c>
    </row>
    <row r="289" spans="1:65" s="2" customFormat="1" ht="24" customHeight="1">
      <c r="A289" s="35"/>
      <c r="B289" s="36"/>
      <c r="C289" s="257" t="s">
        <v>492</v>
      </c>
      <c r="D289" s="257" t="s">
        <v>375</v>
      </c>
      <c r="E289" s="258" t="s">
        <v>932</v>
      </c>
      <c r="F289" s="259" t="s">
        <v>933</v>
      </c>
      <c r="G289" s="260" t="s">
        <v>476</v>
      </c>
      <c r="H289" s="261">
        <v>3</v>
      </c>
      <c r="I289" s="262"/>
      <c r="J289" s="261">
        <f>ROUND(I289*H289,2)</f>
        <v>0</v>
      </c>
      <c r="K289" s="259" t="s">
        <v>1</v>
      </c>
      <c r="L289" s="263"/>
      <c r="M289" s="264" t="s">
        <v>1</v>
      </c>
      <c r="N289" s="265" t="s">
        <v>45</v>
      </c>
      <c r="O289" s="72"/>
      <c r="P289" s="217">
        <f>O289*H289</f>
        <v>0</v>
      </c>
      <c r="Q289" s="217">
        <v>3.2000000000000001E-2</v>
      </c>
      <c r="R289" s="217">
        <f>Q289*H289</f>
        <v>9.6000000000000002E-2</v>
      </c>
      <c r="S289" s="217">
        <v>0</v>
      </c>
      <c r="T289" s="218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19" t="s">
        <v>296</v>
      </c>
      <c r="AT289" s="219" t="s">
        <v>375</v>
      </c>
      <c r="AU289" s="219" t="s">
        <v>90</v>
      </c>
      <c r="AY289" s="18" t="s">
        <v>252</v>
      </c>
      <c r="BE289" s="220">
        <f>IF(N289="základní",J289,0)</f>
        <v>0</v>
      </c>
      <c r="BF289" s="220">
        <f>IF(N289="snížená",J289,0)</f>
        <v>0</v>
      </c>
      <c r="BG289" s="220">
        <f>IF(N289="zákl. přenesená",J289,0)</f>
        <v>0</v>
      </c>
      <c r="BH289" s="220">
        <f>IF(N289="sníž. přenesená",J289,0)</f>
        <v>0</v>
      </c>
      <c r="BI289" s="220">
        <f>IF(N289="nulová",J289,0)</f>
        <v>0</v>
      </c>
      <c r="BJ289" s="18" t="s">
        <v>87</v>
      </c>
      <c r="BK289" s="220">
        <f>ROUND(I289*H289,2)</f>
        <v>0</v>
      </c>
      <c r="BL289" s="18" t="s">
        <v>259</v>
      </c>
      <c r="BM289" s="219" t="s">
        <v>2628</v>
      </c>
    </row>
    <row r="290" spans="1:65" s="2" customFormat="1" ht="24" customHeight="1">
      <c r="A290" s="35"/>
      <c r="B290" s="36"/>
      <c r="C290" s="257" t="s">
        <v>496</v>
      </c>
      <c r="D290" s="257" t="s">
        <v>375</v>
      </c>
      <c r="E290" s="258" t="s">
        <v>1682</v>
      </c>
      <c r="F290" s="259" t="s">
        <v>1683</v>
      </c>
      <c r="G290" s="260" t="s">
        <v>476</v>
      </c>
      <c r="H290" s="261">
        <v>6</v>
      </c>
      <c r="I290" s="262"/>
      <c r="J290" s="261">
        <f>ROUND(I290*H290,2)</f>
        <v>0</v>
      </c>
      <c r="K290" s="259" t="s">
        <v>1</v>
      </c>
      <c r="L290" s="263"/>
      <c r="M290" s="264" t="s">
        <v>1</v>
      </c>
      <c r="N290" s="265" t="s">
        <v>45</v>
      </c>
      <c r="O290" s="72"/>
      <c r="P290" s="217">
        <f>O290*H290</f>
        <v>0</v>
      </c>
      <c r="Q290" s="217">
        <v>4.1000000000000002E-2</v>
      </c>
      <c r="R290" s="217">
        <f>Q290*H290</f>
        <v>0.246</v>
      </c>
      <c r="S290" s="217">
        <v>0</v>
      </c>
      <c r="T290" s="218">
        <f>S290*H290</f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219" t="s">
        <v>296</v>
      </c>
      <c r="AT290" s="219" t="s">
        <v>375</v>
      </c>
      <c r="AU290" s="219" t="s">
        <v>90</v>
      </c>
      <c r="AY290" s="18" t="s">
        <v>252</v>
      </c>
      <c r="BE290" s="220">
        <f>IF(N290="základní",J290,0)</f>
        <v>0</v>
      </c>
      <c r="BF290" s="220">
        <f>IF(N290="snížená",J290,0)</f>
        <v>0</v>
      </c>
      <c r="BG290" s="220">
        <f>IF(N290="zákl. přenesená",J290,0)</f>
        <v>0</v>
      </c>
      <c r="BH290" s="220">
        <f>IF(N290="sníž. přenesená",J290,0)</f>
        <v>0</v>
      </c>
      <c r="BI290" s="220">
        <f>IF(N290="nulová",J290,0)</f>
        <v>0</v>
      </c>
      <c r="BJ290" s="18" t="s">
        <v>87</v>
      </c>
      <c r="BK290" s="220">
        <f>ROUND(I290*H290,2)</f>
        <v>0</v>
      </c>
      <c r="BL290" s="18" t="s">
        <v>259</v>
      </c>
      <c r="BM290" s="219" t="s">
        <v>2629</v>
      </c>
    </row>
    <row r="291" spans="1:65" s="2" customFormat="1" ht="24" customHeight="1">
      <c r="A291" s="35"/>
      <c r="B291" s="36"/>
      <c r="C291" s="257" t="s">
        <v>501</v>
      </c>
      <c r="D291" s="257" t="s">
        <v>375</v>
      </c>
      <c r="E291" s="258" t="s">
        <v>1685</v>
      </c>
      <c r="F291" s="259" t="s">
        <v>1686</v>
      </c>
      <c r="G291" s="260" t="s">
        <v>476</v>
      </c>
      <c r="H291" s="261">
        <v>6</v>
      </c>
      <c r="I291" s="262"/>
      <c r="J291" s="261">
        <f>ROUND(I291*H291,2)</f>
        <v>0</v>
      </c>
      <c r="K291" s="259" t="s">
        <v>258</v>
      </c>
      <c r="L291" s="263"/>
      <c r="M291" s="264" t="s">
        <v>1</v>
      </c>
      <c r="N291" s="265" t="s">
        <v>45</v>
      </c>
      <c r="O291" s="72"/>
      <c r="P291" s="217">
        <f>O291*H291</f>
        <v>0</v>
      </c>
      <c r="Q291" s="217">
        <v>5.2999999999999999E-2</v>
      </c>
      <c r="R291" s="217">
        <f>Q291*H291</f>
        <v>0.318</v>
      </c>
      <c r="S291" s="217">
        <v>0</v>
      </c>
      <c r="T291" s="218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19" t="s">
        <v>296</v>
      </c>
      <c r="AT291" s="219" t="s">
        <v>375</v>
      </c>
      <c r="AU291" s="219" t="s">
        <v>90</v>
      </c>
      <c r="AY291" s="18" t="s">
        <v>252</v>
      </c>
      <c r="BE291" s="220">
        <f>IF(N291="základní",J291,0)</f>
        <v>0</v>
      </c>
      <c r="BF291" s="220">
        <f>IF(N291="snížená",J291,0)</f>
        <v>0</v>
      </c>
      <c r="BG291" s="220">
        <f>IF(N291="zákl. přenesená",J291,0)</f>
        <v>0</v>
      </c>
      <c r="BH291" s="220">
        <f>IF(N291="sníž. přenesená",J291,0)</f>
        <v>0</v>
      </c>
      <c r="BI291" s="220">
        <f>IF(N291="nulová",J291,0)</f>
        <v>0</v>
      </c>
      <c r="BJ291" s="18" t="s">
        <v>87</v>
      </c>
      <c r="BK291" s="220">
        <f>ROUND(I291*H291,2)</f>
        <v>0</v>
      </c>
      <c r="BL291" s="18" t="s">
        <v>259</v>
      </c>
      <c r="BM291" s="219" t="s">
        <v>2630</v>
      </c>
    </row>
    <row r="292" spans="1:65" s="2" customFormat="1" ht="24" customHeight="1">
      <c r="A292" s="35"/>
      <c r="B292" s="36"/>
      <c r="C292" s="209" t="s">
        <v>505</v>
      </c>
      <c r="D292" s="209" t="s">
        <v>254</v>
      </c>
      <c r="E292" s="210" t="s">
        <v>935</v>
      </c>
      <c r="F292" s="211" t="s">
        <v>936</v>
      </c>
      <c r="G292" s="212" t="s">
        <v>476</v>
      </c>
      <c r="H292" s="213">
        <v>3</v>
      </c>
      <c r="I292" s="214"/>
      <c r="J292" s="213">
        <f>ROUND(I292*H292,2)</f>
        <v>0</v>
      </c>
      <c r="K292" s="211" t="s">
        <v>258</v>
      </c>
      <c r="L292" s="40"/>
      <c r="M292" s="215" t="s">
        <v>1</v>
      </c>
      <c r="N292" s="216" t="s">
        <v>45</v>
      </c>
      <c r="O292" s="72"/>
      <c r="P292" s="217">
        <f>O292*H292</f>
        <v>0</v>
      </c>
      <c r="Q292" s="217">
        <v>6.6E-3</v>
      </c>
      <c r="R292" s="217">
        <f>Q292*H292</f>
        <v>1.9799999999999998E-2</v>
      </c>
      <c r="S292" s="217">
        <v>0</v>
      </c>
      <c r="T292" s="218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19" t="s">
        <v>259</v>
      </c>
      <c r="AT292" s="219" t="s">
        <v>254</v>
      </c>
      <c r="AU292" s="219" t="s">
        <v>90</v>
      </c>
      <c r="AY292" s="18" t="s">
        <v>252</v>
      </c>
      <c r="BE292" s="220">
        <f>IF(N292="základní",J292,0)</f>
        <v>0</v>
      </c>
      <c r="BF292" s="220">
        <f>IF(N292="snížená",J292,0)</f>
        <v>0</v>
      </c>
      <c r="BG292" s="220">
        <f>IF(N292="zákl. přenesená",J292,0)</f>
        <v>0</v>
      </c>
      <c r="BH292" s="220">
        <f>IF(N292="sníž. přenesená",J292,0)</f>
        <v>0</v>
      </c>
      <c r="BI292" s="220">
        <f>IF(N292="nulová",J292,0)</f>
        <v>0</v>
      </c>
      <c r="BJ292" s="18" t="s">
        <v>87</v>
      </c>
      <c r="BK292" s="220">
        <f>ROUND(I292*H292,2)</f>
        <v>0</v>
      </c>
      <c r="BL292" s="18" t="s">
        <v>259</v>
      </c>
      <c r="BM292" s="219" t="s">
        <v>2631</v>
      </c>
    </row>
    <row r="293" spans="1:65" s="14" customFormat="1" ht="11.25">
      <c r="B293" s="233"/>
      <c r="C293" s="234"/>
      <c r="D293" s="223" t="s">
        <v>261</v>
      </c>
      <c r="E293" s="235" t="s">
        <v>1</v>
      </c>
      <c r="F293" s="236" t="s">
        <v>927</v>
      </c>
      <c r="G293" s="234"/>
      <c r="H293" s="235" t="s">
        <v>1</v>
      </c>
      <c r="I293" s="237"/>
      <c r="J293" s="234"/>
      <c r="K293" s="234"/>
      <c r="L293" s="238"/>
      <c r="M293" s="239"/>
      <c r="N293" s="240"/>
      <c r="O293" s="240"/>
      <c r="P293" s="240"/>
      <c r="Q293" s="240"/>
      <c r="R293" s="240"/>
      <c r="S293" s="240"/>
      <c r="T293" s="241"/>
      <c r="AT293" s="242" t="s">
        <v>261</v>
      </c>
      <c r="AU293" s="242" t="s">
        <v>90</v>
      </c>
      <c r="AV293" s="14" t="s">
        <v>87</v>
      </c>
      <c r="AW293" s="14" t="s">
        <v>35</v>
      </c>
      <c r="AX293" s="14" t="s">
        <v>80</v>
      </c>
      <c r="AY293" s="242" t="s">
        <v>252</v>
      </c>
    </row>
    <row r="294" spans="1:65" s="13" customFormat="1" ht="11.25">
      <c r="B294" s="221"/>
      <c r="C294" s="222"/>
      <c r="D294" s="223" t="s">
        <v>261</v>
      </c>
      <c r="E294" s="224" t="s">
        <v>1</v>
      </c>
      <c r="F294" s="225" t="s">
        <v>96</v>
      </c>
      <c r="G294" s="222"/>
      <c r="H294" s="226">
        <v>3</v>
      </c>
      <c r="I294" s="227"/>
      <c r="J294" s="222"/>
      <c r="K294" s="222"/>
      <c r="L294" s="228"/>
      <c r="M294" s="229"/>
      <c r="N294" s="230"/>
      <c r="O294" s="230"/>
      <c r="P294" s="230"/>
      <c r="Q294" s="230"/>
      <c r="R294" s="230"/>
      <c r="S294" s="230"/>
      <c r="T294" s="231"/>
      <c r="AT294" s="232" t="s">
        <v>261</v>
      </c>
      <c r="AU294" s="232" t="s">
        <v>90</v>
      </c>
      <c r="AV294" s="13" t="s">
        <v>90</v>
      </c>
      <c r="AW294" s="13" t="s">
        <v>35</v>
      </c>
      <c r="AX294" s="13" t="s">
        <v>87</v>
      </c>
      <c r="AY294" s="232" t="s">
        <v>252</v>
      </c>
    </row>
    <row r="295" spans="1:65" s="2" customFormat="1" ht="24" customHeight="1">
      <c r="A295" s="35"/>
      <c r="B295" s="36"/>
      <c r="C295" s="257" t="s">
        <v>509</v>
      </c>
      <c r="D295" s="257" t="s">
        <v>375</v>
      </c>
      <c r="E295" s="258" t="s">
        <v>938</v>
      </c>
      <c r="F295" s="259" t="s">
        <v>939</v>
      </c>
      <c r="G295" s="260" t="s">
        <v>476</v>
      </c>
      <c r="H295" s="261">
        <v>3</v>
      </c>
      <c r="I295" s="262"/>
      <c r="J295" s="261">
        <f>ROUND(I295*H295,2)</f>
        <v>0</v>
      </c>
      <c r="K295" s="259" t="s">
        <v>1</v>
      </c>
      <c r="L295" s="263"/>
      <c r="M295" s="264" t="s">
        <v>1</v>
      </c>
      <c r="N295" s="265" t="s">
        <v>45</v>
      </c>
      <c r="O295" s="72"/>
      <c r="P295" s="217">
        <f>O295*H295</f>
        <v>0</v>
      </c>
      <c r="Q295" s="217">
        <v>5.2999999999999999E-2</v>
      </c>
      <c r="R295" s="217">
        <f>Q295*H295</f>
        <v>0.159</v>
      </c>
      <c r="S295" s="217">
        <v>0</v>
      </c>
      <c r="T295" s="218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19" t="s">
        <v>296</v>
      </c>
      <c r="AT295" s="219" t="s">
        <v>375</v>
      </c>
      <c r="AU295" s="219" t="s">
        <v>90</v>
      </c>
      <c r="AY295" s="18" t="s">
        <v>252</v>
      </c>
      <c r="BE295" s="220">
        <f>IF(N295="základní",J295,0)</f>
        <v>0</v>
      </c>
      <c r="BF295" s="220">
        <f>IF(N295="snížená",J295,0)</f>
        <v>0</v>
      </c>
      <c r="BG295" s="220">
        <f>IF(N295="zákl. přenesená",J295,0)</f>
        <v>0</v>
      </c>
      <c r="BH295" s="220">
        <f>IF(N295="sníž. přenesená",J295,0)</f>
        <v>0</v>
      </c>
      <c r="BI295" s="220">
        <f>IF(N295="nulová",J295,0)</f>
        <v>0</v>
      </c>
      <c r="BJ295" s="18" t="s">
        <v>87</v>
      </c>
      <c r="BK295" s="220">
        <f>ROUND(I295*H295,2)</f>
        <v>0</v>
      </c>
      <c r="BL295" s="18" t="s">
        <v>259</v>
      </c>
      <c r="BM295" s="219" t="s">
        <v>2632</v>
      </c>
    </row>
    <row r="296" spans="1:65" s="2" customFormat="1" ht="36" customHeight="1">
      <c r="A296" s="35"/>
      <c r="B296" s="36"/>
      <c r="C296" s="209" t="s">
        <v>514</v>
      </c>
      <c r="D296" s="209" t="s">
        <v>254</v>
      </c>
      <c r="E296" s="210" t="s">
        <v>425</v>
      </c>
      <c r="F296" s="211" t="s">
        <v>426</v>
      </c>
      <c r="G296" s="212" t="s">
        <v>275</v>
      </c>
      <c r="H296" s="213">
        <v>50.72</v>
      </c>
      <c r="I296" s="214"/>
      <c r="J296" s="213">
        <f>ROUND(I296*H296,2)</f>
        <v>0</v>
      </c>
      <c r="K296" s="211" t="s">
        <v>258</v>
      </c>
      <c r="L296" s="40"/>
      <c r="M296" s="215" t="s">
        <v>1</v>
      </c>
      <c r="N296" s="216" t="s">
        <v>45</v>
      </c>
      <c r="O296" s="72"/>
      <c r="P296" s="217">
        <f>O296*H296</f>
        <v>0</v>
      </c>
      <c r="Q296" s="217">
        <v>0</v>
      </c>
      <c r="R296" s="217">
        <f>Q296*H296</f>
        <v>0</v>
      </c>
      <c r="S296" s="217">
        <v>0</v>
      </c>
      <c r="T296" s="218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19" t="s">
        <v>259</v>
      </c>
      <c r="AT296" s="219" t="s">
        <v>254</v>
      </c>
      <c r="AU296" s="219" t="s">
        <v>90</v>
      </c>
      <c r="AY296" s="18" t="s">
        <v>252</v>
      </c>
      <c r="BE296" s="220">
        <f>IF(N296="základní",J296,0)</f>
        <v>0</v>
      </c>
      <c r="BF296" s="220">
        <f>IF(N296="snížená",J296,0)</f>
        <v>0</v>
      </c>
      <c r="BG296" s="220">
        <f>IF(N296="zákl. přenesená",J296,0)</f>
        <v>0</v>
      </c>
      <c r="BH296" s="220">
        <f>IF(N296="sníž. přenesená",J296,0)</f>
        <v>0</v>
      </c>
      <c r="BI296" s="220">
        <f>IF(N296="nulová",J296,0)</f>
        <v>0</v>
      </c>
      <c r="BJ296" s="18" t="s">
        <v>87</v>
      </c>
      <c r="BK296" s="220">
        <f>ROUND(I296*H296,2)</f>
        <v>0</v>
      </c>
      <c r="BL296" s="18" t="s">
        <v>259</v>
      </c>
      <c r="BM296" s="219" t="s">
        <v>2633</v>
      </c>
    </row>
    <row r="297" spans="1:65" s="14" customFormat="1" ht="11.25">
      <c r="B297" s="233"/>
      <c r="C297" s="234"/>
      <c r="D297" s="223" t="s">
        <v>261</v>
      </c>
      <c r="E297" s="235" t="s">
        <v>1</v>
      </c>
      <c r="F297" s="236" t="s">
        <v>686</v>
      </c>
      <c r="G297" s="234"/>
      <c r="H297" s="235" t="s">
        <v>1</v>
      </c>
      <c r="I297" s="237"/>
      <c r="J297" s="234"/>
      <c r="K297" s="234"/>
      <c r="L297" s="238"/>
      <c r="M297" s="239"/>
      <c r="N297" s="240"/>
      <c r="O297" s="240"/>
      <c r="P297" s="240"/>
      <c r="Q297" s="240"/>
      <c r="R297" s="240"/>
      <c r="S297" s="240"/>
      <c r="T297" s="241"/>
      <c r="AT297" s="242" t="s">
        <v>261</v>
      </c>
      <c r="AU297" s="242" t="s">
        <v>90</v>
      </c>
      <c r="AV297" s="14" t="s">
        <v>87</v>
      </c>
      <c r="AW297" s="14" t="s">
        <v>35</v>
      </c>
      <c r="AX297" s="14" t="s">
        <v>80</v>
      </c>
      <c r="AY297" s="242" t="s">
        <v>252</v>
      </c>
    </row>
    <row r="298" spans="1:65" s="14" customFormat="1" ht="11.25">
      <c r="B298" s="233"/>
      <c r="C298" s="234"/>
      <c r="D298" s="223" t="s">
        <v>261</v>
      </c>
      <c r="E298" s="235" t="s">
        <v>1</v>
      </c>
      <c r="F298" s="236" t="s">
        <v>754</v>
      </c>
      <c r="G298" s="234"/>
      <c r="H298" s="235" t="s">
        <v>1</v>
      </c>
      <c r="I298" s="237"/>
      <c r="J298" s="234"/>
      <c r="K298" s="234"/>
      <c r="L298" s="238"/>
      <c r="M298" s="239"/>
      <c r="N298" s="240"/>
      <c r="O298" s="240"/>
      <c r="P298" s="240"/>
      <c r="Q298" s="240"/>
      <c r="R298" s="240"/>
      <c r="S298" s="240"/>
      <c r="T298" s="241"/>
      <c r="AT298" s="242" t="s">
        <v>261</v>
      </c>
      <c r="AU298" s="242" t="s">
        <v>90</v>
      </c>
      <c r="AV298" s="14" t="s">
        <v>87</v>
      </c>
      <c r="AW298" s="14" t="s">
        <v>35</v>
      </c>
      <c r="AX298" s="14" t="s">
        <v>80</v>
      </c>
      <c r="AY298" s="242" t="s">
        <v>252</v>
      </c>
    </row>
    <row r="299" spans="1:65" s="13" customFormat="1" ht="11.25">
      <c r="B299" s="221"/>
      <c r="C299" s="222"/>
      <c r="D299" s="223" t="s">
        <v>261</v>
      </c>
      <c r="E299" s="224" t="s">
        <v>1</v>
      </c>
      <c r="F299" s="225" t="s">
        <v>2634</v>
      </c>
      <c r="G299" s="222"/>
      <c r="H299" s="226">
        <v>47.3</v>
      </c>
      <c r="I299" s="227"/>
      <c r="J299" s="222"/>
      <c r="K299" s="222"/>
      <c r="L299" s="228"/>
      <c r="M299" s="229"/>
      <c r="N299" s="230"/>
      <c r="O299" s="230"/>
      <c r="P299" s="230"/>
      <c r="Q299" s="230"/>
      <c r="R299" s="230"/>
      <c r="S299" s="230"/>
      <c r="T299" s="231"/>
      <c r="AT299" s="232" t="s">
        <v>261</v>
      </c>
      <c r="AU299" s="232" t="s">
        <v>90</v>
      </c>
      <c r="AV299" s="13" t="s">
        <v>90</v>
      </c>
      <c r="AW299" s="13" t="s">
        <v>35</v>
      </c>
      <c r="AX299" s="13" t="s">
        <v>80</v>
      </c>
      <c r="AY299" s="232" t="s">
        <v>252</v>
      </c>
    </row>
    <row r="300" spans="1:65" s="14" customFormat="1" ht="11.25">
      <c r="B300" s="233"/>
      <c r="C300" s="234"/>
      <c r="D300" s="223" t="s">
        <v>261</v>
      </c>
      <c r="E300" s="235" t="s">
        <v>1</v>
      </c>
      <c r="F300" s="236" t="s">
        <v>1692</v>
      </c>
      <c r="G300" s="234"/>
      <c r="H300" s="235" t="s">
        <v>1</v>
      </c>
      <c r="I300" s="237"/>
      <c r="J300" s="234"/>
      <c r="K300" s="234"/>
      <c r="L300" s="238"/>
      <c r="M300" s="239"/>
      <c r="N300" s="240"/>
      <c r="O300" s="240"/>
      <c r="P300" s="240"/>
      <c r="Q300" s="240"/>
      <c r="R300" s="240"/>
      <c r="S300" s="240"/>
      <c r="T300" s="241"/>
      <c r="AT300" s="242" t="s">
        <v>261</v>
      </c>
      <c r="AU300" s="242" t="s">
        <v>90</v>
      </c>
      <c r="AV300" s="14" t="s">
        <v>87</v>
      </c>
      <c r="AW300" s="14" t="s">
        <v>35</v>
      </c>
      <c r="AX300" s="14" t="s">
        <v>80</v>
      </c>
      <c r="AY300" s="242" t="s">
        <v>252</v>
      </c>
    </row>
    <row r="301" spans="1:65" s="14" customFormat="1" ht="11.25">
      <c r="B301" s="233"/>
      <c r="C301" s="234"/>
      <c r="D301" s="223" t="s">
        <v>261</v>
      </c>
      <c r="E301" s="235" t="s">
        <v>1</v>
      </c>
      <c r="F301" s="236" t="s">
        <v>942</v>
      </c>
      <c r="G301" s="234"/>
      <c r="H301" s="235" t="s">
        <v>1</v>
      </c>
      <c r="I301" s="237"/>
      <c r="J301" s="234"/>
      <c r="K301" s="234"/>
      <c r="L301" s="238"/>
      <c r="M301" s="239"/>
      <c r="N301" s="240"/>
      <c r="O301" s="240"/>
      <c r="P301" s="240"/>
      <c r="Q301" s="240"/>
      <c r="R301" s="240"/>
      <c r="S301" s="240"/>
      <c r="T301" s="241"/>
      <c r="AT301" s="242" t="s">
        <v>261</v>
      </c>
      <c r="AU301" s="242" t="s">
        <v>90</v>
      </c>
      <c r="AV301" s="14" t="s">
        <v>87</v>
      </c>
      <c r="AW301" s="14" t="s">
        <v>35</v>
      </c>
      <c r="AX301" s="14" t="s">
        <v>80</v>
      </c>
      <c r="AY301" s="242" t="s">
        <v>252</v>
      </c>
    </row>
    <row r="302" spans="1:65" s="13" customFormat="1" ht="11.25">
      <c r="B302" s="221"/>
      <c r="C302" s="222"/>
      <c r="D302" s="223" t="s">
        <v>261</v>
      </c>
      <c r="E302" s="224" t="s">
        <v>1</v>
      </c>
      <c r="F302" s="225" t="s">
        <v>2635</v>
      </c>
      <c r="G302" s="222"/>
      <c r="H302" s="226">
        <v>3.42</v>
      </c>
      <c r="I302" s="227"/>
      <c r="J302" s="222"/>
      <c r="K302" s="222"/>
      <c r="L302" s="228"/>
      <c r="M302" s="229"/>
      <c r="N302" s="230"/>
      <c r="O302" s="230"/>
      <c r="P302" s="230"/>
      <c r="Q302" s="230"/>
      <c r="R302" s="230"/>
      <c r="S302" s="230"/>
      <c r="T302" s="231"/>
      <c r="AT302" s="232" t="s">
        <v>261</v>
      </c>
      <c r="AU302" s="232" t="s">
        <v>90</v>
      </c>
      <c r="AV302" s="13" t="s">
        <v>90</v>
      </c>
      <c r="AW302" s="13" t="s">
        <v>35</v>
      </c>
      <c r="AX302" s="13" t="s">
        <v>80</v>
      </c>
      <c r="AY302" s="232" t="s">
        <v>252</v>
      </c>
    </row>
    <row r="303" spans="1:65" s="15" customFormat="1" ht="11.25">
      <c r="B303" s="246"/>
      <c r="C303" s="247"/>
      <c r="D303" s="223" t="s">
        <v>261</v>
      </c>
      <c r="E303" s="248" t="s">
        <v>1</v>
      </c>
      <c r="F303" s="249" t="s">
        <v>302</v>
      </c>
      <c r="G303" s="247"/>
      <c r="H303" s="250">
        <v>50.72</v>
      </c>
      <c r="I303" s="251"/>
      <c r="J303" s="247"/>
      <c r="K303" s="247"/>
      <c r="L303" s="252"/>
      <c r="M303" s="253"/>
      <c r="N303" s="254"/>
      <c r="O303" s="254"/>
      <c r="P303" s="254"/>
      <c r="Q303" s="254"/>
      <c r="R303" s="254"/>
      <c r="S303" s="254"/>
      <c r="T303" s="255"/>
      <c r="AT303" s="256" t="s">
        <v>261</v>
      </c>
      <c r="AU303" s="256" t="s">
        <v>90</v>
      </c>
      <c r="AV303" s="15" t="s">
        <v>259</v>
      </c>
      <c r="AW303" s="15" t="s">
        <v>35</v>
      </c>
      <c r="AX303" s="15" t="s">
        <v>87</v>
      </c>
      <c r="AY303" s="256" t="s">
        <v>252</v>
      </c>
    </row>
    <row r="304" spans="1:65" s="2" customFormat="1" ht="36" customHeight="1">
      <c r="A304" s="35"/>
      <c r="B304" s="36"/>
      <c r="C304" s="209" t="s">
        <v>521</v>
      </c>
      <c r="D304" s="209" t="s">
        <v>254</v>
      </c>
      <c r="E304" s="210" t="s">
        <v>1694</v>
      </c>
      <c r="F304" s="211" t="s">
        <v>1695</v>
      </c>
      <c r="G304" s="212" t="s">
        <v>275</v>
      </c>
      <c r="H304" s="213">
        <v>22.71</v>
      </c>
      <c r="I304" s="214"/>
      <c r="J304" s="213">
        <f>ROUND(I304*H304,2)</f>
        <v>0</v>
      </c>
      <c r="K304" s="211" t="s">
        <v>258</v>
      </c>
      <c r="L304" s="40"/>
      <c r="M304" s="215" t="s">
        <v>1</v>
      </c>
      <c r="N304" s="216" t="s">
        <v>45</v>
      </c>
      <c r="O304" s="72"/>
      <c r="P304" s="217">
        <f>O304*H304</f>
        <v>0</v>
      </c>
      <c r="Q304" s="217">
        <v>0</v>
      </c>
      <c r="R304" s="217">
        <f>Q304*H304</f>
        <v>0</v>
      </c>
      <c r="S304" s="217">
        <v>0</v>
      </c>
      <c r="T304" s="218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19" t="s">
        <v>259</v>
      </c>
      <c r="AT304" s="219" t="s">
        <v>254</v>
      </c>
      <c r="AU304" s="219" t="s">
        <v>90</v>
      </c>
      <c r="AY304" s="18" t="s">
        <v>252</v>
      </c>
      <c r="BE304" s="220">
        <f>IF(N304="základní",J304,0)</f>
        <v>0</v>
      </c>
      <c r="BF304" s="220">
        <f>IF(N304="snížená",J304,0)</f>
        <v>0</v>
      </c>
      <c r="BG304" s="220">
        <f>IF(N304="zákl. přenesená",J304,0)</f>
        <v>0</v>
      </c>
      <c r="BH304" s="220">
        <f>IF(N304="sníž. přenesená",J304,0)</f>
        <v>0</v>
      </c>
      <c r="BI304" s="220">
        <f>IF(N304="nulová",J304,0)</f>
        <v>0</v>
      </c>
      <c r="BJ304" s="18" t="s">
        <v>87</v>
      </c>
      <c r="BK304" s="220">
        <f>ROUND(I304*H304,2)</f>
        <v>0</v>
      </c>
      <c r="BL304" s="18" t="s">
        <v>259</v>
      </c>
      <c r="BM304" s="219" t="s">
        <v>2636</v>
      </c>
    </row>
    <row r="305" spans="1:65" s="14" customFormat="1" ht="11.25">
      <c r="B305" s="233"/>
      <c r="C305" s="234"/>
      <c r="D305" s="223" t="s">
        <v>261</v>
      </c>
      <c r="E305" s="235" t="s">
        <v>1</v>
      </c>
      <c r="F305" s="236" t="s">
        <v>1954</v>
      </c>
      <c r="G305" s="234"/>
      <c r="H305" s="235" t="s">
        <v>1</v>
      </c>
      <c r="I305" s="237"/>
      <c r="J305" s="234"/>
      <c r="K305" s="234"/>
      <c r="L305" s="238"/>
      <c r="M305" s="239"/>
      <c r="N305" s="240"/>
      <c r="O305" s="240"/>
      <c r="P305" s="240"/>
      <c r="Q305" s="240"/>
      <c r="R305" s="240"/>
      <c r="S305" s="240"/>
      <c r="T305" s="241"/>
      <c r="AT305" s="242" t="s">
        <v>261</v>
      </c>
      <c r="AU305" s="242" t="s">
        <v>90</v>
      </c>
      <c r="AV305" s="14" t="s">
        <v>87</v>
      </c>
      <c r="AW305" s="14" t="s">
        <v>35</v>
      </c>
      <c r="AX305" s="14" t="s">
        <v>80</v>
      </c>
      <c r="AY305" s="242" t="s">
        <v>252</v>
      </c>
    </row>
    <row r="306" spans="1:65" s="13" customFormat="1" ht="11.25">
      <c r="B306" s="221"/>
      <c r="C306" s="222"/>
      <c r="D306" s="223" t="s">
        <v>261</v>
      </c>
      <c r="E306" s="224" t="s">
        <v>1</v>
      </c>
      <c r="F306" s="225" t="s">
        <v>2637</v>
      </c>
      <c r="G306" s="222"/>
      <c r="H306" s="226">
        <v>22.71</v>
      </c>
      <c r="I306" s="227"/>
      <c r="J306" s="222"/>
      <c r="K306" s="222"/>
      <c r="L306" s="228"/>
      <c r="M306" s="229"/>
      <c r="N306" s="230"/>
      <c r="O306" s="230"/>
      <c r="P306" s="230"/>
      <c r="Q306" s="230"/>
      <c r="R306" s="230"/>
      <c r="S306" s="230"/>
      <c r="T306" s="231"/>
      <c r="AT306" s="232" t="s">
        <v>261</v>
      </c>
      <c r="AU306" s="232" t="s">
        <v>90</v>
      </c>
      <c r="AV306" s="13" t="s">
        <v>90</v>
      </c>
      <c r="AW306" s="13" t="s">
        <v>35</v>
      </c>
      <c r="AX306" s="13" t="s">
        <v>87</v>
      </c>
      <c r="AY306" s="232" t="s">
        <v>252</v>
      </c>
    </row>
    <row r="307" spans="1:65" s="12" customFormat="1" ht="22.9" customHeight="1">
      <c r="B307" s="193"/>
      <c r="C307" s="194"/>
      <c r="D307" s="195" t="s">
        <v>79</v>
      </c>
      <c r="E307" s="207" t="s">
        <v>279</v>
      </c>
      <c r="F307" s="207" t="s">
        <v>955</v>
      </c>
      <c r="G307" s="194"/>
      <c r="H307" s="194"/>
      <c r="I307" s="197"/>
      <c r="J307" s="208">
        <f>BK307</f>
        <v>0</v>
      </c>
      <c r="K307" s="194"/>
      <c r="L307" s="199"/>
      <c r="M307" s="200"/>
      <c r="N307" s="201"/>
      <c r="O307" s="201"/>
      <c r="P307" s="202">
        <f>SUM(P308:P364)</f>
        <v>0</v>
      </c>
      <c r="Q307" s="201"/>
      <c r="R307" s="202">
        <f>SUM(R308:R364)</f>
        <v>0</v>
      </c>
      <c r="S307" s="201"/>
      <c r="T307" s="203">
        <f>SUM(T308:T364)</f>
        <v>0</v>
      </c>
      <c r="AR307" s="204" t="s">
        <v>87</v>
      </c>
      <c r="AT307" s="205" t="s">
        <v>79</v>
      </c>
      <c r="AU307" s="205" t="s">
        <v>87</v>
      </c>
      <c r="AY307" s="204" t="s">
        <v>252</v>
      </c>
      <c r="BK307" s="206">
        <f>SUM(BK308:BK364)</f>
        <v>0</v>
      </c>
    </row>
    <row r="308" spans="1:65" s="2" customFormat="1" ht="36" customHeight="1">
      <c r="A308" s="35"/>
      <c r="B308" s="36"/>
      <c r="C308" s="209" t="s">
        <v>527</v>
      </c>
      <c r="D308" s="209" t="s">
        <v>254</v>
      </c>
      <c r="E308" s="210" t="s">
        <v>973</v>
      </c>
      <c r="F308" s="211" t="s">
        <v>974</v>
      </c>
      <c r="G308" s="212" t="s">
        <v>317</v>
      </c>
      <c r="H308" s="213">
        <v>93.61</v>
      </c>
      <c r="I308" s="214"/>
      <c r="J308" s="213">
        <f>ROUND(I308*H308,2)</f>
        <v>0</v>
      </c>
      <c r="K308" s="211" t="s">
        <v>258</v>
      </c>
      <c r="L308" s="40"/>
      <c r="M308" s="215" t="s">
        <v>1</v>
      </c>
      <c r="N308" s="216" t="s">
        <v>45</v>
      </c>
      <c r="O308" s="72"/>
      <c r="P308" s="217">
        <f>O308*H308</f>
        <v>0</v>
      </c>
      <c r="Q308" s="217">
        <v>0</v>
      </c>
      <c r="R308" s="217">
        <f>Q308*H308</f>
        <v>0</v>
      </c>
      <c r="S308" s="217">
        <v>0</v>
      </c>
      <c r="T308" s="218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219" t="s">
        <v>259</v>
      </c>
      <c r="AT308" s="219" t="s">
        <v>254</v>
      </c>
      <c r="AU308" s="219" t="s">
        <v>90</v>
      </c>
      <c r="AY308" s="18" t="s">
        <v>252</v>
      </c>
      <c r="BE308" s="220">
        <f>IF(N308="základní",J308,0)</f>
        <v>0</v>
      </c>
      <c r="BF308" s="220">
        <f>IF(N308="snížená",J308,0)</f>
        <v>0</v>
      </c>
      <c r="BG308" s="220">
        <f>IF(N308="zákl. přenesená",J308,0)</f>
        <v>0</v>
      </c>
      <c r="BH308" s="220">
        <f>IF(N308="sníž. přenesená",J308,0)</f>
        <v>0</v>
      </c>
      <c r="BI308" s="220">
        <f>IF(N308="nulová",J308,0)</f>
        <v>0</v>
      </c>
      <c r="BJ308" s="18" t="s">
        <v>87</v>
      </c>
      <c r="BK308" s="220">
        <f>ROUND(I308*H308,2)</f>
        <v>0</v>
      </c>
      <c r="BL308" s="18" t="s">
        <v>259</v>
      </c>
      <c r="BM308" s="219" t="s">
        <v>2638</v>
      </c>
    </row>
    <row r="309" spans="1:65" s="14" customFormat="1" ht="11.25">
      <c r="B309" s="233"/>
      <c r="C309" s="234"/>
      <c r="D309" s="223" t="s">
        <v>261</v>
      </c>
      <c r="E309" s="235" t="s">
        <v>1</v>
      </c>
      <c r="F309" s="236" t="s">
        <v>686</v>
      </c>
      <c r="G309" s="234"/>
      <c r="H309" s="235" t="s">
        <v>1</v>
      </c>
      <c r="I309" s="237"/>
      <c r="J309" s="234"/>
      <c r="K309" s="234"/>
      <c r="L309" s="238"/>
      <c r="M309" s="239"/>
      <c r="N309" s="240"/>
      <c r="O309" s="240"/>
      <c r="P309" s="240"/>
      <c r="Q309" s="240"/>
      <c r="R309" s="240"/>
      <c r="S309" s="240"/>
      <c r="T309" s="241"/>
      <c r="AT309" s="242" t="s">
        <v>261</v>
      </c>
      <c r="AU309" s="242" t="s">
        <v>90</v>
      </c>
      <c r="AV309" s="14" t="s">
        <v>87</v>
      </c>
      <c r="AW309" s="14" t="s">
        <v>35</v>
      </c>
      <c r="AX309" s="14" t="s">
        <v>80</v>
      </c>
      <c r="AY309" s="242" t="s">
        <v>252</v>
      </c>
    </row>
    <row r="310" spans="1:65" s="14" customFormat="1" ht="11.25">
      <c r="B310" s="233"/>
      <c r="C310" s="234"/>
      <c r="D310" s="223" t="s">
        <v>261</v>
      </c>
      <c r="E310" s="235" t="s">
        <v>1</v>
      </c>
      <c r="F310" s="236" t="s">
        <v>663</v>
      </c>
      <c r="G310" s="234"/>
      <c r="H310" s="235" t="s">
        <v>1</v>
      </c>
      <c r="I310" s="237"/>
      <c r="J310" s="234"/>
      <c r="K310" s="234"/>
      <c r="L310" s="238"/>
      <c r="M310" s="239"/>
      <c r="N310" s="240"/>
      <c r="O310" s="240"/>
      <c r="P310" s="240"/>
      <c r="Q310" s="240"/>
      <c r="R310" s="240"/>
      <c r="S310" s="240"/>
      <c r="T310" s="241"/>
      <c r="AT310" s="242" t="s">
        <v>261</v>
      </c>
      <c r="AU310" s="242" t="s">
        <v>90</v>
      </c>
      <c r="AV310" s="14" t="s">
        <v>87</v>
      </c>
      <c r="AW310" s="14" t="s">
        <v>35</v>
      </c>
      <c r="AX310" s="14" t="s">
        <v>80</v>
      </c>
      <c r="AY310" s="242" t="s">
        <v>252</v>
      </c>
    </row>
    <row r="311" spans="1:65" s="13" customFormat="1" ht="11.25">
      <c r="B311" s="221"/>
      <c r="C311" s="222"/>
      <c r="D311" s="223" t="s">
        <v>261</v>
      </c>
      <c r="E311" s="224" t="s">
        <v>1</v>
      </c>
      <c r="F311" s="225" t="s">
        <v>2558</v>
      </c>
      <c r="G311" s="222"/>
      <c r="H311" s="226">
        <v>93.61</v>
      </c>
      <c r="I311" s="227"/>
      <c r="J311" s="222"/>
      <c r="K311" s="222"/>
      <c r="L311" s="228"/>
      <c r="M311" s="229"/>
      <c r="N311" s="230"/>
      <c r="O311" s="230"/>
      <c r="P311" s="230"/>
      <c r="Q311" s="230"/>
      <c r="R311" s="230"/>
      <c r="S311" s="230"/>
      <c r="T311" s="231"/>
      <c r="AT311" s="232" t="s">
        <v>261</v>
      </c>
      <c r="AU311" s="232" t="s">
        <v>90</v>
      </c>
      <c r="AV311" s="13" t="s">
        <v>90</v>
      </c>
      <c r="AW311" s="13" t="s">
        <v>35</v>
      </c>
      <c r="AX311" s="13" t="s">
        <v>87</v>
      </c>
      <c r="AY311" s="232" t="s">
        <v>252</v>
      </c>
    </row>
    <row r="312" spans="1:65" s="2" customFormat="1" ht="24" customHeight="1">
      <c r="A312" s="35"/>
      <c r="B312" s="36"/>
      <c r="C312" s="209" t="s">
        <v>531</v>
      </c>
      <c r="D312" s="209" t="s">
        <v>254</v>
      </c>
      <c r="E312" s="210" t="s">
        <v>977</v>
      </c>
      <c r="F312" s="211" t="s">
        <v>978</v>
      </c>
      <c r="G312" s="212" t="s">
        <v>317</v>
      </c>
      <c r="H312" s="213">
        <v>242.99</v>
      </c>
      <c r="I312" s="214"/>
      <c r="J312" s="213">
        <f>ROUND(I312*H312,2)</f>
        <v>0</v>
      </c>
      <c r="K312" s="211" t="s">
        <v>258</v>
      </c>
      <c r="L312" s="40"/>
      <c r="M312" s="215" t="s">
        <v>1</v>
      </c>
      <c r="N312" s="216" t="s">
        <v>45</v>
      </c>
      <c r="O312" s="72"/>
      <c r="P312" s="217">
        <f>O312*H312</f>
        <v>0</v>
      </c>
      <c r="Q312" s="217">
        <v>0</v>
      </c>
      <c r="R312" s="217">
        <f>Q312*H312</f>
        <v>0</v>
      </c>
      <c r="S312" s="217">
        <v>0</v>
      </c>
      <c r="T312" s="218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19" t="s">
        <v>259</v>
      </c>
      <c r="AT312" s="219" t="s">
        <v>254</v>
      </c>
      <c r="AU312" s="219" t="s">
        <v>90</v>
      </c>
      <c r="AY312" s="18" t="s">
        <v>252</v>
      </c>
      <c r="BE312" s="220">
        <f>IF(N312="základní",J312,0)</f>
        <v>0</v>
      </c>
      <c r="BF312" s="220">
        <f>IF(N312="snížená",J312,0)</f>
        <v>0</v>
      </c>
      <c r="BG312" s="220">
        <f>IF(N312="zákl. přenesená",J312,0)</f>
        <v>0</v>
      </c>
      <c r="BH312" s="220">
        <f>IF(N312="sníž. přenesená",J312,0)</f>
        <v>0</v>
      </c>
      <c r="BI312" s="220">
        <f>IF(N312="nulová",J312,0)</f>
        <v>0</v>
      </c>
      <c r="BJ312" s="18" t="s">
        <v>87</v>
      </c>
      <c r="BK312" s="220">
        <f>ROUND(I312*H312,2)</f>
        <v>0</v>
      </c>
      <c r="BL312" s="18" t="s">
        <v>259</v>
      </c>
      <c r="BM312" s="219" t="s">
        <v>2639</v>
      </c>
    </row>
    <row r="313" spans="1:65" s="14" customFormat="1" ht="11.25">
      <c r="B313" s="233"/>
      <c r="C313" s="234"/>
      <c r="D313" s="223" t="s">
        <v>261</v>
      </c>
      <c r="E313" s="235" t="s">
        <v>1</v>
      </c>
      <c r="F313" s="236" t="s">
        <v>686</v>
      </c>
      <c r="G313" s="234"/>
      <c r="H313" s="235" t="s">
        <v>1</v>
      </c>
      <c r="I313" s="237"/>
      <c r="J313" s="234"/>
      <c r="K313" s="234"/>
      <c r="L313" s="238"/>
      <c r="M313" s="239"/>
      <c r="N313" s="240"/>
      <c r="O313" s="240"/>
      <c r="P313" s="240"/>
      <c r="Q313" s="240"/>
      <c r="R313" s="240"/>
      <c r="S313" s="240"/>
      <c r="T313" s="241"/>
      <c r="AT313" s="242" t="s">
        <v>261</v>
      </c>
      <c r="AU313" s="242" t="s">
        <v>90</v>
      </c>
      <c r="AV313" s="14" t="s">
        <v>87</v>
      </c>
      <c r="AW313" s="14" t="s">
        <v>35</v>
      </c>
      <c r="AX313" s="14" t="s">
        <v>80</v>
      </c>
      <c r="AY313" s="242" t="s">
        <v>252</v>
      </c>
    </row>
    <row r="314" spans="1:65" s="14" customFormat="1" ht="11.25">
      <c r="B314" s="233"/>
      <c r="C314" s="234"/>
      <c r="D314" s="223" t="s">
        <v>261</v>
      </c>
      <c r="E314" s="235" t="s">
        <v>1</v>
      </c>
      <c r="F314" s="236" t="s">
        <v>663</v>
      </c>
      <c r="G314" s="234"/>
      <c r="H314" s="235" t="s">
        <v>1</v>
      </c>
      <c r="I314" s="237"/>
      <c r="J314" s="234"/>
      <c r="K314" s="234"/>
      <c r="L314" s="238"/>
      <c r="M314" s="239"/>
      <c r="N314" s="240"/>
      <c r="O314" s="240"/>
      <c r="P314" s="240"/>
      <c r="Q314" s="240"/>
      <c r="R314" s="240"/>
      <c r="S314" s="240"/>
      <c r="T314" s="241"/>
      <c r="AT314" s="242" t="s">
        <v>261</v>
      </c>
      <c r="AU314" s="242" t="s">
        <v>90</v>
      </c>
      <c r="AV314" s="14" t="s">
        <v>87</v>
      </c>
      <c r="AW314" s="14" t="s">
        <v>35</v>
      </c>
      <c r="AX314" s="14" t="s">
        <v>80</v>
      </c>
      <c r="AY314" s="242" t="s">
        <v>252</v>
      </c>
    </row>
    <row r="315" spans="1:65" s="14" customFormat="1" ht="11.25">
      <c r="B315" s="233"/>
      <c r="C315" s="234"/>
      <c r="D315" s="223" t="s">
        <v>261</v>
      </c>
      <c r="E315" s="235" t="s">
        <v>1</v>
      </c>
      <c r="F315" s="236" t="s">
        <v>980</v>
      </c>
      <c r="G315" s="234"/>
      <c r="H315" s="235" t="s">
        <v>1</v>
      </c>
      <c r="I315" s="237"/>
      <c r="J315" s="234"/>
      <c r="K315" s="234"/>
      <c r="L315" s="238"/>
      <c r="M315" s="239"/>
      <c r="N315" s="240"/>
      <c r="O315" s="240"/>
      <c r="P315" s="240"/>
      <c r="Q315" s="240"/>
      <c r="R315" s="240"/>
      <c r="S315" s="240"/>
      <c r="T315" s="241"/>
      <c r="AT315" s="242" t="s">
        <v>261</v>
      </c>
      <c r="AU315" s="242" t="s">
        <v>90</v>
      </c>
      <c r="AV315" s="14" t="s">
        <v>87</v>
      </c>
      <c r="AW315" s="14" t="s">
        <v>35</v>
      </c>
      <c r="AX315" s="14" t="s">
        <v>80</v>
      </c>
      <c r="AY315" s="242" t="s">
        <v>252</v>
      </c>
    </row>
    <row r="316" spans="1:65" s="13" customFormat="1" ht="11.25">
      <c r="B316" s="221"/>
      <c r="C316" s="222"/>
      <c r="D316" s="223" t="s">
        <v>261</v>
      </c>
      <c r="E316" s="224" t="s">
        <v>1</v>
      </c>
      <c r="F316" s="225" t="s">
        <v>2556</v>
      </c>
      <c r="G316" s="222"/>
      <c r="H316" s="226">
        <v>242.99</v>
      </c>
      <c r="I316" s="227"/>
      <c r="J316" s="222"/>
      <c r="K316" s="222"/>
      <c r="L316" s="228"/>
      <c r="M316" s="229"/>
      <c r="N316" s="230"/>
      <c r="O316" s="230"/>
      <c r="P316" s="230"/>
      <c r="Q316" s="230"/>
      <c r="R316" s="230"/>
      <c r="S316" s="230"/>
      <c r="T316" s="231"/>
      <c r="AT316" s="232" t="s">
        <v>261</v>
      </c>
      <c r="AU316" s="232" t="s">
        <v>90</v>
      </c>
      <c r="AV316" s="13" t="s">
        <v>90</v>
      </c>
      <c r="AW316" s="13" t="s">
        <v>35</v>
      </c>
      <c r="AX316" s="13" t="s">
        <v>87</v>
      </c>
      <c r="AY316" s="232" t="s">
        <v>252</v>
      </c>
    </row>
    <row r="317" spans="1:65" s="2" customFormat="1" ht="24" customHeight="1">
      <c r="A317" s="35"/>
      <c r="B317" s="36"/>
      <c r="C317" s="209" t="s">
        <v>540</v>
      </c>
      <c r="D317" s="209" t="s">
        <v>254</v>
      </c>
      <c r="E317" s="210" t="s">
        <v>982</v>
      </c>
      <c r="F317" s="211" t="s">
        <v>983</v>
      </c>
      <c r="G317" s="212" t="s">
        <v>317</v>
      </c>
      <c r="H317" s="213">
        <v>93.61</v>
      </c>
      <c r="I317" s="214"/>
      <c r="J317" s="213">
        <f>ROUND(I317*H317,2)</f>
        <v>0</v>
      </c>
      <c r="K317" s="211" t="s">
        <v>258</v>
      </c>
      <c r="L317" s="40"/>
      <c r="M317" s="215" t="s">
        <v>1</v>
      </c>
      <c r="N317" s="216" t="s">
        <v>45</v>
      </c>
      <c r="O317" s="72"/>
      <c r="P317" s="217">
        <f>O317*H317</f>
        <v>0</v>
      </c>
      <c r="Q317" s="217">
        <v>0</v>
      </c>
      <c r="R317" s="217">
        <f>Q317*H317</f>
        <v>0</v>
      </c>
      <c r="S317" s="217">
        <v>0</v>
      </c>
      <c r="T317" s="218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219" t="s">
        <v>259</v>
      </c>
      <c r="AT317" s="219" t="s">
        <v>254</v>
      </c>
      <c r="AU317" s="219" t="s">
        <v>90</v>
      </c>
      <c r="AY317" s="18" t="s">
        <v>252</v>
      </c>
      <c r="BE317" s="220">
        <f>IF(N317="základní",J317,0)</f>
        <v>0</v>
      </c>
      <c r="BF317" s="220">
        <f>IF(N317="snížená",J317,0)</f>
        <v>0</v>
      </c>
      <c r="BG317" s="220">
        <f>IF(N317="zákl. přenesená",J317,0)</f>
        <v>0</v>
      </c>
      <c r="BH317" s="220">
        <f>IF(N317="sníž. přenesená",J317,0)</f>
        <v>0</v>
      </c>
      <c r="BI317" s="220">
        <f>IF(N317="nulová",J317,0)</f>
        <v>0</v>
      </c>
      <c r="BJ317" s="18" t="s">
        <v>87</v>
      </c>
      <c r="BK317" s="220">
        <f>ROUND(I317*H317,2)</f>
        <v>0</v>
      </c>
      <c r="BL317" s="18" t="s">
        <v>259</v>
      </c>
      <c r="BM317" s="219" t="s">
        <v>2640</v>
      </c>
    </row>
    <row r="318" spans="1:65" s="14" customFormat="1" ht="11.25">
      <c r="B318" s="233"/>
      <c r="C318" s="234"/>
      <c r="D318" s="223" t="s">
        <v>261</v>
      </c>
      <c r="E318" s="235" t="s">
        <v>1</v>
      </c>
      <c r="F318" s="236" t="s">
        <v>686</v>
      </c>
      <c r="G318" s="234"/>
      <c r="H318" s="235" t="s">
        <v>1</v>
      </c>
      <c r="I318" s="237"/>
      <c r="J318" s="234"/>
      <c r="K318" s="234"/>
      <c r="L318" s="238"/>
      <c r="M318" s="239"/>
      <c r="N318" s="240"/>
      <c r="O318" s="240"/>
      <c r="P318" s="240"/>
      <c r="Q318" s="240"/>
      <c r="R318" s="240"/>
      <c r="S318" s="240"/>
      <c r="T318" s="241"/>
      <c r="AT318" s="242" t="s">
        <v>261</v>
      </c>
      <c r="AU318" s="242" t="s">
        <v>90</v>
      </c>
      <c r="AV318" s="14" t="s">
        <v>87</v>
      </c>
      <c r="AW318" s="14" t="s">
        <v>35</v>
      </c>
      <c r="AX318" s="14" t="s">
        <v>80</v>
      </c>
      <c r="AY318" s="242" t="s">
        <v>252</v>
      </c>
    </row>
    <row r="319" spans="1:65" s="14" customFormat="1" ht="11.25">
      <c r="B319" s="233"/>
      <c r="C319" s="234"/>
      <c r="D319" s="223" t="s">
        <v>261</v>
      </c>
      <c r="E319" s="235" t="s">
        <v>1</v>
      </c>
      <c r="F319" s="236" t="s">
        <v>663</v>
      </c>
      <c r="G319" s="234"/>
      <c r="H319" s="235" t="s">
        <v>1</v>
      </c>
      <c r="I319" s="237"/>
      <c r="J319" s="234"/>
      <c r="K319" s="234"/>
      <c r="L319" s="238"/>
      <c r="M319" s="239"/>
      <c r="N319" s="240"/>
      <c r="O319" s="240"/>
      <c r="P319" s="240"/>
      <c r="Q319" s="240"/>
      <c r="R319" s="240"/>
      <c r="S319" s="240"/>
      <c r="T319" s="241"/>
      <c r="AT319" s="242" t="s">
        <v>261</v>
      </c>
      <c r="AU319" s="242" t="s">
        <v>90</v>
      </c>
      <c r="AV319" s="14" t="s">
        <v>87</v>
      </c>
      <c r="AW319" s="14" t="s">
        <v>35</v>
      </c>
      <c r="AX319" s="14" t="s">
        <v>80</v>
      </c>
      <c r="AY319" s="242" t="s">
        <v>252</v>
      </c>
    </row>
    <row r="320" spans="1:65" s="14" customFormat="1" ht="11.25">
      <c r="B320" s="233"/>
      <c r="C320" s="234"/>
      <c r="D320" s="223" t="s">
        <v>261</v>
      </c>
      <c r="E320" s="235" t="s">
        <v>1</v>
      </c>
      <c r="F320" s="236" t="s">
        <v>980</v>
      </c>
      <c r="G320" s="234"/>
      <c r="H320" s="235" t="s">
        <v>1</v>
      </c>
      <c r="I320" s="237"/>
      <c r="J320" s="234"/>
      <c r="K320" s="234"/>
      <c r="L320" s="238"/>
      <c r="M320" s="239"/>
      <c r="N320" s="240"/>
      <c r="O320" s="240"/>
      <c r="P320" s="240"/>
      <c r="Q320" s="240"/>
      <c r="R320" s="240"/>
      <c r="S320" s="240"/>
      <c r="T320" s="241"/>
      <c r="AT320" s="242" t="s">
        <v>261</v>
      </c>
      <c r="AU320" s="242" t="s">
        <v>90</v>
      </c>
      <c r="AV320" s="14" t="s">
        <v>87</v>
      </c>
      <c r="AW320" s="14" t="s">
        <v>35</v>
      </c>
      <c r="AX320" s="14" t="s">
        <v>80</v>
      </c>
      <c r="AY320" s="242" t="s">
        <v>252</v>
      </c>
    </row>
    <row r="321" spans="1:65" s="13" customFormat="1" ht="11.25">
      <c r="B321" s="221"/>
      <c r="C321" s="222"/>
      <c r="D321" s="223" t="s">
        <v>261</v>
      </c>
      <c r="E321" s="224" t="s">
        <v>1</v>
      </c>
      <c r="F321" s="225" t="s">
        <v>2558</v>
      </c>
      <c r="G321" s="222"/>
      <c r="H321" s="226">
        <v>93.61</v>
      </c>
      <c r="I321" s="227"/>
      <c r="J321" s="222"/>
      <c r="K321" s="222"/>
      <c r="L321" s="228"/>
      <c r="M321" s="229"/>
      <c r="N321" s="230"/>
      <c r="O321" s="230"/>
      <c r="P321" s="230"/>
      <c r="Q321" s="230"/>
      <c r="R321" s="230"/>
      <c r="S321" s="230"/>
      <c r="T321" s="231"/>
      <c r="AT321" s="232" t="s">
        <v>261</v>
      </c>
      <c r="AU321" s="232" t="s">
        <v>90</v>
      </c>
      <c r="AV321" s="13" t="s">
        <v>90</v>
      </c>
      <c r="AW321" s="13" t="s">
        <v>35</v>
      </c>
      <c r="AX321" s="13" t="s">
        <v>87</v>
      </c>
      <c r="AY321" s="232" t="s">
        <v>252</v>
      </c>
    </row>
    <row r="322" spans="1:65" s="2" customFormat="1" ht="24" customHeight="1">
      <c r="A322" s="35"/>
      <c r="B322" s="36"/>
      <c r="C322" s="209" t="s">
        <v>545</v>
      </c>
      <c r="D322" s="209" t="s">
        <v>254</v>
      </c>
      <c r="E322" s="210" t="s">
        <v>1543</v>
      </c>
      <c r="F322" s="211" t="s">
        <v>1544</v>
      </c>
      <c r="G322" s="212" t="s">
        <v>317</v>
      </c>
      <c r="H322" s="213">
        <v>142.88999999999999</v>
      </c>
      <c r="I322" s="214"/>
      <c r="J322" s="213">
        <f>ROUND(I322*H322,2)</f>
        <v>0</v>
      </c>
      <c r="K322" s="211" t="s">
        <v>258</v>
      </c>
      <c r="L322" s="40"/>
      <c r="M322" s="215" t="s">
        <v>1</v>
      </c>
      <c r="N322" s="216" t="s">
        <v>45</v>
      </c>
      <c r="O322" s="72"/>
      <c r="P322" s="217">
        <f>O322*H322</f>
        <v>0</v>
      </c>
      <c r="Q322" s="217">
        <v>0</v>
      </c>
      <c r="R322" s="217">
        <f>Q322*H322</f>
        <v>0</v>
      </c>
      <c r="S322" s="217">
        <v>0</v>
      </c>
      <c r="T322" s="218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219" t="s">
        <v>259</v>
      </c>
      <c r="AT322" s="219" t="s">
        <v>254</v>
      </c>
      <c r="AU322" s="219" t="s">
        <v>90</v>
      </c>
      <c r="AY322" s="18" t="s">
        <v>252</v>
      </c>
      <c r="BE322" s="220">
        <f>IF(N322="základní",J322,0)</f>
        <v>0</v>
      </c>
      <c r="BF322" s="220">
        <f>IF(N322="snížená",J322,0)</f>
        <v>0</v>
      </c>
      <c r="BG322" s="220">
        <f>IF(N322="zákl. přenesená",J322,0)</f>
        <v>0</v>
      </c>
      <c r="BH322" s="220">
        <f>IF(N322="sníž. přenesená",J322,0)</f>
        <v>0</v>
      </c>
      <c r="BI322" s="220">
        <f>IF(N322="nulová",J322,0)</f>
        <v>0</v>
      </c>
      <c r="BJ322" s="18" t="s">
        <v>87</v>
      </c>
      <c r="BK322" s="220">
        <f>ROUND(I322*H322,2)</f>
        <v>0</v>
      </c>
      <c r="BL322" s="18" t="s">
        <v>259</v>
      </c>
      <c r="BM322" s="219" t="s">
        <v>2641</v>
      </c>
    </row>
    <row r="323" spans="1:65" s="14" customFormat="1" ht="11.25">
      <c r="B323" s="233"/>
      <c r="C323" s="234"/>
      <c r="D323" s="223" t="s">
        <v>261</v>
      </c>
      <c r="E323" s="235" t="s">
        <v>1</v>
      </c>
      <c r="F323" s="236" t="s">
        <v>686</v>
      </c>
      <c r="G323" s="234"/>
      <c r="H323" s="235" t="s">
        <v>1</v>
      </c>
      <c r="I323" s="237"/>
      <c r="J323" s="234"/>
      <c r="K323" s="234"/>
      <c r="L323" s="238"/>
      <c r="M323" s="239"/>
      <c r="N323" s="240"/>
      <c r="O323" s="240"/>
      <c r="P323" s="240"/>
      <c r="Q323" s="240"/>
      <c r="R323" s="240"/>
      <c r="S323" s="240"/>
      <c r="T323" s="241"/>
      <c r="AT323" s="242" t="s">
        <v>261</v>
      </c>
      <c r="AU323" s="242" t="s">
        <v>90</v>
      </c>
      <c r="AV323" s="14" t="s">
        <v>87</v>
      </c>
      <c r="AW323" s="14" t="s">
        <v>35</v>
      </c>
      <c r="AX323" s="14" t="s">
        <v>80</v>
      </c>
      <c r="AY323" s="242" t="s">
        <v>252</v>
      </c>
    </row>
    <row r="324" spans="1:65" s="14" customFormat="1" ht="11.25">
      <c r="B324" s="233"/>
      <c r="C324" s="234"/>
      <c r="D324" s="223" t="s">
        <v>261</v>
      </c>
      <c r="E324" s="235" t="s">
        <v>1</v>
      </c>
      <c r="F324" s="236" t="s">
        <v>663</v>
      </c>
      <c r="G324" s="234"/>
      <c r="H324" s="235" t="s">
        <v>1</v>
      </c>
      <c r="I324" s="237"/>
      <c r="J324" s="234"/>
      <c r="K324" s="234"/>
      <c r="L324" s="238"/>
      <c r="M324" s="239"/>
      <c r="N324" s="240"/>
      <c r="O324" s="240"/>
      <c r="P324" s="240"/>
      <c r="Q324" s="240"/>
      <c r="R324" s="240"/>
      <c r="S324" s="240"/>
      <c r="T324" s="241"/>
      <c r="AT324" s="242" t="s">
        <v>261</v>
      </c>
      <c r="AU324" s="242" t="s">
        <v>90</v>
      </c>
      <c r="AV324" s="14" t="s">
        <v>87</v>
      </c>
      <c r="AW324" s="14" t="s">
        <v>35</v>
      </c>
      <c r="AX324" s="14" t="s">
        <v>80</v>
      </c>
      <c r="AY324" s="242" t="s">
        <v>252</v>
      </c>
    </row>
    <row r="325" spans="1:65" s="14" customFormat="1" ht="11.25">
      <c r="B325" s="233"/>
      <c r="C325" s="234"/>
      <c r="D325" s="223" t="s">
        <v>261</v>
      </c>
      <c r="E325" s="235" t="s">
        <v>1</v>
      </c>
      <c r="F325" s="236" t="s">
        <v>980</v>
      </c>
      <c r="G325" s="234"/>
      <c r="H325" s="235" t="s">
        <v>1</v>
      </c>
      <c r="I325" s="237"/>
      <c r="J325" s="234"/>
      <c r="K325" s="234"/>
      <c r="L325" s="238"/>
      <c r="M325" s="239"/>
      <c r="N325" s="240"/>
      <c r="O325" s="240"/>
      <c r="P325" s="240"/>
      <c r="Q325" s="240"/>
      <c r="R325" s="240"/>
      <c r="S325" s="240"/>
      <c r="T325" s="241"/>
      <c r="AT325" s="242" t="s">
        <v>261</v>
      </c>
      <c r="AU325" s="242" t="s">
        <v>90</v>
      </c>
      <c r="AV325" s="14" t="s">
        <v>87</v>
      </c>
      <c r="AW325" s="14" t="s">
        <v>35</v>
      </c>
      <c r="AX325" s="14" t="s">
        <v>80</v>
      </c>
      <c r="AY325" s="242" t="s">
        <v>252</v>
      </c>
    </row>
    <row r="326" spans="1:65" s="13" customFormat="1" ht="11.25">
      <c r="B326" s="221"/>
      <c r="C326" s="222"/>
      <c r="D326" s="223" t="s">
        <v>261</v>
      </c>
      <c r="E326" s="224" t="s">
        <v>1</v>
      </c>
      <c r="F326" s="225" t="s">
        <v>2642</v>
      </c>
      <c r="G326" s="222"/>
      <c r="H326" s="226">
        <v>142.88999999999999</v>
      </c>
      <c r="I326" s="227"/>
      <c r="J326" s="222"/>
      <c r="K326" s="222"/>
      <c r="L326" s="228"/>
      <c r="M326" s="229"/>
      <c r="N326" s="230"/>
      <c r="O326" s="230"/>
      <c r="P326" s="230"/>
      <c r="Q326" s="230"/>
      <c r="R326" s="230"/>
      <c r="S326" s="230"/>
      <c r="T326" s="231"/>
      <c r="AT326" s="232" t="s">
        <v>261</v>
      </c>
      <c r="AU326" s="232" t="s">
        <v>90</v>
      </c>
      <c r="AV326" s="13" t="s">
        <v>90</v>
      </c>
      <c r="AW326" s="13" t="s">
        <v>35</v>
      </c>
      <c r="AX326" s="13" t="s">
        <v>87</v>
      </c>
      <c r="AY326" s="232" t="s">
        <v>252</v>
      </c>
    </row>
    <row r="327" spans="1:65" s="2" customFormat="1" ht="24" customHeight="1">
      <c r="A327" s="35"/>
      <c r="B327" s="36"/>
      <c r="C327" s="209" t="s">
        <v>550</v>
      </c>
      <c r="D327" s="209" t="s">
        <v>254</v>
      </c>
      <c r="E327" s="210" t="s">
        <v>986</v>
      </c>
      <c r="F327" s="211" t="s">
        <v>987</v>
      </c>
      <c r="G327" s="212" t="s">
        <v>317</v>
      </c>
      <c r="H327" s="213">
        <v>93.61</v>
      </c>
      <c r="I327" s="214"/>
      <c r="J327" s="213">
        <f>ROUND(I327*H327,2)</f>
        <v>0</v>
      </c>
      <c r="K327" s="211" t="s">
        <v>258</v>
      </c>
      <c r="L327" s="40"/>
      <c r="M327" s="215" t="s">
        <v>1</v>
      </c>
      <c r="N327" s="216" t="s">
        <v>45</v>
      </c>
      <c r="O327" s="72"/>
      <c r="P327" s="217">
        <f>O327*H327</f>
        <v>0</v>
      </c>
      <c r="Q327" s="217">
        <v>0</v>
      </c>
      <c r="R327" s="217">
        <f>Q327*H327</f>
        <v>0</v>
      </c>
      <c r="S327" s="217">
        <v>0</v>
      </c>
      <c r="T327" s="218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219" t="s">
        <v>259</v>
      </c>
      <c r="AT327" s="219" t="s">
        <v>254</v>
      </c>
      <c r="AU327" s="219" t="s">
        <v>90</v>
      </c>
      <c r="AY327" s="18" t="s">
        <v>252</v>
      </c>
      <c r="BE327" s="220">
        <f>IF(N327="základní",J327,0)</f>
        <v>0</v>
      </c>
      <c r="BF327" s="220">
        <f>IF(N327="snížená",J327,0)</f>
        <v>0</v>
      </c>
      <c r="BG327" s="220">
        <f>IF(N327="zákl. přenesená",J327,0)</f>
        <v>0</v>
      </c>
      <c r="BH327" s="220">
        <f>IF(N327="sníž. přenesená",J327,0)</f>
        <v>0</v>
      </c>
      <c r="BI327" s="220">
        <f>IF(N327="nulová",J327,0)</f>
        <v>0</v>
      </c>
      <c r="BJ327" s="18" t="s">
        <v>87</v>
      </c>
      <c r="BK327" s="220">
        <f>ROUND(I327*H327,2)</f>
        <v>0</v>
      </c>
      <c r="BL327" s="18" t="s">
        <v>259</v>
      </c>
      <c r="BM327" s="219" t="s">
        <v>2643</v>
      </c>
    </row>
    <row r="328" spans="1:65" s="14" customFormat="1" ht="11.25">
      <c r="B328" s="233"/>
      <c r="C328" s="234"/>
      <c r="D328" s="223" t="s">
        <v>261</v>
      </c>
      <c r="E328" s="235" t="s">
        <v>1</v>
      </c>
      <c r="F328" s="236" t="s">
        <v>686</v>
      </c>
      <c r="G328" s="234"/>
      <c r="H328" s="235" t="s">
        <v>1</v>
      </c>
      <c r="I328" s="237"/>
      <c r="J328" s="234"/>
      <c r="K328" s="234"/>
      <c r="L328" s="238"/>
      <c r="M328" s="239"/>
      <c r="N328" s="240"/>
      <c r="O328" s="240"/>
      <c r="P328" s="240"/>
      <c r="Q328" s="240"/>
      <c r="R328" s="240"/>
      <c r="S328" s="240"/>
      <c r="T328" s="241"/>
      <c r="AT328" s="242" t="s">
        <v>261</v>
      </c>
      <c r="AU328" s="242" t="s">
        <v>90</v>
      </c>
      <c r="AV328" s="14" t="s">
        <v>87</v>
      </c>
      <c r="AW328" s="14" t="s">
        <v>35</v>
      </c>
      <c r="AX328" s="14" t="s">
        <v>80</v>
      </c>
      <c r="AY328" s="242" t="s">
        <v>252</v>
      </c>
    </row>
    <row r="329" spans="1:65" s="14" customFormat="1" ht="11.25">
      <c r="B329" s="233"/>
      <c r="C329" s="234"/>
      <c r="D329" s="223" t="s">
        <v>261</v>
      </c>
      <c r="E329" s="235" t="s">
        <v>1</v>
      </c>
      <c r="F329" s="236" t="s">
        <v>663</v>
      </c>
      <c r="G329" s="234"/>
      <c r="H329" s="235" t="s">
        <v>1</v>
      </c>
      <c r="I329" s="237"/>
      <c r="J329" s="234"/>
      <c r="K329" s="234"/>
      <c r="L329" s="238"/>
      <c r="M329" s="239"/>
      <c r="N329" s="240"/>
      <c r="O329" s="240"/>
      <c r="P329" s="240"/>
      <c r="Q329" s="240"/>
      <c r="R329" s="240"/>
      <c r="S329" s="240"/>
      <c r="T329" s="241"/>
      <c r="AT329" s="242" t="s">
        <v>261</v>
      </c>
      <c r="AU329" s="242" t="s">
        <v>90</v>
      </c>
      <c r="AV329" s="14" t="s">
        <v>87</v>
      </c>
      <c r="AW329" s="14" t="s">
        <v>35</v>
      </c>
      <c r="AX329" s="14" t="s">
        <v>80</v>
      </c>
      <c r="AY329" s="242" t="s">
        <v>252</v>
      </c>
    </row>
    <row r="330" spans="1:65" s="13" customFormat="1" ht="11.25">
      <c r="B330" s="221"/>
      <c r="C330" s="222"/>
      <c r="D330" s="223" t="s">
        <v>261</v>
      </c>
      <c r="E330" s="224" t="s">
        <v>1</v>
      </c>
      <c r="F330" s="225" t="s">
        <v>2558</v>
      </c>
      <c r="G330" s="222"/>
      <c r="H330" s="226">
        <v>93.61</v>
      </c>
      <c r="I330" s="227"/>
      <c r="J330" s="222"/>
      <c r="K330" s="222"/>
      <c r="L330" s="228"/>
      <c r="M330" s="229"/>
      <c r="N330" s="230"/>
      <c r="O330" s="230"/>
      <c r="P330" s="230"/>
      <c r="Q330" s="230"/>
      <c r="R330" s="230"/>
      <c r="S330" s="230"/>
      <c r="T330" s="231"/>
      <c r="AT330" s="232" t="s">
        <v>261</v>
      </c>
      <c r="AU330" s="232" t="s">
        <v>90</v>
      </c>
      <c r="AV330" s="13" t="s">
        <v>90</v>
      </c>
      <c r="AW330" s="13" t="s">
        <v>35</v>
      </c>
      <c r="AX330" s="13" t="s">
        <v>87</v>
      </c>
      <c r="AY330" s="232" t="s">
        <v>252</v>
      </c>
    </row>
    <row r="331" spans="1:65" s="2" customFormat="1" ht="24" customHeight="1">
      <c r="A331" s="35"/>
      <c r="B331" s="36"/>
      <c r="C331" s="209" t="s">
        <v>555</v>
      </c>
      <c r="D331" s="209" t="s">
        <v>254</v>
      </c>
      <c r="E331" s="210" t="s">
        <v>990</v>
      </c>
      <c r="F331" s="211" t="s">
        <v>991</v>
      </c>
      <c r="G331" s="212" t="s">
        <v>317</v>
      </c>
      <c r="H331" s="213">
        <v>242.99</v>
      </c>
      <c r="I331" s="214"/>
      <c r="J331" s="213">
        <f>ROUND(I331*H331,2)</f>
        <v>0</v>
      </c>
      <c r="K331" s="211" t="s">
        <v>258</v>
      </c>
      <c r="L331" s="40"/>
      <c r="M331" s="215" t="s">
        <v>1</v>
      </c>
      <c r="N331" s="216" t="s">
        <v>45</v>
      </c>
      <c r="O331" s="72"/>
      <c r="P331" s="217">
        <f>O331*H331</f>
        <v>0</v>
      </c>
      <c r="Q331" s="217">
        <v>0</v>
      </c>
      <c r="R331" s="217">
        <f>Q331*H331</f>
        <v>0</v>
      </c>
      <c r="S331" s="217">
        <v>0</v>
      </c>
      <c r="T331" s="218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19" t="s">
        <v>259</v>
      </c>
      <c r="AT331" s="219" t="s">
        <v>254</v>
      </c>
      <c r="AU331" s="219" t="s">
        <v>90</v>
      </c>
      <c r="AY331" s="18" t="s">
        <v>252</v>
      </c>
      <c r="BE331" s="220">
        <f>IF(N331="základní",J331,0)</f>
        <v>0</v>
      </c>
      <c r="BF331" s="220">
        <f>IF(N331="snížená",J331,0)</f>
        <v>0</v>
      </c>
      <c r="BG331" s="220">
        <f>IF(N331="zákl. přenesená",J331,0)</f>
        <v>0</v>
      </c>
      <c r="BH331" s="220">
        <f>IF(N331="sníž. přenesená",J331,0)</f>
        <v>0</v>
      </c>
      <c r="BI331" s="220">
        <f>IF(N331="nulová",J331,0)</f>
        <v>0</v>
      </c>
      <c r="BJ331" s="18" t="s">
        <v>87</v>
      </c>
      <c r="BK331" s="220">
        <f>ROUND(I331*H331,2)</f>
        <v>0</v>
      </c>
      <c r="BL331" s="18" t="s">
        <v>259</v>
      </c>
      <c r="BM331" s="219" t="s">
        <v>2644</v>
      </c>
    </row>
    <row r="332" spans="1:65" s="14" customFormat="1" ht="11.25">
      <c r="B332" s="233"/>
      <c r="C332" s="234"/>
      <c r="D332" s="223" t="s">
        <v>261</v>
      </c>
      <c r="E332" s="235" t="s">
        <v>1</v>
      </c>
      <c r="F332" s="236" t="s">
        <v>686</v>
      </c>
      <c r="G332" s="234"/>
      <c r="H332" s="235" t="s">
        <v>1</v>
      </c>
      <c r="I332" s="237"/>
      <c r="J332" s="234"/>
      <c r="K332" s="234"/>
      <c r="L332" s="238"/>
      <c r="M332" s="239"/>
      <c r="N332" s="240"/>
      <c r="O332" s="240"/>
      <c r="P332" s="240"/>
      <c r="Q332" s="240"/>
      <c r="R332" s="240"/>
      <c r="S332" s="240"/>
      <c r="T332" s="241"/>
      <c r="AT332" s="242" t="s">
        <v>261</v>
      </c>
      <c r="AU332" s="242" t="s">
        <v>90</v>
      </c>
      <c r="AV332" s="14" t="s">
        <v>87</v>
      </c>
      <c r="AW332" s="14" t="s">
        <v>35</v>
      </c>
      <c r="AX332" s="14" t="s">
        <v>80</v>
      </c>
      <c r="AY332" s="242" t="s">
        <v>252</v>
      </c>
    </row>
    <row r="333" spans="1:65" s="14" customFormat="1" ht="11.25">
      <c r="B333" s="233"/>
      <c r="C333" s="234"/>
      <c r="D333" s="223" t="s">
        <v>261</v>
      </c>
      <c r="E333" s="235" t="s">
        <v>1</v>
      </c>
      <c r="F333" s="236" t="s">
        <v>663</v>
      </c>
      <c r="G333" s="234"/>
      <c r="H333" s="235" t="s">
        <v>1</v>
      </c>
      <c r="I333" s="237"/>
      <c r="J333" s="234"/>
      <c r="K333" s="234"/>
      <c r="L333" s="238"/>
      <c r="M333" s="239"/>
      <c r="N333" s="240"/>
      <c r="O333" s="240"/>
      <c r="P333" s="240"/>
      <c r="Q333" s="240"/>
      <c r="R333" s="240"/>
      <c r="S333" s="240"/>
      <c r="T333" s="241"/>
      <c r="AT333" s="242" t="s">
        <v>261</v>
      </c>
      <c r="AU333" s="242" t="s">
        <v>90</v>
      </c>
      <c r="AV333" s="14" t="s">
        <v>87</v>
      </c>
      <c r="AW333" s="14" t="s">
        <v>35</v>
      </c>
      <c r="AX333" s="14" t="s">
        <v>80</v>
      </c>
      <c r="AY333" s="242" t="s">
        <v>252</v>
      </c>
    </row>
    <row r="334" spans="1:65" s="13" customFormat="1" ht="11.25">
      <c r="B334" s="221"/>
      <c r="C334" s="222"/>
      <c r="D334" s="223" t="s">
        <v>261</v>
      </c>
      <c r="E334" s="224" t="s">
        <v>1</v>
      </c>
      <c r="F334" s="225" t="s">
        <v>2556</v>
      </c>
      <c r="G334" s="222"/>
      <c r="H334" s="226">
        <v>242.99</v>
      </c>
      <c r="I334" s="227"/>
      <c r="J334" s="222"/>
      <c r="K334" s="222"/>
      <c r="L334" s="228"/>
      <c r="M334" s="229"/>
      <c r="N334" s="230"/>
      <c r="O334" s="230"/>
      <c r="P334" s="230"/>
      <c r="Q334" s="230"/>
      <c r="R334" s="230"/>
      <c r="S334" s="230"/>
      <c r="T334" s="231"/>
      <c r="AT334" s="232" t="s">
        <v>261</v>
      </c>
      <c r="AU334" s="232" t="s">
        <v>90</v>
      </c>
      <c r="AV334" s="13" t="s">
        <v>90</v>
      </c>
      <c r="AW334" s="13" t="s">
        <v>35</v>
      </c>
      <c r="AX334" s="13" t="s">
        <v>87</v>
      </c>
      <c r="AY334" s="232" t="s">
        <v>252</v>
      </c>
    </row>
    <row r="335" spans="1:65" s="2" customFormat="1" ht="24" customHeight="1">
      <c r="A335" s="35"/>
      <c r="B335" s="36"/>
      <c r="C335" s="209" t="s">
        <v>559</v>
      </c>
      <c r="D335" s="209" t="s">
        <v>254</v>
      </c>
      <c r="E335" s="210" t="s">
        <v>994</v>
      </c>
      <c r="F335" s="211" t="s">
        <v>995</v>
      </c>
      <c r="G335" s="212" t="s">
        <v>317</v>
      </c>
      <c r="H335" s="213">
        <v>242.99</v>
      </c>
      <c r="I335" s="214"/>
      <c r="J335" s="213">
        <f>ROUND(I335*H335,2)</f>
        <v>0</v>
      </c>
      <c r="K335" s="211" t="s">
        <v>258</v>
      </c>
      <c r="L335" s="40"/>
      <c r="M335" s="215" t="s">
        <v>1</v>
      </c>
      <c r="N335" s="216" t="s">
        <v>45</v>
      </c>
      <c r="O335" s="72"/>
      <c r="P335" s="217">
        <f>O335*H335</f>
        <v>0</v>
      </c>
      <c r="Q335" s="217">
        <v>0</v>
      </c>
      <c r="R335" s="217">
        <f>Q335*H335</f>
        <v>0</v>
      </c>
      <c r="S335" s="217">
        <v>0</v>
      </c>
      <c r="T335" s="218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219" t="s">
        <v>259</v>
      </c>
      <c r="AT335" s="219" t="s">
        <v>254</v>
      </c>
      <c r="AU335" s="219" t="s">
        <v>90</v>
      </c>
      <c r="AY335" s="18" t="s">
        <v>252</v>
      </c>
      <c r="BE335" s="220">
        <f>IF(N335="základní",J335,0)</f>
        <v>0</v>
      </c>
      <c r="BF335" s="220">
        <f>IF(N335="snížená",J335,0)</f>
        <v>0</v>
      </c>
      <c r="BG335" s="220">
        <f>IF(N335="zákl. přenesená",J335,0)</f>
        <v>0</v>
      </c>
      <c r="BH335" s="220">
        <f>IF(N335="sníž. přenesená",J335,0)</f>
        <v>0</v>
      </c>
      <c r="BI335" s="220">
        <f>IF(N335="nulová",J335,0)</f>
        <v>0</v>
      </c>
      <c r="BJ335" s="18" t="s">
        <v>87</v>
      </c>
      <c r="BK335" s="220">
        <f>ROUND(I335*H335,2)</f>
        <v>0</v>
      </c>
      <c r="BL335" s="18" t="s">
        <v>259</v>
      </c>
      <c r="BM335" s="219" t="s">
        <v>2645</v>
      </c>
    </row>
    <row r="336" spans="1:65" s="14" customFormat="1" ht="11.25">
      <c r="B336" s="233"/>
      <c r="C336" s="234"/>
      <c r="D336" s="223" t="s">
        <v>261</v>
      </c>
      <c r="E336" s="235" t="s">
        <v>1</v>
      </c>
      <c r="F336" s="236" t="s">
        <v>686</v>
      </c>
      <c r="G336" s="234"/>
      <c r="H336" s="235" t="s">
        <v>1</v>
      </c>
      <c r="I336" s="237"/>
      <c r="J336" s="234"/>
      <c r="K336" s="234"/>
      <c r="L336" s="238"/>
      <c r="M336" s="239"/>
      <c r="N336" s="240"/>
      <c r="O336" s="240"/>
      <c r="P336" s="240"/>
      <c r="Q336" s="240"/>
      <c r="R336" s="240"/>
      <c r="S336" s="240"/>
      <c r="T336" s="241"/>
      <c r="AT336" s="242" t="s">
        <v>261</v>
      </c>
      <c r="AU336" s="242" t="s">
        <v>90</v>
      </c>
      <c r="AV336" s="14" t="s">
        <v>87</v>
      </c>
      <c r="AW336" s="14" t="s">
        <v>35</v>
      </c>
      <c r="AX336" s="14" t="s">
        <v>80</v>
      </c>
      <c r="AY336" s="242" t="s">
        <v>252</v>
      </c>
    </row>
    <row r="337" spans="1:65" s="14" customFormat="1" ht="11.25">
      <c r="B337" s="233"/>
      <c r="C337" s="234"/>
      <c r="D337" s="223" t="s">
        <v>261</v>
      </c>
      <c r="E337" s="235" t="s">
        <v>1</v>
      </c>
      <c r="F337" s="236" t="s">
        <v>663</v>
      </c>
      <c r="G337" s="234"/>
      <c r="H337" s="235" t="s">
        <v>1</v>
      </c>
      <c r="I337" s="237"/>
      <c r="J337" s="234"/>
      <c r="K337" s="234"/>
      <c r="L337" s="238"/>
      <c r="M337" s="239"/>
      <c r="N337" s="240"/>
      <c r="O337" s="240"/>
      <c r="P337" s="240"/>
      <c r="Q337" s="240"/>
      <c r="R337" s="240"/>
      <c r="S337" s="240"/>
      <c r="T337" s="241"/>
      <c r="AT337" s="242" t="s">
        <v>261</v>
      </c>
      <c r="AU337" s="242" t="s">
        <v>90</v>
      </c>
      <c r="AV337" s="14" t="s">
        <v>87</v>
      </c>
      <c r="AW337" s="14" t="s">
        <v>35</v>
      </c>
      <c r="AX337" s="14" t="s">
        <v>80</v>
      </c>
      <c r="AY337" s="242" t="s">
        <v>252</v>
      </c>
    </row>
    <row r="338" spans="1:65" s="13" customFormat="1" ht="11.25">
      <c r="B338" s="221"/>
      <c r="C338" s="222"/>
      <c r="D338" s="223" t="s">
        <v>261</v>
      </c>
      <c r="E338" s="224" t="s">
        <v>1</v>
      </c>
      <c r="F338" s="225" t="s">
        <v>2556</v>
      </c>
      <c r="G338" s="222"/>
      <c r="H338" s="226">
        <v>242.99</v>
      </c>
      <c r="I338" s="227"/>
      <c r="J338" s="222"/>
      <c r="K338" s="222"/>
      <c r="L338" s="228"/>
      <c r="M338" s="229"/>
      <c r="N338" s="230"/>
      <c r="O338" s="230"/>
      <c r="P338" s="230"/>
      <c r="Q338" s="230"/>
      <c r="R338" s="230"/>
      <c r="S338" s="230"/>
      <c r="T338" s="231"/>
      <c r="AT338" s="232" t="s">
        <v>261</v>
      </c>
      <c r="AU338" s="232" t="s">
        <v>90</v>
      </c>
      <c r="AV338" s="13" t="s">
        <v>90</v>
      </c>
      <c r="AW338" s="13" t="s">
        <v>35</v>
      </c>
      <c r="AX338" s="13" t="s">
        <v>87</v>
      </c>
      <c r="AY338" s="232" t="s">
        <v>252</v>
      </c>
    </row>
    <row r="339" spans="1:65" s="2" customFormat="1" ht="36" customHeight="1">
      <c r="A339" s="35"/>
      <c r="B339" s="36"/>
      <c r="C339" s="209" t="s">
        <v>563</v>
      </c>
      <c r="D339" s="209" t="s">
        <v>254</v>
      </c>
      <c r="E339" s="210" t="s">
        <v>998</v>
      </c>
      <c r="F339" s="211" t="s">
        <v>999</v>
      </c>
      <c r="G339" s="212" t="s">
        <v>317</v>
      </c>
      <c r="H339" s="213">
        <v>93.61</v>
      </c>
      <c r="I339" s="214"/>
      <c r="J339" s="213">
        <f>ROUND(I339*H339,2)</f>
        <v>0</v>
      </c>
      <c r="K339" s="211" t="s">
        <v>258</v>
      </c>
      <c r="L339" s="40"/>
      <c r="M339" s="215" t="s">
        <v>1</v>
      </c>
      <c r="N339" s="216" t="s">
        <v>45</v>
      </c>
      <c r="O339" s="72"/>
      <c r="P339" s="217">
        <f>O339*H339</f>
        <v>0</v>
      </c>
      <c r="Q339" s="217">
        <v>0</v>
      </c>
      <c r="R339" s="217">
        <f>Q339*H339</f>
        <v>0</v>
      </c>
      <c r="S339" s="217">
        <v>0</v>
      </c>
      <c r="T339" s="218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219" t="s">
        <v>259</v>
      </c>
      <c r="AT339" s="219" t="s">
        <v>254</v>
      </c>
      <c r="AU339" s="219" t="s">
        <v>90</v>
      </c>
      <c r="AY339" s="18" t="s">
        <v>252</v>
      </c>
      <c r="BE339" s="220">
        <f>IF(N339="základní",J339,0)</f>
        <v>0</v>
      </c>
      <c r="BF339" s="220">
        <f>IF(N339="snížená",J339,0)</f>
        <v>0</v>
      </c>
      <c r="BG339" s="220">
        <f>IF(N339="zákl. přenesená",J339,0)</f>
        <v>0</v>
      </c>
      <c r="BH339" s="220">
        <f>IF(N339="sníž. přenesená",J339,0)</f>
        <v>0</v>
      </c>
      <c r="BI339" s="220">
        <f>IF(N339="nulová",J339,0)</f>
        <v>0</v>
      </c>
      <c r="BJ339" s="18" t="s">
        <v>87</v>
      </c>
      <c r="BK339" s="220">
        <f>ROUND(I339*H339,2)</f>
        <v>0</v>
      </c>
      <c r="BL339" s="18" t="s">
        <v>259</v>
      </c>
      <c r="BM339" s="219" t="s">
        <v>2646</v>
      </c>
    </row>
    <row r="340" spans="1:65" s="14" customFormat="1" ht="11.25">
      <c r="B340" s="233"/>
      <c r="C340" s="234"/>
      <c r="D340" s="223" t="s">
        <v>261</v>
      </c>
      <c r="E340" s="235" t="s">
        <v>1</v>
      </c>
      <c r="F340" s="236" t="s">
        <v>686</v>
      </c>
      <c r="G340" s="234"/>
      <c r="H340" s="235" t="s">
        <v>1</v>
      </c>
      <c r="I340" s="237"/>
      <c r="J340" s="234"/>
      <c r="K340" s="234"/>
      <c r="L340" s="238"/>
      <c r="M340" s="239"/>
      <c r="N340" s="240"/>
      <c r="O340" s="240"/>
      <c r="P340" s="240"/>
      <c r="Q340" s="240"/>
      <c r="R340" s="240"/>
      <c r="S340" s="240"/>
      <c r="T340" s="241"/>
      <c r="AT340" s="242" t="s">
        <v>261</v>
      </c>
      <c r="AU340" s="242" t="s">
        <v>90</v>
      </c>
      <c r="AV340" s="14" t="s">
        <v>87</v>
      </c>
      <c r="AW340" s="14" t="s">
        <v>35</v>
      </c>
      <c r="AX340" s="14" t="s">
        <v>80</v>
      </c>
      <c r="AY340" s="242" t="s">
        <v>252</v>
      </c>
    </row>
    <row r="341" spans="1:65" s="14" customFormat="1" ht="11.25">
      <c r="B341" s="233"/>
      <c r="C341" s="234"/>
      <c r="D341" s="223" t="s">
        <v>261</v>
      </c>
      <c r="E341" s="235" t="s">
        <v>1</v>
      </c>
      <c r="F341" s="236" t="s">
        <v>663</v>
      </c>
      <c r="G341" s="234"/>
      <c r="H341" s="235" t="s">
        <v>1</v>
      </c>
      <c r="I341" s="237"/>
      <c r="J341" s="234"/>
      <c r="K341" s="234"/>
      <c r="L341" s="238"/>
      <c r="M341" s="239"/>
      <c r="N341" s="240"/>
      <c r="O341" s="240"/>
      <c r="P341" s="240"/>
      <c r="Q341" s="240"/>
      <c r="R341" s="240"/>
      <c r="S341" s="240"/>
      <c r="T341" s="241"/>
      <c r="AT341" s="242" t="s">
        <v>261</v>
      </c>
      <c r="AU341" s="242" t="s">
        <v>90</v>
      </c>
      <c r="AV341" s="14" t="s">
        <v>87</v>
      </c>
      <c r="AW341" s="14" t="s">
        <v>35</v>
      </c>
      <c r="AX341" s="14" t="s">
        <v>80</v>
      </c>
      <c r="AY341" s="242" t="s">
        <v>252</v>
      </c>
    </row>
    <row r="342" spans="1:65" s="13" customFormat="1" ht="11.25">
      <c r="B342" s="221"/>
      <c r="C342" s="222"/>
      <c r="D342" s="223" t="s">
        <v>261</v>
      </c>
      <c r="E342" s="224" t="s">
        <v>1</v>
      </c>
      <c r="F342" s="225" t="s">
        <v>2558</v>
      </c>
      <c r="G342" s="222"/>
      <c r="H342" s="226">
        <v>93.61</v>
      </c>
      <c r="I342" s="227"/>
      <c r="J342" s="222"/>
      <c r="K342" s="222"/>
      <c r="L342" s="228"/>
      <c r="M342" s="229"/>
      <c r="N342" s="230"/>
      <c r="O342" s="230"/>
      <c r="P342" s="230"/>
      <c r="Q342" s="230"/>
      <c r="R342" s="230"/>
      <c r="S342" s="230"/>
      <c r="T342" s="231"/>
      <c r="AT342" s="232" t="s">
        <v>261</v>
      </c>
      <c r="AU342" s="232" t="s">
        <v>90</v>
      </c>
      <c r="AV342" s="13" t="s">
        <v>90</v>
      </c>
      <c r="AW342" s="13" t="s">
        <v>35</v>
      </c>
      <c r="AX342" s="13" t="s">
        <v>87</v>
      </c>
      <c r="AY342" s="232" t="s">
        <v>252</v>
      </c>
    </row>
    <row r="343" spans="1:65" s="2" customFormat="1" ht="24" customHeight="1">
      <c r="A343" s="35"/>
      <c r="B343" s="36"/>
      <c r="C343" s="209" t="s">
        <v>568</v>
      </c>
      <c r="D343" s="209" t="s">
        <v>254</v>
      </c>
      <c r="E343" s="210" t="s">
        <v>1010</v>
      </c>
      <c r="F343" s="211" t="s">
        <v>1011</v>
      </c>
      <c r="G343" s="212" t="s">
        <v>317</v>
      </c>
      <c r="H343" s="213">
        <v>236.5</v>
      </c>
      <c r="I343" s="214"/>
      <c r="J343" s="213">
        <f>ROUND(I343*H343,2)</f>
        <v>0</v>
      </c>
      <c r="K343" s="211" t="s">
        <v>258</v>
      </c>
      <c r="L343" s="40"/>
      <c r="M343" s="215" t="s">
        <v>1</v>
      </c>
      <c r="N343" s="216" t="s">
        <v>45</v>
      </c>
      <c r="O343" s="72"/>
      <c r="P343" s="217">
        <f>O343*H343</f>
        <v>0</v>
      </c>
      <c r="Q343" s="217">
        <v>0</v>
      </c>
      <c r="R343" s="217">
        <f>Q343*H343</f>
        <v>0</v>
      </c>
      <c r="S343" s="217">
        <v>0</v>
      </c>
      <c r="T343" s="218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19" t="s">
        <v>259</v>
      </c>
      <c r="AT343" s="219" t="s">
        <v>254</v>
      </c>
      <c r="AU343" s="219" t="s">
        <v>90</v>
      </c>
      <c r="AY343" s="18" t="s">
        <v>252</v>
      </c>
      <c r="BE343" s="220">
        <f>IF(N343="základní",J343,0)</f>
        <v>0</v>
      </c>
      <c r="BF343" s="220">
        <f>IF(N343="snížená",J343,0)</f>
        <v>0</v>
      </c>
      <c r="BG343" s="220">
        <f>IF(N343="zákl. přenesená",J343,0)</f>
        <v>0</v>
      </c>
      <c r="BH343" s="220">
        <f>IF(N343="sníž. přenesená",J343,0)</f>
        <v>0</v>
      </c>
      <c r="BI343" s="220">
        <f>IF(N343="nulová",J343,0)</f>
        <v>0</v>
      </c>
      <c r="BJ343" s="18" t="s">
        <v>87</v>
      </c>
      <c r="BK343" s="220">
        <f>ROUND(I343*H343,2)</f>
        <v>0</v>
      </c>
      <c r="BL343" s="18" t="s">
        <v>259</v>
      </c>
      <c r="BM343" s="219" t="s">
        <v>2647</v>
      </c>
    </row>
    <row r="344" spans="1:65" s="14" customFormat="1" ht="11.25">
      <c r="B344" s="233"/>
      <c r="C344" s="234"/>
      <c r="D344" s="223" t="s">
        <v>261</v>
      </c>
      <c r="E344" s="235" t="s">
        <v>1</v>
      </c>
      <c r="F344" s="236" t="s">
        <v>686</v>
      </c>
      <c r="G344" s="234"/>
      <c r="H344" s="235" t="s">
        <v>1</v>
      </c>
      <c r="I344" s="237"/>
      <c r="J344" s="234"/>
      <c r="K344" s="234"/>
      <c r="L344" s="238"/>
      <c r="M344" s="239"/>
      <c r="N344" s="240"/>
      <c r="O344" s="240"/>
      <c r="P344" s="240"/>
      <c r="Q344" s="240"/>
      <c r="R344" s="240"/>
      <c r="S344" s="240"/>
      <c r="T344" s="241"/>
      <c r="AT344" s="242" t="s">
        <v>261</v>
      </c>
      <c r="AU344" s="242" t="s">
        <v>90</v>
      </c>
      <c r="AV344" s="14" t="s">
        <v>87</v>
      </c>
      <c r="AW344" s="14" t="s">
        <v>35</v>
      </c>
      <c r="AX344" s="14" t="s">
        <v>80</v>
      </c>
      <c r="AY344" s="242" t="s">
        <v>252</v>
      </c>
    </row>
    <row r="345" spans="1:65" s="14" customFormat="1" ht="11.25">
      <c r="B345" s="233"/>
      <c r="C345" s="234"/>
      <c r="D345" s="223" t="s">
        <v>261</v>
      </c>
      <c r="E345" s="235" t="s">
        <v>1</v>
      </c>
      <c r="F345" s="236" t="s">
        <v>663</v>
      </c>
      <c r="G345" s="234"/>
      <c r="H345" s="235" t="s">
        <v>1</v>
      </c>
      <c r="I345" s="237"/>
      <c r="J345" s="234"/>
      <c r="K345" s="234"/>
      <c r="L345" s="238"/>
      <c r="M345" s="239"/>
      <c r="N345" s="240"/>
      <c r="O345" s="240"/>
      <c r="P345" s="240"/>
      <c r="Q345" s="240"/>
      <c r="R345" s="240"/>
      <c r="S345" s="240"/>
      <c r="T345" s="241"/>
      <c r="AT345" s="242" t="s">
        <v>261</v>
      </c>
      <c r="AU345" s="242" t="s">
        <v>90</v>
      </c>
      <c r="AV345" s="14" t="s">
        <v>87</v>
      </c>
      <c r="AW345" s="14" t="s">
        <v>35</v>
      </c>
      <c r="AX345" s="14" t="s">
        <v>80</v>
      </c>
      <c r="AY345" s="242" t="s">
        <v>252</v>
      </c>
    </row>
    <row r="346" spans="1:65" s="13" customFormat="1" ht="11.25">
      <c r="B346" s="221"/>
      <c r="C346" s="222"/>
      <c r="D346" s="223" t="s">
        <v>261</v>
      </c>
      <c r="E346" s="224" t="s">
        <v>1</v>
      </c>
      <c r="F346" s="225" t="s">
        <v>2558</v>
      </c>
      <c r="G346" s="222"/>
      <c r="H346" s="226">
        <v>93.61</v>
      </c>
      <c r="I346" s="227"/>
      <c r="J346" s="222"/>
      <c r="K346" s="222"/>
      <c r="L346" s="228"/>
      <c r="M346" s="229"/>
      <c r="N346" s="230"/>
      <c r="O346" s="230"/>
      <c r="P346" s="230"/>
      <c r="Q346" s="230"/>
      <c r="R346" s="230"/>
      <c r="S346" s="230"/>
      <c r="T346" s="231"/>
      <c r="AT346" s="232" t="s">
        <v>261</v>
      </c>
      <c r="AU346" s="232" t="s">
        <v>90</v>
      </c>
      <c r="AV346" s="13" t="s">
        <v>90</v>
      </c>
      <c r="AW346" s="13" t="s">
        <v>35</v>
      </c>
      <c r="AX346" s="13" t="s">
        <v>80</v>
      </c>
      <c r="AY346" s="232" t="s">
        <v>252</v>
      </c>
    </row>
    <row r="347" spans="1:65" s="13" customFormat="1" ht="11.25">
      <c r="B347" s="221"/>
      <c r="C347" s="222"/>
      <c r="D347" s="223" t="s">
        <v>261</v>
      </c>
      <c r="E347" s="224" t="s">
        <v>1</v>
      </c>
      <c r="F347" s="225" t="s">
        <v>2642</v>
      </c>
      <c r="G347" s="222"/>
      <c r="H347" s="226">
        <v>142.88999999999999</v>
      </c>
      <c r="I347" s="227"/>
      <c r="J347" s="222"/>
      <c r="K347" s="222"/>
      <c r="L347" s="228"/>
      <c r="M347" s="229"/>
      <c r="N347" s="230"/>
      <c r="O347" s="230"/>
      <c r="P347" s="230"/>
      <c r="Q347" s="230"/>
      <c r="R347" s="230"/>
      <c r="S347" s="230"/>
      <c r="T347" s="231"/>
      <c r="AT347" s="232" t="s">
        <v>261</v>
      </c>
      <c r="AU347" s="232" t="s">
        <v>90</v>
      </c>
      <c r="AV347" s="13" t="s">
        <v>90</v>
      </c>
      <c r="AW347" s="13" t="s">
        <v>35</v>
      </c>
      <c r="AX347" s="13" t="s">
        <v>80</v>
      </c>
      <c r="AY347" s="232" t="s">
        <v>252</v>
      </c>
    </row>
    <row r="348" spans="1:65" s="15" customFormat="1" ht="11.25">
      <c r="B348" s="246"/>
      <c r="C348" s="247"/>
      <c r="D348" s="223" t="s">
        <v>261</v>
      </c>
      <c r="E348" s="248" t="s">
        <v>1</v>
      </c>
      <c r="F348" s="249" t="s">
        <v>302</v>
      </c>
      <c r="G348" s="247"/>
      <c r="H348" s="250">
        <v>236.5</v>
      </c>
      <c r="I348" s="251"/>
      <c r="J348" s="247"/>
      <c r="K348" s="247"/>
      <c r="L348" s="252"/>
      <c r="M348" s="253"/>
      <c r="N348" s="254"/>
      <c r="O348" s="254"/>
      <c r="P348" s="254"/>
      <c r="Q348" s="254"/>
      <c r="R348" s="254"/>
      <c r="S348" s="254"/>
      <c r="T348" s="255"/>
      <c r="AT348" s="256" t="s">
        <v>261</v>
      </c>
      <c r="AU348" s="256" t="s">
        <v>90</v>
      </c>
      <c r="AV348" s="15" t="s">
        <v>259</v>
      </c>
      <c r="AW348" s="15" t="s">
        <v>35</v>
      </c>
      <c r="AX348" s="15" t="s">
        <v>87</v>
      </c>
      <c r="AY348" s="256" t="s">
        <v>252</v>
      </c>
    </row>
    <row r="349" spans="1:65" s="2" customFormat="1" ht="24" customHeight="1">
      <c r="A349" s="35"/>
      <c r="B349" s="36"/>
      <c r="C349" s="209" t="s">
        <v>574</v>
      </c>
      <c r="D349" s="209" t="s">
        <v>254</v>
      </c>
      <c r="E349" s="210" t="s">
        <v>1014</v>
      </c>
      <c r="F349" s="211" t="s">
        <v>1015</v>
      </c>
      <c r="G349" s="212" t="s">
        <v>317</v>
      </c>
      <c r="H349" s="213">
        <v>451.5</v>
      </c>
      <c r="I349" s="214"/>
      <c r="J349" s="213">
        <f>ROUND(I349*H349,2)</f>
        <v>0</v>
      </c>
      <c r="K349" s="211" t="s">
        <v>258</v>
      </c>
      <c r="L349" s="40"/>
      <c r="M349" s="215" t="s">
        <v>1</v>
      </c>
      <c r="N349" s="216" t="s">
        <v>45</v>
      </c>
      <c r="O349" s="72"/>
      <c r="P349" s="217">
        <f>O349*H349</f>
        <v>0</v>
      </c>
      <c r="Q349" s="217">
        <v>0</v>
      </c>
      <c r="R349" s="217">
        <f>Q349*H349</f>
        <v>0</v>
      </c>
      <c r="S349" s="217">
        <v>0</v>
      </c>
      <c r="T349" s="218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19" t="s">
        <v>259</v>
      </c>
      <c r="AT349" s="219" t="s">
        <v>254</v>
      </c>
      <c r="AU349" s="219" t="s">
        <v>90</v>
      </c>
      <c r="AY349" s="18" t="s">
        <v>252</v>
      </c>
      <c r="BE349" s="220">
        <f>IF(N349="základní",J349,0)</f>
        <v>0</v>
      </c>
      <c r="BF349" s="220">
        <f>IF(N349="snížená",J349,0)</f>
        <v>0</v>
      </c>
      <c r="BG349" s="220">
        <f>IF(N349="zákl. přenesená",J349,0)</f>
        <v>0</v>
      </c>
      <c r="BH349" s="220">
        <f>IF(N349="sníž. přenesená",J349,0)</f>
        <v>0</v>
      </c>
      <c r="BI349" s="220">
        <f>IF(N349="nulová",J349,0)</f>
        <v>0</v>
      </c>
      <c r="BJ349" s="18" t="s">
        <v>87</v>
      </c>
      <c r="BK349" s="220">
        <f>ROUND(I349*H349,2)</f>
        <v>0</v>
      </c>
      <c r="BL349" s="18" t="s">
        <v>259</v>
      </c>
      <c r="BM349" s="219" t="s">
        <v>2648</v>
      </c>
    </row>
    <row r="350" spans="1:65" s="14" customFormat="1" ht="11.25">
      <c r="B350" s="233"/>
      <c r="C350" s="234"/>
      <c r="D350" s="223" t="s">
        <v>261</v>
      </c>
      <c r="E350" s="235" t="s">
        <v>1</v>
      </c>
      <c r="F350" s="236" t="s">
        <v>686</v>
      </c>
      <c r="G350" s="234"/>
      <c r="H350" s="235" t="s">
        <v>1</v>
      </c>
      <c r="I350" s="237"/>
      <c r="J350" s="234"/>
      <c r="K350" s="234"/>
      <c r="L350" s="238"/>
      <c r="M350" s="239"/>
      <c r="N350" s="240"/>
      <c r="O350" s="240"/>
      <c r="P350" s="240"/>
      <c r="Q350" s="240"/>
      <c r="R350" s="240"/>
      <c r="S350" s="240"/>
      <c r="T350" s="241"/>
      <c r="AT350" s="242" t="s">
        <v>261</v>
      </c>
      <c r="AU350" s="242" t="s">
        <v>90</v>
      </c>
      <c r="AV350" s="14" t="s">
        <v>87</v>
      </c>
      <c r="AW350" s="14" t="s">
        <v>35</v>
      </c>
      <c r="AX350" s="14" t="s">
        <v>80</v>
      </c>
      <c r="AY350" s="242" t="s">
        <v>252</v>
      </c>
    </row>
    <row r="351" spans="1:65" s="14" customFormat="1" ht="11.25">
      <c r="B351" s="233"/>
      <c r="C351" s="234"/>
      <c r="D351" s="223" t="s">
        <v>261</v>
      </c>
      <c r="E351" s="235" t="s">
        <v>1</v>
      </c>
      <c r="F351" s="236" t="s">
        <v>663</v>
      </c>
      <c r="G351" s="234"/>
      <c r="H351" s="235" t="s">
        <v>1</v>
      </c>
      <c r="I351" s="237"/>
      <c r="J351" s="234"/>
      <c r="K351" s="234"/>
      <c r="L351" s="238"/>
      <c r="M351" s="239"/>
      <c r="N351" s="240"/>
      <c r="O351" s="240"/>
      <c r="P351" s="240"/>
      <c r="Q351" s="240"/>
      <c r="R351" s="240"/>
      <c r="S351" s="240"/>
      <c r="T351" s="241"/>
      <c r="AT351" s="242" t="s">
        <v>261</v>
      </c>
      <c r="AU351" s="242" t="s">
        <v>90</v>
      </c>
      <c r="AV351" s="14" t="s">
        <v>87</v>
      </c>
      <c r="AW351" s="14" t="s">
        <v>35</v>
      </c>
      <c r="AX351" s="14" t="s">
        <v>80</v>
      </c>
      <c r="AY351" s="242" t="s">
        <v>252</v>
      </c>
    </row>
    <row r="352" spans="1:65" s="13" customFormat="1" ht="11.25">
      <c r="B352" s="221"/>
      <c r="C352" s="222"/>
      <c r="D352" s="223" t="s">
        <v>261</v>
      </c>
      <c r="E352" s="224" t="s">
        <v>1</v>
      </c>
      <c r="F352" s="225" t="s">
        <v>2649</v>
      </c>
      <c r="G352" s="222"/>
      <c r="H352" s="226">
        <v>178.71</v>
      </c>
      <c r="I352" s="227"/>
      <c r="J352" s="222"/>
      <c r="K352" s="222"/>
      <c r="L352" s="228"/>
      <c r="M352" s="229"/>
      <c r="N352" s="230"/>
      <c r="O352" s="230"/>
      <c r="P352" s="230"/>
      <c r="Q352" s="230"/>
      <c r="R352" s="230"/>
      <c r="S352" s="230"/>
      <c r="T352" s="231"/>
      <c r="AT352" s="232" t="s">
        <v>261</v>
      </c>
      <c r="AU352" s="232" t="s">
        <v>90</v>
      </c>
      <c r="AV352" s="13" t="s">
        <v>90</v>
      </c>
      <c r="AW352" s="13" t="s">
        <v>35</v>
      </c>
      <c r="AX352" s="13" t="s">
        <v>80</v>
      </c>
      <c r="AY352" s="232" t="s">
        <v>252</v>
      </c>
    </row>
    <row r="353" spans="1:65" s="13" customFormat="1" ht="11.25">
      <c r="B353" s="221"/>
      <c r="C353" s="222"/>
      <c r="D353" s="223" t="s">
        <v>261</v>
      </c>
      <c r="E353" s="224" t="s">
        <v>1</v>
      </c>
      <c r="F353" s="225" t="s">
        <v>2650</v>
      </c>
      <c r="G353" s="222"/>
      <c r="H353" s="226">
        <v>272.79000000000002</v>
      </c>
      <c r="I353" s="227"/>
      <c r="J353" s="222"/>
      <c r="K353" s="222"/>
      <c r="L353" s="228"/>
      <c r="M353" s="229"/>
      <c r="N353" s="230"/>
      <c r="O353" s="230"/>
      <c r="P353" s="230"/>
      <c r="Q353" s="230"/>
      <c r="R353" s="230"/>
      <c r="S353" s="230"/>
      <c r="T353" s="231"/>
      <c r="AT353" s="232" t="s">
        <v>261</v>
      </c>
      <c r="AU353" s="232" t="s">
        <v>90</v>
      </c>
      <c r="AV353" s="13" t="s">
        <v>90</v>
      </c>
      <c r="AW353" s="13" t="s">
        <v>35</v>
      </c>
      <c r="AX353" s="13" t="s">
        <v>80</v>
      </c>
      <c r="AY353" s="232" t="s">
        <v>252</v>
      </c>
    </row>
    <row r="354" spans="1:65" s="15" customFormat="1" ht="11.25">
      <c r="B354" s="246"/>
      <c r="C354" s="247"/>
      <c r="D354" s="223" t="s">
        <v>261</v>
      </c>
      <c r="E354" s="248" t="s">
        <v>1</v>
      </c>
      <c r="F354" s="249" t="s">
        <v>302</v>
      </c>
      <c r="G354" s="247"/>
      <c r="H354" s="250">
        <v>451.5</v>
      </c>
      <c r="I354" s="251"/>
      <c r="J354" s="247"/>
      <c r="K354" s="247"/>
      <c r="L354" s="252"/>
      <c r="M354" s="253"/>
      <c r="N354" s="254"/>
      <c r="O354" s="254"/>
      <c r="P354" s="254"/>
      <c r="Q354" s="254"/>
      <c r="R354" s="254"/>
      <c r="S354" s="254"/>
      <c r="T354" s="255"/>
      <c r="AT354" s="256" t="s">
        <v>261</v>
      </c>
      <c r="AU354" s="256" t="s">
        <v>90</v>
      </c>
      <c r="AV354" s="15" t="s">
        <v>259</v>
      </c>
      <c r="AW354" s="15" t="s">
        <v>35</v>
      </c>
      <c r="AX354" s="15" t="s">
        <v>87</v>
      </c>
      <c r="AY354" s="256" t="s">
        <v>252</v>
      </c>
    </row>
    <row r="355" spans="1:65" s="2" customFormat="1" ht="36" customHeight="1">
      <c r="A355" s="35"/>
      <c r="B355" s="36"/>
      <c r="C355" s="209" t="s">
        <v>581</v>
      </c>
      <c r="D355" s="209" t="s">
        <v>254</v>
      </c>
      <c r="E355" s="210" t="s">
        <v>1019</v>
      </c>
      <c r="F355" s="211" t="s">
        <v>1020</v>
      </c>
      <c r="G355" s="212" t="s">
        <v>317</v>
      </c>
      <c r="H355" s="213">
        <v>451.5</v>
      </c>
      <c r="I355" s="214"/>
      <c r="J355" s="213">
        <f>ROUND(I355*H355,2)</f>
        <v>0</v>
      </c>
      <c r="K355" s="211" t="s">
        <v>258</v>
      </c>
      <c r="L355" s="40"/>
      <c r="M355" s="215" t="s">
        <v>1</v>
      </c>
      <c r="N355" s="216" t="s">
        <v>45</v>
      </c>
      <c r="O355" s="72"/>
      <c r="P355" s="217">
        <f>O355*H355</f>
        <v>0</v>
      </c>
      <c r="Q355" s="217">
        <v>0</v>
      </c>
      <c r="R355" s="217">
        <f>Q355*H355</f>
        <v>0</v>
      </c>
      <c r="S355" s="217">
        <v>0</v>
      </c>
      <c r="T355" s="218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219" t="s">
        <v>259</v>
      </c>
      <c r="AT355" s="219" t="s">
        <v>254</v>
      </c>
      <c r="AU355" s="219" t="s">
        <v>90</v>
      </c>
      <c r="AY355" s="18" t="s">
        <v>252</v>
      </c>
      <c r="BE355" s="220">
        <f>IF(N355="základní",J355,0)</f>
        <v>0</v>
      </c>
      <c r="BF355" s="220">
        <f>IF(N355="snížená",J355,0)</f>
        <v>0</v>
      </c>
      <c r="BG355" s="220">
        <f>IF(N355="zákl. přenesená",J355,0)</f>
        <v>0</v>
      </c>
      <c r="BH355" s="220">
        <f>IF(N355="sníž. přenesená",J355,0)</f>
        <v>0</v>
      </c>
      <c r="BI355" s="220">
        <f>IF(N355="nulová",J355,0)</f>
        <v>0</v>
      </c>
      <c r="BJ355" s="18" t="s">
        <v>87</v>
      </c>
      <c r="BK355" s="220">
        <f>ROUND(I355*H355,2)</f>
        <v>0</v>
      </c>
      <c r="BL355" s="18" t="s">
        <v>259</v>
      </c>
      <c r="BM355" s="219" t="s">
        <v>2651</v>
      </c>
    </row>
    <row r="356" spans="1:65" s="14" customFormat="1" ht="11.25">
      <c r="B356" s="233"/>
      <c r="C356" s="234"/>
      <c r="D356" s="223" t="s">
        <v>261</v>
      </c>
      <c r="E356" s="235" t="s">
        <v>1</v>
      </c>
      <c r="F356" s="236" t="s">
        <v>686</v>
      </c>
      <c r="G356" s="234"/>
      <c r="H356" s="235" t="s">
        <v>1</v>
      </c>
      <c r="I356" s="237"/>
      <c r="J356" s="234"/>
      <c r="K356" s="234"/>
      <c r="L356" s="238"/>
      <c r="M356" s="239"/>
      <c r="N356" s="240"/>
      <c r="O356" s="240"/>
      <c r="P356" s="240"/>
      <c r="Q356" s="240"/>
      <c r="R356" s="240"/>
      <c r="S356" s="240"/>
      <c r="T356" s="241"/>
      <c r="AT356" s="242" t="s">
        <v>261</v>
      </c>
      <c r="AU356" s="242" t="s">
        <v>90</v>
      </c>
      <c r="AV356" s="14" t="s">
        <v>87</v>
      </c>
      <c r="AW356" s="14" t="s">
        <v>35</v>
      </c>
      <c r="AX356" s="14" t="s">
        <v>80</v>
      </c>
      <c r="AY356" s="242" t="s">
        <v>252</v>
      </c>
    </row>
    <row r="357" spans="1:65" s="14" customFormat="1" ht="11.25">
      <c r="B357" s="233"/>
      <c r="C357" s="234"/>
      <c r="D357" s="223" t="s">
        <v>261</v>
      </c>
      <c r="E357" s="235" t="s">
        <v>1</v>
      </c>
      <c r="F357" s="236" t="s">
        <v>663</v>
      </c>
      <c r="G357" s="234"/>
      <c r="H357" s="235" t="s">
        <v>1</v>
      </c>
      <c r="I357" s="237"/>
      <c r="J357" s="234"/>
      <c r="K357" s="234"/>
      <c r="L357" s="238"/>
      <c r="M357" s="239"/>
      <c r="N357" s="240"/>
      <c r="O357" s="240"/>
      <c r="P357" s="240"/>
      <c r="Q357" s="240"/>
      <c r="R357" s="240"/>
      <c r="S357" s="240"/>
      <c r="T357" s="241"/>
      <c r="AT357" s="242" t="s">
        <v>261</v>
      </c>
      <c r="AU357" s="242" t="s">
        <v>90</v>
      </c>
      <c r="AV357" s="14" t="s">
        <v>87</v>
      </c>
      <c r="AW357" s="14" t="s">
        <v>35</v>
      </c>
      <c r="AX357" s="14" t="s">
        <v>80</v>
      </c>
      <c r="AY357" s="242" t="s">
        <v>252</v>
      </c>
    </row>
    <row r="358" spans="1:65" s="13" customFormat="1" ht="11.25">
      <c r="B358" s="221"/>
      <c r="C358" s="222"/>
      <c r="D358" s="223" t="s">
        <v>261</v>
      </c>
      <c r="E358" s="224" t="s">
        <v>1</v>
      </c>
      <c r="F358" s="225" t="s">
        <v>2649</v>
      </c>
      <c r="G358" s="222"/>
      <c r="H358" s="226">
        <v>178.71</v>
      </c>
      <c r="I358" s="227"/>
      <c r="J358" s="222"/>
      <c r="K358" s="222"/>
      <c r="L358" s="228"/>
      <c r="M358" s="229"/>
      <c r="N358" s="230"/>
      <c r="O358" s="230"/>
      <c r="P358" s="230"/>
      <c r="Q358" s="230"/>
      <c r="R358" s="230"/>
      <c r="S358" s="230"/>
      <c r="T358" s="231"/>
      <c r="AT358" s="232" t="s">
        <v>261</v>
      </c>
      <c r="AU358" s="232" t="s">
        <v>90</v>
      </c>
      <c r="AV358" s="13" t="s">
        <v>90</v>
      </c>
      <c r="AW358" s="13" t="s">
        <v>35</v>
      </c>
      <c r="AX358" s="13" t="s">
        <v>80</v>
      </c>
      <c r="AY358" s="232" t="s">
        <v>252</v>
      </c>
    </row>
    <row r="359" spans="1:65" s="13" customFormat="1" ht="11.25">
      <c r="B359" s="221"/>
      <c r="C359" s="222"/>
      <c r="D359" s="223" t="s">
        <v>261</v>
      </c>
      <c r="E359" s="224" t="s">
        <v>1</v>
      </c>
      <c r="F359" s="225" t="s">
        <v>2652</v>
      </c>
      <c r="G359" s="222"/>
      <c r="H359" s="226">
        <v>272.79000000000002</v>
      </c>
      <c r="I359" s="227"/>
      <c r="J359" s="222"/>
      <c r="K359" s="222"/>
      <c r="L359" s="228"/>
      <c r="M359" s="229"/>
      <c r="N359" s="230"/>
      <c r="O359" s="230"/>
      <c r="P359" s="230"/>
      <c r="Q359" s="230"/>
      <c r="R359" s="230"/>
      <c r="S359" s="230"/>
      <c r="T359" s="231"/>
      <c r="AT359" s="232" t="s">
        <v>261</v>
      </c>
      <c r="AU359" s="232" t="s">
        <v>90</v>
      </c>
      <c r="AV359" s="13" t="s">
        <v>90</v>
      </c>
      <c r="AW359" s="13" t="s">
        <v>35</v>
      </c>
      <c r="AX359" s="13" t="s">
        <v>80</v>
      </c>
      <c r="AY359" s="232" t="s">
        <v>252</v>
      </c>
    </row>
    <row r="360" spans="1:65" s="15" customFormat="1" ht="11.25">
      <c r="B360" s="246"/>
      <c r="C360" s="247"/>
      <c r="D360" s="223" t="s">
        <v>261</v>
      </c>
      <c r="E360" s="248" t="s">
        <v>1</v>
      </c>
      <c r="F360" s="249" t="s">
        <v>302</v>
      </c>
      <c r="G360" s="247"/>
      <c r="H360" s="250">
        <v>451.5</v>
      </c>
      <c r="I360" s="251"/>
      <c r="J360" s="247"/>
      <c r="K360" s="247"/>
      <c r="L360" s="252"/>
      <c r="M360" s="253"/>
      <c r="N360" s="254"/>
      <c r="O360" s="254"/>
      <c r="P360" s="254"/>
      <c r="Q360" s="254"/>
      <c r="R360" s="254"/>
      <c r="S360" s="254"/>
      <c r="T360" s="255"/>
      <c r="AT360" s="256" t="s">
        <v>261</v>
      </c>
      <c r="AU360" s="256" t="s">
        <v>90</v>
      </c>
      <c r="AV360" s="15" t="s">
        <v>259</v>
      </c>
      <c r="AW360" s="15" t="s">
        <v>35</v>
      </c>
      <c r="AX360" s="15" t="s">
        <v>87</v>
      </c>
      <c r="AY360" s="256" t="s">
        <v>252</v>
      </c>
    </row>
    <row r="361" spans="1:65" s="2" customFormat="1" ht="36" customHeight="1">
      <c r="A361" s="35"/>
      <c r="B361" s="36"/>
      <c r="C361" s="209" t="s">
        <v>590</v>
      </c>
      <c r="D361" s="209" t="s">
        <v>254</v>
      </c>
      <c r="E361" s="210" t="s">
        <v>2165</v>
      </c>
      <c r="F361" s="211" t="s">
        <v>2166</v>
      </c>
      <c r="G361" s="212" t="s">
        <v>317</v>
      </c>
      <c r="H361" s="213">
        <v>285.77999999999997</v>
      </c>
      <c r="I361" s="214"/>
      <c r="J361" s="213">
        <f>ROUND(I361*H361,2)</f>
        <v>0</v>
      </c>
      <c r="K361" s="211" t="s">
        <v>258</v>
      </c>
      <c r="L361" s="40"/>
      <c r="M361" s="215" t="s">
        <v>1</v>
      </c>
      <c r="N361" s="216" t="s">
        <v>45</v>
      </c>
      <c r="O361" s="72"/>
      <c r="P361" s="217">
        <f>O361*H361</f>
        <v>0</v>
      </c>
      <c r="Q361" s="217">
        <v>0</v>
      </c>
      <c r="R361" s="217">
        <f>Q361*H361</f>
        <v>0</v>
      </c>
      <c r="S361" s="217">
        <v>0</v>
      </c>
      <c r="T361" s="218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219" t="s">
        <v>259</v>
      </c>
      <c r="AT361" s="219" t="s">
        <v>254</v>
      </c>
      <c r="AU361" s="219" t="s">
        <v>90</v>
      </c>
      <c r="AY361" s="18" t="s">
        <v>252</v>
      </c>
      <c r="BE361" s="220">
        <f>IF(N361="základní",J361,0)</f>
        <v>0</v>
      </c>
      <c r="BF361" s="220">
        <f>IF(N361="snížená",J361,0)</f>
        <v>0</v>
      </c>
      <c r="BG361" s="220">
        <f>IF(N361="zákl. přenesená",J361,0)</f>
        <v>0</v>
      </c>
      <c r="BH361" s="220">
        <f>IF(N361="sníž. přenesená",J361,0)</f>
        <v>0</v>
      </c>
      <c r="BI361" s="220">
        <f>IF(N361="nulová",J361,0)</f>
        <v>0</v>
      </c>
      <c r="BJ361" s="18" t="s">
        <v>87</v>
      </c>
      <c r="BK361" s="220">
        <f>ROUND(I361*H361,2)</f>
        <v>0</v>
      </c>
      <c r="BL361" s="18" t="s">
        <v>259</v>
      </c>
      <c r="BM361" s="219" t="s">
        <v>2653</v>
      </c>
    </row>
    <row r="362" spans="1:65" s="14" customFormat="1" ht="11.25">
      <c r="B362" s="233"/>
      <c r="C362" s="234"/>
      <c r="D362" s="223" t="s">
        <v>261</v>
      </c>
      <c r="E362" s="235" t="s">
        <v>1</v>
      </c>
      <c r="F362" s="236" t="s">
        <v>686</v>
      </c>
      <c r="G362" s="234"/>
      <c r="H362" s="235" t="s">
        <v>1</v>
      </c>
      <c r="I362" s="237"/>
      <c r="J362" s="234"/>
      <c r="K362" s="234"/>
      <c r="L362" s="238"/>
      <c r="M362" s="239"/>
      <c r="N362" s="240"/>
      <c r="O362" s="240"/>
      <c r="P362" s="240"/>
      <c r="Q362" s="240"/>
      <c r="R362" s="240"/>
      <c r="S362" s="240"/>
      <c r="T362" s="241"/>
      <c r="AT362" s="242" t="s">
        <v>261</v>
      </c>
      <c r="AU362" s="242" t="s">
        <v>90</v>
      </c>
      <c r="AV362" s="14" t="s">
        <v>87</v>
      </c>
      <c r="AW362" s="14" t="s">
        <v>35</v>
      </c>
      <c r="AX362" s="14" t="s">
        <v>80</v>
      </c>
      <c r="AY362" s="242" t="s">
        <v>252</v>
      </c>
    </row>
    <row r="363" spans="1:65" s="14" customFormat="1" ht="11.25">
      <c r="B363" s="233"/>
      <c r="C363" s="234"/>
      <c r="D363" s="223" t="s">
        <v>261</v>
      </c>
      <c r="E363" s="235" t="s">
        <v>1</v>
      </c>
      <c r="F363" s="236" t="s">
        <v>663</v>
      </c>
      <c r="G363" s="234"/>
      <c r="H363" s="235" t="s">
        <v>1</v>
      </c>
      <c r="I363" s="237"/>
      <c r="J363" s="234"/>
      <c r="K363" s="234"/>
      <c r="L363" s="238"/>
      <c r="M363" s="239"/>
      <c r="N363" s="240"/>
      <c r="O363" s="240"/>
      <c r="P363" s="240"/>
      <c r="Q363" s="240"/>
      <c r="R363" s="240"/>
      <c r="S363" s="240"/>
      <c r="T363" s="241"/>
      <c r="AT363" s="242" t="s">
        <v>261</v>
      </c>
      <c r="AU363" s="242" t="s">
        <v>90</v>
      </c>
      <c r="AV363" s="14" t="s">
        <v>87</v>
      </c>
      <c r="AW363" s="14" t="s">
        <v>35</v>
      </c>
      <c r="AX363" s="14" t="s">
        <v>80</v>
      </c>
      <c r="AY363" s="242" t="s">
        <v>252</v>
      </c>
    </row>
    <row r="364" spans="1:65" s="13" customFormat="1" ht="11.25">
      <c r="B364" s="221"/>
      <c r="C364" s="222"/>
      <c r="D364" s="223" t="s">
        <v>261</v>
      </c>
      <c r="E364" s="224" t="s">
        <v>1</v>
      </c>
      <c r="F364" s="225" t="s">
        <v>2654</v>
      </c>
      <c r="G364" s="222"/>
      <c r="H364" s="226">
        <v>285.77999999999997</v>
      </c>
      <c r="I364" s="227"/>
      <c r="J364" s="222"/>
      <c r="K364" s="222"/>
      <c r="L364" s="228"/>
      <c r="M364" s="229"/>
      <c r="N364" s="230"/>
      <c r="O364" s="230"/>
      <c r="P364" s="230"/>
      <c r="Q364" s="230"/>
      <c r="R364" s="230"/>
      <c r="S364" s="230"/>
      <c r="T364" s="231"/>
      <c r="AT364" s="232" t="s">
        <v>261</v>
      </c>
      <c r="AU364" s="232" t="s">
        <v>90</v>
      </c>
      <c r="AV364" s="13" t="s">
        <v>90</v>
      </c>
      <c r="AW364" s="13" t="s">
        <v>35</v>
      </c>
      <c r="AX364" s="13" t="s">
        <v>87</v>
      </c>
      <c r="AY364" s="232" t="s">
        <v>252</v>
      </c>
    </row>
    <row r="365" spans="1:65" s="12" customFormat="1" ht="22.9" customHeight="1">
      <c r="B365" s="193"/>
      <c r="C365" s="194"/>
      <c r="D365" s="195" t="s">
        <v>79</v>
      </c>
      <c r="E365" s="207" t="s">
        <v>296</v>
      </c>
      <c r="F365" s="207" t="s">
        <v>461</v>
      </c>
      <c r="G365" s="194"/>
      <c r="H365" s="194"/>
      <c r="I365" s="197"/>
      <c r="J365" s="208">
        <f>BK365</f>
        <v>0</v>
      </c>
      <c r="K365" s="194"/>
      <c r="L365" s="199"/>
      <c r="M365" s="200"/>
      <c r="N365" s="201"/>
      <c r="O365" s="201"/>
      <c r="P365" s="202">
        <f>SUM(P366:P409)</f>
        <v>0</v>
      </c>
      <c r="Q365" s="201"/>
      <c r="R365" s="202">
        <f>SUM(R366:R409)</f>
        <v>105.037288</v>
      </c>
      <c r="S365" s="201"/>
      <c r="T365" s="203">
        <f>SUM(T366:T409)</f>
        <v>0</v>
      </c>
      <c r="AR365" s="204" t="s">
        <v>87</v>
      </c>
      <c r="AT365" s="205" t="s">
        <v>79</v>
      </c>
      <c r="AU365" s="205" t="s">
        <v>87</v>
      </c>
      <c r="AY365" s="204" t="s">
        <v>252</v>
      </c>
      <c r="BK365" s="206">
        <f>SUM(BK366:BK409)</f>
        <v>0</v>
      </c>
    </row>
    <row r="366" spans="1:65" s="2" customFormat="1" ht="36" customHeight="1">
      <c r="A366" s="35"/>
      <c r="B366" s="36"/>
      <c r="C366" s="209" t="s">
        <v>598</v>
      </c>
      <c r="D366" s="209" t="s">
        <v>254</v>
      </c>
      <c r="E366" s="210" t="s">
        <v>1701</v>
      </c>
      <c r="F366" s="211" t="s">
        <v>1702</v>
      </c>
      <c r="G366" s="212" t="s">
        <v>265</v>
      </c>
      <c r="H366" s="213">
        <v>431.9</v>
      </c>
      <c r="I366" s="214"/>
      <c r="J366" s="213">
        <f>ROUND(I366*H366,2)</f>
        <v>0</v>
      </c>
      <c r="K366" s="211" t="s">
        <v>258</v>
      </c>
      <c r="L366" s="40"/>
      <c r="M366" s="215" t="s">
        <v>1</v>
      </c>
      <c r="N366" s="216" t="s">
        <v>45</v>
      </c>
      <c r="O366" s="72"/>
      <c r="P366" s="217">
        <f>O366*H366</f>
        <v>0</v>
      </c>
      <c r="Q366" s="217">
        <v>5.0000000000000002E-5</v>
      </c>
      <c r="R366" s="217">
        <f>Q366*H366</f>
        <v>2.1595E-2</v>
      </c>
      <c r="S366" s="217">
        <v>0</v>
      </c>
      <c r="T366" s="218">
        <f>S366*H366</f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219" t="s">
        <v>259</v>
      </c>
      <c r="AT366" s="219" t="s">
        <v>254</v>
      </c>
      <c r="AU366" s="219" t="s">
        <v>90</v>
      </c>
      <c r="AY366" s="18" t="s">
        <v>252</v>
      </c>
      <c r="BE366" s="220">
        <f>IF(N366="základní",J366,0)</f>
        <v>0</v>
      </c>
      <c r="BF366" s="220">
        <f>IF(N366="snížená",J366,0)</f>
        <v>0</v>
      </c>
      <c r="BG366" s="220">
        <f>IF(N366="zákl. přenesená",J366,0)</f>
        <v>0</v>
      </c>
      <c r="BH366" s="220">
        <f>IF(N366="sníž. přenesená",J366,0)</f>
        <v>0</v>
      </c>
      <c r="BI366" s="220">
        <f>IF(N366="nulová",J366,0)</f>
        <v>0</v>
      </c>
      <c r="BJ366" s="18" t="s">
        <v>87</v>
      </c>
      <c r="BK366" s="220">
        <f>ROUND(I366*H366,2)</f>
        <v>0</v>
      </c>
      <c r="BL366" s="18" t="s">
        <v>259</v>
      </c>
      <c r="BM366" s="219" t="s">
        <v>2655</v>
      </c>
    </row>
    <row r="367" spans="1:65" s="14" customFormat="1" ht="11.25">
      <c r="B367" s="233"/>
      <c r="C367" s="234"/>
      <c r="D367" s="223" t="s">
        <v>261</v>
      </c>
      <c r="E367" s="235" t="s">
        <v>1</v>
      </c>
      <c r="F367" s="236" t="s">
        <v>500</v>
      </c>
      <c r="G367" s="234"/>
      <c r="H367" s="235" t="s">
        <v>1</v>
      </c>
      <c r="I367" s="237"/>
      <c r="J367" s="234"/>
      <c r="K367" s="234"/>
      <c r="L367" s="238"/>
      <c r="M367" s="239"/>
      <c r="N367" s="240"/>
      <c r="O367" s="240"/>
      <c r="P367" s="240"/>
      <c r="Q367" s="240"/>
      <c r="R367" s="240"/>
      <c r="S367" s="240"/>
      <c r="T367" s="241"/>
      <c r="AT367" s="242" t="s">
        <v>261</v>
      </c>
      <c r="AU367" s="242" t="s">
        <v>90</v>
      </c>
      <c r="AV367" s="14" t="s">
        <v>87</v>
      </c>
      <c r="AW367" s="14" t="s">
        <v>35</v>
      </c>
      <c r="AX367" s="14" t="s">
        <v>80</v>
      </c>
      <c r="AY367" s="242" t="s">
        <v>252</v>
      </c>
    </row>
    <row r="368" spans="1:65" s="13" customFormat="1" ht="11.25">
      <c r="B368" s="221"/>
      <c r="C368" s="222"/>
      <c r="D368" s="223" t="s">
        <v>261</v>
      </c>
      <c r="E368" s="224" t="s">
        <v>1</v>
      </c>
      <c r="F368" s="225" t="s">
        <v>2656</v>
      </c>
      <c r="G368" s="222"/>
      <c r="H368" s="226">
        <v>448.9</v>
      </c>
      <c r="I368" s="227"/>
      <c r="J368" s="222"/>
      <c r="K368" s="222"/>
      <c r="L368" s="228"/>
      <c r="M368" s="229"/>
      <c r="N368" s="230"/>
      <c r="O368" s="230"/>
      <c r="P368" s="230"/>
      <c r="Q368" s="230"/>
      <c r="R368" s="230"/>
      <c r="S368" s="230"/>
      <c r="T368" s="231"/>
      <c r="AT368" s="232" t="s">
        <v>261</v>
      </c>
      <c r="AU368" s="232" t="s">
        <v>90</v>
      </c>
      <c r="AV368" s="13" t="s">
        <v>90</v>
      </c>
      <c r="AW368" s="13" t="s">
        <v>35</v>
      </c>
      <c r="AX368" s="13" t="s">
        <v>80</v>
      </c>
      <c r="AY368" s="232" t="s">
        <v>252</v>
      </c>
    </row>
    <row r="369" spans="1:65" s="13" customFormat="1" ht="11.25">
      <c r="B369" s="221"/>
      <c r="C369" s="222"/>
      <c r="D369" s="223" t="s">
        <v>261</v>
      </c>
      <c r="E369" s="224" t="s">
        <v>1</v>
      </c>
      <c r="F369" s="225" t="s">
        <v>2657</v>
      </c>
      <c r="G369" s="222"/>
      <c r="H369" s="226">
        <v>-17</v>
      </c>
      <c r="I369" s="227"/>
      <c r="J369" s="222"/>
      <c r="K369" s="222"/>
      <c r="L369" s="228"/>
      <c r="M369" s="229"/>
      <c r="N369" s="230"/>
      <c r="O369" s="230"/>
      <c r="P369" s="230"/>
      <c r="Q369" s="230"/>
      <c r="R369" s="230"/>
      <c r="S369" s="230"/>
      <c r="T369" s="231"/>
      <c r="AT369" s="232" t="s">
        <v>261</v>
      </c>
      <c r="AU369" s="232" t="s">
        <v>90</v>
      </c>
      <c r="AV369" s="13" t="s">
        <v>90</v>
      </c>
      <c r="AW369" s="13" t="s">
        <v>35</v>
      </c>
      <c r="AX369" s="13" t="s">
        <v>80</v>
      </c>
      <c r="AY369" s="232" t="s">
        <v>252</v>
      </c>
    </row>
    <row r="370" spans="1:65" s="15" customFormat="1" ht="11.25">
      <c r="B370" s="246"/>
      <c r="C370" s="247"/>
      <c r="D370" s="223" t="s">
        <v>261</v>
      </c>
      <c r="E370" s="248" t="s">
        <v>1</v>
      </c>
      <c r="F370" s="249" t="s">
        <v>302</v>
      </c>
      <c r="G370" s="247"/>
      <c r="H370" s="250">
        <v>431.9</v>
      </c>
      <c r="I370" s="251"/>
      <c r="J370" s="247"/>
      <c r="K370" s="247"/>
      <c r="L370" s="252"/>
      <c r="M370" s="253"/>
      <c r="N370" s="254"/>
      <c r="O370" s="254"/>
      <c r="P370" s="254"/>
      <c r="Q370" s="254"/>
      <c r="R370" s="254"/>
      <c r="S370" s="254"/>
      <c r="T370" s="255"/>
      <c r="AT370" s="256" t="s">
        <v>261</v>
      </c>
      <c r="AU370" s="256" t="s">
        <v>90</v>
      </c>
      <c r="AV370" s="15" t="s">
        <v>259</v>
      </c>
      <c r="AW370" s="15" t="s">
        <v>35</v>
      </c>
      <c r="AX370" s="15" t="s">
        <v>87</v>
      </c>
      <c r="AY370" s="256" t="s">
        <v>252</v>
      </c>
    </row>
    <row r="371" spans="1:65" s="2" customFormat="1" ht="24" customHeight="1">
      <c r="A371" s="35"/>
      <c r="B371" s="36"/>
      <c r="C371" s="257" t="s">
        <v>604</v>
      </c>
      <c r="D371" s="257" t="s">
        <v>375</v>
      </c>
      <c r="E371" s="258" t="s">
        <v>1707</v>
      </c>
      <c r="F371" s="259" t="s">
        <v>1708</v>
      </c>
      <c r="G371" s="260" t="s">
        <v>265</v>
      </c>
      <c r="H371" s="261">
        <v>411.5</v>
      </c>
      <c r="I371" s="262"/>
      <c r="J371" s="261">
        <f>ROUND(I371*H371,2)</f>
        <v>0</v>
      </c>
      <c r="K371" s="259" t="s">
        <v>258</v>
      </c>
      <c r="L371" s="263"/>
      <c r="M371" s="264" t="s">
        <v>1</v>
      </c>
      <c r="N371" s="265" t="s">
        <v>45</v>
      </c>
      <c r="O371" s="72"/>
      <c r="P371" s="217">
        <f>O371*H371</f>
        <v>0</v>
      </c>
      <c r="Q371" s="217">
        <v>5.2999999999999999E-2</v>
      </c>
      <c r="R371" s="217">
        <f>Q371*H371</f>
        <v>21.8095</v>
      </c>
      <c r="S371" s="217">
        <v>0</v>
      </c>
      <c r="T371" s="218">
        <f>S371*H371</f>
        <v>0</v>
      </c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R371" s="219" t="s">
        <v>296</v>
      </c>
      <c r="AT371" s="219" t="s">
        <v>375</v>
      </c>
      <c r="AU371" s="219" t="s">
        <v>90</v>
      </c>
      <c r="AY371" s="18" t="s">
        <v>252</v>
      </c>
      <c r="BE371" s="220">
        <f>IF(N371="základní",J371,0)</f>
        <v>0</v>
      </c>
      <c r="BF371" s="220">
        <f>IF(N371="snížená",J371,0)</f>
        <v>0</v>
      </c>
      <c r="BG371" s="220">
        <f>IF(N371="zákl. přenesená",J371,0)</f>
        <v>0</v>
      </c>
      <c r="BH371" s="220">
        <f>IF(N371="sníž. přenesená",J371,0)</f>
        <v>0</v>
      </c>
      <c r="BI371" s="220">
        <f>IF(N371="nulová",J371,0)</f>
        <v>0</v>
      </c>
      <c r="BJ371" s="18" t="s">
        <v>87</v>
      </c>
      <c r="BK371" s="220">
        <f>ROUND(I371*H371,2)</f>
        <v>0</v>
      </c>
      <c r="BL371" s="18" t="s">
        <v>259</v>
      </c>
      <c r="BM371" s="219" t="s">
        <v>2658</v>
      </c>
    </row>
    <row r="372" spans="1:65" s="13" customFormat="1" ht="11.25">
      <c r="B372" s="221"/>
      <c r="C372" s="222"/>
      <c r="D372" s="223" t="s">
        <v>261</v>
      </c>
      <c r="E372" s="224" t="s">
        <v>1</v>
      </c>
      <c r="F372" s="225" t="s">
        <v>2659</v>
      </c>
      <c r="G372" s="222"/>
      <c r="H372" s="226">
        <v>411.5</v>
      </c>
      <c r="I372" s="227"/>
      <c r="J372" s="222"/>
      <c r="K372" s="222"/>
      <c r="L372" s="228"/>
      <c r="M372" s="229"/>
      <c r="N372" s="230"/>
      <c r="O372" s="230"/>
      <c r="P372" s="230"/>
      <c r="Q372" s="230"/>
      <c r="R372" s="230"/>
      <c r="S372" s="230"/>
      <c r="T372" s="231"/>
      <c r="AT372" s="232" t="s">
        <v>261</v>
      </c>
      <c r="AU372" s="232" t="s">
        <v>90</v>
      </c>
      <c r="AV372" s="13" t="s">
        <v>90</v>
      </c>
      <c r="AW372" s="13" t="s">
        <v>35</v>
      </c>
      <c r="AX372" s="13" t="s">
        <v>87</v>
      </c>
      <c r="AY372" s="232" t="s">
        <v>252</v>
      </c>
    </row>
    <row r="373" spans="1:65" s="2" customFormat="1" ht="24" customHeight="1">
      <c r="A373" s="35"/>
      <c r="B373" s="36"/>
      <c r="C373" s="257" t="s">
        <v>612</v>
      </c>
      <c r="D373" s="257" t="s">
        <v>375</v>
      </c>
      <c r="E373" s="258" t="s">
        <v>1711</v>
      </c>
      <c r="F373" s="259" t="s">
        <v>1712</v>
      </c>
      <c r="G373" s="260" t="s">
        <v>265</v>
      </c>
      <c r="H373" s="261">
        <v>10.199999999999999</v>
      </c>
      <c r="I373" s="262"/>
      <c r="J373" s="261">
        <f>ROUND(I373*H373,2)</f>
        <v>0</v>
      </c>
      <c r="K373" s="259" t="s">
        <v>258</v>
      </c>
      <c r="L373" s="263"/>
      <c r="M373" s="264" t="s">
        <v>1</v>
      </c>
      <c r="N373" s="265" t="s">
        <v>45</v>
      </c>
      <c r="O373" s="72"/>
      <c r="P373" s="217">
        <f>O373*H373</f>
        <v>0</v>
      </c>
      <c r="Q373" s="217">
        <v>5.6680000000000001E-2</v>
      </c>
      <c r="R373" s="217">
        <f>Q373*H373</f>
        <v>0.57813599999999998</v>
      </c>
      <c r="S373" s="217">
        <v>0</v>
      </c>
      <c r="T373" s="218">
        <f>S373*H373</f>
        <v>0</v>
      </c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R373" s="219" t="s">
        <v>296</v>
      </c>
      <c r="AT373" s="219" t="s">
        <v>375</v>
      </c>
      <c r="AU373" s="219" t="s">
        <v>90</v>
      </c>
      <c r="AY373" s="18" t="s">
        <v>252</v>
      </c>
      <c r="BE373" s="220">
        <f>IF(N373="základní",J373,0)</f>
        <v>0</v>
      </c>
      <c r="BF373" s="220">
        <f>IF(N373="snížená",J373,0)</f>
        <v>0</v>
      </c>
      <c r="BG373" s="220">
        <f>IF(N373="zákl. přenesená",J373,0)</f>
        <v>0</v>
      </c>
      <c r="BH373" s="220">
        <f>IF(N373="sníž. přenesená",J373,0)</f>
        <v>0</v>
      </c>
      <c r="BI373" s="220">
        <f>IF(N373="nulová",J373,0)</f>
        <v>0</v>
      </c>
      <c r="BJ373" s="18" t="s">
        <v>87</v>
      </c>
      <c r="BK373" s="220">
        <f>ROUND(I373*H373,2)</f>
        <v>0</v>
      </c>
      <c r="BL373" s="18" t="s">
        <v>259</v>
      </c>
      <c r="BM373" s="219" t="s">
        <v>2660</v>
      </c>
    </row>
    <row r="374" spans="1:65" s="13" customFormat="1" ht="11.25">
      <c r="B374" s="221"/>
      <c r="C374" s="222"/>
      <c r="D374" s="223" t="s">
        <v>261</v>
      </c>
      <c r="E374" s="224" t="s">
        <v>1</v>
      </c>
      <c r="F374" s="225" t="s">
        <v>2661</v>
      </c>
      <c r="G374" s="222"/>
      <c r="H374" s="226">
        <v>10.199999999999999</v>
      </c>
      <c r="I374" s="227"/>
      <c r="J374" s="222"/>
      <c r="K374" s="222"/>
      <c r="L374" s="228"/>
      <c r="M374" s="229"/>
      <c r="N374" s="230"/>
      <c r="O374" s="230"/>
      <c r="P374" s="230"/>
      <c r="Q374" s="230"/>
      <c r="R374" s="230"/>
      <c r="S374" s="230"/>
      <c r="T374" s="231"/>
      <c r="AT374" s="232" t="s">
        <v>261</v>
      </c>
      <c r="AU374" s="232" t="s">
        <v>90</v>
      </c>
      <c r="AV374" s="13" t="s">
        <v>90</v>
      </c>
      <c r="AW374" s="13" t="s">
        <v>35</v>
      </c>
      <c r="AX374" s="13" t="s">
        <v>87</v>
      </c>
      <c r="AY374" s="232" t="s">
        <v>252</v>
      </c>
    </row>
    <row r="375" spans="1:65" s="2" customFormat="1" ht="24" customHeight="1">
      <c r="A375" s="35"/>
      <c r="B375" s="36"/>
      <c r="C375" s="257" t="s">
        <v>615</v>
      </c>
      <c r="D375" s="257" t="s">
        <v>375</v>
      </c>
      <c r="E375" s="258" t="s">
        <v>1715</v>
      </c>
      <c r="F375" s="259" t="s">
        <v>1716</v>
      </c>
      <c r="G375" s="260" t="s">
        <v>265</v>
      </c>
      <c r="H375" s="261">
        <v>10.199999999999999</v>
      </c>
      <c r="I375" s="262"/>
      <c r="J375" s="261">
        <f>ROUND(I375*H375,2)</f>
        <v>0</v>
      </c>
      <c r="K375" s="259" t="s">
        <v>258</v>
      </c>
      <c r="L375" s="263"/>
      <c r="M375" s="264" t="s">
        <v>1</v>
      </c>
      <c r="N375" s="265" t="s">
        <v>45</v>
      </c>
      <c r="O375" s="72"/>
      <c r="P375" s="217">
        <f>O375*H375</f>
        <v>0</v>
      </c>
      <c r="Q375" s="217">
        <v>6.8349999999999994E-2</v>
      </c>
      <c r="R375" s="217">
        <f>Q375*H375</f>
        <v>0.69716999999999985</v>
      </c>
      <c r="S375" s="217">
        <v>0</v>
      </c>
      <c r="T375" s="218">
        <f>S375*H375</f>
        <v>0</v>
      </c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R375" s="219" t="s">
        <v>296</v>
      </c>
      <c r="AT375" s="219" t="s">
        <v>375</v>
      </c>
      <c r="AU375" s="219" t="s">
        <v>90</v>
      </c>
      <c r="AY375" s="18" t="s">
        <v>252</v>
      </c>
      <c r="BE375" s="220">
        <f>IF(N375="základní",J375,0)</f>
        <v>0</v>
      </c>
      <c r="BF375" s="220">
        <f>IF(N375="snížená",J375,0)</f>
        <v>0</v>
      </c>
      <c r="BG375" s="220">
        <f>IF(N375="zákl. přenesená",J375,0)</f>
        <v>0</v>
      </c>
      <c r="BH375" s="220">
        <f>IF(N375="sníž. přenesená",J375,0)</f>
        <v>0</v>
      </c>
      <c r="BI375" s="220">
        <f>IF(N375="nulová",J375,0)</f>
        <v>0</v>
      </c>
      <c r="BJ375" s="18" t="s">
        <v>87</v>
      </c>
      <c r="BK375" s="220">
        <f>ROUND(I375*H375,2)</f>
        <v>0</v>
      </c>
      <c r="BL375" s="18" t="s">
        <v>259</v>
      </c>
      <c r="BM375" s="219" t="s">
        <v>2662</v>
      </c>
    </row>
    <row r="376" spans="1:65" s="13" customFormat="1" ht="11.25">
      <c r="B376" s="221"/>
      <c r="C376" s="222"/>
      <c r="D376" s="223" t="s">
        <v>261</v>
      </c>
      <c r="E376" s="224" t="s">
        <v>1</v>
      </c>
      <c r="F376" s="225" t="s">
        <v>2661</v>
      </c>
      <c r="G376" s="222"/>
      <c r="H376" s="226">
        <v>10.199999999999999</v>
      </c>
      <c r="I376" s="227"/>
      <c r="J376" s="222"/>
      <c r="K376" s="222"/>
      <c r="L376" s="228"/>
      <c r="M376" s="229"/>
      <c r="N376" s="230"/>
      <c r="O376" s="230"/>
      <c r="P376" s="230"/>
      <c r="Q376" s="230"/>
      <c r="R376" s="230"/>
      <c r="S376" s="230"/>
      <c r="T376" s="231"/>
      <c r="AT376" s="232" t="s">
        <v>261</v>
      </c>
      <c r="AU376" s="232" t="s">
        <v>90</v>
      </c>
      <c r="AV376" s="13" t="s">
        <v>90</v>
      </c>
      <c r="AW376" s="13" t="s">
        <v>35</v>
      </c>
      <c r="AX376" s="13" t="s">
        <v>87</v>
      </c>
      <c r="AY376" s="232" t="s">
        <v>252</v>
      </c>
    </row>
    <row r="377" spans="1:65" s="2" customFormat="1" ht="36" customHeight="1">
      <c r="A377" s="35"/>
      <c r="B377" s="36"/>
      <c r="C377" s="209" t="s">
        <v>623</v>
      </c>
      <c r="D377" s="209" t="s">
        <v>254</v>
      </c>
      <c r="E377" s="210" t="s">
        <v>1718</v>
      </c>
      <c r="F377" s="211" t="s">
        <v>1719</v>
      </c>
      <c r="G377" s="212" t="s">
        <v>476</v>
      </c>
      <c r="H377" s="213">
        <v>9</v>
      </c>
      <c r="I377" s="214"/>
      <c r="J377" s="213">
        <f>ROUND(I377*H377,2)</f>
        <v>0</v>
      </c>
      <c r="K377" s="211" t="s">
        <v>258</v>
      </c>
      <c r="L377" s="40"/>
      <c r="M377" s="215" t="s">
        <v>1</v>
      </c>
      <c r="N377" s="216" t="s">
        <v>45</v>
      </c>
      <c r="O377" s="72"/>
      <c r="P377" s="217">
        <f>O377*H377</f>
        <v>0</v>
      </c>
      <c r="Q377" s="217">
        <v>1.4999999999999999E-4</v>
      </c>
      <c r="R377" s="217">
        <f>Q377*H377</f>
        <v>1.3499999999999999E-3</v>
      </c>
      <c r="S377" s="217">
        <v>0</v>
      </c>
      <c r="T377" s="218">
        <f>S377*H377</f>
        <v>0</v>
      </c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R377" s="219" t="s">
        <v>259</v>
      </c>
      <c r="AT377" s="219" t="s">
        <v>254</v>
      </c>
      <c r="AU377" s="219" t="s">
        <v>90</v>
      </c>
      <c r="AY377" s="18" t="s">
        <v>252</v>
      </c>
      <c r="BE377" s="220">
        <f>IF(N377="základní",J377,0)</f>
        <v>0</v>
      </c>
      <c r="BF377" s="220">
        <f>IF(N377="snížená",J377,0)</f>
        <v>0</v>
      </c>
      <c r="BG377" s="220">
        <f>IF(N377="zákl. přenesená",J377,0)</f>
        <v>0</v>
      </c>
      <c r="BH377" s="220">
        <f>IF(N377="sníž. přenesená",J377,0)</f>
        <v>0</v>
      </c>
      <c r="BI377" s="220">
        <f>IF(N377="nulová",J377,0)</f>
        <v>0</v>
      </c>
      <c r="BJ377" s="18" t="s">
        <v>87</v>
      </c>
      <c r="BK377" s="220">
        <f>ROUND(I377*H377,2)</f>
        <v>0</v>
      </c>
      <c r="BL377" s="18" t="s">
        <v>259</v>
      </c>
      <c r="BM377" s="219" t="s">
        <v>2663</v>
      </c>
    </row>
    <row r="378" spans="1:65" s="14" customFormat="1" ht="11.25">
      <c r="B378" s="233"/>
      <c r="C378" s="234"/>
      <c r="D378" s="223" t="s">
        <v>261</v>
      </c>
      <c r="E378" s="235" t="s">
        <v>1</v>
      </c>
      <c r="F378" s="236" t="s">
        <v>2568</v>
      </c>
      <c r="G378" s="234"/>
      <c r="H378" s="235" t="s">
        <v>1</v>
      </c>
      <c r="I378" s="237"/>
      <c r="J378" s="234"/>
      <c r="K378" s="234"/>
      <c r="L378" s="238"/>
      <c r="M378" s="239"/>
      <c r="N378" s="240"/>
      <c r="O378" s="240"/>
      <c r="P378" s="240"/>
      <c r="Q378" s="240"/>
      <c r="R378" s="240"/>
      <c r="S378" s="240"/>
      <c r="T378" s="241"/>
      <c r="AT378" s="242" t="s">
        <v>261</v>
      </c>
      <c r="AU378" s="242" t="s">
        <v>90</v>
      </c>
      <c r="AV378" s="14" t="s">
        <v>87</v>
      </c>
      <c r="AW378" s="14" t="s">
        <v>35</v>
      </c>
      <c r="AX378" s="14" t="s">
        <v>80</v>
      </c>
      <c r="AY378" s="242" t="s">
        <v>252</v>
      </c>
    </row>
    <row r="379" spans="1:65" s="13" customFormat="1" ht="11.25">
      <c r="B379" s="221"/>
      <c r="C379" s="222"/>
      <c r="D379" s="223" t="s">
        <v>261</v>
      </c>
      <c r="E379" s="224" t="s">
        <v>1</v>
      </c>
      <c r="F379" s="225" t="s">
        <v>303</v>
      </c>
      <c r="G379" s="222"/>
      <c r="H379" s="226">
        <v>9</v>
      </c>
      <c r="I379" s="227"/>
      <c r="J379" s="222"/>
      <c r="K379" s="222"/>
      <c r="L379" s="228"/>
      <c r="M379" s="229"/>
      <c r="N379" s="230"/>
      <c r="O379" s="230"/>
      <c r="P379" s="230"/>
      <c r="Q379" s="230"/>
      <c r="R379" s="230"/>
      <c r="S379" s="230"/>
      <c r="T379" s="231"/>
      <c r="AT379" s="232" t="s">
        <v>261</v>
      </c>
      <c r="AU379" s="232" t="s">
        <v>90</v>
      </c>
      <c r="AV379" s="13" t="s">
        <v>90</v>
      </c>
      <c r="AW379" s="13" t="s">
        <v>35</v>
      </c>
      <c r="AX379" s="13" t="s">
        <v>87</v>
      </c>
      <c r="AY379" s="232" t="s">
        <v>252</v>
      </c>
    </row>
    <row r="380" spans="1:65" s="2" customFormat="1" ht="24" customHeight="1">
      <c r="A380" s="35"/>
      <c r="B380" s="36"/>
      <c r="C380" s="257" t="s">
        <v>627</v>
      </c>
      <c r="D380" s="257" t="s">
        <v>375</v>
      </c>
      <c r="E380" s="258" t="s">
        <v>1721</v>
      </c>
      <c r="F380" s="259" t="s">
        <v>1722</v>
      </c>
      <c r="G380" s="260" t="s">
        <v>476</v>
      </c>
      <c r="H380" s="261">
        <v>9</v>
      </c>
      <c r="I380" s="262"/>
      <c r="J380" s="261">
        <f>ROUND(I380*H380,2)</f>
        <v>0</v>
      </c>
      <c r="K380" s="259" t="s">
        <v>258</v>
      </c>
      <c r="L380" s="263"/>
      <c r="M380" s="264" t="s">
        <v>1</v>
      </c>
      <c r="N380" s="265" t="s">
        <v>45</v>
      </c>
      <c r="O380" s="72"/>
      <c r="P380" s="217">
        <f>O380*H380</f>
        <v>0</v>
      </c>
      <c r="Q380" s="217">
        <v>4.2000000000000003E-2</v>
      </c>
      <c r="R380" s="217">
        <f>Q380*H380</f>
        <v>0.378</v>
      </c>
      <c r="S380" s="217">
        <v>0</v>
      </c>
      <c r="T380" s="218">
        <f>S380*H380</f>
        <v>0</v>
      </c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R380" s="219" t="s">
        <v>296</v>
      </c>
      <c r="AT380" s="219" t="s">
        <v>375</v>
      </c>
      <c r="AU380" s="219" t="s">
        <v>90</v>
      </c>
      <c r="AY380" s="18" t="s">
        <v>252</v>
      </c>
      <c r="BE380" s="220">
        <f>IF(N380="základní",J380,0)</f>
        <v>0</v>
      </c>
      <c r="BF380" s="220">
        <f>IF(N380="snížená",J380,0)</f>
        <v>0</v>
      </c>
      <c r="BG380" s="220">
        <f>IF(N380="zákl. přenesená",J380,0)</f>
        <v>0</v>
      </c>
      <c r="BH380" s="220">
        <f>IF(N380="sníž. přenesená",J380,0)</f>
        <v>0</v>
      </c>
      <c r="BI380" s="220">
        <f>IF(N380="nulová",J380,0)</f>
        <v>0</v>
      </c>
      <c r="BJ380" s="18" t="s">
        <v>87</v>
      </c>
      <c r="BK380" s="220">
        <f>ROUND(I380*H380,2)</f>
        <v>0</v>
      </c>
      <c r="BL380" s="18" t="s">
        <v>259</v>
      </c>
      <c r="BM380" s="219" t="s">
        <v>2664</v>
      </c>
    </row>
    <row r="381" spans="1:65" s="2" customFormat="1" ht="24" customHeight="1">
      <c r="A381" s="35"/>
      <c r="B381" s="36"/>
      <c r="C381" s="209" t="s">
        <v>633</v>
      </c>
      <c r="D381" s="209" t="s">
        <v>254</v>
      </c>
      <c r="E381" s="210" t="s">
        <v>1744</v>
      </c>
      <c r="F381" s="211" t="s">
        <v>1745</v>
      </c>
      <c r="G381" s="212" t="s">
        <v>1742</v>
      </c>
      <c r="H381" s="213">
        <v>17</v>
      </c>
      <c r="I381" s="214"/>
      <c r="J381" s="213">
        <f>ROUND(I381*H381,2)</f>
        <v>0</v>
      </c>
      <c r="K381" s="211" t="s">
        <v>258</v>
      </c>
      <c r="L381" s="40"/>
      <c r="M381" s="215" t="s">
        <v>1</v>
      </c>
      <c r="N381" s="216" t="s">
        <v>45</v>
      </c>
      <c r="O381" s="72"/>
      <c r="P381" s="217">
        <f>O381*H381</f>
        <v>0</v>
      </c>
      <c r="Q381" s="217">
        <v>3.1E-4</v>
      </c>
      <c r="R381" s="217">
        <f>Q381*H381</f>
        <v>5.2700000000000004E-3</v>
      </c>
      <c r="S381" s="217">
        <v>0</v>
      </c>
      <c r="T381" s="218">
        <f>S381*H381</f>
        <v>0</v>
      </c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R381" s="219" t="s">
        <v>259</v>
      </c>
      <c r="AT381" s="219" t="s">
        <v>254</v>
      </c>
      <c r="AU381" s="219" t="s">
        <v>90</v>
      </c>
      <c r="AY381" s="18" t="s">
        <v>252</v>
      </c>
      <c r="BE381" s="220">
        <f>IF(N381="základní",J381,0)</f>
        <v>0</v>
      </c>
      <c r="BF381" s="220">
        <f>IF(N381="snížená",J381,0)</f>
        <v>0</v>
      </c>
      <c r="BG381" s="220">
        <f>IF(N381="zákl. přenesená",J381,0)</f>
        <v>0</v>
      </c>
      <c r="BH381" s="220">
        <f>IF(N381="sníž. přenesená",J381,0)</f>
        <v>0</v>
      </c>
      <c r="BI381" s="220">
        <f>IF(N381="nulová",J381,0)</f>
        <v>0</v>
      </c>
      <c r="BJ381" s="18" t="s">
        <v>87</v>
      </c>
      <c r="BK381" s="220">
        <f>ROUND(I381*H381,2)</f>
        <v>0</v>
      </c>
      <c r="BL381" s="18" t="s">
        <v>259</v>
      </c>
      <c r="BM381" s="219" t="s">
        <v>2665</v>
      </c>
    </row>
    <row r="382" spans="1:65" s="14" customFormat="1" ht="11.25">
      <c r="B382" s="233"/>
      <c r="C382" s="234"/>
      <c r="D382" s="223" t="s">
        <v>261</v>
      </c>
      <c r="E382" s="235" t="s">
        <v>1</v>
      </c>
      <c r="F382" s="236" t="s">
        <v>2568</v>
      </c>
      <c r="G382" s="234"/>
      <c r="H382" s="235" t="s">
        <v>1</v>
      </c>
      <c r="I382" s="237"/>
      <c r="J382" s="234"/>
      <c r="K382" s="234"/>
      <c r="L382" s="238"/>
      <c r="M382" s="239"/>
      <c r="N382" s="240"/>
      <c r="O382" s="240"/>
      <c r="P382" s="240"/>
      <c r="Q382" s="240"/>
      <c r="R382" s="240"/>
      <c r="S382" s="240"/>
      <c r="T382" s="241"/>
      <c r="AT382" s="242" t="s">
        <v>261</v>
      </c>
      <c r="AU382" s="242" t="s">
        <v>90</v>
      </c>
      <c r="AV382" s="14" t="s">
        <v>87</v>
      </c>
      <c r="AW382" s="14" t="s">
        <v>35</v>
      </c>
      <c r="AX382" s="14" t="s">
        <v>80</v>
      </c>
      <c r="AY382" s="242" t="s">
        <v>252</v>
      </c>
    </row>
    <row r="383" spans="1:65" s="13" customFormat="1" ht="11.25">
      <c r="B383" s="221"/>
      <c r="C383" s="222"/>
      <c r="D383" s="223" t="s">
        <v>261</v>
      </c>
      <c r="E383" s="224" t="s">
        <v>1</v>
      </c>
      <c r="F383" s="225" t="s">
        <v>352</v>
      </c>
      <c r="G383" s="222"/>
      <c r="H383" s="226">
        <v>17</v>
      </c>
      <c r="I383" s="227"/>
      <c r="J383" s="222"/>
      <c r="K383" s="222"/>
      <c r="L383" s="228"/>
      <c r="M383" s="229"/>
      <c r="N383" s="230"/>
      <c r="O383" s="230"/>
      <c r="P383" s="230"/>
      <c r="Q383" s="230"/>
      <c r="R383" s="230"/>
      <c r="S383" s="230"/>
      <c r="T383" s="231"/>
      <c r="AT383" s="232" t="s">
        <v>261</v>
      </c>
      <c r="AU383" s="232" t="s">
        <v>90</v>
      </c>
      <c r="AV383" s="13" t="s">
        <v>90</v>
      </c>
      <c r="AW383" s="13" t="s">
        <v>35</v>
      </c>
      <c r="AX383" s="13" t="s">
        <v>87</v>
      </c>
      <c r="AY383" s="232" t="s">
        <v>252</v>
      </c>
    </row>
    <row r="384" spans="1:65" s="2" customFormat="1" ht="24" customHeight="1">
      <c r="A384" s="35"/>
      <c r="B384" s="36"/>
      <c r="C384" s="209" t="s">
        <v>637</v>
      </c>
      <c r="D384" s="209" t="s">
        <v>254</v>
      </c>
      <c r="E384" s="210" t="s">
        <v>1747</v>
      </c>
      <c r="F384" s="211" t="s">
        <v>1748</v>
      </c>
      <c r="G384" s="212" t="s">
        <v>476</v>
      </c>
      <c r="H384" s="213">
        <v>17</v>
      </c>
      <c r="I384" s="214"/>
      <c r="J384" s="213">
        <f>ROUND(I384*H384,2)</f>
        <v>0</v>
      </c>
      <c r="K384" s="211" t="s">
        <v>1</v>
      </c>
      <c r="L384" s="40"/>
      <c r="M384" s="215" t="s">
        <v>1</v>
      </c>
      <c r="N384" s="216" t="s">
        <v>45</v>
      </c>
      <c r="O384" s="72"/>
      <c r="P384" s="217">
        <f>O384*H384</f>
        <v>0</v>
      </c>
      <c r="Q384" s="217">
        <v>1.2199999999999999E-3</v>
      </c>
      <c r="R384" s="217">
        <f>Q384*H384</f>
        <v>2.0739999999999998E-2</v>
      </c>
      <c r="S384" s="217">
        <v>0</v>
      </c>
      <c r="T384" s="218">
        <f>S384*H384</f>
        <v>0</v>
      </c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R384" s="219" t="s">
        <v>259</v>
      </c>
      <c r="AT384" s="219" t="s">
        <v>254</v>
      </c>
      <c r="AU384" s="219" t="s">
        <v>90</v>
      </c>
      <c r="AY384" s="18" t="s">
        <v>252</v>
      </c>
      <c r="BE384" s="220">
        <f>IF(N384="základní",J384,0)</f>
        <v>0</v>
      </c>
      <c r="BF384" s="220">
        <f>IF(N384="snížená",J384,0)</f>
        <v>0</v>
      </c>
      <c r="BG384" s="220">
        <f>IF(N384="zákl. přenesená",J384,0)</f>
        <v>0</v>
      </c>
      <c r="BH384" s="220">
        <f>IF(N384="sníž. přenesená",J384,0)</f>
        <v>0</v>
      </c>
      <c r="BI384" s="220">
        <f>IF(N384="nulová",J384,0)</f>
        <v>0</v>
      </c>
      <c r="BJ384" s="18" t="s">
        <v>87</v>
      </c>
      <c r="BK384" s="220">
        <f>ROUND(I384*H384,2)</f>
        <v>0</v>
      </c>
      <c r="BL384" s="18" t="s">
        <v>259</v>
      </c>
      <c r="BM384" s="219" t="s">
        <v>2666</v>
      </c>
    </row>
    <row r="385" spans="1:65" s="2" customFormat="1" ht="24" customHeight="1">
      <c r="A385" s="35"/>
      <c r="B385" s="36"/>
      <c r="C385" s="209" t="s">
        <v>641</v>
      </c>
      <c r="D385" s="209" t="s">
        <v>254</v>
      </c>
      <c r="E385" s="210" t="s">
        <v>487</v>
      </c>
      <c r="F385" s="211" t="s">
        <v>488</v>
      </c>
      <c r="G385" s="212" t="s">
        <v>476</v>
      </c>
      <c r="H385" s="213">
        <v>41</v>
      </c>
      <c r="I385" s="214"/>
      <c r="J385" s="213">
        <f>ROUND(I385*H385,2)</f>
        <v>0</v>
      </c>
      <c r="K385" s="211" t="s">
        <v>258</v>
      </c>
      <c r="L385" s="40"/>
      <c r="M385" s="215" t="s">
        <v>1</v>
      </c>
      <c r="N385" s="216" t="s">
        <v>45</v>
      </c>
      <c r="O385" s="72"/>
      <c r="P385" s="217">
        <f>O385*H385</f>
        <v>0</v>
      </c>
      <c r="Q385" s="217">
        <v>9.1800000000000007E-3</v>
      </c>
      <c r="R385" s="217">
        <f>Q385*H385</f>
        <v>0.37638000000000005</v>
      </c>
      <c r="S385" s="217">
        <v>0</v>
      </c>
      <c r="T385" s="218">
        <f>S385*H385</f>
        <v>0</v>
      </c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R385" s="219" t="s">
        <v>259</v>
      </c>
      <c r="AT385" s="219" t="s">
        <v>254</v>
      </c>
      <c r="AU385" s="219" t="s">
        <v>90</v>
      </c>
      <c r="AY385" s="18" t="s">
        <v>252</v>
      </c>
      <c r="BE385" s="220">
        <f>IF(N385="základní",J385,0)</f>
        <v>0</v>
      </c>
      <c r="BF385" s="220">
        <f>IF(N385="snížená",J385,0)</f>
        <v>0</v>
      </c>
      <c r="BG385" s="220">
        <f>IF(N385="zákl. přenesená",J385,0)</f>
        <v>0</v>
      </c>
      <c r="BH385" s="220">
        <f>IF(N385="sníž. přenesená",J385,0)</f>
        <v>0</v>
      </c>
      <c r="BI385" s="220">
        <f>IF(N385="nulová",J385,0)</f>
        <v>0</v>
      </c>
      <c r="BJ385" s="18" t="s">
        <v>87</v>
      </c>
      <c r="BK385" s="220">
        <f>ROUND(I385*H385,2)</f>
        <v>0</v>
      </c>
      <c r="BL385" s="18" t="s">
        <v>259</v>
      </c>
      <c r="BM385" s="219" t="s">
        <v>2667</v>
      </c>
    </row>
    <row r="386" spans="1:65" s="14" customFormat="1" ht="11.25">
      <c r="B386" s="233"/>
      <c r="C386" s="234"/>
      <c r="D386" s="223" t="s">
        <v>261</v>
      </c>
      <c r="E386" s="235" t="s">
        <v>1</v>
      </c>
      <c r="F386" s="236" t="s">
        <v>927</v>
      </c>
      <c r="G386" s="234"/>
      <c r="H386" s="235" t="s">
        <v>1</v>
      </c>
      <c r="I386" s="237"/>
      <c r="J386" s="234"/>
      <c r="K386" s="234"/>
      <c r="L386" s="238"/>
      <c r="M386" s="239"/>
      <c r="N386" s="240"/>
      <c r="O386" s="240"/>
      <c r="P386" s="240"/>
      <c r="Q386" s="240"/>
      <c r="R386" s="240"/>
      <c r="S386" s="240"/>
      <c r="T386" s="241"/>
      <c r="AT386" s="242" t="s">
        <v>261</v>
      </c>
      <c r="AU386" s="242" t="s">
        <v>90</v>
      </c>
      <c r="AV386" s="14" t="s">
        <v>87</v>
      </c>
      <c r="AW386" s="14" t="s">
        <v>35</v>
      </c>
      <c r="AX386" s="14" t="s">
        <v>80</v>
      </c>
      <c r="AY386" s="242" t="s">
        <v>252</v>
      </c>
    </row>
    <row r="387" spans="1:65" s="13" customFormat="1" ht="11.25">
      <c r="B387" s="221"/>
      <c r="C387" s="222"/>
      <c r="D387" s="223" t="s">
        <v>261</v>
      </c>
      <c r="E387" s="224" t="s">
        <v>1</v>
      </c>
      <c r="F387" s="225" t="s">
        <v>2668</v>
      </c>
      <c r="G387" s="222"/>
      <c r="H387" s="226">
        <v>41</v>
      </c>
      <c r="I387" s="227"/>
      <c r="J387" s="222"/>
      <c r="K387" s="222"/>
      <c r="L387" s="228"/>
      <c r="M387" s="229"/>
      <c r="N387" s="230"/>
      <c r="O387" s="230"/>
      <c r="P387" s="230"/>
      <c r="Q387" s="230"/>
      <c r="R387" s="230"/>
      <c r="S387" s="230"/>
      <c r="T387" s="231"/>
      <c r="AT387" s="232" t="s">
        <v>261</v>
      </c>
      <c r="AU387" s="232" t="s">
        <v>90</v>
      </c>
      <c r="AV387" s="13" t="s">
        <v>90</v>
      </c>
      <c r="AW387" s="13" t="s">
        <v>35</v>
      </c>
      <c r="AX387" s="13" t="s">
        <v>87</v>
      </c>
      <c r="AY387" s="232" t="s">
        <v>252</v>
      </c>
    </row>
    <row r="388" spans="1:65" s="2" customFormat="1" ht="24" customHeight="1">
      <c r="A388" s="35"/>
      <c r="B388" s="36"/>
      <c r="C388" s="257" t="s">
        <v>962</v>
      </c>
      <c r="D388" s="257" t="s">
        <v>375</v>
      </c>
      <c r="E388" s="258" t="s">
        <v>1231</v>
      </c>
      <c r="F388" s="259" t="s">
        <v>1232</v>
      </c>
      <c r="G388" s="260" t="s">
        <v>476</v>
      </c>
      <c r="H388" s="261">
        <v>7</v>
      </c>
      <c r="I388" s="262"/>
      <c r="J388" s="261">
        <f>ROUND(I388*H388,2)</f>
        <v>0</v>
      </c>
      <c r="K388" s="259" t="s">
        <v>258</v>
      </c>
      <c r="L388" s="263"/>
      <c r="M388" s="264" t="s">
        <v>1</v>
      </c>
      <c r="N388" s="265" t="s">
        <v>45</v>
      </c>
      <c r="O388" s="72"/>
      <c r="P388" s="217">
        <f>O388*H388</f>
        <v>0</v>
      </c>
      <c r="Q388" s="217">
        <v>0.254</v>
      </c>
      <c r="R388" s="217">
        <f>Q388*H388</f>
        <v>1.778</v>
      </c>
      <c r="S388" s="217">
        <v>0</v>
      </c>
      <c r="T388" s="218">
        <f>S388*H388</f>
        <v>0</v>
      </c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R388" s="219" t="s">
        <v>296</v>
      </c>
      <c r="AT388" s="219" t="s">
        <v>375</v>
      </c>
      <c r="AU388" s="219" t="s">
        <v>90</v>
      </c>
      <c r="AY388" s="18" t="s">
        <v>252</v>
      </c>
      <c r="BE388" s="220">
        <f>IF(N388="základní",J388,0)</f>
        <v>0</v>
      </c>
      <c r="BF388" s="220">
        <f>IF(N388="snížená",J388,0)</f>
        <v>0</v>
      </c>
      <c r="BG388" s="220">
        <f>IF(N388="zákl. přenesená",J388,0)</f>
        <v>0</v>
      </c>
      <c r="BH388" s="220">
        <f>IF(N388="sníž. přenesená",J388,0)</f>
        <v>0</v>
      </c>
      <c r="BI388" s="220">
        <f>IF(N388="nulová",J388,0)</f>
        <v>0</v>
      </c>
      <c r="BJ388" s="18" t="s">
        <v>87</v>
      </c>
      <c r="BK388" s="220">
        <f>ROUND(I388*H388,2)</f>
        <v>0</v>
      </c>
      <c r="BL388" s="18" t="s">
        <v>259</v>
      </c>
      <c r="BM388" s="219" t="s">
        <v>2669</v>
      </c>
    </row>
    <row r="389" spans="1:65" s="2" customFormat="1" ht="24" customHeight="1">
      <c r="A389" s="35"/>
      <c r="B389" s="36"/>
      <c r="C389" s="257" t="s">
        <v>967</v>
      </c>
      <c r="D389" s="257" t="s">
        <v>375</v>
      </c>
      <c r="E389" s="258" t="s">
        <v>1235</v>
      </c>
      <c r="F389" s="259" t="s">
        <v>1236</v>
      </c>
      <c r="G389" s="260" t="s">
        <v>476</v>
      </c>
      <c r="H389" s="261">
        <v>13</v>
      </c>
      <c r="I389" s="262"/>
      <c r="J389" s="261">
        <f>ROUND(I389*H389,2)</f>
        <v>0</v>
      </c>
      <c r="K389" s="259" t="s">
        <v>258</v>
      </c>
      <c r="L389" s="263"/>
      <c r="M389" s="264" t="s">
        <v>1</v>
      </c>
      <c r="N389" s="265" t="s">
        <v>45</v>
      </c>
      <c r="O389" s="72"/>
      <c r="P389" s="217">
        <f>O389*H389</f>
        <v>0</v>
      </c>
      <c r="Q389" s="217">
        <v>0.50600000000000001</v>
      </c>
      <c r="R389" s="217">
        <f>Q389*H389</f>
        <v>6.5780000000000003</v>
      </c>
      <c r="S389" s="217">
        <v>0</v>
      </c>
      <c r="T389" s="218">
        <f>S389*H389</f>
        <v>0</v>
      </c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R389" s="219" t="s">
        <v>296</v>
      </c>
      <c r="AT389" s="219" t="s">
        <v>375</v>
      </c>
      <c r="AU389" s="219" t="s">
        <v>90</v>
      </c>
      <c r="AY389" s="18" t="s">
        <v>252</v>
      </c>
      <c r="BE389" s="220">
        <f>IF(N389="základní",J389,0)</f>
        <v>0</v>
      </c>
      <c r="BF389" s="220">
        <f>IF(N389="snížená",J389,0)</f>
        <v>0</v>
      </c>
      <c r="BG389" s="220">
        <f>IF(N389="zákl. přenesená",J389,0)</f>
        <v>0</v>
      </c>
      <c r="BH389" s="220">
        <f>IF(N389="sníž. přenesená",J389,0)</f>
        <v>0</v>
      </c>
      <c r="BI389" s="220">
        <f>IF(N389="nulová",J389,0)</f>
        <v>0</v>
      </c>
      <c r="BJ389" s="18" t="s">
        <v>87</v>
      </c>
      <c r="BK389" s="220">
        <f>ROUND(I389*H389,2)</f>
        <v>0</v>
      </c>
      <c r="BL389" s="18" t="s">
        <v>259</v>
      </c>
      <c r="BM389" s="219" t="s">
        <v>2670</v>
      </c>
    </row>
    <row r="390" spans="1:65" s="2" customFormat="1" ht="24" customHeight="1">
      <c r="A390" s="35"/>
      <c r="B390" s="36"/>
      <c r="C390" s="257" t="s">
        <v>972</v>
      </c>
      <c r="D390" s="257" t="s">
        <v>375</v>
      </c>
      <c r="E390" s="258" t="s">
        <v>1239</v>
      </c>
      <c r="F390" s="259" t="s">
        <v>1240</v>
      </c>
      <c r="G390" s="260" t="s">
        <v>476</v>
      </c>
      <c r="H390" s="261">
        <v>21</v>
      </c>
      <c r="I390" s="262"/>
      <c r="J390" s="261">
        <f>ROUND(I390*H390,2)</f>
        <v>0</v>
      </c>
      <c r="K390" s="259" t="s">
        <v>258</v>
      </c>
      <c r="L390" s="263"/>
      <c r="M390" s="264" t="s">
        <v>1</v>
      </c>
      <c r="N390" s="265" t="s">
        <v>45</v>
      </c>
      <c r="O390" s="72"/>
      <c r="P390" s="217">
        <f>O390*H390</f>
        <v>0</v>
      </c>
      <c r="Q390" s="217">
        <v>1.0129999999999999</v>
      </c>
      <c r="R390" s="217">
        <f>Q390*H390</f>
        <v>21.272999999999996</v>
      </c>
      <c r="S390" s="217">
        <v>0</v>
      </c>
      <c r="T390" s="218">
        <f>S390*H390</f>
        <v>0</v>
      </c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R390" s="219" t="s">
        <v>296</v>
      </c>
      <c r="AT390" s="219" t="s">
        <v>375</v>
      </c>
      <c r="AU390" s="219" t="s">
        <v>90</v>
      </c>
      <c r="AY390" s="18" t="s">
        <v>252</v>
      </c>
      <c r="BE390" s="220">
        <f>IF(N390="základní",J390,0)</f>
        <v>0</v>
      </c>
      <c r="BF390" s="220">
        <f>IF(N390="snížená",J390,0)</f>
        <v>0</v>
      </c>
      <c r="BG390" s="220">
        <f>IF(N390="zákl. přenesená",J390,0)</f>
        <v>0</v>
      </c>
      <c r="BH390" s="220">
        <f>IF(N390="sníž. přenesená",J390,0)</f>
        <v>0</v>
      </c>
      <c r="BI390" s="220">
        <f>IF(N390="nulová",J390,0)</f>
        <v>0</v>
      </c>
      <c r="BJ390" s="18" t="s">
        <v>87</v>
      </c>
      <c r="BK390" s="220">
        <f>ROUND(I390*H390,2)</f>
        <v>0</v>
      </c>
      <c r="BL390" s="18" t="s">
        <v>259</v>
      </c>
      <c r="BM390" s="219" t="s">
        <v>2671</v>
      </c>
    </row>
    <row r="391" spans="1:65" s="2" customFormat="1" ht="24" customHeight="1">
      <c r="A391" s="35"/>
      <c r="B391" s="36"/>
      <c r="C391" s="209" t="s">
        <v>976</v>
      </c>
      <c r="D391" s="209" t="s">
        <v>254</v>
      </c>
      <c r="E391" s="210" t="s">
        <v>1243</v>
      </c>
      <c r="F391" s="211" t="s">
        <v>1244</v>
      </c>
      <c r="G391" s="212" t="s">
        <v>476</v>
      </c>
      <c r="H391" s="213">
        <v>17</v>
      </c>
      <c r="I391" s="214"/>
      <c r="J391" s="213">
        <f>ROUND(I391*H391,2)</f>
        <v>0</v>
      </c>
      <c r="K391" s="211" t="s">
        <v>258</v>
      </c>
      <c r="L391" s="40"/>
      <c r="M391" s="215" t="s">
        <v>1</v>
      </c>
      <c r="N391" s="216" t="s">
        <v>45</v>
      </c>
      <c r="O391" s="72"/>
      <c r="P391" s="217">
        <f>O391*H391</f>
        <v>0</v>
      </c>
      <c r="Q391" s="217">
        <v>1.1469999999999999E-2</v>
      </c>
      <c r="R391" s="217">
        <f>Q391*H391</f>
        <v>0.19499</v>
      </c>
      <c r="S391" s="217">
        <v>0</v>
      </c>
      <c r="T391" s="218">
        <f>S391*H391</f>
        <v>0</v>
      </c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R391" s="219" t="s">
        <v>259</v>
      </c>
      <c r="AT391" s="219" t="s">
        <v>254</v>
      </c>
      <c r="AU391" s="219" t="s">
        <v>90</v>
      </c>
      <c r="AY391" s="18" t="s">
        <v>252</v>
      </c>
      <c r="BE391" s="220">
        <f>IF(N391="základní",J391,0)</f>
        <v>0</v>
      </c>
      <c r="BF391" s="220">
        <f>IF(N391="snížená",J391,0)</f>
        <v>0</v>
      </c>
      <c r="BG391" s="220">
        <f>IF(N391="zákl. přenesená",J391,0)</f>
        <v>0</v>
      </c>
      <c r="BH391" s="220">
        <f>IF(N391="sníž. přenesená",J391,0)</f>
        <v>0</v>
      </c>
      <c r="BI391" s="220">
        <f>IF(N391="nulová",J391,0)</f>
        <v>0</v>
      </c>
      <c r="BJ391" s="18" t="s">
        <v>87</v>
      </c>
      <c r="BK391" s="220">
        <f>ROUND(I391*H391,2)</f>
        <v>0</v>
      </c>
      <c r="BL391" s="18" t="s">
        <v>259</v>
      </c>
      <c r="BM391" s="219" t="s">
        <v>2672</v>
      </c>
    </row>
    <row r="392" spans="1:65" s="14" customFormat="1" ht="11.25">
      <c r="B392" s="233"/>
      <c r="C392" s="234"/>
      <c r="D392" s="223" t="s">
        <v>261</v>
      </c>
      <c r="E392" s="235" t="s">
        <v>1</v>
      </c>
      <c r="F392" s="236" t="s">
        <v>927</v>
      </c>
      <c r="G392" s="234"/>
      <c r="H392" s="235" t="s">
        <v>1</v>
      </c>
      <c r="I392" s="237"/>
      <c r="J392" s="234"/>
      <c r="K392" s="234"/>
      <c r="L392" s="238"/>
      <c r="M392" s="239"/>
      <c r="N392" s="240"/>
      <c r="O392" s="240"/>
      <c r="P392" s="240"/>
      <c r="Q392" s="240"/>
      <c r="R392" s="240"/>
      <c r="S392" s="240"/>
      <c r="T392" s="241"/>
      <c r="AT392" s="242" t="s">
        <v>261</v>
      </c>
      <c r="AU392" s="242" t="s">
        <v>90</v>
      </c>
      <c r="AV392" s="14" t="s">
        <v>87</v>
      </c>
      <c r="AW392" s="14" t="s">
        <v>35</v>
      </c>
      <c r="AX392" s="14" t="s">
        <v>80</v>
      </c>
      <c r="AY392" s="242" t="s">
        <v>252</v>
      </c>
    </row>
    <row r="393" spans="1:65" s="13" customFormat="1" ht="11.25">
      <c r="B393" s="221"/>
      <c r="C393" s="222"/>
      <c r="D393" s="223" t="s">
        <v>261</v>
      </c>
      <c r="E393" s="224" t="s">
        <v>1</v>
      </c>
      <c r="F393" s="225" t="s">
        <v>352</v>
      </c>
      <c r="G393" s="222"/>
      <c r="H393" s="226">
        <v>17</v>
      </c>
      <c r="I393" s="227"/>
      <c r="J393" s="222"/>
      <c r="K393" s="222"/>
      <c r="L393" s="228"/>
      <c r="M393" s="229"/>
      <c r="N393" s="230"/>
      <c r="O393" s="230"/>
      <c r="P393" s="230"/>
      <c r="Q393" s="230"/>
      <c r="R393" s="230"/>
      <c r="S393" s="230"/>
      <c r="T393" s="231"/>
      <c r="AT393" s="232" t="s">
        <v>261</v>
      </c>
      <c r="AU393" s="232" t="s">
        <v>90</v>
      </c>
      <c r="AV393" s="13" t="s">
        <v>90</v>
      </c>
      <c r="AW393" s="13" t="s">
        <v>35</v>
      </c>
      <c r="AX393" s="13" t="s">
        <v>87</v>
      </c>
      <c r="AY393" s="232" t="s">
        <v>252</v>
      </c>
    </row>
    <row r="394" spans="1:65" s="2" customFormat="1" ht="24" customHeight="1">
      <c r="A394" s="35"/>
      <c r="B394" s="36"/>
      <c r="C394" s="257" t="s">
        <v>981</v>
      </c>
      <c r="D394" s="257" t="s">
        <v>375</v>
      </c>
      <c r="E394" s="258" t="s">
        <v>1248</v>
      </c>
      <c r="F394" s="259" t="s">
        <v>1249</v>
      </c>
      <c r="G394" s="260" t="s">
        <v>476</v>
      </c>
      <c r="H394" s="261">
        <v>17</v>
      </c>
      <c r="I394" s="262"/>
      <c r="J394" s="261">
        <f>ROUND(I394*H394,2)</f>
        <v>0</v>
      </c>
      <c r="K394" s="259" t="s">
        <v>258</v>
      </c>
      <c r="L394" s="263"/>
      <c r="M394" s="264" t="s">
        <v>1</v>
      </c>
      <c r="N394" s="265" t="s">
        <v>45</v>
      </c>
      <c r="O394" s="72"/>
      <c r="P394" s="217">
        <f>O394*H394</f>
        <v>0</v>
      </c>
      <c r="Q394" s="217">
        <v>0.58499999999999996</v>
      </c>
      <c r="R394" s="217">
        <f>Q394*H394</f>
        <v>9.9450000000000003</v>
      </c>
      <c r="S394" s="217">
        <v>0</v>
      </c>
      <c r="T394" s="218">
        <f>S394*H394</f>
        <v>0</v>
      </c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R394" s="219" t="s">
        <v>296</v>
      </c>
      <c r="AT394" s="219" t="s">
        <v>375</v>
      </c>
      <c r="AU394" s="219" t="s">
        <v>90</v>
      </c>
      <c r="AY394" s="18" t="s">
        <v>252</v>
      </c>
      <c r="BE394" s="220">
        <f>IF(N394="základní",J394,0)</f>
        <v>0</v>
      </c>
      <c r="BF394" s="220">
        <f>IF(N394="snížená",J394,0)</f>
        <v>0</v>
      </c>
      <c r="BG394" s="220">
        <f>IF(N394="zákl. přenesená",J394,0)</f>
        <v>0</v>
      </c>
      <c r="BH394" s="220">
        <f>IF(N394="sníž. přenesená",J394,0)</f>
        <v>0</v>
      </c>
      <c r="BI394" s="220">
        <f>IF(N394="nulová",J394,0)</f>
        <v>0</v>
      </c>
      <c r="BJ394" s="18" t="s">
        <v>87</v>
      </c>
      <c r="BK394" s="220">
        <f>ROUND(I394*H394,2)</f>
        <v>0</v>
      </c>
      <c r="BL394" s="18" t="s">
        <v>259</v>
      </c>
      <c r="BM394" s="219" t="s">
        <v>2673</v>
      </c>
    </row>
    <row r="395" spans="1:65" s="2" customFormat="1" ht="24" customHeight="1">
      <c r="A395" s="35"/>
      <c r="B395" s="36"/>
      <c r="C395" s="209" t="s">
        <v>985</v>
      </c>
      <c r="D395" s="209" t="s">
        <v>254</v>
      </c>
      <c r="E395" s="210" t="s">
        <v>1256</v>
      </c>
      <c r="F395" s="211" t="s">
        <v>1257</v>
      </c>
      <c r="G395" s="212" t="s">
        <v>476</v>
      </c>
      <c r="H395" s="213">
        <v>17</v>
      </c>
      <c r="I395" s="214"/>
      <c r="J395" s="213">
        <f>ROUND(I395*H395,2)</f>
        <v>0</v>
      </c>
      <c r="K395" s="211" t="s">
        <v>258</v>
      </c>
      <c r="L395" s="40"/>
      <c r="M395" s="215" t="s">
        <v>1</v>
      </c>
      <c r="N395" s="216" t="s">
        <v>45</v>
      </c>
      <c r="O395" s="72"/>
      <c r="P395" s="217">
        <f>O395*H395</f>
        <v>0</v>
      </c>
      <c r="Q395" s="217">
        <v>2.7529999999999999E-2</v>
      </c>
      <c r="R395" s="217">
        <f>Q395*H395</f>
        <v>0.46800999999999998</v>
      </c>
      <c r="S395" s="217">
        <v>0</v>
      </c>
      <c r="T395" s="218">
        <f>S395*H395</f>
        <v>0</v>
      </c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R395" s="219" t="s">
        <v>259</v>
      </c>
      <c r="AT395" s="219" t="s">
        <v>254</v>
      </c>
      <c r="AU395" s="219" t="s">
        <v>90</v>
      </c>
      <c r="AY395" s="18" t="s">
        <v>252</v>
      </c>
      <c r="BE395" s="220">
        <f>IF(N395="základní",J395,0)</f>
        <v>0</v>
      </c>
      <c r="BF395" s="220">
        <f>IF(N395="snížená",J395,0)</f>
        <v>0</v>
      </c>
      <c r="BG395" s="220">
        <f>IF(N395="zákl. přenesená",J395,0)</f>
        <v>0</v>
      </c>
      <c r="BH395" s="220">
        <f>IF(N395="sníž. přenesená",J395,0)</f>
        <v>0</v>
      </c>
      <c r="BI395" s="220">
        <f>IF(N395="nulová",J395,0)</f>
        <v>0</v>
      </c>
      <c r="BJ395" s="18" t="s">
        <v>87</v>
      </c>
      <c r="BK395" s="220">
        <f>ROUND(I395*H395,2)</f>
        <v>0</v>
      </c>
      <c r="BL395" s="18" t="s">
        <v>259</v>
      </c>
      <c r="BM395" s="219" t="s">
        <v>2674</v>
      </c>
    </row>
    <row r="396" spans="1:65" s="14" customFormat="1" ht="11.25">
      <c r="B396" s="233"/>
      <c r="C396" s="234"/>
      <c r="D396" s="223" t="s">
        <v>261</v>
      </c>
      <c r="E396" s="235" t="s">
        <v>1</v>
      </c>
      <c r="F396" s="236" t="s">
        <v>927</v>
      </c>
      <c r="G396" s="234"/>
      <c r="H396" s="235" t="s">
        <v>1</v>
      </c>
      <c r="I396" s="237"/>
      <c r="J396" s="234"/>
      <c r="K396" s="234"/>
      <c r="L396" s="238"/>
      <c r="M396" s="239"/>
      <c r="N396" s="240"/>
      <c r="O396" s="240"/>
      <c r="P396" s="240"/>
      <c r="Q396" s="240"/>
      <c r="R396" s="240"/>
      <c r="S396" s="240"/>
      <c r="T396" s="241"/>
      <c r="AT396" s="242" t="s">
        <v>261</v>
      </c>
      <c r="AU396" s="242" t="s">
        <v>90</v>
      </c>
      <c r="AV396" s="14" t="s">
        <v>87</v>
      </c>
      <c r="AW396" s="14" t="s">
        <v>35</v>
      </c>
      <c r="AX396" s="14" t="s">
        <v>80</v>
      </c>
      <c r="AY396" s="242" t="s">
        <v>252</v>
      </c>
    </row>
    <row r="397" spans="1:65" s="13" customFormat="1" ht="11.25">
      <c r="B397" s="221"/>
      <c r="C397" s="222"/>
      <c r="D397" s="223" t="s">
        <v>261</v>
      </c>
      <c r="E397" s="224" t="s">
        <v>1</v>
      </c>
      <c r="F397" s="225" t="s">
        <v>2675</v>
      </c>
      <c r="G397" s="222"/>
      <c r="H397" s="226">
        <v>17</v>
      </c>
      <c r="I397" s="227"/>
      <c r="J397" s="222"/>
      <c r="K397" s="222"/>
      <c r="L397" s="228"/>
      <c r="M397" s="229"/>
      <c r="N397" s="230"/>
      <c r="O397" s="230"/>
      <c r="P397" s="230"/>
      <c r="Q397" s="230"/>
      <c r="R397" s="230"/>
      <c r="S397" s="230"/>
      <c r="T397" s="231"/>
      <c r="AT397" s="232" t="s">
        <v>261</v>
      </c>
      <c r="AU397" s="232" t="s">
        <v>90</v>
      </c>
      <c r="AV397" s="13" t="s">
        <v>90</v>
      </c>
      <c r="AW397" s="13" t="s">
        <v>35</v>
      </c>
      <c r="AX397" s="13" t="s">
        <v>87</v>
      </c>
      <c r="AY397" s="232" t="s">
        <v>252</v>
      </c>
    </row>
    <row r="398" spans="1:65" s="2" customFormat="1" ht="24" customHeight="1">
      <c r="A398" s="35"/>
      <c r="B398" s="36"/>
      <c r="C398" s="257" t="s">
        <v>989</v>
      </c>
      <c r="D398" s="257" t="s">
        <v>375</v>
      </c>
      <c r="E398" s="258" t="s">
        <v>1758</v>
      </c>
      <c r="F398" s="259" t="s">
        <v>1759</v>
      </c>
      <c r="G398" s="260" t="s">
        <v>476</v>
      </c>
      <c r="H398" s="261">
        <v>17</v>
      </c>
      <c r="I398" s="262"/>
      <c r="J398" s="261">
        <f>ROUND(I398*H398,2)</f>
        <v>0</v>
      </c>
      <c r="K398" s="259" t="s">
        <v>1</v>
      </c>
      <c r="L398" s="263"/>
      <c r="M398" s="264" t="s">
        <v>1</v>
      </c>
      <c r="N398" s="265" t="s">
        <v>45</v>
      </c>
      <c r="O398" s="72"/>
      <c r="P398" s="217">
        <f>O398*H398</f>
        <v>0</v>
      </c>
      <c r="Q398" s="217">
        <v>2.1</v>
      </c>
      <c r="R398" s="217">
        <f>Q398*H398</f>
        <v>35.700000000000003</v>
      </c>
      <c r="S398" s="217">
        <v>0</v>
      </c>
      <c r="T398" s="218">
        <f>S398*H398</f>
        <v>0</v>
      </c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R398" s="219" t="s">
        <v>296</v>
      </c>
      <c r="AT398" s="219" t="s">
        <v>375</v>
      </c>
      <c r="AU398" s="219" t="s">
        <v>90</v>
      </c>
      <c r="AY398" s="18" t="s">
        <v>252</v>
      </c>
      <c r="BE398" s="220">
        <f>IF(N398="základní",J398,0)</f>
        <v>0</v>
      </c>
      <c r="BF398" s="220">
        <f>IF(N398="snížená",J398,0)</f>
        <v>0</v>
      </c>
      <c r="BG398" s="220">
        <f>IF(N398="zákl. přenesená",J398,0)</f>
        <v>0</v>
      </c>
      <c r="BH398" s="220">
        <f>IF(N398="sníž. přenesená",J398,0)</f>
        <v>0</v>
      </c>
      <c r="BI398" s="220">
        <f>IF(N398="nulová",J398,0)</f>
        <v>0</v>
      </c>
      <c r="BJ398" s="18" t="s">
        <v>87</v>
      </c>
      <c r="BK398" s="220">
        <f>ROUND(I398*H398,2)</f>
        <v>0</v>
      </c>
      <c r="BL398" s="18" t="s">
        <v>259</v>
      </c>
      <c r="BM398" s="219" t="s">
        <v>2676</v>
      </c>
    </row>
    <row r="399" spans="1:65" s="2" customFormat="1" ht="24" customHeight="1">
      <c r="A399" s="35"/>
      <c r="B399" s="36"/>
      <c r="C399" s="257" t="s">
        <v>993</v>
      </c>
      <c r="D399" s="257" t="s">
        <v>375</v>
      </c>
      <c r="E399" s="258" t="s">
        <v>1268</v>
      </c>
      <c r="F399" s="259" t="s">
        <v>1269</v>
      </c>
      <c r="G399" s="260" t="s">
        <v>476</v>
      </c>
      <c r="H399" s="261">
        <v>58</v>
      </c>
      <c r="I399" s="262"/>
      <c r="J399" s="261">
        <f>ROUND(I399*H399,2)</f>
        <v>0</v>
      </c>
      <c r="K399" s="259" t="s">
        <v>258</v>
      </c>
      <c r="L399" s="263"/>
      <c r="M399" s="264" t="s">
        <v>1</v>
      </c>
      <c r="N399" s="265" t="s">
        <v>45</v>
      </c>
      <c r="O399" s="72"/>
      <c r="P399" s="217">
        <f>O399*H399</f>
        <v>0</v>
      </c>
      <c r="Q399" s="217">
        <v>2E-3</v>
      </c>
      <c r="R399" s="217">
        <f>Q399*H399</f>
        <v>0.11600000000000001</v>
      </c>
      <c r="S399" s="217">
        <v>0</v>
      </c>
      <c r="T399" s="218">
        <f>S399*H399</f>
        <v>0</v>
      </c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R399" s="219" t="s">
        <v>296</v>
      </c>
      <c r="AT399" s="219" t="s">
        <v>375</v>
      </c>
      <c r="AU399" s="219" t="s">
        <v>90</v>
      </c>
      <c r="AY399" s="18" t="s">
        <v>252</v>
      </c>
      <c r="BE399" s="220">
        <f>IF(N399="základní",J399,0)</f>
        <v>0</v>
      </c>
      <c r="BF399" s="220">
        <f>IF(N399="snížená",J399,0)</f>
        <v>0</v>
      </c>
      <c r="BG399" s="220">
        <f>IF(N399="zákl. přenesená",J399,0)</f>
        <v>0</v>
      </c>
      <c r="BH399" s="220">
        <f>IF(N399="sníž. přenesená",J399,0)</f>
        <v>0</v>
      </c>
      <c r="BI399" s="220">
        <f>IF(N399="nulová",J399,0)</f>
        <v>0</v>
      </c>
      <c r="BJ399" s="18" t="s">
        <v>87</v>
      </c>
      <c r="BK399" s="220">
        <f>ROUND(I399*H399,2)</f>
        <v>0</v>
      </c>
      <c r="BL399" s="18" t="s">
        <v>259</v>
      </c>
      <c r="BM399" s="219" t="s">
        <v>2677</v>
      </c>
    </row>
    <row r="400" spans="1:65" s="2" customFormat="1" ht="24" customHeight="1">
      <c r="A400" s="35"/>
      <c r="B400" s="36"/>
      <c r="C400" s="209" t="s">
        <v>997</v>
      </c>
      <c r="D400" s="209" t="s">
        <v>254</v>
      </c>
      <c r="E400" s="210" t="s">
        <v>1284</v>
      </c>
      <c r="F400" s="211" t="s">
        <v>1285</v>
      </c>
      <c r="G400" s="212" t="s">
        <v>476</v>
      </c>
      <c r="H400" s="213">
        <v>8</v>
      </c>
      <c r="I400" s="214"/>
      <c r="J400" s="213">
        <f>ROUND(I400*H400,2)</f>
        <v>0</v>
      </c>
      <c r="K400" s="211" t="s">
        <v>258</v>
      </c>
      <c r="L400" s="40"/>
      <c r="M400" s="215" t="s">
        <v>1</v>
      </c>
      <c r="N400" s="216" t="s">
        <v>45</v>
      </c>
      <c r="O400" s="72"/>
      <c r="P400" s="217">
        <f>O400*H400</f>
        <v>0</v>
      </c>
      <c r="Q400" s="217">
        <v>0.217338</v>
      </c>
      <c r="R400" s="217">
        <f>Q400*H400</f>
        <v>1.738704</v>
      </c>
      <c r="S400" s="217">
        <v>0</v>
      </c>
      <c r="T400" s="218">
        <f>S400*H400</f>
        <v>0</v>
      </c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R400" s="219" t="s">
        <v>259</v>
      </c>
      <c r="AT400" s="219" t="s">
        <v>254</v>
      </c>
      <c r="AU400" s="219" t="s">
        <v>90</v>
      </c>
      <c r="AY400" s="18" t="s">
        <v>252</v>
      </c>
      <c r="BE400" s="220">
        <f>IF(N400="základní",J400,0)</f>
        <v>0</v>
      </c>
      <c r="BF400" s="220">
        <f>IF(N400="snížená",J400,0)</f>
        <v>0</v>
      </c>
      <c r="BG400" s="220">
        <f>IF(N400="zákl. přenesená",J400,0)</f>
        <v>0</v>
      </c>
      <c r="BH400" s="220">
        <f>IF(N400="sníž. přenesená",J400,0)</f>
        <v>0</v>
      </c>
      <c r="BI400" s="220">
        <f>IF(N400="nulová",J400,0)</f>
        <v>0</v>
      </c>
      <c r="BJ400" s="18" t="s">
        <v>87</v>
      </c>
      <c r="BK400" s="220">
        <f>ROUND(I400*H400,2)</f>
        <v>0</v>
      </c>
      <c r="BL400" s="18" t="s">
        <v>259</v>
      </c>
      <c r="BM400" s="219" t="s">
        <v>2678</v>
      </c>
    </row>
    <row r="401" spans="1:65" s="14" customFormat="1" ht="11.25">
      <c r="B401" s="233"/>
      <c r="C401" s="234"/>
      <c r="D401" s="223" t="s">
        <v>261</v>
      </c>
      <c r="E401" s="235" t="s">
        <v>1</v>
      </c>
      <c r="F401" s="236" t="s">
        <v>927</v>
      </c>
      <c r="G401" s="234"/>
      <c r="H401" s="235" t="s">
        <v>1</v>
      </c>
      <c r="I401" s="237"/>
      <c r="J401" s="234"/>
      <c r="K401" s="234"/>
      <c r="L401" s="238"/>
      <c r="M401" s="239"/>
      <c r="N401" s="240"/>
      <c r="O401" s="240"/>
      <c r="P401" s="240"/>
      <c r="Q401" s="240"/>
      <c r="R401" s="240"/>
      <c r="S401" s="240"/>
      <c r="T401" s="241"/>
      <c r="AT401" s="242" t="s">
        <v>261</v>
      </c>
      <c r="AU401" s="242" t="s">
        <v>90</v>
      </c>
      <c r="AV401" s="14" t="s">
        <v>87</v>
      </c>
      <c r="AW401" s="14" t="s">
        <v>35</v>
      </c>
      <c r="AX401" s="14" t="s">
        <v>80</v>
      </c>
      <c r="AY401" s="242" t="s">
        <v>252</v>
      </c>
    </row>
    <row r="402" spans="1:65" s="13" customFormat="1" ht="11.25">
      <c r="B402" s="221"/>
      <c r="C402" s="222"/>
      <c r="D402" s="223" t="s">
        <v>261</v>
      </c>
      <c r="E402" s="224" t="s">
        <v>1</v>
      </c>
      <c r="F402" s="225" t="s">
        <v>296</v>
      </c>
      <c r="G402" s="222"/>
      <c r="H402" s="226">
        <v>8</v>
      </c>
      <c r="I402" s="227"/>
      <c r="J402" s="222"/>
      <c r="K402" s="222"/>
      <c r="L402" s="228"/>
      <c r="M402" s="229"/>
      <c r="N402" s="230"/>
      <c r="O402" s="230"/>
      <c r="P402" s="230"/>
      <c r="Q402" s="230"/>
      <c r="R402" s="230"/>
      <c r="S402" s="230"/>
      <c r="T402" s="231"/>
      <c r="AT402" s="232" t="s">
        <v>261</v>
      </c>
      <c r="AU402" s="232" t="s">
        <v>90</v>
      </c>
      <c r="AV402" s="13" t="s">
        <v>90</v>
      </c>
      <c r="AW402" s="13" t="s">
        <v>35</v>
      </c>
      <c r="AX402" s="13" t="s">
        <v>87</v>
      </c>
      <c r="AY402" s="232" t="s">
        <v>252</v>
      </c>
    </row>
    <row r="403" spans="1:65" s="2" customFormat="1" ht="24" customHeight="1">
      <c r="A403" s="35"/>
      <c r="B403" s="36"/>
      <c r="C403" s="257" t="s">
        <v>1001</v>
      </c>
      <c r="D403" s="257" t="s">
        <v>375</v>
      </c>
      <c r="E403" s="258" t="s">
        <v>1764</v>
      </c>
      <c r="F403" s="259" t="s">
        <v>1765</v>
      </c>
      <c r="G403" s="260" t="s">
        <v>476</v>
      </c>
      <c r="H403" s="261">
        <v>8</v>
      </c>
      <c r="I403" s="262"/>
      <c r="J403" s="261">
        <f>ROUND(I403*H403,2)</f>
        <v>0</v>
      </c>
      <c r="K403" s="259" t="s">
        <v>1</v>
      </c>
      <c r="L403" s="263"/>
      <c r="M403" s="264" t="s">
        <v>1</v>
      </c>
      <c r="N403" s="265" t="s">
        <v>45</v>
      </c>
      <c r="O403" s="72"/>
      <c r="P403" s="217">
        <f>O403*H403</f>
        <v>0</v>
      </c>
      <c r="Q403" s="217">
        <v>7.9000000000000001E-2</v>
      </c>
      <c r="R403" s="217">
        <f>Q403*H403</f>
        <v>0.63200000000000001</v>
      </c>
      <c r="S403" s="217">
        <v>0</v>
      </c>
      <c r="T403" s="218">
        <f>S403*H403</f>
        <v>0</v>
      </c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R403" s="219" t="s">
        <v>296</v>
      </c>
      <c r="AT403" s="219" t="s">
        <v>375</v>
      </c>
      <c r="AU403" s="219" t="s">
        <v>90</v>
      </c>
      <c r="AY403" s="18" t="s">
        <v>252</v>
      </c>
      <c r="BE403" s="220">
        <f>IF(N403="základní",J403,0)</f>
        <v>0</v>
      </c>
      <c r="BF403" s="220">
        <f>IF(N403="snížená",J403,0)</f>
        <v>0</v>
      </c>
      <c r="BG403" s="220">
        <f>IF(N403="zákl. přenesená",J403,0)</f>
        <v>0</v>
      </c>
      <c r="BH403" s="220">
        <f>IF(N403="sníž. přenesená",J403,0)</f>
        <v>0</v>
      </c>
      <c r="BI403" s="220">
        <f>IF(N403="nulová",J403,0)</f>
        <v>0</v>
      </c>
      <c r="BJ403" s="18" t="s">
        <v>87</v>
      </c>
      <c r="BK403" s="220">
        <f>ROUND(I403*H403,2)</f>
        <v>0</v>
      </c>
      <c r="BL403" s="18" t="s">
        <v>259</v>
      </c>
      <c r="BM403" s="219" t="s">
        <v>2679</v>
      </c>
    </row>
    <row r="404" spans="1:65" s="2" customFormat="1" ht="24" customHeight="1">
      <c r="A404" s="35"/>
      <c r="B404" s="36"/>
      <c r="C404" s="209" t="s">
        <v>1005</v>
      </c>
      <c r="D404" s="209" t="s">
        <v>254</v>
      </c>
      <c r="E404" s="210" t="s">
        <v>2020</v>
      </c>
      <c r="F404" s="211" t="s">
        <v>2021</v>
      </c>
      <c r="G404" s="212" t="s">
        <v>476</v>
      </c>
      <c r="H404" s="213">
        <v>9</v>
      </c>
      <c r="I404" s="214"/>
      <c r="J404" s="213">
        <f>ROUND(I404*H404,2)</f>
        <v>0</v>
      </c>
      <c r="K404" s="211" t="s">
        <v>1</v>
      </c>
      <c r="L404" s="40"/>
      <c r="M404" s="215" t="s">
        <v>1</v>
      </c>
      <c r="N404" s="216" t="s">
        <v>45</v>
      </c>
      <c r="O404" s="72"/>
      <c r="P404" s="217">
        <f>O404*H404</f>
        <v>0</v>
      </c>
      <c r="Q404" s="217">
        <v>0.217338</v>
      </c>
      <c r="R404" s="217">
        <f>Q404*H404</f>
        <v>1.9560420000000001</v>
      </c>
      <c r="S404" s="217">
        <v>0</v>
      </c>
      <c r="T404" s="218">
        <f>S404*H404</f>
        <v>0</v>
      </c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R404" s="219" t="s">
        <v>259</v>
      </c>
      <c r="AT404" s="219" t="s">
        <v>254</v>
      </c>
      <c r="AU404" s="219" t="s">
        <v>90</v>
      </c>
      <c r="AY404" s="18" t="s">
        <v>252</v>
      </c>
      <c r="BE404" s="220">
        <f>IF(N404="základní",J404,0)</f>
        <v>0</v>
      </c>
      <c r="BF404" s="220">
        <f>IF(N404="snížená",J404,0)</f>
        <v>0</v>
      </c>
      <c r="BG404" s="220">
        <f>IF(N404="zákl. přenesená",J404,0)</f>
        <v>0</v>
      </c>
      <c r="BH404" s="220">
        <f>IF(N404="sníž. přenesená",J404,0)</f>
        <v>0</v>
      </c>
      <c r="BI404" s="220">
        <f>IF(N404="nulová",J404,0)</f>
        <v>0</v>
      </c>
      <c r="BJ404" s="18" t="s">
        <v>87</v>
      </c>
      <c r="BK404" s="220">
        <f>ROUND(I404*H404,2)</f>
        <v>0</v>
      </c>
      <c r="BL404" s="18" t="s">
        <v>259</v>
      </c>
      <c r="BM404" s="219" t="s">
        <v>2680</v>
      </c>
    </row>
    <row r="405" spans="1:65" s="14" customFormat="1" ht="11.25">
      <c r="B405" s="233"/>
      <c r="C405" s="234"/>
      <c r="D405" s="223" t="s">
        <v>261</v>
      </c>
      <c r="E405" s="235" t="s">
        <v>1</v>
      </c>
      <c r="F405" s="236" t="s">
        <v>927</v>
      </c>
      <c r="G405" s="234"/>
      <c r="H405" s="235" t="s">
        <v>1</v>
      </c>
      <c r="I405" s="237"/>
      <c r="J405" s="234"/>
      <c r="K405" s="234"/>
      <c r="L405" s="238"/>
      <c r="M405" s="239"/>
      <c r="N405" s="240"/>
      <c r="O405" s="240"/>
      <c r="P405" s="240"/>
      <c r="Q405" s="240"/>
      <c r="R405" s="240"/>
      <c r="S405" s="240"/>
      <c r="T405" s="241"/>
      <c r="AT405" s="242" t="s">
        <v>261</v>
      </c>
      <c r="AU405" s="242" t="s">
        <v>90</v>
      </c>
      <c r="AV405" s="14" t="s">
        <v>87</v>
      </c>
      <c r="AW405" s="14" t="s">
        <v>35</v>
      </c>
      <c r="AX405" s="14" t="s">
        <v>80</v>
      </c>
      <c r="AY405" s="242" t="s">
        <v>252</v>
      </c>
    </row>
    <row r="406" spans="1:65" s="13" customFormat="1" ht="11.25">
      <c r="B406" s="221"/>
      <c r="C406" s="222"/>
      <c r="D406" s="223" t="s">
        <v>261</v>
      </c>
      <c r="E406" s="224" t="s">
        <v>1</v>
      </c>
      <c r="F406" s="225" t="s">
        <v>2217</v>
      </c>
      <c r="G406" s="222"/>
      <c r="H406" s="226">
        <v>9</v>
      </c>
      <c r="I406" s="227"/>
      <c r="J406" s="222"/>
      <c r="K406" s="222"/>
      <c r="L406" s="228"/>
      <c r="M406" s="229"/>
      <c r="N406" s="230"/>
      <c r="O406" s="230"/>
      <c r="P406" s="230"/>
      <c r="Q406" s="230"/>
      <c r="R406" s="230"/>
      <c r="S406" s="230"/>
      <c r="T406" s="231"/>
      <c r="AT406" s="232" t="s">
        <v>261</v>
      </c>
      <c r="AU406" s="232" t="s">
        <v>90</v>
      </c>
      <c r="AV406" s="13" t="s">
        <v>90</v>
      </c>
      <c r="AW406" s="13" t="s">
        <v>35</v>
      </c>
      <c r="AX406" s="13" t="s">
        <v>87</v>
      </c>
      <c r="AY406" s="232" t="s">
        <v>252</v>
      </c>
    </row>
    <row r="407" spans="1:65" s="2" customFormat="1" ht="24" customHeight="1">
      <c r="A407" s="35"/>
      <c r="B407" s="36"/>
      <c r="C407" s="257" t="s">
        <v>1009</v>
      </c>
      <c r="D407" s="257" t="s">
        <v>375</v>
      </c>
      <c r="E407" s="258" t="s">
        <v>2024</v>
      </c>
      <c r="F407" s="259" t="s">
        <v>2025</v>
      </c>
      <c r="G407" s="260" t="s">
        <v>476</v>
      </c>
      <c r="H407" s="261">
        <v>2</v>
      </c>
      <c r="I407" s="262"/>
      <c r="J407" s="261">
        <f>ROUND(I407*H407,2)</f>
        <v>0</v>
      </c>
      <c r="K407" s="259" t="s">
        <v>1</v>
      </c>
      <c r="L407" s="263"/>
      <c r="M407" s="264" t="s">
        <v>1</v>
      </c>
      <c r="N407" s="265" t="s">
        <v>45</v>
      </c>
      <c r="O407" s="72"/>
      <c r="P407" s="217">
        <f>O407*H407</f>
        <v>0</v>
      </c>
      <c r="Q407" s="217">
        <v>8.1000000000000003E-2</v>
      </c>
      <c r="R407" s="217">
        <f>Q407*H407</f>
        <v>0.16200000000000001</v>
      </c>
      <c r="S407" s="217">
        <v>0</v>
      </c>
      <c r="T407" s="218">
        <f>S407*H407</f>
        <v>0</v>
      </c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R407" s="219" t="s">
        <v>296</v>
      </c>
      <c r="AT407" s="219" t="s">
        <v>375</v>
      </c>
      <c r="AU407" s="219" t="s">
        <v>90</v>
      </c>
      <c r="AY407" s="18" t="s">
        <v>252</v>
      </c>
      <c r="BE407" s="220">
        <f>IF(N407="základní",J407,0)</f>
        <v>0</v>
      </c>
      <c r="BF407" s="220">
        <f>IF(N407="snížená",J407,0)</f>
        <v>0</v>
      </c>
      <c r="BG407" s="220">
        <f>IF(N407="zákl. přenesená",J407,0)</f>
        <v>0</v>
      </c>
      <c r="BH407" s="220">
        <f>IF(N407="sníž. přenesená",J407,0)</f>
        <v>0</v>
      </c>
      <c r="BI407" s="220">
        <f>IF(N407="nulová",J407,0)</f>
        <v>0</v>
      </c>
      <c r="BJ407" s="18" t="s">
        <v>87</v>
      </c>
      <c r="BK407" s="220">
        <f>ROUND(I407*H407,2)</f>
        <v>0</v>
      </c>
      <c r="BL407" s="18" t="s">
        <v>259</v>
      </c>
      <c r="BM407" s="219" t="s">
        <v>2681</v>
      </c>
    </row>
    <row r="408" spans="1:65" s="2" customFormat="1" ht="24" customHeight="1">
      <c r="A408" s="35"/>
      <c r="B408" s="36"/>
      <c r="C408" s="257" t="s">
        <v>1013</v>
      </c>
      <c r="D408" s="257" t="s">
        <v>375</v>
      </c>
      <c r="E408" s="258" t="s">
        <v>2027</v>
      </c>
      <c r="F408" s="259" t="s">
        <v>2028</v>
      </c>
      <c r="G408" s="260" t="s">
        <v>476</v>
      </c>
      <c r="H408" s="261">
        <v>7</v>
      </c>
      <c r="I408" s="262"/>
      <c r="J408" s="261">
        <f>ROUND(I408*H408,2)</f>
        <v>0</v>
      </c>
      <c r="K408" s="259" t="s">
        <v>1</v>
      </c>
      <c r="L408" s="263"/>
      <c r="M408" s="264" t="s">
        <v>1</v>
      </c>
      <c r="N408" s="265" t="s">
        <v>45</v>
      </c>
      <c r="O408" s="72"/>
      <c r="P408" s="217">
        <f>O408*H408</f>
        <v>0</v>
      </c>
      <c r="Q408" s="217">
        <v>8.1000000000000003E-2</v>
      </c>
      <c r="R408" s="217">
        <f>Q408*H408</f>
        <v>0.56700000000000006</v>
      </c>
      <c r="S408" s="217">
        <v>0</v>
      </c>
      <c r="T408" s="218">
        <f>S408*H408</f>
        <v>0</v>
      </c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R408" s="219" t="s">
        <v>296</v>
      </c>
      <c r="AT408" s="219" t="s">
        <v>375</v>
      </c>
      <c r="AU408" s="219" t="s">
        <v>90</v>
      </c>
      <c r="AY408" s="18" t="s">
        <v>252</v>
      </c>
      <c r="BE408" s="220">
        <f>IF(N408="základní",J408,0)</f>
        <v>0</v>
      </c>
      <c r="BF408" s="220">
        <f>IF(N408="snížená",J408,0)</f>
        <v>0</v>
      </c>
      <c r="BG408" s="220">
        <f>IF(N408="zákl. přenesená",J408,0)</f>
        <v>0</v>
      </c>
      <c r="BH408" s="220">
        <f>IF(N408="sníž. přenesená",J408,0)</f>
        <v>0</v>
      </c>
      <c r="BI408" s="220">
        <f>IF(N408="nulová",J408,0)</f>
        <v>0</v>
      </c>
      <c r="BJ408" s="18" t="s">
        <v>87</v>
      </c>
      <c r="BK408" s="220">
        <f>ROUND(I408*H408,2)</f>
        <v>0</v>
      </c>
      <c r="BL408" s="18" t="s">
        <v>259</v>
      </c>
      <c r="BM408" s="219" t="s">
        <v>2682</v>
      </c>
    </row>
    <row r="409" spans="1:65" s="2" customFormat="1" ht="16.5" customHeight="1">
      <c r="A409" s="35"/>
      <c r="B409" s="36"/>
      <c r="C409" s="209" t="s">
        <v>1018</v>
      </c>
      <c r="D409" s="209" t="s">
        <v>254</v>
      </c>
      <c r="E409" s="210" t="s">
        <v>1320</v>
      </c>
      <c r="F409" s="211" t="s">
        <v>1321</v>
      </c>
      <c r="G409" s="212" t="s">
        <v>265</v>
      </c>
      <c r="H409" s="213">
        <v>448.9</v>
      </c>
      <c r="I409" s="214"/>
      <c r="J409" s="213">
        <f>ROUND(I409*H409,2)</f>
        <v>0</v>
      </c>
      <c r="K409" s="211" t="s">
        <v>258</v>
      </c>
      <c r="L409" s="40"/>
      <c r="M409" s="215" t="s">
        <v>1</v>
      </c>
      <c r="N409" s="216" t="s">
        <v>45</v>
      </c>
      <c r="O409" s="72"/>
      <c r="P409" s="217">
        <f>O409*H409</f>
        <v>0</v>
      </c>
      <c r="Q409" s="217">
        <v>9.0000000000000006E-5</v>
      </c>
      <c r="R409" s="217">
        <f>Q409*H409</f>
        <v>4.0400999999999999E-2</v>
      </c>
      <c r="S409" s="217">
        <v>0</v>
      </c>
      <c r="T409" s="218">
        <f>S409*H409</f>
        <v>0</v>
      </c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R409" s="219" t="s">
        <v>259</v>
      </c>
      <c r="AT409" s="219" t="s">
        <v>254</v>
      </c>
      <c r="AU409" s="219" t="s">
        <v>90</v>
      </c>
      <c r="AY409" s="18" t="s">
        <v>252</v>
      </c>
      <c r="BE409" s="220">
        <f>IF(N409="základní",J409,0)</f>
        <v>0</v>
      </c>
      <c r="BF409" s="220">
        <f>IF(N409="snížená",J409,0)</f>
        <v>0</v>
      </c>
      <c r="BG409" s="220">
        <f>IF(N409="zákl. přenesená",J409,0)</f>
        <v>0</v>
      </c>
      <c r="BH409" s="220">
        <f>IF(N409="sníž. přenesená",J409,0)</f>
        <v>0</v>
      </c>
      <c r="BI409" s="220">
        <f>IF(N409="nulová",J409,0)</f>
        <v>0</v>
      </c>
      <c r="BJ409" s="18" t="s">
        <v>87</v>
      </c>
      <c r="BK409" s="220">
        <f>ROUND(I409*H409,2)</f>
        <v>0</v>
      </c>
      <c r="BL409" s="18" t="s">
        <v>259</v>
      </c>
      <c r="BM409" s="219" t="s">
        <v>2683</v>
      </c>
    </row>
    <row r="410" spans="1:65" s="12" customFormat="1" ht="22.9" customHeight="1">
      <c r="B410" s="193"/>
      <c r="C410" s="194"/>
      <c r="D410" s="195" t="s">
        <v>79</v>
      </c>
      <c r="E410" s="207" t="s">
        <v>303</v>
      </c>
      <c r="F410" s="207" t="s">
        <v>513</v>
      </c>
      <c r="G410" s="194"/>
      <c r="H410" s="194"/>
      <c r="I410" s="197"/>
      <c r="J410" s="208">
        <f>BK410</f>
        <v>0</v>
      </c>
      <c r="K410" s="194"/>
      <c r="L410" s="199"/>
      <c r="M410" s="200"/>
      <c r="N410" s="201"/>
      <c r="O410" s="201"/>
      <c r="P410" s="202">
        <f>SUM(P411:P440)</f>
        <v>0</v>
      </c>
      <c r="Q410" s="201"/>
      <c r="R410" s="202">
        <f>SUM(R411:R440)</f>
        <v>0.40950000000000003</v>
      </c>
      <c r="S410" s="201"/>
      <c r="T410" s="203">
        <f>SUM(T411:T440)</f>
        <v>0</v>
      </c>
      <c r="AR410" s="204" t="s">
        <v>87</v>
      </c>
      <c r="AT410" s="205" t="s">
        <v>79</v>
      </c>
      <c r="AU410" s="205" t="s">
        <v>87</v>
      </c>
      <c r="AY410" s="204" t="s">
        <v>252</v>
      </c>
      <c r="BK410" s="206">
        <f>SUM(BK411:BK440)</f>
        <v>0</v>
      </c>
    </row>
    <row r="411" spans="1:65" s="2" customFormat="1" ht="48" customHeight="1">
      <c r="A411" s="35"/>
      <c r="B411" s="36"/>
      <c r="C411" s="209" t="s">
        <v>1022</v>
      </c>
      <c r="D411" s="209" t="s">
        <v>254</v>
      </c>
      <c r="E411" s="210" t="s">
        <v>2231</v>
      </c>
      <c r="F411" s="211" t="s">
        <v>2232</v>
      </c>
      <c r="G411" s="212" t="s">
        <v>265</v>
      </c>
      <c r="H411" s="213">
        <v>2</v>
      </c>
      <c r="I411" s="214"/>
      <c r="J411" s="213">
        <f>ROUND(I411*H411,2)</f>
        <v>0</v>
      </c>
      <c r="K411" s="211" t="s">
        <v>258</v>
      </c>
      <c r="L411" s="40"/>
      <c r="M411" s="215" t="s">
        <v>1</v>
      </c>
      <c r="N411" s="216" t="s">
        <v>45</v>
      </c>
      <c r="O411" s="72"/>
      <c r="P411" s="217">
        <f>O411*H411</f>
        <v>0</v>
      </c>
      <c r="Q411" s="217">
        <v>0.1295</v>
      </c>
      <c r="R411" s="217">
        <f>Q411*H411</f>
        <v>0.25900000000000001</v>
      </c>
      <c r="S411" s="217">
        <v>0</v>
      </c>
      <c r="T411" s="218">
        <f>S411*H411</f>
        <v>0</v>
      </c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R411" s="219" t="s">
        <v>259</v>
      </c>
      <c r="AT411" s="219" t="s">
        <v>254</v>
      </c>
      <c r="AU411" s="219" t="s">
        <v>90</v>
      </c>
      <c r="AY411" s="18" t="s">
        <v>252</v>
      </c>
      <c r="BE411" s="220">
        <f>IF(N411="základní",J411,0)</f>
        <v>0</v>
      </c>
      <c r="BF411" s="220">
        <f>IF(N411="snížená",J411,0)</f>
        <v>0</v>
      </c>
      <c r="BG411" s="220">
        <f>IF(N411="zákl. přenesená",J411,0)</f>
        <v>0</v>
      </c>
      <c r="BH411" s="220">
        <f>IF(N411="sníž. přenesená",J411,0)</f>
        <v>0</v>
      </c>
      <c r="BI411" s="220">
        <f>IF(N411="nulová",J411,0)</f>
        <v>0</v>
      </c>
      <c r="BJ411" s="18" t="s">
        <v>87</v>
      </c>
      <c r="BK411" s="220">
        <f>ROUND(I411*H411,2)</f>
        <v>0</v>
      </c>
      <c r="BL411" s="18" t="s">
        <v>259</v>
      </c>
      <c r="BM411" s="219" t="s">
        <v>2684</v>
      </c>
    </row>
    <row r="412" spans="1:65" s="14" customFormat="1" ht="11.25">
      <c r="B412" s="233"/>
      <c r="C412" s="234"/>
      <c r="D412" s="223" t="s">
        <v>261</v>
      </c>
      <c r="E412" s="235" t="s">
        <v>1</v>
      </c>
      <c r="F412" s="236" t="s">
        <v>2234</v>
      </c>
      <c r="G412" s="234"/>
      <c r="H412" s="235" t="s">
        <v>1</v>
      </c>
      <c r="I412" s="237"/>
      <c r="J412" s="234"/>
      <c r="K412" s="234"/>
      <c r="L412" s="238"/>
      <c r="M412" s="239"/>
      <c r="N412" s="240"/>
      <c r="O412" s="240"/>
      <c r="P412" s="240"/>
      <c r="Q412" s="240"/>
      <c r="R412" s="240"/>
      <c r="S412" s="240"/>
      <c r="T412" s="241"/>
      <c r="AT412" s="242" t="s">
        <v>261</v>
      </c>
      <c r="AU412" s="242" t="s">
        <v>90</v>
      </c>
      <c r="AV412" s="14" t="s">
        <v>87</v>
      </c>
      <c r="AW412" s="14" t="s">
        <v>35</v>
      </c>
      <c r="AX412" s="14" t="s">
        <v>80</v>
      </c>
      <c r="AY412" s="242" t="s">
        <v>252</v>
      </c>
    </row>
    <row r="413" spans="1:65" s="13" customFormat="1" ht="11.25">
      <c r="B413" s="221"/>
      <c r="C413" s="222"/>
      <c r="D413" s="223" t="s">
        <v>261</v>
      </c>
      <c r="E413" s="224" t="s">
        <v>1</v>
      </c>
      <c r="F413" s="225" t="s">
        <v>2235</v>
      </c>
      <c r="G413" s="222"/>
      <c r="H413" s="226">
        <v>2</v>
      </c>
      <c r="I413" s="227"/>
      <c r="J413" s="222"/>
      <c r="K413" s="222"/>
      <c r="L413" s="228"/>
      <c r="M413" s="229"/>
      <c r="N413" s="230"/>
      <c r="O413" s="230"/>
      <c r="P413" s="230"/>
      <c r="Q413" s="230"/>
      <c r="R413" s="230"/>
      <c r="S413" s="230"/>
      <c r="T413" s="231"/>
      <c r="AT413" s="232" t="s">
        <v>261</v>
      </c>
      <c r="AU413" s="232" t="s">
        <v>90</v>
      </c>
      <c r="AV413" s="13" t="s">
        <v>90</v>
      </c>
      <c r="AW413" s="13" t="s">
        <v>35</v>
      </c>
      <c r="AX413" s="13" t="s">
        <v>87</v>
      </c>
      <c r="AY413" s="232" t="s">
        <v>252</v>
      </c>
    </row>
    <row r="414" spans="1:65" s="2" customFormat="1" ht="36" customHeight="1">
      <c r="A414" s="35"/>
      <c r="B414" s="36"/>
      <c r="C414" s="209" t="s">
        <v>1026</v>
      </c>
      <c r="D414" s="209" t="s">
        <v>254</v>
      </c>
      <c r="E414" s="210" t="s">
        <v>1333</v>
      </c>
      <c r="F414" s="211" t="s">
        <v>1334</v>
      </c>
      <c r="G414" s="212" t="s">
        <v>265</v>
      </c>
      <c r="H414" s="213">
        <v>430</v>
      </c>
      <c r="I414" s="214"/>
      <c r="J414" s="213">
        <f>ROUND(I414*H414,2)</f>
        <v>0</v>
      </c>
      <c r="K414" s="211" t="s">
        <v>258</v>
      </c>
      <c r="L414" s="40"/>
      <c r="M414" s="215" t="s">
        <v>1</v>
      </c>
      <c r="N414" s="216" t="s">
        <v>45</v>
      </c>
      <c r="O414" s="72"/>
      <c r="P414" s="217">
        <f>O414*H414</f>
        <v>0</v>
      </c>
      <c r="Q414" s="217">
        <v>1.0000000000000001E-5</v>
      </c>
      <c r="R414" s="217">
        <f>Q414*H414</f>
        <v>4.3E-3</v>
      </c>
      <c r="S414" s="217">
        <v>0</v>
      </c>
      <c r="T414" s="218">
        <f>S414*H414</f>
        <v>0</v>
      </c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R414" s="219" t="s">
        <v>259</v>
      </c>
      <c r="AT414" s="219" t="s">
        <v>254</v>
      </c>
      <c r="AU414" s="219" t="s">
        <v>90</v>
      </c>
      <c r="AY414" s="18" t="s">
        <v>252</v>
      </c>
      <c r="BE414" s="220">
        <f>IF(N414="základní",J414,0)</f>
        <v>0</v>
      </c>
      <c r="BF414" s="220">
        <f>IF(N414="snížená",J414,0)</f>
        <v>0</v>
      </c>
      <c r="BG414" s="220">
        <f>IF(N414="zákl. přenesená",J414,0)</f>
        <v>0</v>
      </c>
      <c r="BH414" s="220">
        <f>IF(N414="sníž. přenesená",J414,0)</f>
        <v>0</v>
      </c>
      <c r="BI414" s="220">
        <f>IF(N414="nulová",J414,0)</f>
        <v>0</v>
      </c>
      <c r="BJ414" s="18" t="s">
        <v>87</v>
      </c>
      <c r="BK414" s="220">
        <f>ROUND(I414*H414,2)</f>
        <v>0</v>
      </c>
      <c r="BL414" s="18" t="s">
        <v>259</v>
      </c>
      <c r="BM414" s="219" t="s">
        <v>2685</v>
      </c>
    </row>
    <row r="415" spans="1:65" s="14" customFormat="1" ht="11.25">
      <c r="B415" s="233"/>
      <c r="C415" s="234"/>
      <c r="D415" s="223" t="s">
        <v>261</v>
      </c>
      <c r="E415" s="235" t="s">
        <v>1</v>
      </c>
      <c r="F415" s="236" t="s">
        <v>686</v>
      </c>
      <c r="G415" s="234"/>
      <c r="H415" s="235" t="s">
        <v>1</v>
      </c>
      <c r="I415" s="237"/>
      <c r="J415" s="234"/>
      <c r="K415" s="234"/>
      <c r="L415" s="238"/>
      <c r="M415" s="239"/>
      <c r="N415" s="240"/>
      <c r="O415" s="240"/>
      <c r="P415" s="240"/>
      <c r="Q415" s="240"/>
      <c r="R415" s="240"/>
      <c r="S415" s="240"/>
      <c r="T415" s="241"/>
      <c r="AT415" s="242" t="s">
        <v>261</v>
      </c>
      <c r="AU415" s="242" t="s">
        <v>90</v>
      </c>
      <c r="AV415" s="14" t="s">
        <v>87</v>
      </c>
      <c r="AW415" s="14" t="s">
        <v>35</v>
      </c>
      <c r="AX415" s="14" t="s">
        <v>80</v>
      </c>
      <c r="AY415" s="242" t="s">
        <v>252</v>
      </c>
    </row>
    <row r="416" spans="1:65" s="14" customFormat="1" ht="11.25">
      <c r="B416" s="233"/>
      <c r="C416" s="234"/>
      <c r="D416" s="223" t="s">
        <v>261</v>
      </c>
      <c r="E416" s="235" t="s">
        <v>1</v>
      </c>
      <c r="F416" s="236" t="s">
        <v>663</v>
      </c>
      <c r="G416" s="234"/>
      <c r="H416" s="235" t="s">
        <v>1</v>
      </c>
      <c r="I416" s="237"/>
      <c r="J416" s="234"/>
      <c r="K416" s="234"/>
      <c r="L416" s="238"/>
      <c r="M416" s="239"/>
      <c r="N416" s="240"/>
      <c r="O416" s="240"/>
      <c r="P416" s="240"/>
      <c r="Q416" s="240"/>
      <c r="R416" s="240"/>
      <c r="S416" s="240"/>
      <c r="T416" s="241"/>
      <c r="AT416" s="242" t="s">
        <v>261</v>
      </c>
      <c r="AU416" s="242" t="s">
        <v>90</v>
      </c>
      <c r="AV416" s="14" t="s">
        <v>87</v>
      </c>
      <c r="AW416" s="14" t="s">
        <v>35</v>
      </c>
      <c r="AX416" s="14" t="s">
        <v>80</v>
      </c>
      <c r="AY416" s="242" t="s">
        <v>252</v>
      </c>
    </row>
    <row r="417" spans="1:65" s="13" customFormat="1" ht="11.25">
      <c r="B417" s="221"/>
      <c r="C417" s="222"/>
      <c r="D417" s="223" t="s">
        <v>261</v>
      </c>
      <c r="E417" s="224" t="s">
        <v>1</v>
      </c>
      <c r="F417" s="225" t="s">
        <v>2686</v>
      </c>
      <c r="G417" s="222"/>
      <c r="H417" s="226">
        <v>170.2</v>
      </c>
      <c r="I417" s="227"/>
      <c r="J417" s="222"/>
      <c r="K417" s="222"/>
      <c r="L417" s="228"/>
      <c r="M417" s="229"/>
      <c r="N417" s="230"/>
      <c r="O417" s="230"/>
      <c r="P417" s="230"/>
      <c r="Q417" s="230"/>
      <c r="R417" s="230"/>
      <c r="S417" s="230"/>
      <c r="T417" s="231"/>
      <c r="AT417" s="232" t="s">
        <v>261</v>
      </c>
      <c r="AU417" s="232" t="s">
        <v>90</v>
      </c>
      <c r="AV417" s="13" t="s">
        <v>90</v>
      </c>
      <c r="AW417" s="13" t="s">
        <v>35</v>
      </c>
      <c r="AX417" s="13" t="s">
        <v>80</v>
      </c>
      <c r="AY417" s="232" t="s">
        <v>252</v>
      </c>
    </row>
    <row r="418" spans="1:65" s="13" customFormat="1" ht="11.25">
      <c r="B418" s="221"/>
      <c r="C418" s="222"/>
      <c r="D418" s="223" t="s">
        <v>261</v>
      </c>
      <c r="E418" s="224" t="s">
        <v>1</v>
      </c>
      <c r="F418" s="225" t="s">
        <v>2687</v>
      </c>
      <c r="G418" s="222"/>
      <c r="H418" s="226">
        <v>259.8</v>
      </c>
      <c r="I418" s="227"/>
      <c r="J418" s="222"/>
      <c r="K418" s="222"/>
      <c r="L418" s="228"/>
      <c r="M418" s="229"/>
      <c r="N418" s="230"/>
      <c r="O418" s="230"/>
      <c r="P418" s="230"/>
      <c r="Q418" s="230"/>
      <c r="R418" s="230"/>
      <c r="S418" s="230"/>
      <c r="T418" s="231"/>
      <c r="AT418" s="232" t="s">
        <v>261</v>
      </c>
      <c r="AU418" s="232" t="s">
        <v>90</v>
      </c>
      <c r="AV418" s="13" t="s">
        <v>90</v>
      </c>
      <c r="AW418" s="13" t="s">
        <v>35</v>
      </c>
      <c r="AX418" s="13" t="s">
        <v>80</v>
      </c>
      <c r="AY418" s="232" t="s">
        <v>252</v>
      </c>
    </row>
    <row r="419" spans="1:65" s="15" customFormat="1" ht="11.25">
      <c r="B419" s="246"/>
      <c r="C419" s="247"/>
      <c r="D419" s="223" t="s">
        <v>261</v>
      </c>
      <c r="E419" s="248" t="s">
        <v>1</v>
      </c>
      <c r="F419" s="249" t="s">
        <v>302</v>
      </c>
      <c r="G419" s="247"/>
      <c r="H419" s="250">
        <v>430</v>
      </c>
      <c r="I419" s="251"/>
      <c r="J419" s="247"/>
      <c r="K419" s="247"/>
      <c r="L419" s="252"/>
      <c r="M419" s="253"/>
      <c r="N419" s="254"/>
      <c r="O419" s="254"/>
      <c r="P419" s="254"/>
      <c r="Q419" s="254"/>
      <c r="R419" s="254"/>
      <c r="S419" s="254"/>
      <c r="T419" s="255"/>
      <c r="AT419" s="256" t="s">
        <v>261</v>
      </c>
      <c r="AU419" s="256" t="s">
        <v>90</v>
      </c>
      <c r="AV419" s="15" t="s">
        <v>259</v>
      </c>
      <c r="AW419" s="15" t="s">
        <v>35</v>
      </c>
      <c r="AX419" s="15" t="s">
        <v>87</v>
      </c>
      <c r="AY419" s="256" t="s">
        <v>252</v>
      </c>
    </row>
    <row r="420" spans="1:65" s="2" customFormat="1" ht="48" customHeight="1">
      <c r="A420" s="35"/>
      <c r="B420" s="36"/>
      <c r="C420" s="209" t="s">
        <v>1030</v>
      </c>
      <c r="D420" s="209" t="s">
        <v>254</v>
      </c>
      <c r="E420" s="210" t="s">
        <v>1338</v>
      </c>
      <c r="F420" s="211" t="s">
        <v>1339</v>
      </c>
      <c r="G420" s="212" t="s">
        <v>265</v>
      </c>
      <c r="H420" s="213">
        <v>430</v>
      </c>
      <c r="I420" s="214"/>
      <c r="J420" s="213">
        <f>ROUND(I420*H420,2)</f>
        <v>0</v>
      </c>
      <c r="K420" s="211" t="s">
        <v>258</v>
      </c>
      <c r="L420" s="40"/>
      <c r="M420" s="215" t="s">
        <v>1</v>
      </c>
      <c r="N420" s="216" t="s">
        <v>45</v>
      </c>
      <c r="O420" s="72"/>
      <c r="P420" s="217">
        <f>O420*H420</f>
        <v>0</v>
      </c>
      <c r="Q420" s="217">
        <v>3.4000000000000002E-4</v>
      </c>
      <c r="R420" s="217">
        <f>Q420*H420</f>
        <v>0.1462</v>
      </c>
      <c r="S420" s="217">
        <v>0</v>
      </c>
      <c r="T420" s="218">
        <f>S420*H420</f>
        <v>0</v>
      </c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R420" s="219" t="s">
        <v>259</v>
      </c>
      <c r="AT420" s="219" t="s">
        <v>254</v>
      </c>
      <c r="AU420" s="219" t="s">
        <v>90</v>
      </c>
      <c r="AY420" s="18" t="s">
        <v>252</v>
      </c>
      <c r="BE420" s="220">
        <f>IF(N420="základní",J420,0)</f>
        <v>0</v>
      </c>
      <c r="BF420" s="220">
        <f>IF(N420="snížená",J420,0)</f>
        <v>0</v>
      </c>
      <c r="BG420" s="220">
        <f>IF(N420="zákl. přenesená",J420,0)</f>
        <v>0</v>
      </c>
      <c r="BH420" s="220">
        <f>IF(N420="sníž. přenesená",J420,0)</f>
        <v>0</v>
      </c>
      <c r="BI420" s="220">
        <f>IF(N420="nulová",J420,0)</f>
        <v>0</v>
      </c>
      <c r="BJ420" s="18" t="s">
        <v>87</v>
      </c>
      <c r="BK420" s="220">
        <f>ROUND(I420*H420,2)</f>
        <v>0</v>
      </c>
      <c r="BL420" s="18" t="s">
        <v>259</v>
      </c>
      <c r="BM420" s="219" t="s">
        <v>2688</v>
      </c>
    </row>
    <row r="421" spans="1:65" s="14" customFormat="1" ht="11.25">
      <c r="B421" s="233"/>
      <c r="C421" s="234"/>
      <c r="D421" s="223" t="s">
        <v>261</v>
      </c>
      <c r="E421" s="235" t="s">
        <v>1</v>
      </c>
      <c r="F421" s="236" t="s">
        <v>686</v>
      </c>
      <c r="G421" s="234"/>
      <c r="H421" s="235" t="s">
        <v>1</v>
      </c>
      <c r="I421" s="237"/>
      <c r="J421" s="234"/>
      <c r="K421" s="234"/>
      <c r="L421" s="238"/>
      <c r="M421" s="239"/>
      <c r="N421" s="240"/>
      <c r="O421" s="240"/>
      <c r="P421" s="240"/>
      <c r="Q421" s="240"/>
      <c r="R421" s="240"/>
      <c r="S421" s="240"/>
      <c r="T421" s="241"/>
      <c r="AT421" s="242" t="s">
        <v>261</v>
      </c>
      <c r="AU421" s="242" t="s">
        <v>90</v>
      </c>
      <c r="AV421" s="14" t="s">
        <v>87</v>
      </c>
      <c r="AW421" s="14" t="s">
        <v>35</v>
      </c>
      <c r="AX421" s="14" t="s">
        <v>80</v>
      </c>
      <c r="AY421" s="242" t="s">
        <v>252</v>
      </c>
    </row>
    <row r="422" spans="1:65" s="14" customFormat="1" ht="11.25">
      <c r="B422" s="233"/>
      <c r="C422" s="234"/>
      <c r="D422" s="223" t="s">
        <v>261</v>
      </c>
      <c r="E422" s="235" t="s">
        <v>1</v>
      </c>
      <c r="F422" s="236" t="s">
        <v>663</v>
      </c>
      <c r="G422" s="234"/>
      <c r="H422" s="235" t="s">
        <v>1</v>
      </c>
      <c r="I422" s="237"/>
      <c r="J422" s="234"/>
      <c r="K422" s="234"/>
      <c r="L422" s="238"/>
      <c r="M422" s="239"/>
      <c r="N422" s="240"/>
      <c r="O422" s="240"/>
      <c r="P422" s="240"/>
      <c r="Q422" s="240"/>
      <c r="R422" s="240"/>
      <c r="S422" s="240"/>
      <c r="T422" s="241"/>
      <c r="AT422" s="242" t="s">
        <v>261</v>
      </c>
      <c r="AU422" s="242" t="s">
        <v>90</v>
      </c>
      <c r="AV422" s="14" t="s">
        <v>87</v>
      </c>
      <c r="AW422" s="14" t="s">
        <v>35</v>
      </c>
      <c r="AX422" s="14" t="s">
        <v>80</v>
      </c>
      <c r="AY422" s="242" t="s">
        <v>252</v>
      </c>
    </row>
    <row r="423" spans="1:65" s="13" customFormat="1" ht="11.25">
      <c r="B423" s="221"/>
      <c r="C423" s="222"/>
      <c r="D423" s="223" t="s">
        <v>261</v>
      </c>
      <c r="E423" s="224" t="s">
        <v>1</v>
      </c>
      <c r="F423" s="225" t="s">
        <v>2686</v>
      </c>
      <c r="G423" s="222"/>
      <c r="H423" s="226">
        <v>170.2</v>
      </c>
      <c r="I423" s="227"/>
      <c r="J423" s="222"/>
      <c r="K423" s="222"/>
      <c r="L423" s="228"/>
      <c r="M423" s="229"/>
      <c r="N423" s="230"/>
      <c r="O423" s="230"/>
      <c r="P423" s="230"/>
      <c r="Q423" s="230"/>
      <c r="R423" s="230"/>
      <c r="S423" s="230"/>
      <c r="T423" s="231"/>
      <c r="AT423" s="232" t="s">
        <v>261</v>
      </c>
      <c r="AU423" s="232" t="s">
        <v>90</v>
      </c>
      <c r="AV423" s="13" t="s">
        <v>90</v>
      </c>
      <c r="AW423" s="13" t="s">
        <v>35</v>
      </c>
      <c r="AX423" s="13" t="s">
        <v>80</v>
      </c>
      <c r="AY423" s="232" t="s">
        <v>252</v>
      </c>
    </row>
    <row r="424" spans="1:65" s="13" customFormat="1" ht="11.25">
      <c r="B424" s="221"/>
      <c r="C424" s="222"/>
      <c r="D424" s="223" t="s">
        <v>261</v>
      </c>
      <c r="E424" s="224" t="s">
        <v>1</v>
      </c>
      <c r="F424" s="225" t="s">
        <v>2687</v>
      </c>
      <c r="G424" s="222"/>
      <c r="H424" s="226">
        <v>259.8</v>
      </c>
      <c r="I424" s="227"/>
      <c r="J424" s="222"/>
      <c r="K424" s="222"/>
      <c r="L424" s="228"/>
      <c r="M424" s="229"/>
      <c r="N424" s="230"/>
      <c r="O424" s="230"/>
      <c r="P424" s="230"/>
      <c r="Q424" s="230"/>
      <c r="R424" s="230"/>
      <c r="S424" s="230"/>
      <c r="T424" s="231"/>
      <c r="AT424" s="232" t="s">
        <v>261</v>
      </c>
      <c r="AU424" s="232" t="s">
        <v>90</v>
      </c>
      <c r="AV424" s="13" t="s">
        <v>90</v>
      </c>
      <c r="AW424" s="13" t="s">
        <v>35</v>
      </c>
      <c r="AX424" s="13" t="s">
        <v>80</v>
      </c>
      <c r="AY424" s="232" t="s">
        <v>252</v>
      </c>
    </row>
    <row r="425" spans="1:65" s="15" customFormat="1" ht="11.25">
      <c r="B425" s="246"/>
      <c r="C425" s="247"/>
      <c r="D425" s="223" t="s">
        <v>261</v>
      </c>
      <c r="E425" s="248" t="s">
        <v>1</v>
      </c>
      <c r="F425" s="249" t="s">
        <v>302</v>
      </c>
      <c r="G425" s="247"/>
      <c r="H425" s="250">
        <v>430</v>
      </c>
      <c r="I425" s="251"/>
      <c r="J425" s="247"/>
      <c r="K425" s="247"/>
      <c r="L425" s="252"/>
      <c r="M425" s="253"/>
      <c r="N425" s="254"/>
      <c r="O425" s="254"/>
      <c r="P425" s="254"/>
      <c r="Q425" s="254"/>
      <c r="R425" s="254"/>
      <c r="S425" s="254"/>
      <c r="T425" s="255"/>
      <c r="AT425" s="256" t="s">
        <v>261</v>
      </c>
      <c r="AU425" s="256" t="s">
        <v>90</v>
      </c>
      <c r="AV425" s="15" t="s">
        <v>259</v>
      </c>
      <c r="AW425" s="15" t="s">
        <v>35</v>
      </c>
      <c r="AX425" s="15" t="s">
        <v>87</v>
      </c>
      <c r="AY425" s="256" t="s">
        <v>252</v>
      </c>
    </row>
    <row r="426" spans="1:65" s="2" customFormat="1" ht="36" customHeight="1">
      <c r="A426" s="35"/>
      <c r="B426" s="36"/>
      <c r="C426" s="209" t="s">
        <v>1035</v>
      </c>
      <c r="D426" s="209" t="s">
        <v>254</v>
      </c>
      <c r="E426" s="210" t="s">
        <v>1342</v>
      </c>
      <c r="F426" s="211" t="s">
        <v>1343</v>
      </c>
      <c r="G426" s="212" t="s">
        <v>265</v>
      </c>
      <c r="H426" s="213">
        <v>430</v>
      </c>
      <c r="I426" s="214"/>
      <c r="J426" s="213">
        <f>ROUND(I426*H426,2)</f>
        <v>0</v>
      </c>
      <c r="K426" s="211" t="s">
        <v>258</v>
      </c>
      <c r="L426" s="40"/>
      <c r="M426" s="215" t="s">
        <v>1</v>
      </c>
      <c r="N426" s="216" t="s">
        <v>45</v>
      </c>
      <c r="O426" s="72"/>
      <c r="P426" s="217">
        <f>O426*H426</f>
        <v>0</v>
      </c>
      <c r="Q426" s="217">
        <v>0</v>
      </c>
      <c r="R426" s="217">
        <f>Q426*H426</f>
        <v>0</v>
      </c>
      <c r="S426" s="217">
        <v>0</v>
      </c>
      <c r="T426" s="218">
        <f>S426*H426</f>
        <v>0</v>
      </c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R426" s="219" t="s">
        <v>259</v>
      </c>
      <c r="AT426" s="219" t="s">
        <v>254</v>
      </c>
      <c r="AU426" s="219" t="s">
        <v>90</v>
      </c>
      <c r="AY426" s="18" t="s">
        <v>252</v>
      </c>
      <c r="BE426" s="220">
        <f>IF(N426="základní",J426,0)</f>
        <v>0</v>
      </c>
      <c r="BF426" s="220">
        <f>IF(N426="snížená",J426,0)</f>
        <v>0</v>
      </c>
      <c r="BG426" s="220">
        <f>IF(N426="zákl. přenesená",J426,0)</f>
        <v>0</v>
      </c>
      <c r="BH426" s="220">
        <f>IF(N426="sníž. přenesená",J426,0)</f>
        <v>0</v>
      </c>
      <c r="BI426" s="220">
        <f>IF(N426="nulová",J426,0)</f>
        <v>0</v>
      </c>
      <c r="BJ426" s="18" t="s">
        <v>87</v>
      </c>
      <c r="BK426" s="220">
        <f>ROUND(I426*H426,2)</f>
        <v>0</v>
      </c>
      <c r="BL426" s="18" t="s">
        <v>259</v>
      </c>
      <c r="BM426" s="219" t="s">
        <v>2689</v>
      </c>
    </row>
    <row r="427" spans="1:65" s="14" customFormat="1" ht="11.25">
      <c r="B427" s="233"/>
      <c r="C427" s="234"/>
      <c r="D427" s="223" t="s">
        <v>261</v>
      </c>
      <c r="E427" s="235" t="s">
        <v>1</v>
      </c>
      <c r="F427" s="236" t="s">
        <v>686</v>
      </c>
      <c r="G427" s="234"/>
      <c r="H427" s="235" t="s">
        <v>1</v>
      </c>
      <c r="I427" s="237"/>
      <c r="J427" s="234"/>
      <c r="K427" s="234"/>
      <c r="L427" s="238"/>
      <c r="M427" s="239"/>
      <c r="N427" s="240"/>
      <c r="O427" s="240"/>
      <c r="P427" s="240"/>
      <c r="Q427" s="240"/>
      <c r="R427" s="240"/>
      <c r="S427" s="240"/>
      <c r="T427" s="241"/>
      <c r="AT427" s="242" t="s">
        <v>261</v>
      </c>
      <c r="AU427" s="242" t="s">
        <v>90</v>
      </c>
      <c r="AV427" s="14" t="s">
        <v>87</v>
      </c>
      <c r="AW427" s="14" t="s">
        <v>35</v>
      </c>
      <c r="AX427" s="14" t="s">
        <v>80</v>
      </c>
      <c r="AY427" s="242" t="s">
        <v>252</v>
      </c>
    </row>
    <row r="428" spans="1:65" s="14" customFormat="1" ht="11.25">
      <c r="B428" s="233"/>
      <c r="C428" s="234"/>
      <c r="D428" s="223" t="s">
        <v>261</v>
      </c>
      <c r="E428" s="235" t="s">
        <v>1</v>
      </c>
      <c r="F428" s="236" t="s">
        <v>663</v>
      </c>
      <c r="G428" s="234"/>
      <c r="H428" s="235" t="s">
        <v>1</v>
      </c>
      <c r="I428" s="237"/>
      <c r="J428" s="234"/>
      <c r="K428" s="234"/>
      <c r="L428" s="238"/>
      <c r="M428" s="239"/>
      <c r="N428" s="240"/>
      <c r="O428" s="240"/>
      <c r="P428" s="240"/>
      <c r="Q428" s="240"/>
      <c r="R428" s="240"/>
      <c r="S428" s="240"/>
      <c r="T428" s="241"/>
      <c r="AT428" s="242" t="s">
        <v>261</v>
      </c>
      <c r="AU428" s="242" t="s">
        <v>90</v>
      </c>
      <c r="AV428" s="14" t="s">
        <v>87</v>
      </c>
      <c r="AW428" s="14" t="s">
        <v>35</v>
      </c>
      <c r="AX428" s="14" t="s">
        <v>80</v>
      </c>
      <c r="AY428" s="242" t="s">
        <v>252</v>
      </c>
    </row>
    <row r="429" spans="1:65" s="13" customFormat="1" ht="11.25">
      <c r="B429" s="221"/>
      <c r="C429" s="222"/>
      <c r="D429" s="223" t="s">
        <v>261</v>
      </c>
      <c r="E429" s="224" t="s">
        <v>1</v>
      </c>
      <c r="F429" s="225" t="s">
        <v>2686</v>
      </c>
      <c r="G429" s="222"/>
      <c r="H429" s="226">
        <v>170.2</v>
      </c>
      <c r="I429" s="227"/>
      <c r="J429" s="222"/>
      <c r="K429" s="222"/>
      <c r="L429" s="228"/>
      <c r="M429" s="229"/>
      <c r="N429" s="230"/>
      <c r="O429" s="230"/>
      <c r="P429" s="230"/>
      <c r="Q429" s="230"/>
      <c r="R429" s="230"/>
      <c r="S429" s="230"/>
      <c r="T429" s="231"/>
      <c r="AT429" s="232" t="s">
        <v>261</v>
      </c>
      <c r="AU429" s="232" t="s">
        <v>90</v>
      </c>
      <c r="AV429" s="13" t="s">
        <v>90</v>
      </c>
      <c r="AW429" s="13" t="s">
        <v>35</v>
      </c>
      <c r="AX429" s="13" t="s">
        <v>80</v>
      </c>
      <c r="AY429" s="232" t="s">
        <v>252</v>
      </c>
    </row>
    <row r="430" spans="1:65" s="13" customFormat="1" ht="11.25">
      <c r="B430" s="221"/>
      <c r="C430" s="222"/>
      <c r="D430" s="223" t="s">
        <v>261</v>
      </c>
      <c r="E430" s="224" t="s">
        <v>1</v>
      </c>
      <c r="F430" s="225" t="s">
        <v>2687</v>
      </c>
      <c r="G430" s="222"/>
      <c r="H430" s="226">
        <v>259.8</v>
      </c>
      <c r="I430" s="227"/>
      <c r="J430" s="222"/>
      <c r="K430" s="222"/>
      <c r="L430" s="228"/>
      <c r="M430" s="229"/>
      <c r="N430" s="230"/>
      <c r="O430" s="230"/>
      <c r="P430" s="230"/>
      <c r="Q430" s="230"/>
      <c r="R430" s="230"/>
      <c r="S430" s="230"/>
      <c r="T430" s="231"/>
      <c r="AT430" s="232" t="s">
        <v>261</v>
      </c>
      <c r="AU430" s="232" t="s">
        <v>90</v>
      </c>
      <c r="AV430" s="13" t="s">
        <v>90</v>
      </c>
      <c r="AW430" s="13" t="s">
        <v>35</v>
      </c>
      <c r="AX430" s="13" t="s">
        <v>80</v>
      </c>
      <c r="AY430" s="232" t="s">
        <v>252</v>
      </c>
    </row>
    <row r="431" spans="1:65" s="15" customFormat="1" ht="11.25">
      <c r="B431" s="246"/>
      <c r="C431" s="247"/>
      <c r="D431" s="223" t="s">
        <v>261</v>
      </c>
      <c r="E431" s="248" t="s">
        <v>1</v>
      </c>
      <c r="F431" s="249" t="s">
        <v>302</v>
      </c>
      <c r="G431" s="247"/>
      <c r="H431" s="250">
        <v>430</v>
      </c>
      <c r="I431" s="251"/>
      <c r="J431" s="247"/>
      <c r="K431" s="247"/>
      <c r="L431" s="252"/>
      <c r="M431" s="253"/>
      <c r="N431" s="254"/>
      <c r="O431" s="254"/>
      <c r="P431" s="254"/>
      <c r="Q431" s="254"/>
      <c r="R431" s="254"/>
      <c r="S431" s="254"/>
      <c r="T431" s="255"/>
      <c r="AT431" s="256" t="s">
        <v>261</v>
      </c>
      <c r="AU431" s="256" t="s">
        <v>90</v>
      </c>
      <c r="AV431" s="15" t="s">
        <v>259</v>
      </c>
      <c r="AW431" s="15" t="s">
        <v>35</v>
      </c>
      <c r="AX431" s="15" t="s">
        <v>87</v>
      </c>
      <c r="AY431" s="256" t="s">
        <v>252</v>
      </c>
    </row>
    <row r="432" spans="1:65" s="2" customFormat="1" ht="24" customHeight="1">
      <c r="A432" s="35"/>
      <c r="B432" s="36"/>
      <c r="C432" s="209" t="s">
        <v>1040</v>
      </c>
      <c r="D432" s="209" t="s">
        <v>254</v>
      </c>
      <c r="E432" s="210" t="s">
        <v>1347</v>
      </c>
      <c r="F432" s="211" t="s">
        <v>1348</v>
      </c>
      <c r="G432" s="212" t="s">
        <v>265</v>
      </c>
      <c r="H432" s="213">
        <v>430</v>
      </c>
      <c r="I432" s="214"/>
      <c r="J432" s="213">
        <f>ROUND(I432*H432,2)</f>
        <v>0</v>
      </c>
      <c r="K432" s="211" t="s">
        <v>258</v>
      </c>
      <c r="L432" s="40"/>
      <c r="M432" s="215" t="s">
        <v>1</v>
      </c>
      <c r="N432" s="216" t="s">
        <v>45</v>
      </c>
      <c r="O432" s="72"/>
      <c r="P432" s="217">
        <f>O432*H432</f>
        <v>0</v>
      </c>
      <c r="Q432" s="217">
        <v>0</v>
      </c>
      <c r="R432" s="217">
        <f>Q432*H432</f>
        <v>0</v>
      </c>
      <c r="S432" s="217">
        <v>0</v>
      </c>
      <c r="T432" s="218">
        <f>S432*H432</f>
        <v>0</v>
      </c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R432" s="219" t="s">
        <v>259</v>
      </c>
      <c r="AT432" s="219" t="s">
        <v>254</v>
      </c>
      <c r="AU432" s="219" t="s">
        <v>90</v>
      </c>
      <c r="AY432" s="18" t="s">
        <v>252</v>
      </c>
      <c r="BE432" s="220">
        <f>IF(N432="základní",J432,0)</f>
        <v>0</v>
      </c>
      <c r="BF432" s="220">
        <f>IF(N432="snížená",J432,0)</f>
        <v>0</v>
      </c>
      <c r="BG432" s="220">
        <f>IF(N432="zákl. přenesená",J432,0)</f>
        <v>0</v>
      </c>
      <c r="BH432" s="220">
        <f>IF(N432="sníž. přenesená",J432,0)</f>
        <v>0</v>
      </c>
      <c r="BI432" s="220">
        <f>IF(N432="nulová",J432,0)</f>
        <v>0</v>
      </c>
      <c r="BJ432" s="18" t="s">
        <v>87</v>
      </c>
      <c r="BK432" s="220">
        <f>ROUND(I432*H432,2)</f>
        <v>0</v>
      </c>
      <c r="BL432" s="18" t="s">
        <v>259</v>
      </c>
      <c r="BM432" s="219" t="s">
        <v>2690</v>
      </c>
    </row>
    <row r="433" spans="1:65" s="14" customFormat="1" ht="11.25">
      <c r="B433" s="233"/>
      <c r="C433" s="234"/>
      <c r="D433" s="223" t="s">
        <v>261</v>
      </c>
      <c r="E433" s="235" t="s">
        <v>1</v>
      </c>
      <c r="F433" s="236" t="s">
        <v>686</v>
      </c>
      <c r="G433" s="234"/>
      <c r="H433" s="235" t="s">
        <v>1</v>
      </c>
      <c r="I433" s="237"/>
      <c r="J433" s="234"/>
      <c r="K433" s="234"/>
      <c r="L433" s="238"/>
      <c r="M433" s="239"/>
      <c r="N433" s="240"/>
      <c r="O433" s="240"/>
      <c r="P433" s="240"/>
      <c r="Q433" s="240"/>
      <c r="R433" s="240"/>
      <c r="S433" s="240"/>
      <c r="T433" s="241"/>
      <c r="AT433" s="242" t="s">
        <v>261</v>
      </c>
      <c r="AU433" s="242" t="s">
        <v>90</v>
      </c>
      <c r="AV433" s="14" t="s">
        <v>87</v>
      </c>
      <c r="AW433" s="14" t="s">
        <v>35</v>
      </c>
      <c r="AX433" s="14" t="s">
        <v>80</v>
      </c>
      <c r="AY433" s="242" t="s">
        <v>252</v>
      </c>
    </row>
    <row r="434" spans="1:65" s="14" customFormat="1" ht="11.25">
      <c r="B434" s="233"/>
      <c r="C434" s="234"/>
      <c r="D434" s="223" t="s">
        <v>261</v>
      </c>
      <c r="E434" s="235" t="s">
        <v>1</v>
      </c>
      <c r="F434" s="236" t="s">
        <v>663</v>
      </c>
      <c r="G434" s="234"/>
      <c r="H434" s="235" t="s">
        <v>1</v>
      </c>
      <c r="I434" s="237"/>
      <c r="J434" s="234"/>
      <c r="K434" s="234"/>
      <c r="L434" s="238"/>
      <c r="M434" s="239"/>
      <c r="N434" s="240"/>
      <c r="O434" s="240"/>
      <c r="P434" s="240"/>
      <c r="Q434" s="240"/>
      <c r="R434" s="240"/>
      <c r="S434" s="240"/>
      <c r="T434" s="241"/>
      <c r="AT434" s="242" t="s">
        <v>261</v>
      </c>
      <c r="AU434" s="242" t="s">
        <v>90</v>
      </c>
      <c r="AV434" s="14" t="s">
        <v>87</v>
      </c>
      <c r="AW434" s="14" t="s">
        <v>35</v>
      </c>
      <c r="AX434" s="14" t="s">
        <v>80</v>
      </c>
      <c r="AY434" s="242" t="s">
        <v>252</v>
      </c>
    </row>
    <row r="435" spans="1:65" s="13" customFormat="1" ht="11.25">
      <c r="B435" s="221"/>
      <c r="C435" s="222"/>
      <c r="D435" s="223" t="s">
        <v>261</v>
      </c>
      <c r="E435" s="224" t="s">
        <v>1</v>
      </c>
      <c r="F435" s="225" t="s">
        <v>2686</v>
      </c>
      <c r="G435" s="222"/>
      <c r="H435" s="226">
        <v>170.2</v>
      </c>
      <c r="I435" s="227"/>
      <c r="J435" s="222"/>
      <c r="K435" s="222"/>
      <c r="L435" s="228"/>
      <c r="M435" s="229"/>
      <c r="N435" s="230"/>
      <c r="O435" s="230"/>
      <c r="P435" s="230"/>
      <c r="Q435" s="230"/>
      <c r="R435" s="230"/>
      <c r="S435" s="230"/>
      <c r="T435" s="231"/>
      <c r="AT435" s="232" t="s">
        <v>261</v>
      </c>
      <c r="AU435" s="232" t="s">
        <v>90</v>
      </c>
      <c r="AV435" s="13" t="s">
        <v>90</v>
      </c>
      <c r="AW435" s="13" t="s">
        <v>35</v>
      </c>
      <c r="AX435" s="13" t="s">
        <v>80</v>
      </c>
      <c r="AY435" s="232" t="s">
        <v>252</v>
      </c>
    </row>
    <row r="436" spans="1:65" s="13" customFormat="1" ht="11.25">
      <c r="B436" s="221"/>
      <c r="C436" s="222"/>
      <c r="D436" s="223" t="s">
        <v>261</v>
      </c>
      <c r="E436" s="224" t="s">
        <v>1</v>
      </c>
      <c r="F436" s="225" t="s">
        <v>2687</v>
      </c>
      <c r="G436" s="222"/>
      <c r="H436" s="226">
        <v>259.8</v>
      </c>
      <c r="I436" s="227"/>
      <c r="J436" s="222"/>
      <c r="K436" s="222"/>
      <c r="L436" s="228"/>
      <c r="M436" s="229"/>
      <c r="N436" s="230"/>
      <c r="O436" s="230"/>
      <c r="P436" s="230"/>
      <c r="Q436" s="230"/>
      <c r="R436" s="230"/>
      <c r="S436" s="230"/>
      <c r="T436" s="231"/>
      <c r="AT436" s="232" t="s">
        <v>261</v>
      </c>
      <c r="AU436" s="232" t="s">
        <v>90</v>
      </c>
      <c r="AV436" s="13" t="s">
        <v>90</v>
      </c>
      <c r="AW436" s="13" t="s">
        <v>35</v>
      </c>
      <c r="AX436" s="13" t="s">
        <v>80</v>
      </c>
      <c r="AY436" s="232" t="s">
        <v>252</v>
      </c>
    </row>
    <row r="437" spans="1:65" s="15" customFormat="1" ht="11.25">
      <c r="B437" s="246"/>
      <c r="C437" s="247"/>
      <c r="D437" s="223" t="s">
        <v>261</v>
      </c>
      <c r="E437" s="248" t="s">
        <v>1</v>
      </c>
      <c r="F437" s="249" t="s">
        <v>302</v>
      </c>
      <c r="G437" s="247"/>
      <c r="H437" s="250">
        <v>430</v>
      </c>
      <c r="I437" s="251"/>
      <c r="J437" s="247"/>
      <c r="K437" s="247"/>
      <c r="L437" s="252"/>
      <c r="M437" s="253"/>
      <c r="N437" s="254"/>
      <c r="O437" s="254"/>
      <c r="P437" s="254"/>
      <c r="Q437" s="254"/>
      <c r="R437" s="254"/>
      <c r="S437" s="254"/>
      <c r="T437" s="255"/>
      <c r="AT437" s="256" t="s">
        <v>261</v>
      </c>
      <c r="AU437" s="256" t="s">
        <v>90</v>
      </c>
      <c r="AV437" s="15" t="s">
        <v>259</v>
      </c>
      <c r="AW437" s="15" t="s">
        <v>35</v>
      </c>
      <c r="AX437" s="15" t="s">
        <v>87</v>
      </c>
      <c r="AY437" s="256" t="s">
        <v>252</v>
      </c>
    </row>
    <row r="438" spans="1:65" s="2" customFormat="1" ht="60" customHeight="1">
      <c r="A438" s="35"/>
      <c r="B438" s="36"/>
      <c r="C438" s="209" t="s">
        <v>1044</v>
      </c>
      <c r="D438" s="209" t="s">
        <v>254</v>
      </c>
      <c r="E438" s="210" t="s">
        <v>2248</v>
      </c>
      <c r="F438" s="211" t="s">
        <v>2249</v>
      </c>
      <c r="G438" s="212" t="s">
        <v>265</v>
      </c>
      <c r="H438" s="213">
        <v>2</v>
      </c>
      <c r="I438" s="214"/>
      <c r="J438" s="213">
        <f>ROUND(I438*H438,2)</f>
        <v>0</v>
      </c>
      <c r="K438" s="211" t="s">
        <v>258</v>
      </c>
      <c r="L438" s="40"/>
      <c r="M438" s="215" t="s">
        <v>1</v>
      </c>
      <c r="N438" s="216" t="s">
        <v>45</v>
      </c>
      <c r="O438" s="72"/>
      <c r="P438" s="217">
        <f>O438*H438</f>
        <v>0</v>
      </c>
      <c r="Q438" s="217">
        <v>0</v>
      </c>
      <c r="R438" s="217">
        <f>Q438*H438</f>
        <v>0</v>
      </c>
      <c r="S438" s="217">
        <v>0</v>
      </c>
      <c r="T438" s="218">
        <f>S438*H438</f>
        <v>0</v>
      </c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R438" s="219" t="s">
        <v>259</v>
      </c>
      <c r="AT438" s="219" t="s">
        <v>254</v>
      </c>
      <c r="AU438" s="219" t="s">
        <v>90</v>
      </c>
      <c r="AY438" s="18" t="s">
        <v>252</v>
      </c>
      <c r="BE438" s="220">
        <f>IF(N438="základní",J438,0)</f>
        <v>0</v>
      </c>
      <c r="BF438" s="220">
        <f>IF(N438="snížená",J438,0)</f>
        <v>0</v>
      </c>
      <c r="BG438" s="220">
        <f>IF(N438="zákl. přenesená",J438,0)</f>
        <v>0</v>
      </c>
      <c r="BH438" s="220">
        <f>IF(N438="sníž. přenesená",J438,0)</f>
        <v>0</v>
      </c>
      <c r="BI438" s="220">
        <f>IF(N438="nulová",J438,0)</f>
        <v>0</v>
      </c>
      <c r="BJ438" s="18" t="s">
        <v>87</v>
      </c>
      <c r="BK438" s="220">
        <f>ROUND(I438*H438,2)</f>
        <v>0</v>
      </c>
      <c r="BL438" s="18" t="s">
        <v>259</v>
      </c>
      <c r="BM438" s="219" t="s">
        <v>2691</v>
      </c>
    </row>
    <row r="439" spans="1:65" s="14" customFormat="1" ht="11.25">
      <c r="B439" s="233"/>
      <c r="C439" s="234"/>
      <c r="D439" s="223" t="s">
        <v>261</v>
      </c>
      <c r="E439" s="235" t="s">
        <v>1</v>
      </c>
      <c r="F439" s="236" t="s">
        <v>2251</v>
      </c>
      <c r="G439" s="234"/>
      <c r="H439" s="235" t="s">
        <v>1</v>
      </c>
      <c r="I439" s="237"/>
      <c r="J439" s="234"/>
      <c r="K439" s="234"/>
      <c r="L439" s="238"/>
      <c r="M439" s="239"/>
      <c r="N439" s="240"/>
      <c r="O439" s="240"/>
      <c r="P439" s="240"/>
      <c r="Q439" s="240"/>
      <c r="R439" s="240"/>
      <c r="S439" s="240"/>
      <c r="T439" s="241"/>
      <c r="AT439" s="242" t="s">
        <v>261</v>
      </c>
      <c r="AU439" s="242" t="s">
        <v>90</v>
      </c>
      <c r="AV439" s="14" t="s">
        <v>87</v>
      </c>
      <c r="AW439" s="14" t="s">
        <v>35</v>
      </c>
      <c r="AX439" s="14" t="s">
        <v>80</v>
      </c>
      <c r="AY439" s="242" t="s">
        <v>252</v>
      </c>
    </row>
    <row r="440" spans="1:65" s="13" customFormat="1" ht="11.25">
      <c r="B440" s="221"/>
      <c r="C440" s="222"/>
      <c r="D440" s="223" t="s">
        <v>261</v>
      </c>
      <c r="E440" s="224" t="s">
        <v>1</v>
      </c>
      <c r="F440" s="225" t="s">
        <v>2235</v>
      </c>
      <c r="G440" s="222"/>
      <c r="H440" s="226">
        <v>2</v>
      </c>
      <c r="I440" s="227"/>
      <c r="J440" s="222"/>
      <c r="K440" s="222"/>
      <c r="L440" s="228"/>
      <c r="M440" s="229"/>
      <c r="N440" s="230"/>
      <c r="O440" s="230"/>
      <c r="P440" s="230"/>
      <c r="Q440" s="230"/>
      <c r="R440" s="230"/>
      <c r="S440" s="230"/>
      <c r="T440" s="231"/>
      <c r="AT440" s="232" t="s">
        <v>261</v>
      </c>
      <c r="AU440" s="232" t="s">
        <v>90</v>
      </c>
      <c r="AV440" s="13" t="s">
        <v>90</v>
      </c>
      <c r="AW440" s="13" t="s">
        <v>35</v>
      </c>
      <c r="AX440" s="13" t="s">
        <v>87</v>
      </c>
      <c r="AY440" s="232" t="s">
        <v>252</v>
      </c>
    </row>
    <row r="441" spans="1:65" s="12" customFormat="1" ht="22.9" customHeight="1">
      <c r="B441" s="193"/>
      <c r="C441" s="194"/>
      <c r="D441" s="195" t="s">
        <v>79</v>
      </c>
      <c r="E441" s="207" t="s">
        <v>1356</v>
      </c>
      <c r="F441" s="207" t="s">
        <v>1357</v>
      </c>
      <c r="G441" s="194"/>
      <c r="H441" s="194"/>
      <c r="I441" s="197"/>
      <c r="J441" s="208">
        <f>BK441</f>
        <v>0</v>
      </c>
      <c r="K441" s="194"/>
      <c r="L441" s="199"/>
      <c r="M441" s="200"/>
      <c r="N441" s="201"/>
      <c r="O441" s="201"/>
      <c r="P441" s="202">
        <f>SUM(P442:P450)</f>
        <v>0</v>
      </c>
      <c r="Q441" s="201"/>
      <c r="R441" s="202">
        <f>SUM(R442:R450)</f>
        <v>0</v>
      </c>
      <c r="S441" s="201"/>
      <c r="T441" s="203">
        <f>SUM(T442:T450)</f>
        <v>0</v>
      </c>
      <c r="AR441" s="204" t="s">
        <v>87</v>
      </c>
      <c r="AT441" s="205" t="s">
        <v>79</v>
      </c>
      <c r="AU441" s="205" t="s">
        <v>87</v>
      </c>
      <c r="AY441" s="204" t="s">
        <v>252</v>
      </c>
      <c r="BK441" s="206">
        <f>SUM(BK442:BK450)</f>
        <v>0</v>
      </c>
    </row>
    <row r="442" spans="1:65" s="2" customFormat="1" ht="24" customHeight="1">
      <c r="A442" s="35"/>
      <c r="B442" s="36"/>
      <c r="C442" s="209" t="s">
        <v>1048</v>
      </c>
      <c r="D442" s="209" t="s">
        <v>254</v>
      </c>
      <c r="E442" s="210" t="s">
        <v>1359</v>
      </c>
      <c r="F442" s="211" t="s">
        <v>1360</v>
      </c>
      <c r="G442" s="212" t="s">
        <v>584</v>
      </c>
      <c r="H442" s="213">
        <v>556.49</v>
      </c>
      <c r="I442" s="214"/>
      <c r="J442" s="213">
        <f>ROUND(I442*H442,2)</f>
        <v>0</v>
      </c>
      <c r="K442" s="211" t="s">
        <v>1</v>
      </c>
      <c r="L442" s="40"/>
      <c r="M442" s="215" t="s">
        <v>1</v>
      </c>
      <c r="N442" s="216" t="s">
        <v>45</v>
      </c>
      <c r="O442" s="72"/>
      <c r="P442" s="217">
        <f>O442*H442</f>
        <v>0</v>
      </c>
      <c r="Q442" s="217">
        <v>0</v>
      </c>
      <c r="R442" s="217">
        <f>Q442*H442</f>
        <v>0</v>
      </c>
      <c r="S442" s="217">
        <v>0</v>
      </c>
      <c r="T442" s="218">
        <f>S442*H442</f>
        <v>0</v>
      </c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R442" s="219" t="s">
        <v>259</v>
      </c>
      <c r="AT442" s="219" t="s">
        <v>254</v>
      </c>
      <c r="AU442" s="219" t="s">
        <v>90</v>
      </c>
      <c r="AY442" s="18" t="s">
        <v>252</v>
      </c>
      <c r="BE442" s="220">
        <f>IF(N442="základní",J442,0)</f>
        <v>0</v>
      </c>
      <c r="BF442" s="220">
        <f>IF(N442="snížená",J442,0)</f>
        <v>0</v>
      </c>
      <c r="BG442" s="220">
        <f>IF(N442="zákl. přenesená",J442,0)</f>
        <v>0</v>
      </c>
      <c r="BH442" s="220">
        <f>IF(N442="sníž. přenesená",J442,0)</f>
        <v>0</v>
      </c>
      <c r="BI442" s="220">
        <f>IF(N442="nulová",J442,0)</f>
        <v>0</v>
      </c>
      <c r="BJ442" s="18" t="s">
        <v>87</v>
      </c>
      <c r="BK442" s="220">
        <f>ROUND(I442*H442,2)</f>
        <v>0</v>
      </c>
      <c r="BL442" s="18" t="s">
        <v>259</v>
      </c>
      <c r="BM442" s="219" t="s">
        <v>2692</v>
      </c>
    </row>
    <row r="443" spans="1:65" s="14" customFormat="1" ht="11.25">
      <c r="B443" s="233"/>
      <c r="C443" s="234"/>
      <c r="D443" s="223" t="s">
        <v>261</v>
      </c>
      <c r="E443" s="235" t="s">
        <v>1</v>
      </c>
      <c r="F443" s="236" t="s">
        <v>1576</v>
      </c>
      <c r="G443" s="234"/>
      <c r="H443" s="235" t="s">
        <v>1</v>
      </c>
      <c r="I443" s="237"/>
      <c r="J443" s="234"/>
      <c r="K443" s="234"/>
      <c r="L443" s="238"/>
      <c r="M443" s="239"/>
      <c r="N443" s="240"/>
      <c r="O443" s="240"/>
      <c r="P443" s="240"/>
      <c r="Q443" s="240"/>
      <c r="R443" s="240"/>
      <c r="S443" s="240"/>
      <c r="T443" s="241"/>
      <c r="AT443" s="242" t="s">
        <v>261</v>
      </c>
      <c r="AU443" s="242" t="s">
        <v>90</v>
      </c>
      <c r="AV443" s="14" t="s">
        <v>87</v>
      </c>
      <c r="AW443" s="14" t="s">
        <v>35</v>
      </c>
      <c r="AX443" s="14" t="s">
        <v>80</v>
      </c>
      <c r="AY443" s="242" t="s">
        <v>252</v>
      </c>
    </row>
    <row r="444" spans="1:65" s="14" customFormat="1" ht="11.25">
      <c r="B444" s="233"/>
      <c r="C444" s="234"/>
      <c r="D444" s="223" t="s">
        <v>261</v>
      </c>
      <c r="E444" s="235" t="s">
        <v>1</v>
      </c>
      <c r="F444" s="236" t="s">
        <v>349</v>
      </c>
      <c r="G444" s="234"/>
      <c r="H444" s="235" t="s">
        <v>1</v>
      </c>
      <c r="I444" s="237"/>
      <c r="J444" s="234"/>
      <c r="K444" s="234"/>
      <c r="L444" s="238"/>
      <c r="M444" s="239"/>
      <c r="N444" s="240"/>
      <c r="O444" s="240"/>
      <c r="P444" s="240"/>
      <c r="Q444" s="240"/>
      <c r="R444" s="240"/>
      <c r="S444" s="240"/>
      <c r="T444" s="241"/>
      <c r="AT444" s="242" t="s">
        <v>261</v>
      </c>
      <c r="AU444" s="242" t="s">
        <v>90</v>
      </c>
      <c r="AV444" s="14" t="s">
        <v>87</v>
      </c>
      <c r="AW444" s="14" t="s">
        <v>35</v>
      </c>
      <c r="AX444" s="14" t="s">
        <v>80</v>
      </c>
      <c r="AY444" s="242" t="s">
        <v>252</v>
      </c>
    </row>
    <row r="445" spans="1:65" s="13" customFormat="1" ht="22.5">
      <c r="B445" s="221"/>
      <c r="C445" s="222"/>
      <c r="D445" s="223" t="s">
        <v>261</v>
      </c>
      <c r="E445" s="224" t="s">
        <v>1</v>
      </c>
      <c r="F445" s="225" t="s">
        <v>2693</v>
      </c>
      <c r="G445" s="222"/>
      <c r="H445" s="226">
        <v>41.31</v>
      </c>
      <c r="I445" s="227"/>
      <c r="J445" s="222"/>
      <c r="K445" s="222"/>
      <c r="L445" s="228"/>
      <c r="M445" s="229"/>
      <c r="N445" s="230"/>
      <c r="O445" s="230"/>
      <c r="P445" s="230"/>
      <c r="Q445" s="230"/>
      <c r="R445" s="230"/>
      <c r="S445" s="230"/>
      <c r="T445" s="231"/>
      <c r="AT445" s="232" t="s">
        <v>261</v>
      </c>
      <c r="AU445" s="232" t="s">
        <v>90</v>
      </c>
      <c r="AV445" s="13" t="s">
        <v>90</v>
      </c>
      <c r="AW445" s="13" t="s">
        <v>35</v>
      </c>
      <c r="AX445" s="13" t="s">
        <v>80</v>
      </c>
      <c r="AY445" s="232" t="s">
        <v>252</v>
      </c>
    </row>
    <row r="446" spans="1:65" s="13" customFormat="1" ht="22.5">
      <c r="B446" s="221"/>
      <c r="C446" s="222"/>
      <c r="D446" s="223" t="s">
        <v>261</v>
      </c>
      <c r="E446" s="224" t="s">
        <v>1</v>
      </c>
      <c r="F446" s="225" t="s">
        <v>2694</v>
      </c>
      <c r="G446" s="222"/>
      <c r="H446" s="226">
        <v>68.59</v>
      </c>
      <c r="I446" s="227"/>
      <c r="J446" s="222"/>
      <c r="K446" s="222"/>
      <c r="L446" s="228"/>
      <c r="M446" s="229"/>
      <c r="N446" s="230"/>
      <c r="O446" s="230"/>
      <c r="P446" s="230"/>
      <c r="Q446" s="230"/>
      <c r="R446" s="230"/>
      <c r="S446" s="230"/>
      <c r="T446" s="231"/>
      <c r="AT446" s="232" t="s">
        <v>261</v>
      </c>
      <c r="AU446" s="232" t="s">
        <v>90</v>
      </c>
      <c r="AV446" s="13" t="s">
        <v>90</v>
      </c>
      <c r="AW446" s="13" t="s">
        <v>35</v>
      </c>
      <c r="AX446" s="13" t="s">
        <v>80</v>
      </c>
      <c r="AY446" s="232" t="s">
        <v>252</v>
      </c>
    </row>
    <row r="447" spans="1:65" s="13" customFormat="1" ht="22.5">
      <c r="B447" s="221"/>
      <c r="C447" s="222"/>
      <c r="D447" s="223" t="s">
        <v>261</v>
      </c>
      <c r="E447" s="224" t="s">
        <v>1</v>
      </c>
      <c r="F447" s="225" t="s">
        <v>2695</v>
      </c>
      <c r="G447" s="222"/>
      <c r="H447" s="226">
        <v>278.10000000000002</v>
      </c>
      <c r="I447" s="227"/>
      <c r="J447" s="222"/>
      <c r="K447" s="222"/>
      <c r="L447" s="228"/>
      <c r="M447" s="229"/>
      <c r="N447" s="230"/>
      <c r="O447" s="230"/>
      <c r="P447" s="230"/>
      <c r="Q447" s="230"/>
      <c r="R447" s="230"/>
      <c r="S447" s="230"/>
      <c r="T447" s="231"/>
      <c r="AT447" s="232" t="s">
        <v>261</v>
      </c>
      <c r="AU447" s="232" t="s">
        <v>90</v>
      </c>
      <c r="AV447" s="13" t="s">
        <v>90</v>
      </c>
      <c r="AW447" s="13" t="s">
        <v>35</v>
      </c>
      <c r="AX447" s="13" t="s">
        <v>80</v>
      </c>
      <c r="AY447" s="232" t="s">
        <v>252</v>
      </c>
    </row>
    <row r="448" spans="1:65" s="13" customFormat="1" ht="22.5">
      <c r="B448" s="221"/>
      <c r="C448" s="222"/>
      <c r="D448" s="223" t="s">
        <v>261</v>
      </c>
      <c r="E448" s="224" t="s">
        <v>1</v>
      </c>
      <c r="F448" s="225" t="s">
        <v>2696</v>
      </c>
      <c r="G448" s="222"/>
      <c r="H448" s="226">
        <v>39.24</v>
      </c>
      <c r="I448" s="227"/>
      <c r="J448" s="222"/>
      <c r="K448" s="222"/>
      <c r="L448" s="228"/>
      <c r="M448" s="229"/>
      <c r="N448" s="230"/>
      <c r="O448" s="230"/>
      <c r="P448" s="230"/>
      <c r="Q448" s="230"/>
      <c r="R448" s="230"/>
      <c r="S448" s="230"/>
      <c r="T448" s="231"/>
      <c r="AT448" s="232" t="s">
        <v>261</v>
      </c>
      <c r="AU448" s="232" t="s">
        <v>90</v>
      </c>
      <c r="AV448" s="13" t="s">
        <v>90</v>
      </c>
      <c r="AW448" s="13" t="s">
        <v>35</v>
      </c>
      <c r="AX448" s="13" t="s">
        <v>80</v>
      </c>
      <c r="AY448" s="232" t="s">
        <v>252</v>
      </c>
    </row>
    <row r="449" spans="1:65" s="13" customFormat="1" ht="22.5">
      <c r="B449" s="221"/>
      <c r="C449" s="222"/>
      <c r="D449" s="223" t="s">
        <v>261</v>
      </c>
      <c r="E449" s="224" t="s">
        <v>1</v>
      </c>
      <c r="F449" s="225" t="s">
        <v>2697</v>
      </c>
      <c r="G449" s="222"/>
      <c r="H449" s="226">
        <v>129.25</v>
      </c>
      <c r="I449" s="227"/>
      <c r="J449" s="222"/>
      <c r="K449" s="222"/>
      <c r="L449" s="228"/>
      <c r="M449" s="229"/>
      <c r="N449" s="230"/>
      <c r="O449" s="230"/>
      <c r="P449" s="230"/>
      <c r="Q449" s="230"/>
      <c r="R449" s="230"/>
      <c r="S449" s="230"/>
      <c r="T449" s="231"/>
      <c r="AT449" s="232" t="s">
        <v>261</v>
      </c>
      <c r="AU449" s="232" t="s">
        <v>90</v>
      </c>
      <c r="AV449" s="13" t="s">
        <v>90</v>
      </c>
      <c r="AW449" s="13" t="s">
        <v>35</v>
      </c>
      <c r="AX449" s="13" t="s">
        <v>80</v>
      </c>
      <c r="AY449" s="232" t="s">
        <v>252</v>
      </c>
    </row>
    <row r="450" spans="1:65" s="15" customFormat="1" ht="11.25">
      <c r="B450" s="246"/>
      <c r="C450" s="247"/>
      <c r="D450" s="223" t="s">
        <v>261</v>
      </c>
      <c r="E450" s="248" t="s">
        <v>1</v>
      </c>
      <c r="F450" s="249" t="s">
        <v>302</v>
      </c>
      <c r="G450" s="247"/>
      <c r="H450" s="250">
        <v>556.49</v>
      </c>
      <c r="I450" s="251"/>
      <c r="J450" s="247"/>
      <c r="K450" s="247"/>
      <c r="L450" s="252"/>
      <c r="M450" s="253"/>
      <c r="N450" s="254"/>
      <c r="O450" s="254"/>
      <c r="P450" s="254"/>
      <c r="Q450" s="254"/>
      <c r="R450" s="254"/>
      <c r="S450" s="254"/>
      <c r="T450" s="255"/>
      <c r="AT450" s="256" t="s">
        <v>261</v>
      </c>
      <c r="AU450" s="256" t="s">
        <v>90</v>
      </c>
      <c r="AV450" s="15" t="s">
        <v>259</v>
      </c>
      <c r="AW450" s="15" t="s">
        <v>35</v>
      </c>
      <c r="AX450" s="15" t="s">
        <v>87</v>
      </c>
      <c r="AY450" s="256" t="s">
        <v>252</v>
      </c>
    </row>
    <row r="451" spans="1:65" s="12" customFormat="1" ht="22.9" customHeight="1">
      <c r="B451" s="193"/>
      <c r="C451" s="194"/>
      <c r="D451" s="195" t="s">
        <v>79</v>
      </c>
      <c r="E451" s="207" t="s">
        <v>579</v>
      </c>
      <c r="F451" s="207" t="s">
        <v>580</v>
      </c>
      <c r="G451" s="194"/>
      <c r="H451" s="194"/>
      <c r="I451" s="197"/>
      <c r="J451" s="208">
        <f>BK451</f>
        <v>0</v>
      </c>
      <c r="K451" s="194"/>
      <c r="L451" s="199"/>
      <c r="M451" s="200"/>
      <c r="N451" s="201"/>
      <c r="O451" s="201"/>
      <c r="P451" s="202">
        <f>P452</f>
        <v>0</v>
      </c>
      <c r="Q451" s="201"/>
      <c r="R451" s="202">
        <f>R452</f>
        <v>0</v>
      </c>
      <c r="S451" s="201"/>
      <c r="T451" s="203">
        <f>T452</f>
        <v>0</v>
      </c>
      <c r="AR451" s="204" t="s">
        <v>87</v>
      </c>
      <c r="AT451" s="205" t="s">
        <v>79</v>
      </c>
      <c r="AU451" s="205" t="s">
        <v>87</v>
      </c>
      <c r="AY451" s="204" t="s">
        <v>252</v>
      </c>
      <c r="BK451" s="206">
        <f>BK452</f>
        <v>0</v>
      </c>
    </row>
    <row r="452" spans="1:65" s="2" customFormat="1" ht="36" customHeight="1">
      <c r="A452" s="35"/>
      <c r="B452" s="36"/>
      <c r="C452" s="209" t="s">
        <v>1052</v>
      </c>
      <c r="D452" s="209" t="s">
        <v>254</v>
      </c>
      <c r="E452" s="210" t="s">
        <v>1771</v>
      </c>
      <c r="F452" s="211" t="s">
        <v>1772</v>
      </c>
      <c r="G452" s="212" t="s">
        <v>584</v>
      </c>
      <c r="H452" s="213">
        <v>1045.29</v>
      </c>
      <c r="I452" s="214"/>
      <c r="J452" s="213">
        <f>ROUND(I452*H452,2)</f>
        <v>0</v>
      </c>
      <c r="K452" s="211" t="s">
        <v>258</v>
      </c>
      <c r="L452" s="40"/>
      <c r="M452" s="215" t="s">
        <v>1</v>
      </c>
      <c r="N452" s="216" t="s">
        <v>45</v>
      </c>
      <c r="O452" s="72"/>
      <c r="P452" s="217">
        <f>O452*H452</f>
        <v>0</v>
      </c>
      <c r="Q452" s="217">
        <v>0</v>
      </c>
      <c r="R452" s="217">
        <f>Q452*H452</f>
        <v>0</v>
      </c>
      <c r="S452" s="217">
        <v>0</v>
      </c>
      <c r="T452" s="218">
        <f>S452*H452</f>
        <v>0</v>
      </c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R452" s="219" t="s">
        <v>259</v>
      </c>
      <c r="AT452" s="219" t="s">
        <v>254</v>
      </c>
      <c r="AU452" s="219" t="s">
        <v>90</v>
      </c>
      <c r="AY452" s="18" t="s">
        <v>252</v>
      </c>
      <c r="BE452" s="220">
        <f>IF(N452="základní",J452,0)</f>
        <v>0</v>
      </c>
      <c r="BF452" s="220">
        <f>IF(N452="snížená",J452,0)</f>
        <v>0</v>
      </c>
      <c r="BG452" s="220">
        <f>IF(N452="zákl. přenesená",J452,0)</f>
        <v>0</v>
      </c>
      <c r="BH452" s="220">
        <f>IF(N452="sníž. přenesená",J452,0)</f>
        <v>0</v>
      </c>
      <c r="BI452" s="220">
        <f>IF(N452="nulová",J452,0)</f>
        <v>0</v>
      </c>
      <c r="BJ452" s="18" t="s">
        <v>87</v>
      </c>
      <c r="BK452" s="220">
        <f>ROUND(I452*H452,2)</f>
        <v>0</v>
      </c>
      <c r="BL452" s="18" t="s">
        <v>259</v>
      </c>
      <c r="BM452" s="219" t="s">
        <v>2698</v>
      </c>
    </row>
    <row r="453" spans="1:65" s="12" customFormat="1" ht="25.9" customHeight="1">
      <c r="B453" s="193"/>
      <c r="C453" s="194"/>
      <c r="D453" s="195" t="s">
        <v>79</v>
      </c>
      <c r="E453" s="196" t="s">
        <v>1386</v>
      </c>
      <c r="F453" s="196" t="s">
        <v>1387</v>
      </c>
      <c r="G453" s="194"/>
      <c r="H453" s="194"/>
      <c r="I453" s="197"/>
      <c r="J453" s="198">
        <f>BK453</f>
        <v>0</v>
      </c>
      <c r="K453" s="194"/>
      <c r="L453" s="199"/>
      <c r="M453" s="200"/>
      <c r="N453" s="201"/>
      <c r="O453" s="201"/>
      <c r="P453" s="202">
        <f>SUM(P454:P458)</f>
        <v>0</v>
      </c>
      <c r="Q453" s="201"/>
      <c r="R453" s="202">
        <f>SUM(R454:R458)</f>
        <v>0</v>
      </c>
      <c r="S453" s="201"/>
      <c r="T453" s="203">
        <f>SUM(T454:T458)</f>
        <v>0</v>
      </c>
      <c r="AR453" s="204" t="s">
        <v>259</v>
      </c>
      <c r="AT453" s="205" t="s">
        <v>79</v>
      </c>
      <c r="AU453" s="205" t="s">
        <v>80</v>
      </c>
      <c r="AY453" s="204" t="s">
        <v>252</v>
      </c>
      <c r="BK453" s="206">
        <f>SUM(BK454:BK458)</f>
        <v>0</v>
      </c>
    </row>
    <row r="454" spans="1:65" s="2" customFormat="1" ht="24" customHeight="1">
      <c r="A454" s="35"/>
      <c r="B454" s="36"/>
      <c r="C454" s="209" t="s">
        <v>1056</v>
      </c>
      <c r="D454" s="209" t="s">
        <v>254</v>
      </c>
      <c r="E454" s="210" t="s">
        <v>1774</v>
      </c>
      <c r="F454" s="211" t="s">
        <v>1775</v>
      </c>
      <c r="G454" s="212" t="s">
        <v>265</v>
      </c>
      <c r="H454" s="213">
        <v>431.9</v>
      </c>
      <c r="I454" s="214"/>
      <c r="J454" s="213">
        <f>ROUND(I454*H454,2)</f>
        <v>0</v>
      </c>
      <c r="K454" s="211" t="s">
        <v>1</v>
      </c>
      <c r="L454" s="40"/>
      <c r="M454" s="215" t="s">
        <v>1</v>
      </c>
      <c r="N454" s="216" t="s">
        <v>45</v>
      </c>
      <c r="O454" s="72"/>
      <c r="P454" s="217">
        <f>O454*H454</f>
        <v>0</v>
      </c>
      <c r="Q454" s="217">
        <v>0</v>
      </c>
      <c r="R454" s="217">
        <f>Q454*H454</f>
        <v>0</v>
      </c>
      <c r="S454" s="217">
        <v>0</v>
      </c>
      <c r="T454" s="218">
        <f>S454*H454</f>
        <v>0</v>
      </c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R454" s="219" t="s">
        <v>344</v>
      </c>
      <c r="AT454" s="219" t="s">
        <v>254</v>
      </c>
      <c r="AU454" s="219" t="s">
        <v>87</v>
      </c>
      <c r="AY454" s="18" t="s">
        <v>252</v>
      </c>
      <c r="BE454" s="220">
        <f>IF(N454="základní",J454,0)</f>
        <v>0</v>
      </c>
      <c r="BF454" s="220">
        <f>IF(N454="snížená",J454,0)</f>
        <v>0</v>
      </c>
      <c r="BG454" s="220">
        <f>IF(N454="zákl. přenesená",J454,0)</f>
        <v>0</v>
      </c>
      <c r="BH454" s="220">
        <f>IF(N454="sníž. přenesená",J454,0)</f>
        <v>0</v>
      </c>
      <c r="BI454" s="220">
        <f>IF(N454="nulová",J454,0)</f>
        <v>0</v>
      </c>
      <c r="BJ454" s="18" t="s">
        <v>87</v>
      </c>
      <c r="BK454" s="220">
        <f>ROUND(I454*H454,2)</f>
        <v>0</v>
      </c>
      <c r="BL454" s="18" t="s">
        <v>344</v>
      </c>
      <c r="BM454" s="219" t="s">
        <v>2699</v>
      </c>
    </row>
    <row r="455" spans="1:65" s="2" customFormat="1" ht="16.5" customHeight="1">
      <c r="A455" s="35"/>
      <c r="B455" s="36"/>
      <c r="C455" s="209" t="s">
        <v>1060</v>
      </c>
      <c r="D455" s="209" t="s">
        <v>254</v>
      </c>
      <c r="E455" s="210" t="s">
        <v>2700</v>
      </c>
      <c r="F455" s="211" t="s">
        <v>2701</v>
      </c>
      <c r="G455" s="212" t="s">
        <v>1399</v>
      </c>
      <c r="H455" s="213">
        <v>1</v>
      </c>
      <c r="I455" s="214"/>
      <c r="J455" s="213">
        <f>ROUND(I455*H455,2)</f>
        <v>0</v>
      </c>
      <c r="K455" s="211" t="s">
        <v>1</v>
      </c>
      <c r="L455" s="40"/>
      <c r="M455" s="215" t="s">
        <v>1</v>
      </c>
      <c r="N455" s="216" t="s">
        <v>45</v>
      </c>
      <c r="O455" s="72"/>
      <c r="P455" s="217">
        <f>O455*H455</f>
        <v>0</v>
      </c>
      <c r="Q455" s="217">
        <v>0</v>
      </c>
      <c r="R455" s="217">
        <f>Q455*H455</f>
        <v>0</v>
      </c>
      <c r="S455" s="217">
        <v>0</v>
      </c>
      <c r="T455" s="218">
        <f>S455*H455</f>
        <v>0</v>
      </c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R455" s="219" t="s">
        <v>2702</v>
      </c>
      <c r="AT455" s="219" t="s">
        <v>254</v>
      </c>
      <c r="AU455" s="219" t="s">
        <v>87</v>
      </c>
      <c r="AY455" s="18" t="s">
        <v>252</v>
      </c>
      <c r="BE455" s="220">
        <f>IF(N455="základní",J455,0)</f>
        <v>0</v>
      </c>
      <c r="BF455" s="220">
        <f>IF(N455="snížená",J455,0)</f>
        <v>0</v>
      </c>
      <c r="BG455" s="220">
        <f>IF(N455="zákl. přenesená",J455,0)</f>
        <v>0</v>
      </c>
      <c r="BH455" s="220">
        <f>IF(N455="sníž. přenesená",J455,0)</f>
        <v>0</v>
      </c>
      <c r="BI455" s="220">
        <f>IF(N455="nulová",J455,0)</f>
        <v>0</v>
      </c>
      <c r="BJ455" s="18" t="s">
        <v>87</v>
      </c>
      <c r="BK455" s="220">
        <f>ROUND(I455*H455,2)</f>
        <v>0</v>
      </c>
      <c r="BL455" s="18" t="s">
        <v>2702</v>
      </c>
      <c r="BM455" s="219" t="s">
        <v>2703</v>
      </c>
    </row>
    <row r="456" spans="1:65" s="14" customFormat="1" ht="11.25">
      <c r="B456" s="233"/>
      <c r="C456" s="234"/>
      <c r="D456" s="223" t="s">
        <v>261</v>
      </c>
      <c r="E456" s="235" t="s">
        <v>1</v>
      </c>
      <c r="F456" s="236" t="s">
        <v>2704</v>
      </c>
      <c r="G456" s="234"/>
      <c r="H456" s="235" t="s">
        <v>1</v>
      </c>
      <c r="I456" s="237"/>
      <c r="J456" s="234"/>
      <c r="K456" s="234"/>
      <c r="L456" s="238"/>
      <c r="M456" s="239"/>
      <c r="N456" s="240"/>
      <c r="O456" s="240"/>
      <c r="P456" s="240"/>
      <c r="Q456" s="240"/>
      <c r="R456" s="240"/>
      <c r="S456" s="240"/>
      <c r="T456" s="241"/>
      <c r="AT456" s="242" t="s">
        <v>261</v>
      </c>
      <c r="AU456" s="242" t="s">
        <v>87</v>
      </c>
      <c r="AV456" s="14" t="s">
        <v>87</v>
      </c>
      <c r="AW456" s="14" t="s">
        <v>35</v>
      </c>
      <c r="AX456" s="14" t="s">
        <v>80</v>
      </c>
      <c r="AY456" s="242" t="s">
        <v>252</v>
      </c>
    </row>
    <row r="457" spans="1:65" s="14" customFormat="1" ht="11.25">
      <c r="B457" s="233"/>
      <c r="C457" s="234"/>
      <c r="D457" s="223" t="s">
        <v>261</v>
      </c>
      <c r="E457" s="235" t="s">
        <v>1</v>
      </c>
      <c r="F457" s="236" t="s">
        <v>2705</v>
      </c>
      <c r="G457" s="234"/>
      <c r="H457" s="235" t="s">
        <v>1</v>
      </c>
      <c r="I457" s="237"/>
      <c r="J457" s="234"/>
      <c r="K457" s="234"/>
      <c r="L457" s="238"/>
      <c r="M457" s="239"/>
      <c r="N457" s="240"/>
      <c r="O457" s="240"/>
      <c r="P457" s="240"/>
      <c r="Q457" s="240"/>
      <c r="R457" s="240"/>
      <c r="S457" s="240"/>
      <c r="T457" s="241"/>
      <c r="AT457" s="242" t="s">
        <v>261</v>
      </c>
      <c r="AU457" s="242" t="s">
        <v>87</v>
      </c>
      <c r="AV457" s="14" t="s">
        <v>87</v>
      </c>
      <c r="AW457" s="14" t="s">
        <v>35</v>
      </c>
      <c r="AX457" s="14" t="s">
        <v>80</v>
      </c>
      <c r="AY457" s="242" t="s">
        <v>252</v>
      </c>
    </row>
    <row r="458" spans="1:65" s="13" customFormat="1" ht="11.25">
      <c r="B458" s="221"/>
      <c r="C458" s="222"/>
      <c r="D458" s="223" t="s">
        <v>261</v>
      </c>
      <c r="E458" s="224" t="s">
        <v>1</v>
      </c>
      <c r="F458" s="225" t="s">
        <v>87</v>
      </c>
      <c r="G458" s="222"/>
      <c r="H458" s="226">
        <v>1</v>
      </c>
      <c r="I458" s="227"/>
      <c r="J458" s="222"/>
      <c r="K458" s="222"/>
      <c r="L458" s="228"/>
      <c r="M458" s="282"/>
      <c r="N458" s="283"/>
      <c r="O458" s="283"/>
      <c r="P458" s="283"/>
      <c r="Q458" s="283"/>
      <c r="R458" s="283"/>
      <c r="S458" s="283"/>
      <c r="T458" s="284"/>
      <c r="AT458" s="232" t="s">
        <v>261</v>
      </c>
      <c r="AU458" s="232" t="s">
        <v>87</v>
      </c>
      <c r="AV458" s="13" t="s">
        <v>90</v>
      </c>
      <c r="AW458" s="13" t="s">
        <v>35</v>
      </c>
      <c r="AX458" s="13" t="s">
        <v>87</v>
      </c>
      <c r="AY458" s="232" t="s">
        <v>252</v>
      </c>
    </row>
    <row r="459" spans="1:65" s="2" customFormat="1" ht="6.95" customHeight="1">
      <c r="A459" s="35"/>
      <c r="B459" s="55"/>
      <c r="C459" s="56"/>
      <c r="D459" s="56"/>
      <c r="E459" s="56"/>
      <c r="F459" s="56"/>
      <c r="G459" s="56"/>
      <c r="H459" s="56"/>
      <c r="I459" s="159"/>
      <c r="J459" s="56"/>
      <c r="K459" s="56"/>
      <c r="L459" s="40"/>
      <c r="M459" s="35"/>
      <c r="O459" s="35"/>
      <c r="P459" s="35"/>
      <c r="Q459" s="35"/>
      <c r="R459" s="35"/>
      <c r="S459" s="35"/>
      <c r="T459" s="35"/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</row>
  </sheetData>
  <sheetProtection algorithmName="SHA-512" hashValue="KHB3lBQ3HGn5hm7gKzI7s1Vhb/55zsvPv3JBPiaAEYkvc00dyUwLd+iw9Fz5WusmozipVbnZxzx7cl6DC1/H3Q==" saltValue="GttS1oPEA2tYREZ3kUs18gxukAmWSbxmy7PSI5wN7MZX05Cefw+vCkwEpuafPeRDAVw8dgtk/NUgs7Rw5H/rmw==" spinCount="100000" sheet="1" objects="1" scenarios="1" formatColumns="0" formatRows="0" autoFilter="0"/>
  <autoFilter ref="C133:K458" xr:uid="{00000000-0009-0000-0000-000010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475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150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2706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ROUND(J134,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ROUND((SUM(BE134:BE474)),  2)</f>
        <v>0</v>
      </c>
      <c r="G37" s="35"/>
      <c r="H37" s="35"/>
      <c r="I37" s="138">
        <v>0.21</v>
      </c>
      <c r="J37" s="137">
        <f>ROUND(((SUM(BE134:BE474))*I37),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ROUND((SUM(BF134:BF474)),  2)</f>
        <v>0</v>
      </c>
      <c r="G38" s="35"/>
      <c r="H38" s="35"/>
      <c r="I38" s="138">
        <v>0.15</v>
      </c>
      <c r="J38" s="137">
        <f>ROUND(((SUM(BF134:BF474))*I38),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ROUND((SUM(BG134:BG474)),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ROUND((SUM(BH134:BH474)),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ROUND((SUM(BI134:BI474)),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01.9. - Stoka BD-1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J134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J135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J136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647</v>
      </c>
      <c r="E103" s="177"/>
      <c r="F103" s="177"/>
      <c r="G103" s="177"/>
      <c r="H103" s="177"/>
      <c r="I103" s="178"/>
      <c r="J103" s="179">
        <f>J265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230</v>
      </c>
      <c r="E104" s="177"/>
      <c r="F104" s="177"/>
      <c r="G104" s="177"/>
      <c r="H104" s="177"/>
      <c r="I104" s="178"/>
      <c r="J104" s="179">
        <f>J270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648</v>
      </c>
      <c r="E105" s="177"/>
      <c r="F105" s="177"/>
      <c r="G105" s="177"/>
      <c r="H105" s="177"/>
      <c r="I105" s="178"/>
      <c r="J105" s="179">
        <f>J297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231</v>
      </c>
      <c r="E106" s="177"/>
      <c r="F106" s="177"/>
      <c r="G106" s="177"/>
      <c r="H106" s="177"/>
      <c r="I106" s="178"/>
      <c r="J106" s="179">
        <f>J363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232</v>
      </c>
      <c r="E107" s="177"/>
      <c r="F107" s="177"/>
      <c r="G107" s="177"/>
      <c r="H107" s="177"/>
      <c r="I107" s="178"/>
      <c r="J107" s="179">
        <f>J427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649</v>
      </c>
      <c r="E108" s="177"/>
      <c r="F108" s="177"/>
      <c r="G108" s="177"/>
      <c r="H108" s="177"/>
      <c r="I108" s="178"/>
      <c r="J108" s="179">
        <f>J461</f>
        <v>0</v>
      </c>
      <c r="K108" s="104"/>
      <c r="L108" s="180"/>
    </row>
    <row r="109" spans="1:47" s="10" customFormat="1" ht="19.899999999999999" customHeight="1">
      <c r="B109" s="175"/>
      <c r="C109" s="104"/>
      <c r="D109" s="176" t="s">
        <v>233</v>
      </c>
      <c r="E109" s="177"/>
      <c r="F109" s="177"/>
      <c r="G109" s="177"/>
      <c r="H109" s="177"/>
      <c r="I109" s="178"/>
      <c r="J109" s="179">
        <f>J471</f>
        <v>0</v>
      </c>
      <c r="K109" s="104"/>
      <c r="L109" s="180"/>
    </row>
    <row r="110" spans="1:47" s="9" customFormat="1" ht="24.95" customHeight="1">
      <c r="B110" s="168"/>
      <c r="C110" s="169"/>
      <c r="D110" s="170" t="s">
        <v>650</v>
      </c>
      <c r="E110" s="171"/>
      <c r="F110" s="171"/>
      <c r="G110" s="171"/>
      <c r="H110" s="171"/>
      <c r="I110" s="172"/>
      <c r="J110" s="173">
        <f>J473</f>
        <v>0</v>
      </c>
      <c r="K110" s="169"/>
      <c r="L110" s="174"/>
    </row>
    <row r="111" spans="1:47" s="2" customFormat="1" ht="21.75" customHeight="1">
      <c r="A111" s="35"/>
      <c r="B111" s="36"/>
      <c r="C111" s="37"/>
      <c r="D111" s="37"/>
      <c r="E111" s="37"/>
      <c r="F111" s="37"/>
      <c r="G111" s="37"/>
      <c r="H111" s="37"/>
      <c r="I111" s="123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55"/>
      <c r="C112" s="56"/>
      <c r="D112" s="56"/>
      <c r="E112" s="56"/>
      <c r="F112" s="56"/>
      <c r="G112" s="56"/>
      <c r="H112" s="56"/>
      <c r="I112" s="159"/>
      <c r="J112" s="56"/>
      <c r="K112" s="56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pans="1:31" s="2" customFormat="1" ht="6.95" customHeight="1">
      <c r="A116" s="35"/>
      <c r="B116" s="57"/>
      <c r="C116" s="58"/>
      <c r="D116" s="58"/>
      <c r="E116" s="58"/>
      <c r="F116" s="58"/>
      <c r="G116" s="58"/>
      <c r="H116" s="58"/>
      <c r="I116" s="162"/>
      <c r="J116" s="58"/>
      <c r="K116" s="58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4.95" customHeight="1">
      <c r="A117" s="35"/>
      <c r="B117" s="36"/>
      <c r="C117" s="24" t="s">
        <v>237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2" customHeight="1">
      <c r="A119" s="35"/>
      <c r="B119" s="36"/>
      <c r="C119" s="30" t="s">
        <v>15</v>
      </c>
      <c r="D119" s="37"/>
      <c r="E119" s="37"/>
      <c r="F119" s="37"/>
      <c r="G119" s="37"/>
      <c r="H119" s="37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6.5" customHeight="1">
      <c r="A120" s="35"/>
      <c r="B120" s="36"/>
      <c r="C120" s="37"/>
      <c r="D120" s="37"/>
      <c r="E120" s="338" t="str">
        <f>E7</f>
        <v>Výstavba kanalizace Horní Stakory - DPS - uznatelné náklady</v>
      </c>
      <c r="F120" s="339"/>
      <c r="G120" s="339"/>
      <c r="H120" s="339"/>
      <c r="I120" s="123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1" customFormat="1" ht="12" customHeight="1">
      <c r="B121" s="22"/>
      <c r="C121" s="30" t="s">
        <v>218</v>
      </c>
      <c r="D121" s="23"/>
      <c r="E121" s="23"/>
      <c r="F121" s="23"/>
      <c r="G121" s="23"/>
      <c r="H121" s="23"/>
      <c r="I121" s="116"/>
      <c r="J121" s="23"/>
      <c r="K121" s="23"/>
      <c r="L121" s="21"/>
    </row>
    <row r="122" spans="1:31" s="1" customFormat="1" ht="16.5" customHeight="1">
      <c r="B122" s="22"/>
      <c r="C122" s="23"/>
      <c r="D122" s="23"/>
      <c r="E122" s="338" t="s">
        <v>1607</v>
      </c>
      <c r="F122" s="312"/>
      <c r="G122" s="312"/>
      <c r="H122" s="312"/>
      <c r="I122" s="116"/>
      <c r="J122" s="23"/>
      <c r="K122" s="23"/>
      <c r="L122" s="21"/>
    </row>
    <row r="123" spans="1:31" s="1" customFormat="1" ht="12" customHeight="1">
      <c r="B123" s="22"/>
      <c r="C123" s="30" t="s">
        <v>220</v>
      </c>
      <c r="D123" s="23"/>
      <c r="E123" s="23"/>
      <c r="F123" s="23"/>
      <c r="G123" s="23"/>
      <c r="H123" s="23"/>
      <c r="I123" s="116"/>
      <c r="J123" s="23"/>
      <c r="K123" s="23"/>
      <c r="L123" s="21"/>
    </row>
    <row r="124" spans="1:31" s="2" customFormat="1" ht="16.5" customHeight="1">
      <c r="A124" s="35"/>
      <c r="B124" s="36"/>
      <c r="C124" s="37"/>
      <c r="D124" s="37"/>
      <c r="E124" s="342" t="s">
        <v>1608</v>
      </c>
      <c r="F124" s="340"/>
      <c r="G124" s="340"/>
      <c r="H124" s="340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645</v>
      </c>
      <c r="D125" s="37"/>
      <c r="E125" s="37"/>
      <c r="F125" s="37"/>
      <c r="G125" s="37"/>
      <c r="H125" s="37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6.5" customHeight="1">
      <c r="A126" s="35"/>
      <c r="B126" s="36"/>
      <c r="C126" s="37"/>
      <c r="D126" s="37"/>
      <c r="E126" s="297" t="str">
        <f>E13</f>
        <v>SO 01.9. - Stoka BD-1</v>
      </c>
      <c r="F126" s="340"/>
      <c r="G126" s="340"/>
      <c r="H126" s="340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123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>
      <c r="A128" s="35"/>
      <c r="B128" s="36"/>
      <c r="C128" s="30" t="s">
        <v>19</v>
      </c>
      <c r="D128" s="37"/>
      <c r="E128" s="37"/>
      <c r="F128" s="28" t="str">
        <f>F16</f>
        <v>Horní Stakory</v>
      </c>
      <c r="G128" s="37"/>
      <c r="H128" s="37"/>
      <c r="I128" s="124" t="s">
        <v>21</v>
      </c>
      <c r="J128" s="67" t="str">
        <f>IF(J16="","",J16)</f>
        <v>1. 2. 2019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6.95" customHeight="1">
      <c r="A129" s="35"/>
      <c r="B129" s="36"/>
      <c r="C129" s="37"/>
      <c r="D129" s="37"/>
      <c r="E129" s="37"/>
      <c r="F129" s="37"/>
      <c r="G129" s="37"/>
      <c r="H129" s="37"/>
      <c r="I129" s="123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23</v>
      </c>
      <c r="D130" s="37"/>
      <c r="E130" s="37"/>
      <c r="F130" s="28" t="str">
        <f>E19</f>
        <v>Vodovody a kanalizace Mladá Boleslav, a.s.</v>
      </c>
      <c r="G130" s="37"/>
      <c r="H130" s="37"/>
      <c r="I130" s="124" t="s">
        <v>31</v>
      </c>
      <c r="J130" s="33" t="str">
        <f>E25</f>
        <v>ŠINDLAR s.r.o.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5.2" customHeight="1">
      <c r="A131" s="35"/>
      <c r="B131" s="36"/>
      <c r="C131" s="30" t="s">
        <v>29</v>
      </c>
      <c r="D131" s="37"/>
      <c r="E131" s="37"/>
      <c r="F131" s="28" t="str">
        <f>IF(E22="","",E22)</f>
        <v>Vyplň údaj</v>
      </c>
      <c r="G131" s="37"/>
      <c r="H131" s="37"/>
      <c r="I131" s="124" t="s">
        <v>36</v>
      </c>
      <c r="J131" s="33" t="str">
        <f>E28</f>
        <v>Roman Bárta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0.35" customHeight="1">
      <c r="A132" s="35"/>
      <c r="B132" s="36"/>
      <c r="C132" s="37"/>
      <c r="D132" s="37"/>
      <c r="E132" s="37"/>
      <c r="F132" s="37"/>
      <c r="G132" s="37"/>
      <c r="H132" s="37"/>
      <c r="I132" s="123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11" customFormat="1" ht="29.25" customHeight="1">
      <c r="A133" s="181"/>
      <c r="B133" s="182"/>
      <c r="C133" s="183" t="s">
        <v>238</v>
      </c>
      <c r="D133" s="184" t="s">
        <v>65</v>
      </c>
      <c r="E133" s="184" t="s">
        <v>61</v>
      </c>
      <c r="F133" s="184" t="s">
        <v>62</v>
      </c>
      <c r="G133" s="184" t="s">
        <v>239</v>
      </c>
      <c r="H133" s="184" t="s">
        <v>240</v>
      </c>
      <c r="I133" s="185" t="s">
        <v>241</v>
      </c>
      <c r="J133" s="184" t="s">
        <v>224</v>
      </c>
      <c r="K133" s="186" t="s">
        <v>242</v>
      </c>
      <c r="L133" s="187"/>
      <c r="M133" s="76" t="s">
        <v>1</v>
      </c>
      <c r="N133" s="77" t="s">
        <v>44</v>
      </c>
      <c r="O133" s="77" t="s">
        <v>243</v>
      </c>
      <c r="P133" s="77" t="s">
        <v>244</v>
      </c>
      <c r="Q133" s="77" t="s">
        <v>245</v>
      </c>
      <c r="R133" s="77" t="s">
        <v>246</v>
      </c>
      <c r="S133" s="77" t="s">
        <v>247</v>
      </c>
      <c r="T133" s="78" t="s">
        <v>248</v>
      </c>
      <c r="U133" s="181"/>
      <c r="V133" s="181"/>
      <c r="W133" s="181"/>
      <c r="X133" s="181"/>
      <c r="Y133" s="181"/>
      <c r="Z133" s="181"/>
      <c r="AA133" s="181"/>
      <c r="AB133" s="181"/>
      <c r="AC133" s="181"/>
      <c r="AD133" s="181"/>
      <c r="AE133" s="181"/>
    </row>
    <row r="134" spans="1:65" s="2" customFormat="1" ht="22.9" customHeight="1">
      <c r="A134" s="35"/>
      <c r="B134" s="36"/>
      <c r="C134" s="83" t="s">
        <v>249</v>
      </c>
      <c r="D134" s="37"/>
      <c r="E134" s="37"/>
      <c r="F134" s="37"/>
      <c r="G134" s="37"/>
      <c r="H134" s="37"/>
      <c r="I134" s="123"/>
      <c r="J134" s="188">
        <f>BK134</f>
        <v>0</v>
      </c>
      <c r="K134" s="37"/>
      <c r="L134" s="40"/>
      <c r="M134" s="79"/>
      <c r="N134" s="189"/>
      <c r="O134" s="80"/>
      <c r="P134" s="190">
        <f>P135+P473</f>
        <v>0</v>
      </c>
      <c r="Q134" s="80"/>
      <c r="R134" s="190">
        <f>R135+R473</f>
        <v>919.61311940000007</v>
      </c>
      <c r="S134" s="80"/>
      <c r="T134" s="191">
        <f>T135+T473</f>
        <v>790.60733999999991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79</v>
      </c>
      <c r="AU134" s="18" t="s">
        <v>226</v>
      </c>
      <c r="BK134" s="192">
        <f>BK135+BK473</f>
        <v>0</v>
      </c>
    </row>
    <row r="135" spans="1:65" s="12" customFormat="1" ht="25.9" customHeight="1">
      <c r="B135" s="193"/>
      <c r="C135" s="194"/>
      <c r="D135" s="195" t="s">
        <v>79</v>
      </c>
      <c r="E135" s="196" t="s">
        <v>250</v>
      </c>
      <c r="F135" s="196" t="s">
        <v>251</v>
      </c>
      <c r="G135" s="194"/>
      <c r="H135" s="194"/>
      <c r="I135" s="197"/>
      <c r="J135" s="198">
        <f>BK135</f>
        <v>0</v>
      </c>
      <c r="K135" s="194"/>
      <c r="L135" s="199"/>
      <c r="M135" s="200"/>
      <c r="N135" s="201"/>
      <c r="O135" s="201"/>
      <c r="P135" s="202">
        <f>P136+P265+P270+P297+P363+P427+P461+P471</f>
        <v>0</v>
      </c>
      <c r="Q135" s="201"/>
      <c r="R135" s="202">
        <f>R136+R265+R270+R297+R363+R427+R461+R471</f>
        <v>919.61311940000007</v>
      </c>
      <c r="S135" s="201"/>
      <c r="T135" s="203">
        <f>T136+T265+T270+T297+T363+T427+T461+T471</f>
        <v>790.60733999999991</v>
      </c>
      <c r="AR135" s="204" t="s">
        <v>87</v>
      </c>
      <c r="AT135" s="205" t="s">
        <v>79</v>
      </c>
      <c r="AU135" s="205" t="s">
        <v>80</v>
      </c>
      <c r="AY135" s="204" t="s">
        <v>252</v>
      </c>
      <c r="BK135" s="206">
        <f>BK136+BK265+BK270+BK297+BK363+BK427+BK461+BK471</f>
        <v>0</v>
      </c>
    </row>
    <row r="136" spans="1:65" s="12" customFormat="1" ht="22.9" customHeight="1">
      <c r="B136" s="193"/>
      <c r="C136" s="194"/>
      <c r="D136" s="195" t="s">
        <v>79</v>
      </c>
      <c r="E136" s="207" t="s">
        <v>87</v>
      </c>
      <c r="F136" s="207" t="s">
        <v>253</v>
      </c>
      <c r="G136" s="194"/>
      <c r="H136" s="194"/>
      <c r="I136" s="197"/>
      <c r="J136" s="208">
        <f>BK136</f>
        <v>0</v>
      </c>
      <c r="K136" s="194"/>
      <c r="L136" s="199"/>
      <c r="M136" s="200"/>
      <c r="N136" s="201"/>
      <c r="O136" s="201"/>
      <c r="P136" s="202">
        <f>SUM(P137:P264)</f>
        <v>0</v>
      </c>
      <c r="Q136" s="201"/>
      <c r="R136" s="202">
        <f>SUM(R137:R264)</f>
        <v>802.01211599999999</v>
      </c>
      <c r="S136" s="201"/>
      <c r="T136" s="203">
        <f>SUM(T137:T264)</f>
        <v>790.60733999999991</v>
      </c>
      <c r="AR136" s="204" t="s">
        <v>87</v>
      </c>
      <c r="AT136" s="205" t="s">
        <v>79</v>
      </c>
      <c r="AU136" s="205" t="s">
        <v>87</v>
      </c>
      <c r="AY136" s="204" t="s">
        <v>252</v>
      </c>
      <c r="BK136" s="206">
        <f>SUM(BK137:BK264)</f>
        <v>0</v>
      </c>
    </row>
    <row r="137" spans="1:65" s="2" customFormat="1" ht="72" customHeight="1">
      <c r="A137" s="35"/>
      <c r="B137" s="36"/>
      <c r="C137" s="209" t="s">
        <v>87</v>
      </c>
      <c r="D137" s="209" t="s">
        <v>254</v>
      </c>
      <c r="E137" s="210" t="s">
        <v>2707</v>
      </c>
      <c r="F137" s="211" t="s">
        <v>2708</v>
      </c>
      <c r="G137" s="212" t="s">
        <v>317</v>
      </c>
      <c r="H137" s="213">
        <v>3.36</v>
      </c>
      <c r="I137" s="214"/>
      <c r="J137" s="213">
        <f>ROUND(I137*H137,2)</f>
        <v>0</v>
      </c>
      <c r="K137" s="211" t="s">
        <v>258</v>
      </c>
      <c r="L137" s="40"/>
      <c r="M137" s="215" t="s">
        <v>1</v>
      </c>
      <c r="N137" s="216" t="s">
        <v>45</v>
      </c>
      <c r="O137" s="72"/>
      <c r="P137" s="217">
        <f>O137*H137</f>
        <v>0</v>
      </c>
      <c r="Q137" s="217">
        <v>0</v>
      </c>
      <c r="R137" s="217">
        <f>Q137*H137</f>
        <v>0</v>
      </c>
      <c r="S137" s="217">
        <v>0.255</v>
      </c>
      <c r="T137" s="218">
        <f>S137*H137</f>
        <v>0.85680000000000001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19" t="s">
        <v>259</v>
      </c>
      <c r="AT137" s="219" t="s">
        <v>254</v>
      </c>
      <c r="AU137" s="219" t="s">
        <v>90</v>
      </c>
      <c r="AY137" s="18" t="s">
        <v>252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87</v>
      </c>
      <c r="BK137" s="220">
        <f>ROUND(I137*H137,2)</f>
        <v>0</v>
      </c>
      <c r="BL137" s="18" t="s">
        <v>259</v>
      </c>
      <c r="BM137" s="219" t="s">
        <v>2709</v>
      </c>
    </row>
    <row r="138" spans="1:65" s="14" customFormat="1" ht="11.25">
      <c r="B138" s="233"/>
      <c r="C138" s="234"/>
      <c r="D138" s="223" t="s">
        <v>261</v>
      </c>
      <c r="E138" s="235" t="s">
        <v>1</v>
      </c>
      <c r="F138" s="236" t="s">
        <v>686</v>
      </c>
      <c r="G138" s="234"/>
      <c r="H138" s="235" t="s">
        <v>1</v>
      </c>
      <c r="I138" s="237"/>
      <c r="J138" s="234"/>
      <c r="K138" s="234"/>
      <c r="L138" s="238"/>
      <c r="M138" s="239"/>
      <c r="N138" s="240"/>
      <c r="O138" s="240"/>
      <c r="P138" s="240"/>
      <c r="Q138" s="240"/>
      <c r="R138" s="240"/>
      <c r="S138" s="240"/>
      <c r="T138" s="241"/>
      <c r="AT138" s="242" t="s">
        <v>261</v>
      </c>
      <c r="AU138" s="242" t="s">
        <v>90</v>
      </c>
      <c r="AV138" s="14" t="s">
        <v>87</v>
      </c>
      <c r="AW138" s="14" t="s">
        <v>35</v>
      </c>
      <c r="AX138" s="14" t="s">
        <v>80</v>
      </c>
      <c r="AY138" s="242" t="s">
        <v>252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663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3" customFormat="1" ht="11.25">
      <c r="B140" s="221"/>
      <c r="C140" s="222"/>
      <c r="D140" s="223" t="s">
        <v>261</v>
      </c>
      <c r="E140" s="224" t="s">
        <v>1</v>
      </c>
      <c r="F140" s="225" t="s">
        <v>2710</v>
      </c>
      <c r="G140" s="222"/>
      <c r="H140" s="226">
        <v>3.36</v>
      </c>
      <c r="I140" s="227"/>
      <c r="J140" s="222"/>
      <c r="K140" s="222"/>
      <c r="L140" s="228"/>
      <c r="M140" s="229"/>
      <c r="N140" s="230"/>
      <c r="O140" s="230"/>
      <c r="P140" s="230"/>
      <c r="Q140" s="230"/>
      <c r="R140" s="230"/>
      <c r="S140" s="230"/>
      <c r="T140" s="231"/>
      <c r="AT140" s="232" t="s">
        <v>261</v>
      </c>
      <c r="AU140" s="232" t="s">
        <v>90</v>
      </c>
      <c r="AV140" s="13" t="s">
        <v>90</v>
      </c>
      <c r="AW140" s="13" t="s">
        <v>35</v>
      </c>
      <c r="AX140" s="13" t="s">
        <v>87</v>
      </c>
      <c r="AY140" s="232" t="s">
        <v>252</v>
      </c>
    </row>
    <row r="141" spans="1:65" s="2" customFormat="1" ht="60" customHeight="1">
      <c r="A141" s="35"/>
      <c r="B141" s="36"/>
      <c r="C141" s="209" t="s">
        <v>90</v>
      </c>
      <c r="D141" s="209" t="s">
        <v>254</v>
      </c>
      <c r="E141" s="210" t="s">
        <v>658</v>
      </c>
      <c r="F141" s="211" t="s">
        <v>659</v>
      </c>
      <c r="G141" s="212" t="s">
        <v>317</v>
      </c>
      <c r="H141" s="213">
        <v>9.7899999999999991</v>
      </c>
      <c r="I141" s="214"/>
      <c r="J141" s="213">
        <f>ROUND(I141*H141,2)</f>
        <v>0</v>
      </c>
      <c r="K141" s="211" t="s">
        <v>258</v>
      </c>
      <c r="L141" s="40"/>
      <c r="M141" s="215" t="s">
        <v>1</v>
      </c>
      <c r="N141" s="216" t="s">
        <v>45</v>
      </c>
      <c r="O141" s="72"/>
      <c r="P141" s="217">
        <f>O141*H141</f>
        <v>0</v>
      </c>
      <c r="Q141" s="217">
        <v>0</v>
      </c>
      <c r="R141" s="217">
        <f>Q141*H141</f>
        <v>0</v>
      </c>
      <c r="S141" s="217">
        <v>0.17</v>
      </c>
      <c r="T141" s="218">
        <f>S141*H141</f>
        <v>1.6642999999999999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19" t="s">
        <v>259</v>
      </c>
      <c r="AT141" s="219" t="s">
        <v>254</v>
      </c>
      <c r="AU141" s="219" t="s">
        <v>90</v>
      </c>
      <c r="AY141" s="18" t="s">
        <v>252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87</v>
      </c>
      <c r="BK141" s="220">
        <f>ROUND(I141*H141,2)</f>
        <v>0</v>
      </c>
      <c r="BL141" s="18" t="s">
        <v>259</v>
      </c>
      <c r="BM141" s="219" t="s">
        <v>2711</v>
      </c>
    </row>
    <row r="142" spans="1:65" s="2" customFormat="1" ht="19.5">
      <c r="A142" s="35"/>
      <c r="B142" s="36"/>
      <c r="C142" s="37"/>
      <c r="D142" s="223" t="s">
        <v>293</v>
      </c>
      <c r="E142" s="37"/>
      <c r="F142" s="243" t="s">
        <v>661</v>
      </c>
      <c r="G142" s="37"/>
      <c r="H142" s="37"/>
      <c r="I142" s="123"/>
      <c r="J142" s="37"/>
      <c r="K142" s="37"/>
      <c r="L142" s="40"/>
      <c r="M142" s="244"/>
      <c r="N142" s="245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293</v>
      </c>
      <c r="AU142" s="18" t="s">
        <v>90</v>
      </c>
    </row>
    <row r="143" spans="1:65" s="14" customFormat="1" ht="11.25">
      <c r="B143" s="233"/>
      <c r="C143" s="234"/>
      <c r="D143" s="223" t="s">
        <v>261</v>
      </c>
      <c r="E143" s="235" t="s">
        <v>1</v>
      </c>
      <c r="F143" s="236" t="s">
        <v>686</v>
      </c>
      <c r="G143" s="234"/>
      <c r="H143" s="235" t="s">
        <v>1</v>
      </c>
      <c r="I143" s="237"/>
      <c r="J143" s="234"/>
      <c r="K143" s="234"/>
      <c r="L143" s="238"/>
      <c r="M143" s="239"/>
      <c r="N143" s="240"/>
      <c r="O143" s="240"/>
      <c r="P143" s="240"/>
      <c r="Q143" s="240"/>
      <c r="R143" s="240"/>
      <c r="S143" s="240"/>
      <c r="T143" s="241"/>
      <c r="AT143" s="242" t="s">
        <v>261</v>
      </c>
      <c r="AU143" s="242" t="s">
        <v>90</v>
      </c>
      <c r="AV143" s="14" t="s">
        <v>87</v>
      </c>
      <c r="AW143" s="14" t="s">
        <v>35</v>
      </c>
      <c r="AX143" s="14" t="s">
        <v>80</v>
      </c>
      <c r="AY143" s="242" t="s">
        <v>252</v>
      </c>
    </row>
    <row r="144" spans="1:65" s="14" customFormat="1" ht="11.25">
      <c r="B144" s="233"/>
      <c r="C144" s="234"/>
      <c r="D144" s="223" t="s">
        <v>261</v>
      </c>
      <c r="E144" s="235" t="s">
        <v>1</v>
      </c>
      <c r="F144" s="236" t="s">
        <v>663</v>
      </c>
      <c r="G144" s="234"/>
      <c r="H144" s="235" t="s">
        <v>1</v>
      </c>
      <c r="I144" s="237"/>
      <c r="J144" s="234"/>
      <c r="K144" s="234"/>
      <c r="L144" s="238"/>
      <c r="M144" s="239"/>
      <c r="N144" s="240"/>
      <c r="O144" s="240"/>
      <c r="P144" s="240"/>
      <c r="Q144" s="240"/>
      <c r="R144" s="240"/>
      <c r="S144" s="240"/>
      <c r="T144" s="241"/>
      <c r="AT144" s="242" t="s">
        <v>261</v>
      </c>
      <c r="AU144" s="242" t="s">
        <v>90</v>
      </c>
      <c r="AV144" s="14" t="s">
        <v>87</v>
      </c>
      <c r="AW144" s="14" t="s">
        <v>35</v>
      </c>
      <c r="AX144" s="14" t="s">
        <v>80</v>
      </c>
      <c r="AY144" s="242" t="s">
        <v>252</v>
      </c>
    </row>
    <row r="145" spans="1:65" s="14" customFormat="1" ht="11.25">
      <c r="B145" s="233"/>
      <c r="C145" s="234"/>
      <c r="D145" s="223" t="s">
        <v>261</v>
      </c>
      <c r="E145" s="235" t="s">
        <v>1</v>
      </c>
      <c r="F145" s="236" t="s">
        <v>664</v>
      </c>
      <c r="G145" s="234"/>
      <c r="H145" s="235" t="s">
        <v>1</v>
      </c>
      <c r="I145" s="237"/>
      <c r="J145" s="234"/>
      <c r="K145" s="234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261</v>
      </c>
      <c r="AU145" s="242" t="s">
        <v>90</v>
      </c>
      <c r="AV145" s="14" t="s">
        <v>87</v>
      </c>
      <c r="AW145" s="14" t="s">
        <v>35</v>
      </c>
      <c r="AX145" s="14" t="s">
        <v>80</v>
      </c>
      <c r="AY145" s="242" t="s">
        <v>252</v>
      </c>
    </row>
    <row r="146" spans="1:65" s="13" customFormat="1" ht="11.25">
      <c r="B146" s="221"/>
      <c r="C146" s="222"/>
      <c r="D146" s="223" t="s">
        <v>261</v>
      </c>
      <c r="E146" s="224" t="s">
        <v>1</v>
      </c>
      <c r="F146" s="225" t="s">
        <v>2712</v>
      </c>
      <c r="G146" s="222"/>
      <c r="H146" s="226">
        <v>9.7899999999999991</v>
      </c>
      <c r="I146" s="227"/>
      <c r="J146" s="222"/>
      <c r="K146" s="222"/>
      <c r="L146" s="228"/>
      <c r="M146" s="229"/>
      <c r="N146" s="230"/>
      <c r="O146" s="230"/>
      <c r="P146" s="230"/>
      <c r="Q146" s="230"/>
      <c r="R146" s="230"/>
      <c r="S146" s="230"/>
      <c r="T146" s="231"/>
      <c r="AT146" s="232" t="s">
        <v>261</v>
      </c>
      <c r="AU146" s="232" t="s">
        <v>90</v>
      </c>
      <c r="AV146" s="13" t="s">
        <v>90</v>
      </c>
      <c r="AW146" s="13" t="s">
        <v>35</v>
      </c>
      <c r="AX146" s="13" t="s">
        <v>87</v>
      </c>
      <c r="AY146" s="232" t="s">
        <v>252</v>
      </c>
    </row>
    <row r="147" spans="1:65" s="2" customFormat="1" ht="60" customHeight="1">
      <c r="A147" s="35"/>
      <c r="B147" s="36"/>
      <c r="C147" s="209" t="s">
        <v>96</v>
      </c>
      <c r="D147" s="209" t="s">
        <v>254</v>
      </c>
      <c r="E147" s="210" t="s">
        <v>666</v>
      </c>
      <c r="F147" s="211" t="s">
        <v>667</v>
      </c>
      <c r="G147" s="212" t="s">
        <v>317</v>
      </c>
      <c r="H147" s="213">
        <v>572.22</v>
      </c>
      <c r="I147" s="214"/>
      <c r="J147" s="213">
        <f>ROUND(I147*H147,2)</f>
        <v>0</v>
      </c>
      <c r="K147" s="211" t="s">
        <v>258</v>
      </c>
      <c r="L147" s="40"/>
      <c r="M147" s="215" t="s">
        <v>1</v>
      </c>
      <c r="N147" s="216" t="s">
        <v>45</v>
      </c>
      <c r="O147" s="72"/>
      <c r="P147" s="217">
        <f>O147*H147</f>
        <v>0</v>
      </c>
      <c r="Q147" s="217">
        <v>0</v>
      </c>
      <c r="R147" s="217">
        <f>Q147*H147</f>
        <v>0</v>
      </c>
      <c r="S147" s="217">
        <v>0.28999999999999998</v>
      </c>
      <c r="T147" s="218">
        <f>S147*H147</f>
        <v>165.94380000000001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19" t="s">
        <v>259</v>
      </c>
      <c r="AT147" s="219" t="s">
        <v>254</v>
      </c>
      <c r="AU147" s="219" t="s">
        <v>90</v>
      </c>
      <c r="AY147" s="18" t="s">
        <v>252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87</v>
      </c>
      <c r="BK147" s="220">
        <f>ROUND(I147*H147,2)</f>
        <v>0</v>
      </c>
      <c r="BL147" s="18" t="s">
        <v>259</v>
      </c>
      <c r="BM147" s="219" t="s">
        <v>2713</v>
      </c>
    </row>
    <row r="148" spans="1:65" s="2" customFormat="1" ht="19.5">
      <c r="A148" s="35"/>
      <c r="B148" s="36"/>
      <c r="C148" s="37"/>
      <c r="D148" s="223" t="s">
        <v>293</v>
      </c>
      <c r="E148" s="37"/>
      <c r="F148" s="243" t="s">
        <v>669</v>
      </c>
      <c r="G148" s="37"/>
      <c r="H148" s="37"/>
      <c r="I148" s="123"/>
      <c r="J148" s="37"/>
      <c r="K148" s="37"/>
      <c r="L148" s="40"/>
      <c r="M148" s="244"/>
      <c r="N148" s="245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293</v>
      </c>
      <c r="AU148" s="18" t="s">
        <v>90</v>
      </c>
    </row>
    <row r="149" spans="1:65" s="14" customFormat="1" ht="11.25">
      <c r="B149" s="233"/>
      <c r="C149" s="234"/>
      <c r="D149" s="223" t="s">
        <v>261</v>
      </c>
      <c r="E149" s="235" t="s">
        <v>1</v>
      </c>
      <c r="F149" s="236" t="s">
        <v>686</v>
      </c>
      <c r="G149" s="234"/>
      <c r="H149" s="235" t="s">
        <v>1</v>
      </c>
      <c r="I149" s="237"/>
      <c r="J149" s="234"/>
      <c r="K149" s="234"/>
      <c r="L149" s="238"/>
      <c r="M149" s="239"/>
      <c r="N149" s="240"/>
      <c r="O149" s="240"/>
      <c r="P149" s="240"/>
      <c r="Q149" s="240"/>
      <c r="R149" s="240"/>
      <c r="S149" s="240"/>
      <c r="T149" s="241"/>
      <c r="AT149" s="242" t="s">
        <v>261</v>
      </c>
      <c r="AU149" s="242" t="s">
        <v>90</v>
      </c>
      <c r="AV149" s="14" t="s">
        <v>87</v>
      </c>
      <c r="AW149" s="14" t="s">
        <v>35</v>
      </c>
      <c r="AX149" s="14" t="s">
        <v>80</v>
      </c>
      <c r="AY149" s="242" t="s">
        <v>252</v>
      </c>
    </row>
    <row r="150" spans="1:65" s="14" customFormat="1" ht="11.25">
      <c r="B150" s="233"/>
      <c r="C150" s="234"/>
      <c r="D150" s="223" t="s">
        <v>261</v>
      </c>
      <c r="E150" s="235" t="s">
        <v>1</v>
      </c>
      <c r="F150" s="236" t="s">
        <v>663</v>
      </c>
      <c r="G150" s="234"/>
      <c r="H150" s="235" t="s">
        <v>1</v>
      </c>
      <c r="I150" s="237"/>
      <c r="J150" s="234"/>
      <c r="K150" s="234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261</v>
      </c>
      <c r="AU150" s="242" t="s">
        <v>90</v>
      </c>
      <c r="AV150" s="14" t="s">
        <v>87</v>
      </c>
      <c r="AW150" s="14" t="s">
        <v>35</v>
      </c>
      <c r="AX150" s="14" t="s">
        <v>80</v>
      </c>
      <c r="AY150" s="242" t="s">
        <v>252</v>
      </c>
    </row>
    <row r="151" spans="1:65" s="13" customFormat="1" ht="11.25">
      <c r="B151" s="221"/>
      <c r="C151" s="222"/>
      <c r="D151" s="223" t="s">
        <v>261</v>
      </c>
      <c r="E151" s="224" t="s">
        <v>1</v>
      </c>
      <c r="F151" s="225" t="s">
        <v>2714</v>
      </c>
      <c r="G151" s="222"/>
      <c r="H151" s="226">
        <v>1.76</v>
      </c>
      <c r="I151" s="227"/>
      <c r="J151" s="222"/>
      <c r="K151" s="222"/>
      <c r="L151" s="228"/>
      <c r="M151" s="229"/>
      <c r="N151" s="230"/>
      <c r="O151" s="230"/>
      <c r="P151" s="230"/>
      <c r="Q151" s="230"/>
      <c r="R151" s="230"/>
      <c r="S151" s="230"/>
      <c r="T151" s="231"/>
      <c r="AT151" s="232" t="s">
        <v>261</v>
      </c>
      <c r="AU151" s="232" t="s">
        <v>90</v>
      </c>
      <c r="AV151" s="13" t="s">
        <v>90</v>
      </c>
      <c r="AW151" s="13" t="s">
        <v>35</v>
      </c>
      <c r="AX151" s="13" t="s">
        <v>80</v>
      </c>
      <c r="AY151" s="232" t="s">
        <v>252</v>
      </c>
    </row>
    <row r="152" spans="1:65" s="14" customFormat="1" ht="11.25">
      <c r="B152" s="233"/>
      <c r="C152" s="234"/>
      <c r="D152" s="223" t="s">
        <v>261</v>
      </c>
      <c r="E152" s="235" t="s">
        <v>1</v>
      </c>
      <c r="F152" s="236" t="s">
        <v>671</v>
      </c>
      <c r="G152" s="234"/>
      <c r="H152" s="235" t="s">
        <v>1</v>
      </c>
      <c r="I152" s="237"/>
      <c r="J152" s="234"/>
      <c r="K152" s="234"/>
      <c r="L152" s="238"/>
      <c r="M152" s="239"/>
      <c r="N152" s="240"/>
      <c r="O152" s="240"/>
      <c r="P152" s="240"/>
      <c r="Q152" s="240"/>
      <c r="R152" s="240"/>
      <c r="S152" s="240"/>
      <c r="T152" s="241"/>
      <c r="AT152" s="242" t="s">
        <v>261</v>
      </c>
      <c r="AU152" s="242" t="s">
        <v>90</v>
      </c>
      <c r="AV152" s="14" t="s">
        <v>87</v>
      </c>
      <c r="AW152" s="14" t="s">
        <v>35</v>
      </c>
      <c r="AX152" s="14" t="s">
        <v>80</v>
      </c>
      <c r="AY152" s="242" t="s">
        <v>252</v>
      </c>
    </row>
    <row r="153" spans="1:65" s="13" customFormat="1" ht="11.25">
      <c r="B153" s="221"/>
      <c r="C153" s="222"/>
      <c r="D153" s="223" t="s">
        <v>261</v>
      </c>
      <c r="E153" s="224" t="s">
        <v>1</v>
      </c>
      <c r="F153" s="225" t="s">
        <v>2715</v>
      </c>
      <c r="G153" s="222"/>
      <c r="H153" s="226">
        <v>478.83</v>
      </c>
      <c r="I153" s="227"/>
      <c r="J153" s="222"/>
      <c r="K153" s="222"/>
      <c r="L153" s="228"/>
      <c r="M153" s="229"/>
      <c r="N153" s="230"/>
      <c r="O153" s="230"/>
      <c r="P153" s="230"/>
      <c r="Q153" s="230"/>
      <c r="R153" s="230"/>
      <c r="S153" s="230"/>
      <c r="T153" s="231"/>
      <c r="AT153" s="232" t="s">
        <v>261</v>
      </c>
      <c r="AU153" s="232" t="s">
        <v>90</v>
      </c>
      <c r="AV153" s="13" t="s">
        <v>90</v>
      </c>
      <c r="AW153" s="13" t="s">
        <v>35</v>
      </c>
      <c r="AX153" s="13" t="s">
        <v>80</v>
      </c>
      <c r="AY153" s="232" t="s">
        <v>252</v>
      </c>
    </row>
    <row r="154" spans="1:65" s="13" customFormat="1" ht="11.25">
      <c r="B154" s="221"/>
      <c r="C154" s="222"/>
      <c r="D154" s="223" t="s">
        <v>261</v>
      </c>
      <c r="E154" s="224" t="s">
        <v>1</v>
      </c>
      <c r="F154" s="225" t="s">
        <v>2716</v>
      </c>
      <c r="G154" s="222"/>
      <c r="H154" s="226">
        <v>91.63</v>
      </c>
      <c r="I154" s="227"/>
      <c r="J154" s="222"/>
      <c r="K154" s="222"/>
      <c r="L154" s="228"/>
      <c r="M154" s="229"/>
      <c r="N154" s="230"/>
      <c r="O154" s="230"/>
      <c r="P154" s="230"/>
      <c r="Q154" s="230"/>
      <c r="R154" s="230"/>
      <c r="S154" s="230"/>
      <c r="T154" s="231"/>
      <c r="AT154" s="232" t="s">
        <v>261</v>
      </c>
      <c r="AU154" s="232" t="s">
        <v>90</v>
      </c>
      <c r="AV154" s="13" t="s">
        <v>90</v>
      </c>
      <c r="AW154" s="13" t="s">
        <v>35</v>
      </c>
      <c r="AX154" s="13" t="s">
        <v>80</v>
      </c>
      <c r="AY154" s="232" t="s">
        <v>252</v>
      </c>
    </row>
    <row r="155" spans="1:65" s="15" customFormat="1" ht="11.25">
      <c r="B155" s="246"/>
      <c r="C155" s="247"/>
      <c r="D155" s="223" t="s">
        <v>261</v>
      </c>
      <c r="E155" s="248" t="s">
        <v>1</v>
      </c>
      <c r="F155" s="249" t="s">
        <v>302</v>
      </c>
      <c r="G155" s="247"/>
      <c r="H155" s="250">
        <v>572.22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AT155" s="256" t="s">
        <v>261</v>
      </c>
      <c r="AU155" s="256" t="s">
        <v>90</v>
      </c>
      <c r="AV155" s="15" t="s">
        <v>259</v>
      </c>
      <c r="AW155" s="15" t="s">
        <v>35</v>
      </c>
      <c r="AX155" s="15" t="s">
        <v>87</v>
      </c>
      <c r="AY155" s="256" t="s">
        <v>252</v>
      </c>
    </row>
    <row r="156" spans="1:65" s="2" customFormat="1" ht="60" customHeight="1">
      <c r="A156" s="35"/>
      <c r="B156" s="36"/>
      <c r="C156" s="209" t="s">
        <v>259</v>
      </c>
      <c r="D156" s="209" t="s">
        <v>254</v>
      </c>
      <c r="E156" s="210" t="s">
        <v>679</v>
      </c>
      <c r="F156" s="211" t="s">
        <v>680</v>
      </c>
      <c r="G156" s="212" t="s">
        <v>317</v>
      </c>
      <c r="H156" s="213">
        <v>580.25</v>
      </c>
      <c r="I156" s="214"/>
      <c r="J156" s="213">
        <f>ROUND(I156*H156,2)</f>
        <v>0</v>
      </c>
      <c r="K156" s="211" t="s">
        <v>258</v>
      </c>
      <c r="L156" s="40"/>
      <c r="M156" s="215" t="s">
        <v>1</v>
      </c>
      <c r="N156" s="216" t="s">
        <v>45</v>
      </c>
      <c r="O156" s="72"/>
      <c r="P156" s="217">
        <f>O156*H156</f>
        <v>0</v>
      </c>
      <c r="Q156" s="217">
        <v>0</v>
      </c>
      <c r="R156" s="217">
        <f>Q156*H156</f>
        <v>0</v>
      </c>
      <c r="S156" s="217">
        <v>0.57999999999999996</v>
      </c>
      <c r="T156" s="218">
        <f>S156*H156</f>
        <v>336.54499999999996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19" t="s">
        <v>259</v>
      </c>
      <c r="AT156" s="219" t="s">
        <v>254</v>
      </c>
      <c r="AU156" s="219" t="s">
        <v>90</v>
      </c>
      <c r="AY156" s="18" t="s">
        <v>252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87</v>
      </c>
      <c r="BK156" s="220">
        <f>ROUND(I156*H156,2)</f>
        <v>0</v>
      </c>
      <c r="BL156" s="18" t="s">
        <v>259</v>
      </c>
      <c r="BM156" s="219" t="s">
        <v>2717</v>
      </c>
    </row>
    <row r="157" spans="1:65" s="2" customFormat="1" ht="19.5">
      <c r="A157" s="35"/>
      <c r="B157" s="36"/>
      <c r="C157" s="37"/>
      <c r="D157" s="223" t="s">
        <v>293</v>
      </c>
      <c r="E157" s="37"/>
      <c r="F157" s="243" t="s">
        <v>682</v>
      </c>
      <c r="G157" s="37"/>
      <c r="H157" s="37"/>
      <c r="I157" s="123"/>
      <c r="J157" s="37"/>
      <c r="K157" s="37"/>
      <c r="L157" s="40"/>
      <c r="M157" s="244"/>
      <c r="N157" s="245"/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293</v>
      </c>
      <c r="AU157" s="18" t="s">
        <v>90</v>
      </c>
    </row>
    <row r="158" spans="1:65" s="14" customFormat="1" ht="11.25">
      <c r="B158" s="233"/>
      <c r="C158" s="234"/>
      <c r="D158" s="223" t="s">
        <v>261</v>
      </c>
      <c r="E158" s="235" t="s">
        <v>1</v>
      </c>
      <c r="F158" s="236" t="s">
        <v>686</v>
      </c>
      <c r="G158" s="234"/>
      <c r="H158" s="235" t="s">
        <v>1</v>
      </c>
      <c r="I158" s="237"/>
      <c r="J158" s="234"/>
      <c r="K158" s="234"/>
      <c r="L158" s="238"/>
      <c r="M158" s="239"/>
      <c r="N158" s="240"/>
      <c r="O158" s="240"/>
      <c r="P158" s="240"/>
      <c r="Q158" s="240"/>
      <c r="R158" s="240"/>
      <c r="S158" s="240"/>
      <c r="T158" s="241"/>
      <c r="AT158" s="242" t="s">
        <v>261</v>
      </c>
      <c r="AU158" s="242" t="s">
        <v>90</v>
      </c>
      <c r="AV158" s="14" t="s">
        <v>87</v>
      </c>
      <c r="AW158" s="14" t="s">
        <v>35</v>
      </c>
      <c r="AX158" s="14" t="s">
        <v>80</v>
      </c>
      <c r="AY158" s="242" t="s">
        <v>252</v>
      </c>
    </row>
    <row r="159" spans="1:65" s="14" customFormat="1" ht="11.25">
      <c r="B159" s="233"/>
      <c r="C159" s="234"/>
      <c r="D159" s="223" t="s">
        <v>261</v>
      </c>
      <c r="E159" s="235" t="s">
        <v>1</v>
      </c>
      <c r="F159" s="236" t="s">
        <v>663</v>
      </c>
      <c r="G159" s="234"/>
      <c r="H159" s="235" t="s">
        <v>1</v>
      </c>
      <c r="I159" s="237"/>
      <c r="J159" s="234"/>
      <c r="K159" s="234"/>
      <c r="L159" s="238"/>
      <c r="M159" s="239"/>
      <c r="N159" s="240"/>
      <c r="O159" s="240"/>
      <c r="P159" s="240"/>
      <c r="Q159" s="240"/>
      <c r="R159" s="240"/>
      <c r="S159" s="240"/>
      <c r="T159" s="241"/>
      <c r="AT159" s="242" t="s">
        <v>261</v>
      </c>
      <c r="AU159" s="242" t="s">
        <v>90</v>
      </c>
      <c r="AV159" s="14" t="s">
        <v>87</v>
      </c>
      <c r="AW159" s="14" t="s">
        <v>35</v>
      </c>
      <c r="AX159" s="14" t="s">
        <v>80</v>
      </c>
      <c r="AY159" s="242" t="s">
        <v>252</v>
      </c>
    </row>
    <row r="160" spans="1:65" s="13" customFormat="1" ht="11.25">
      <c r="B160" s="221"/>
      <c r="C160" s="222"/>
      <c r="D160" s="223" t="s">
        <v>261</v>
      </c>
      <c r="E160" s="224" t="s">
        <v>1</v>
      </c>
      <c r="F160" s="225" t="s">
        <v>2718</v>
      </c>
      <c r="G160" s="222"/>
      <c r="H160" s="226">
        <v>478.83</v>
      </c>
      <c r="I160" s="227"/>
      <c r="J160" s="222"/>
      <c r="K160" s="222"/>
      <c r="L160" s="228"/>
      <c r="M160" s="229"/>
      <c r="N160" s="230"/>
      <c r="O160" s="230"/>
      <c r="P160" s="230"/>
      <c r="Q160" s="230"/>
      <c r="R160" s="230"/>
      <c r="S160" s="230"/>
      <c r="T160" s="231"/>
      <c r="AT160" s="232" t="s">
        <v>261</v>
      </c>
      <c r="AU160" s="232" t="s">
        <v>90</v>
      </c>
      <c r="AV160" s="13" t="s">
        <v>90</v>
      </c>
      <c r="AW160" s="13" t="s">
        <v>35</v>
      </c>
      <c r="AX160" s="13" t="s">
        <v>80</v>
      </c>
      <c r="AY160" s="232" t="s">
        <v>252</v>
      </c>
    </row>
    <row r="161" spans="1:65" s="13" customFormat="1" ht="11.25">
      <c r="B161" s="221"/>
      <c r="C161" s="222"/>
      <c r="D161" s="223" t="s">
        <v>261</v>
      </c>
      <c r="E161" s="224" t="s">
        <v>1</v>
      </c>
      <c r="F161" s="225" t="s">
        <v>2716</v>
      </c>
      <c r="G161" s="222"/>
      <c r="H161" s="226">
        <v>91.63</v>
      </c>
      <c r="I161" s="227"/>
      <c r="J161" s="222"/>
      <c r="K161" s="222"/>
      <c r="L161" s="228"/>
      <c r="M161" s="229"/>
      <c r="N161" s="230"/>
      <c r="O161" s="230"/>
      <c r="P161" s="230"/>
      <c r="Q161" s="230"/>
      <c r="R161" s="230"/>
      <c r="S161" s="230"/>
      <c r="T161" s="231"/>
      <c r="AT161" s="232" t="s">
        <v>261</v>
      </c>
      <c r="AU161" s="232" t="s">
        <v>90</v>
      </c>
      <c r="AV161" s="13" t="s">
        <v>90</v>
      </c>
      <c r="AW161" s="13" t="s">
        <v>35</v>
      </c>
      <c r="AX161" s="13" t="s">
        <v>80</v>
      </c>
      <c r="AY161" s="232" t="s">
        <v>252</v>
      </c>
    </row>
    <row r="162" spans="1:65" s="13" customFormat="1" ht="11.25">
      <c r="B162" s="221"/>
      <c r="C162" s="222"/>
      <c r="D162" s="223" t="s">
        <v>261</v>
      </c>
      <c r="E162" s="224" t="s">
        <v>1</v>
      </c>
      <c r="F162" s="225" t="s">
        <v>2712</v>
      </c>
      <c r="G162" s="222"/>
      <c r="H162" s="226">
        <v>9.7899999999999991</v>
      </c>
      <c r="I162" s="227"/>
      <c r="J162" s="222"/>
      <c r="K162" s="222"/>
      <c r="L162" s="228"/>
      <c r="M162" s="229"/>
      <c r="N162" s="230"/>
      <c r="O162" s="230"/>
      <c r="P162" s="230"/>
      <c r="Q162" s="230"/>
      <c r="R162" s="230"/>
      <c r="S162" s="230"/>
      <c r="T162" s="231"/>
      <c r="AT162" s="232" t="s">
        <v>261</v>
      </c>
      <c r="AU162" s="232" t="s">
        <v>90</v>
      </c>
      <c r="AV162" s="13" t="s">
        <v>90</v>
      </c>
      <c r="AW162" s="13" t="s">
        <v>35</v>
      </c>
      <c r="AX162" s="13" t="s">
        <v>80</v>
      </c>
      <c r="AY162" s="232" t="s">
        <v>252</v>
      </c>
    </row>
    <row r="163" spans="1:65" s="15" customFormat="1" ht="11.25">
      <c r="B163" s="246"/>
      <c r="C163" s="247"/>
      <c r="D163" s="223" t="s">
        <v>261</v>
      </c>
      <c r="E163" s="248" t="s">
        <v>1</v>
      </c>
      <c r="F163" s="249" t="s">
        <v>302</v>
      </c>
      <c r="G163" s="247"/>
      <c r="H163" s="250">
        <v>580.25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AT163" s="256" t="s">
        <v>261</v>
      </c>
      <c r="AU163" s="256" t="s">
        <v>90</v>
      </c>
      <c r="AV163" s="15" t="s">
        <v>259</v>
      </c>
      <c r="AW163" s="15" t="s">
        <v>35</v>
      </c>
      <c r="AX163" s="15" t="s">
        <v>87</v>
      </c>
      <c r="AY163" s="256" t="s">
        <v>252</v>
      </c>
    </row>
    <row r="164" spans="1:65" s="2" customFormat="1" ht="48" customHeight="1">
      <c r="A164" s="35"/>
      <c r="B164" s="36"/>
      <c r="C164" s="209" t="s">
        <v>279</v>
      </c>
      <c r="D164" s="209" t="s">
        <v>254</v>
      </c>
      <c r="E164" s="210" t="s">
        <v>694</v>
      </c>
      <c r="F164" s="211" t="s">
        <v>695</v>
      </c>
      <c r="G164" s="212" t="s">
        <v>317</v>
      </c>
      <c r="H164" s="213">
        <v>518.6</v>
      </c>
      <c r="I164" s="214"/>
      <c r="J164" s="213">
        <f>ROUND(I164*H164,2)</f>
        <v>0</v>
      </c>
      <c r="K164" s="211" t="s">
        <v>258</v>
      </c>
      <c r="L164" s="40"/>
      <c r="M164" s="215" t="s">
        <v>1</v>
      </c>
      <c r="N164" s="216" t="s">
        <v>45</v>
      </c>
      <c r="O164" s="72"/>
      <c r="P164" s="217">
        <f>O164*H164</f>
        <v>0</v>
      </c>
      <c r="Q164" s="217">
        <v>6.0000000000000002E-5</v>
      </c>
      <c r="R164" s="217">
        <f>Q164*H164</f>
        <v>3.1116000000000001E-2</v>
      </c>
      <c r="S164" s="217">
        <v>0.128</v>
      </c>
      <c r="T164" s="218">
        <f>S164*H164</f>
        <v>66.380800000000008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19" t="s">
        <v>259</v>
      </c>
      <c r="AT164" s="219" t="s">
        <v>254</v>
      </c>
      <c r="AU164" s="219" t="s">
        <v>90</v>
      </c>
      <c r="AY164" s="18" t="s">
        <v>252</v>
      </c>
      <c r="BE164" s="220">
        <f>IF(N164="základní",J164,0)</f>
        <v>0</v>
      </c>
      <c r="BF164" s="220">
        <f>IF(N164="snížená",J164,0)</f>
        <v>0</v>
      </c>
      <c r="BG164" s="220">
        <f>IF(N164="zákl. přenesená",J164,0)</f>
        <v>0</v>
      </c>
      <c r="BH164" s="220">
        <f>IF(N164="sníž. přenesená",J164,0)</f>
        <v>0</v>
      </c>
      <c r="BI164" s="220">
        <f>IF(N164="nulová",J164,0)</f>
        <v>0</v>
      </c>
      <c r="BJ164" s="18" t="s">
        <v>87</v>
      </c>
      <c r="BK164" s="220">
        <f>ROUND(I164*H164,2)</f>
        <v>0</v>
      </c>
      <c r="BL164" s="18" t="s">
        <v>259</v>
      </c>
      <c r="BM164" s="219" t="s">
        <v>2719</v>
      </c>
    </row>
    <row r="165" spans="1:65" s="2" customFormat="1" ht="19.5">
      <c r="A165" s="35"/>
      <c r="B165" s="36"/>
      <c r="C165" s="37"/>
      <c r="D165" s="223" t="s">
        <v>293</v>
      </c>
      <c r="E165" s="37"/>
      <c r="F165" s="243" t="s">
        <v>697</v>
      </c>
      <c r="G165" s="37"/>
      <c r="H165" s="37"/>
      <c r="I165" s="123"/>
      <c r="J165" s="37"/>
      <c r="K165" s="37"/>
      <c r="L165" s="40"/>
      <c r="M165" s="244"/>
      <c r="N165" s="245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293</v>
      </c>
      <c r="AU165" s="18" t="s">
        <v>90</v>
      </c>
    </row>
    <row r="166" spans="1:65" s="14" customFormat="1" ht="11.25">
      <c r="B166" s="233"/>
      <c r="C166" s="234"/>
      <c r="D166" s="223" t="s">
        <v>261</v>
      </c>
      <c r="E166" s="235" t="s">
        <v>1</v>
      </c>
      <c r="F166" s="236" t="s">
        <v>686</v>
      </c>
      <c r="G166" s="234"/>
      <c r="H166" s="235" t="s">
        <v>1</v>
      </c>
      <c r="I166" s="237"/>
      <c r="J166" s="234"/>
      <c r="K166" s="234"/>
      <c r="L166" s="238"/>
      <c r="M166" s="239"/>
      <c r="N166" s="240"/>
      <c r="O166" s="240"/>
      <c r="P166" s="240"/>
      <c r="Q166" s="240"/>
      <c r="R166" s="240"/>
      <c r="S166" s="240"/>
      <c r="T166" s="241"/>
      <c r="AT166" s="242" t="s">
        <v>261</v>
      </c>
      <c r="AU166" s="242" t="s">
        <v>90</v>
      </c>
      <c r="AV166" s="14" t="s">
        <v>87</v>
      </c>
      <c r="AW166" s="14" t="s">
        <v>35</v>
      </c>
      <c r="AX166" s="14" t="s">
        <v>80</v>
      </c>
      <c r="AY166" s="242" t="s">
        <v>252</v>
      </c>
    </row>
    <row r="167" spans="1:65" s="14" customFormat="1" ht="11.25">
      <c r="B167" s="233"/>
      <c r="C167" s="234"/>
      <c r="D167" s="223" t="s">
        <v>261</v>
      </c>
      <c r="E167" s="235" t="s">
        <v>1</v>
      </c>
      <c r="F167" s="236" t="s">
        <v>663</v>
      </c>
      <c r="G167" s="234"/>
      <c r="H167" s="235" t="s">
        <v>1</v>
      </c>
      <c r="I167" s="237"/>
      <c r="J167" s="234"/>
      <c r="K167" s="234"/>
      <c r="L167" s="238"/>
      <c r="M167" s="239"/>
      <c r="N167" s="240"/>
      <c r="O167" s="240"/>
      <c r="P167" s="240"/>
      <c r="Q167" s="240"/>
      <c r="R167" s="240"/>
      <c r="S167" s="240"/>
      <c r="T167" s="241"/>
      <c r="AT167" s="242" t="s">
        <v>261</v>
      </c>
      <c r="AU167" s="242" t="s">
        <v>90</v>
      </c>
      <c r="AV167" s="14" t="s">
        <v>87</v>
      </c>
      <c r="AW167" s="14" t="s">
        <v>35</v>
      </c>
      <c r="AX167" s="14" t="s">
        <v>80</v>
      </c>
      <c r="AY167" s="242" t="s">
        <v>252</v>
      </c>
    </row>
    <row r="168" spans="1:65" s="13" customFormat="1" ht="11.25">
      <c r="B168" s="221"/>
      <c r="C168" s="222"/>
      <c r="D168" s="223" t="s">
        <v>261</v>
      </c>
      <c r="E168" s="224" t="s">
        <v>1</v>
      </c>
      <c r="F168" s="225" t="s">
        <v>2720</v>
      </c>
      <c r="G168" s="222"/>
      <c r="H168" s="226">
        <v>435.3</v>
      </c>
      <c r="I168" s="227"/>
      <c r="J168" s="222"/>
      <c r="K168" s="222"/>
      <c r="L168" s="228"/>
      <c r="M168" s="229"/>
      <c r="N168" s="230"/>
      <c r="O168" s="230"/>
      <c r="P168" s="230"/>
      <c r="Q168" s="230"/>
      <c r="R168" s="230"/>
      <c r="S168" s="230"/>
      <c r="T168" s="231"/>
      <c r="AT168" s="232" t="s">
        <v>261</v>
      </c>
      <c r="AU168" s="232" t="s">
        <v>90</v>
      </c>
      <c r="AV168" s="13" t="s">
        <v>90</v>
      </c>
      <c r="AW168" s="13" t="s">
        <v>35</v>
      </c>
      <c r="AX168" s="13" t="s">
        <v>80</v>
      </c>
      <c r="AY168" s="232" t="s">
        <v>252</v>
      </c>
    </row>
    <row r="169" spans="1:65" s="13" customFormat="1" ht="11.25">
      <c r="B169" s="221"/>
      <c r="C169" s="222"/>
      <c r="D169" s="223" t="s">
        <v>261</v>
      </c>
      <c r="E169" s="224" t="s">
        <v>1</v>
      </c>
      <c r="F169" s="225" t="s">
        <v>2721</v>
      </c>
      <c r="G169" s="222"/>
      <c r="H169" s="226">
        <v>83.3</v>
      </c>
      <c r="I169" s="227"/>
      <c r="J169" s="222"/>
      <c r="K169" s="222"/>
      <c r="L169" s="228"/>
      <c r="M169" s="229"/>
      <c r="N169" s="230"/>
      <c r="O169" s="230"/>
      <c r="P169" s="230"/>
      <c r="Q169" s="230"/>
      <c r="R169" s="230"/>
      <c r="S169" s="230"/>
      <c r="T169" s="231"/>
      <c r="AT169" s="232" t="s">
        <v>261</v>
      </c>
      <c r="AU169" s="232" t="s">
        <v>90</v>
      </c>
      <c r="AV169" s="13" t="s">
        <v>90</v>
      </c>
      <c r="AW169" s="13" t="s">
        <v>35</v>
      </c>
      <c r="AX169" s="13" t="s">
        <v>80</v>
      </c>
      <c r="AY169" s="232" t="s">
        <v>252</v>
      </c>
    </row>
    <row r="170" spans="1:65" s="15" customFormat="1" ht="11.25">
      <c r="B170" s="246"/>
      <c r="C170" s="247"/>
      <c r="D170" s="223" t="s">
        <v>261</v>
      </c>
      <c r="E170" s="248" t="s">
        <v>1</v>
      </c>
      <c r="F170" s="249" t="s">
        <v>302</v>
      </c>
      <c r="G170" s="247"/>
      <c r="H170" s="250">
        <v>518.6</v>
      </c>
      <c r="I170" s="251"/>
      <c r="J170" s="247"/>
      <c r="K170" s="247"/>
      <c r="L170" s="252"/>
      <c r="M170" s="253"/>
      <c r="N170" s="254"/>
      <c r="O170" s="254"/>
      <c r="P170" s="254"/>
      <c r="Q170" s="254"/>
      <c r="R170" s="254"/>
      <c r="S170" s="254"/>
      <c r="T170" s="255"/>
      <c r="AT170" s="256" t="s">
        <v>261</v>
      </c>
      <c r="AU170" s="256" t="s">
        <v>90</v>
      </c>
      <c r="AV170" s="15" t="s">
        <v>259</v>
      </c>
      <c r="AW170" s="15" t="s">
        <v>35</v>
      </c>
      <c r="AX170" s="15" t="s">
        <v>87</v>
      </c>
      <c r="AY170" s="256" t="s">
        <v>252</v>
      </c>
    </row>
    <row r="171" spans="1:65" s="2" customFormat="1" ht="48" customHeight="1">
      <c r="A171" s="35"/>
      <c r="B171" s="36"/>
      <c r="C171" s="209" t="s">
        <v>284</v>
      </c>
      <c r="D171" s="209" t="s">
        <v>254</v>
      </c>
      <c r="E171" s="210" t="s">
        <v>704</v>
      </c>
      <c r="F171" s="211" t="s">
        <v>705</v>
      </c>
      <c r="G171" s="212" t="s">
        <v>317</v>
      </c>
      <c r="H171" s="213">
        <v>570.46</v>
      </c>
      <c r="I171" s="214"/>
      <c r="J171" s="213">
        <f>ROUND(I171*H171,2)</f>
        <v>0</v>
      </c>
      <c r="K171" s="211" t="s">
        <v>1</v>
      </c>
      <c r="L171" s="40"/>
      <c r="M171" s="215" t="s">
        <v>1</v>
      </c>
      <c r="N171" s="216" t="s">
        <v>45</v>
      </c>
      <c r="O171" s="72"/>
      <c r="P171" s="217">
        <f>O171*H171</f>
        <v>0</v>
      </c>
      <c r="Q171" s="217">
        <v>2.9999999999999997E-4</v>
      </c>
      <c r="R171" s="217">
        <f>Q171*H171</f>
        <v>0.17113799999999998</v>
      </c>
      <c r="S171" s="217">
        <v>0.38400000000000001</v>
      </c>
      <c r="T171" s="218">
        <f>S171*H171</f>
        <v>219.05664000000002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19" t="s">
        <v>259</v>
      </c>
      <c r="AT171" s="219" t="s">
        <v>254</v>
      </c>
      <c r="AU171" s="219" t="s">
        <v>90</v>
      </c>
      <c r="AY171" s="18" t="s">
        <v>252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87</v>
      </c>
      <c r="BK171" s="220">
        <f>ROUND(I171*H171,2)</f>
        <v>0</v>
      </c>
      <c r="BL171" s="18" t="s">
        <v>259</v>
      </c>
      <c r="BM171" s="219" t="s">
        <v>2722</v>
      </c>
    </row>
    <row r="172" spans="1:65" s="2" customFormat="1" ht="19.5">
      <c r="A172" s="35"/>
      <c r="B172" s="36"/>
      <c r="C172" s="37"/>
      <c r="D172" s="223" t="s">
        <v>293</v>
      </c>
      <c r="E172" s="37"/>
      <c r="F172" s="243" t="s">
        <v>707</v>
      </c>
      <c r="G172" s="37"/>
      <c r="H172" s="37"/>
      <c r="I172" s="123"/>
      <c r="J172" s="37"/>
      <c r="K172" s="37"/>
      <c r="L172" s="40"/>
      <c r="M172" s="244"/>
      <c r="N172" s="245"/>
      <c r="O172" s="72"/>
      <c r="P172" s="72"/>
      <c r="Q172" s="72"/>
      <c r="R172" s="72"/>
      <c r="S172" s="72"/>
      <c r="T172" s="73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8" t="s">
        <v>293</v>
      </c>
      <c r="AU172" s="18" t="s">
        <v>90</v>
      </c>
    </row>
    <row r="173" spans="1:65" s="14" customFormat="1" ht="11.25">
      <c r="B173" s="233"/>
      <c r="C173" s="234"/>
      <c r="D173" s="223" t="s">
        <v>261</v>
      </c>
      <c r="E173" s="235" t="s">
        <v>1</v>
      </c>
      <c r="F173" s="236" t="s">
        <v>686</v>
      </c>
      <c r="G173" s="234"/>
      <c r="H173" s="235" t="s">
        <v>1</v>
      </c>
      <c r="I173" s="237"/>
      <c r="J173" s="234"/>
      <c r="K173" s="234"/>
      <c r="L173" s="238"/>
      <c r="M173" s="239"/>
      <c r="N173" s="240"/>
      <c r="O173" s="240"/>
      <c r="P173" s="240"/>
      <c r="Q173" s="240"/>
      <c r="R173" s="240"/>
      <c r="S173" s="240"/>
      <c r="T173" s="241"/>
      <c r="AT173" s="242" t="s">
        <v>261</v>
      </c>
      <c r="AU173" s="242" t="s">
        <v>90</v>
      </c>
      <c r="AV173" s="14" t="s">
        <v>87</v>
      </c>
      <c r="AW173" s="14" t="s">
        <v>35</v>
      </c>
      <c r="AX173" s="14" t="s">
        <v>80</v>
      </c>
      <c r="AY173" s="242" t="s">
        <v>252</v>
      </c>
    </row>
    <row r="174" spans="1:65" s="14" customFormat="1" ht="11.25">
      <c r="B174" s="233"/>
      <c r="C174" s="234"/>
      <c r="D174" s="223" t="s">
        <v>261</v>
      </c>
      <c r="E174" s="235" t="s">
        <v>1</v>
      </c>
      <c r="F174" s="236" t="s">
        <v>663</v>
      </c>
      <c r="G174" s="234"/>
      <c r="H174" s="235" t="s">
        <v>1</v>
      </c>
      <c r="I174" s="237"/>
      <c r="J174" s="234"/>
      <c r="K174" s="234"/>
      <c r="L174" s="238"/>
      <c r="M174" s="239"/>
      <c r="N174" s="240"/>
      <c r="O174" s="240"/>
      <c r="P174" s="240"/>
      <c r="Q174" s="240"/>
      <c r="R174" s="240"/>
      <c r="S174" s="240"/>
      <c r="T174" s="241"/>
      <c r="AT174" s="242" t="s">
        <v>261</v>
      </c>
      <c r="AU174" s="242" t="s">
        <v>90</v>
      </c>
      <c r="AV174" s="14" t="s">
        <v>87</v>
      </c>
      <c r="AW174" s="14" t="s">
        <v>35</v>
      </c>
      <c r="AX174" s="14" t="s">
        <v>80</v>
      </c>
      <c r="AY174" s="242" t="s">
        <v>252</v>
      </c>
    </row>
    <row r="175" spans="1:65" s="13" customFormat="1" ht="11.25">
      <c r="B175" s="221"/>
      <c r="C175" s="222"/>
      <c r="D175" s="223" t="s">
        <v>261</v>
      </c>
      <c r="E175" s="224" t="s">
        <v>1</v>
      </c>
      <c r="F175" s="225" t="s">
        <v>2718</v>
      </c>
      <c r="G175" s="222"/>
      <c r="H175" s="226">
        <v>478.83</v>
      </c>
      <c r="I175" s="227"/>
      <c r="J175" s="222"/>
      <c r="K175" s="222"/>
      <c r="L175" s="228"/>
      <c r="M175" s="229"/>
      <c r="N175" s="230"/>
      <c r="O175" s="230"/>
      <c r="P175" s="230"/>
      <c r="Q175" s="230"/>
      <c r="R175" s="230"/>
      <c r="S175" s="230"/>
      <c r="T175" s="231"/>
      <c r="AT175" s="232" t="s">
        <v>261</v>
      </c>
      <c r="AU175" s="232" t="s">
        <v>90</v>
      </c>
      <c r="AV175" s="13" t="s">
        <v>90</v>
      </c>
      <c r="AW175" s="13" t="s">
        <v>35</v>
      </c>
      <c r="AX175" s="13" t="s">
        <v>80</v>
      </c>
      <c r="AY175" s="232" t="s">
        <v>252</v>
      </c>
    </row>
    <row r="176" spans="1:65" s="13" customFormat="1" ht="11.25">
      <c r="B176" s="221"/>
      <c r="C176" s="222"/>
      <c r="D176" s="223" t="s">
        <v>261</v>
      </c>
      <c r="E176" s="224" t="s">
        <v>1</v>
      </c>
      <c r="F176" s="225" t="s">
        <v>2723</v>
      </c>
      <c r="G176" s="222"/>
      <c r="H176" s="226">
        <v>91.63</v>
      </c>
      <c r="I176" s="227"/>
      <c r="J176" s="222"/>
      <c r="K176" s="222"/>
      <c r="L176" s="228"/>
      <c r="M176" s="229"/>
      <c r="N176" s="230"/>
      <c r="O176" s="230"/>
      <c r="P176" s="230"/>
      <c r="Q176" s="230"/>
      <c r="R176" s="230"/>
      <c r="S176" s="230"/>
      <c r="T176" s="231"/>
      <c r="AT176" s="232" t="s">
        <v>261</v>
      </c>
      <c r="AU176" s="232" t="s">
        <v>90</v>
      </c>
      <c r="AV176" s="13" t="s">
        <v>90</v>
      </c>
      <c r="AW176" s="13" t="s">
        <v>35</v>
      </c>
      <c r="AX176" s="13" t="s">
        <v>80</v>
      </c>
      <c r="AY176" s="232" t="s">
        <v>252</v>
      </c>
    </row>
    <row r="177" spans="1:65" s="15" customFormat="1" ht="11.25">
      <c r="B177" s="246"/>
      <c r="C177" s="247"/>
      <c r="D177" s="223" t="s">
        <v>261</v>
      </c>
      <c r="E177" s="248" t="s">
        <v>1</v>
      </c>
      <c r="F177" s="249" t="s">
        <v>302</v>
      </c>
      <c r="G177" s="247"/>
      <c r="H177" s="250">
        <v>570.46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AT177" s="256" t="s">
        <v>261</v>
      </c>
      <c r="AU177" s="256" t="s">
        <v>90</v>
      </c>
      <c r="AV177" s="15" t="s">
        <v>259</v>
      </c>
      <c r="AW177" s="15" t="s">
        <v>35</v>
      </c>
      <c r="AX177" s="15" t="s">
        <v>87</v>
      </c>
      <c r="AY177" s="256" t="s">
        <v>252</v>
      </c>
    </row>
    <row r="178" spans="1:65" s="2" customFormat="1" ht="36" customHeight="1">
      <c r="A178" s="35"/>
      <c r="B178" s="36"/>
      <c r="C178" s="209" t="s">
        <v>289</v>
      </c>
      <c r="D178" s="209" t="s">
        <v>254</v>
      </c>
      <c r="E178" s="210" t="s">
        <v>2724</v>
      </c>
      <c r="F178" s="211" t="s">
        <v>2725</v>
      </c>
      <c r="G178" s="212" t="s">
        <v>265</v>
      </c>
      <c r="H178" s="213">
        <v>4</v>
      </c>
      <c r="I178" s="214"/>
      <c r="J178" s="213">
        <f>ROUND(I178*H178,2)</f>
        <v>0</v>
      </c>
      <c r="K178" s="211" t="s">
        <v>258</v>
      </c>
      <c r="L178" s="40"/>
      <c r="M178" s="215" t="s">
        <v>1</v>
      </c>
      <c r="N178" s="216" t="s">
        <v>45</v>
      </c>
      <c r="O178" s="72"/>
      <c r="P178" s="217">
        <f>O178*H178</f>
        <v>0</v>
      </c>
      <c r="Q178" s="217">
        <v>0</v>
      </c>
      <c r="R178" s="217">
        <f>Q178*H178</f>
        <v>0</v>
      </c>
      <c r="S178" s="217">
        <v>0.04</v>
      </c>
      <c r="T178" s="218">
        <f>S178*H178</f>
        <v>0.16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19" t="s">
        <v>259</v>
      </c>
      <c r="AT178" s="219" t="s">
        <v>254</v>
      </c>
      <c r="AU178" s="219" t="s">
        <v>90</v>
      </c>
      <c r="AY178" s="18" t="s">
        <v>252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87</v>
      </c>
      <c r="BK178" s="220">
        <f>ROUND(I178*H178,2)</f>
        <v>0</v>
      </c>
      <c r="BL178" s="18" t="s">
        <v>259</v>
      </c>
      <c r="BM178" s="219" t="s">
        <v>2726</v>
      </c>
    </row>
    <row r="179" spans="1:65" s="14" customFormat="1" ht="11.25">
      <c r="B179" s="233"/>
      <c r="C179" s="234"/>
      <c r="D179" s="223" t="s">
        <v>261</v>
      </c>
      <c r="E179" s="235" t="s">
        <v>1</v>
      </c>
      <c r="F179" s="236" t="s">
        <v>2727</v>
      </c>
      <c r="G179" s="234"/>
      <c r="H179" s="235" t="s">
        <v>1</v>
      </c>
      <c r="I179" s="237"/>
      <c r="J179" s="234"/>
      <c r="K179" s="234"/>
      <c r="L179" s="238"/>
      <c r="M179" s="239"/>
      <c r="N179" s="240"/>
      <c r="O179" s="240"/>
      <c r="P179" s="240"/>
      <c r="Q179" s="240"/>
      <c r="R179" s="240"/>
      <c r="S179" s="240"/>
      <c r="T179" s="241"/>
      <c r="AT179" s="242" t="s">
        <v>261</v>
      </c>
      <c r="AU179" s="242" t="s">
        <v>90</v>
      </c>
      <c r="AV179" s="14" t="s">
        <v>87</v>
      </c>
      <c r="AW179" s="14" t="s">
        <v>35</v>
      </c>
      <c r="AX179" s="14" t="s">
        <v>80</v>
      </c>
      <c r="AY179" s="242" t="s">
        <v>252</v>
      </c>
    </row>
    <row r="180" spans="1:65" s="13" customFormat="1" ht="11.25">
      <c r="B180" s="221"/>
      <c r="C180" s="222"/>
      <c r="D180" s="223" t="s">
        <v>261</v>
      </c>
      <c r="E180" s="224" t="s">
        <v>1</v>
      </c>
      <c r="F180" s="225" t="s">
        <v>2728</v>
      </c>
      <c r="G180" s="222"/>
      <c r="H180" s="226">
        <v>4</v>
      </c>
      <c r="I180" s="227"/>
      <c r="J180" s="222"/>
      <c r="K180" s="222"/>
      <c r="L180" s="228"/>
      <c r="M180" s="229"/>
      <c r="N180" s="230"/>
      <c r="O180" s="230"/>
      <c r="P180" s="230"/>
      <c r="Q180" s="230"/>
      <c r="R180" s="230"/>
      <c r="S180" s="230"/>
      <c r="T180" s="231"/>
      <c r="AT180" s="232" t="s">
        <v>261</v>
      </c>
      <c r="AU180" s="232" t="s">
        <v>90</v>
      </c>
      <c r="AV180" s="13" t="s">
        <v>90</v>
      </c>
      <c r="AW180" s="13" t="s">
        <v>35</v>
      </c>
      <c r="AX180" s="13" t="s">
        <v>87</v>
      </c>
      <c r="AY180" s="232" t="s">
        <v>252</v>
      </c>
    </row>
    <row r="181" spans="1:65" s="2" customFormat="1" ht="24" customHeight="1">
      <c r="A181" s="35"/>
      <c r="B181" s="36"/>
      <c r="C181" s="209" t="s">
        <v>296</v>
      </c>
      <c r="D181" s="209" t="s">
        <v>254</v>
      </c>
      <c r="E181" s="210" t="s">
        <v>255</v>
      </c>
      <c r="F181" s="211" t="s">
        <v>256</v>
      </c>
      <c r="G181" s="212" t="s">
        <v>257</v>
      </c>
      <c r="H181" s="213">
        <v>1200</v>
      </c>
      <c r="I181" s="214"/>
      <c r="J181" s="213">
        <f>ROUND(I181*H181,2)</f>
        <v>0</v>
      </c>
      <c r="K181" s="211" t="s">
        <v>258</v>
      </c>
      <c r="L181" s="40"/>
      <c r="M181" s="215" t="s">
        <v>1</v>
      </c>
      <c r="N181" s="216" t="s">
        <v>45</v>
      </c>
      <c r="O181" s="72"/>
      <c r="P181" s="217">
        <f>O181*H181</f>
        <v>0</v>
      </c>
      <c r="Q181" s="217">
        <v>0</v>
      </c>
      <c r="R181" s="217">
        <f>Q181*H181</f>
        <v>0</v>
      </c>
      <c r="S181" s="217">
        <v>0</v>
      </c>
      <c r="T181" s="218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19" t="s">
        <v>259</v>
      </c>
      <c r="AT181" s="219" t="s">
        <v>254</v>
      </c>
      <c r="AU181" s="219" t="s">
        <v>90</v>
      </c>
      <c r="AY181" s="18" t="s">
        <v>252</v>
      </c>
      <c r="BE181" s="220">
        <f>IF(N181="základní",J181,0)</f>
        <v>0</v>
      </c>
      <c r="BF181" s="220">
        <f>IF(N181="snížená",J181,0)</f>
        <v>0</v>
      </c>
      <c r="BG181" s="220">
        <f>IF(N181="zákl. přenesená",J181,0)</f>
        <v>0</v>
      </c>
      <c r="BH181" s="220">
        <f>IF(N181="sníž. přenesená",J181,0)</f>
        <v>0</v>
      </c>
      <c r="BI181" s="220">
        <f>IF(N181="nulová",J181,0)</f>
        <v>0</v>
      </c>
      <c r="BJ181" s="18" t="s">
        <v>87</v>
      </c>
      <c r="BK181" s="220">
        <f>ROUND(I181*H181,2)</f>
        <v>0</v>
      </c>
      <c r="BL181" s="18" t="s">
        <v>259</v>
      </c>
      <c r="BM181" s="219" t="s">
        <v>2729</v>
      </c>
    </row>
    <row r="182" spans="1:65" s="2" customFormat="1" ht="19.5">
      <c r="A182" s="35"/>
      <c r="B182" s="36"/>
      <c r="C182" s="37"/>
      <c r="D182" s="223" t="s">
        <v>293</v>
      </c>
      <c r="E182" s="37"/>
      <c r="F182" s="243" t="s">
        <v>1614</v>
      </c>
      <c r="G182" s="37"/>
      <c r="H182" s="37"/>
      <c r="I182" s="123"/>
      <c r="J182" s="37"/>
      <c r="K182" s="37"/>
      <c r="L182" s="40"/>
      <c r="M182" s="244"/>
      <c r="N182" s="245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293</v>
      </c>
      <c r="AU182" s="18" t="s">
        <v>90</v>
      </c>
    </row>
    <row r="183" spans="1:65" s="13" customFormat="1" ht="11.25">
      <c r="B183" s="221"/>
      <c r="C183" s="222"/>
      <c r="D183" s="223" t="s">
        <v>261</v>
      </c>
      <c r="E183" s="224" t="s">
        <v>1</v>
      </c>
      <c r="F183" s="225" t="s">
        <v>2730</v>
      </c>
      <c r="G183" s="222"/>
      <c r="H183" s="226">
        <v>1200</v>
      </c>
      <c r="I183" s="227"/>
      <c r="J183" s="222"/>
      <c r="K183" s="222"/>
      <c r="L183" s="228"/>
      <c r="M183" s="229"/>
      <c r="N183" s="230"/>
      <c r="O183" s="230"/>
      <c r="P183" s="230"/>
      <c r="Q183" s="230"/>
      <c r="R183" s="230"/>
      <c r="S183" s="230"/>
      <c r="T183" s="231"/>
      <c r="AT183" s="232" t="s">
        <v>261</v>
      </c>
      <c r="AU183" s="232" t="s">
        <v>90</v>
      </c>
      <c r="AV183" s="13" t="s">
        <v>90</v>
      </c>
      <c r="AW183" s="13" t="s">
        <v>35</v>
      </c>
      <c r="AX183" s="13" t="s">
        <v>87</v>
      </c>
      <c r="AY183" s="232" t="s">
        <v>252</v>
      </c>
    </row>
    <row r="184" spans="1:65" s="2" customFormat="1" ht="84" customHeight="1">
      <c r="A184" s="35"/>
      <c r="B184" s="36"/>
      <c r="C184" s="209" t="s">
        <v>303</v>
      </c>
      <c r="D184" s="209" t="s">
        <v>254</v>
      </c>
      <c r="E184" s="210" t="s">
        <v>716</v>
      </c>
      <c r="F184" s="211" t="s">
        <v>717</v>
      </c>
      <c r="G184" s="212" t="s">
        <v>265</v>
      </c>
      <c r="H184" s="213">
        <v>20.9</v>
      </c>
      <c r="I184" s="214"/>
      <c r="J184" s="213">
        <f>ROUND(I184*H184,2)</f>
        <v>0</v>
      </c>
      <c r="K184" s="211" t="s">
        <v>258</v>
      </c>
      <c r="L184" s="40"/>
      <c r="M184" s="215" t="s">
        <v>1</v>
      </c>
      <c r="N184" s="216" t="s">
        <v>45</v>
      </c>
      <c r="O184" s="72"/>
      <c r="P184" s="217">
        <f>O184*H184</f>
        <v>0</v>
      </c>
      <c r="Q184" s="217">
        <v>8.6800000000000002E-3</v>
      </c>
      <c r="R184" s="217">
        <f>Q184*H184</f>
        <v>0.18141199999999999</v>
      </c>
      <c r="S184" s="217">
        <v>0</v>
      </c>
      <c r="T184" s="218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19" t="s">
        <v>259</v>
      </c>
      <c r="AT184" s="219" t="s">
        <v>254</v>
      </c>
      <c r="AU184" s="219" t="s">
        <v>90</v>
      </c>
      <c r="AY184" s="18" t="s">
        <v>252</v>
      </c>
      <c r="BE184" s="220">
        <f>IF(N184="základní",J184,0)</f>
        <v>0</v>
      </c>
      <c r="BF184" s="220">
        <f>IF(N184="snížená",J184,0)</f>
        <v>0</v>
      </c>
      <c r="BG184" s="220">
        <f>IF(N184="zákl. přenesená",J184,0)</f>
        <v>0</v>
      </c>
      <c r="BH184" s="220">
        <f>IF(N184="sníž. přenesená",J184,0)</f>
        <v>0</v>
      </c>
      <c r="BI184" s="220">
        <f>IF(N184="nulová",J184,0)</f>
        <v>0</v>
      </c>
      <c r="BJ184" s="18" t="s">
        <v>87</v>
      </c>
      <c r="BK184" s="220">
        <f>ROUND(I184*H184,2)</f>
        <v>0</v>
      </c>
      <c r="BL184" s="18" t="s">
        <v>259</v>
      </c>
      <c r="BM184" s="219" t="s">
        <v>2731</v>
      </c>
    </row>
    <row r="185" spans="1:65" s="14" customFormat="1" ht="11.25">
      <c r="B185" s="233"/>
      <c r="C185" s="234"/>
      <c r="D185" s="223" t="s">
        <v>261</v>
      </c>
      <c r="E185" s="235" t="s">
        <v>1</v>
      </c>
      <c r="F185" s="236" t="s">
        <v>2727</v>
      </c>
      <c r="G185" s="234"/>
      <c r="H185" s="235" t="s">
        <v>1</v>
      </c>
      <c r="I185" s="237"/>
      <c r="J185" s="234"/>
      <c r="K185" s="234"/>
      <c r="L185" s="238"/>
      <c r="M185" s="239"/>
      <c r="N185" s="240"/>
      <c r="O185" s="240"/>
      <c r="P185" s="240"/>
      <c r="Q185" s="240"/>
      <c r="R185" s="240"/>
      <c r="S185" s="240"/>
      <c r="T185" s="241"/>
      <c r="AT185" s="242" t="s">
        <v>261</v>
      </c>
      <c r="AU185" s="242" t="s">
        <v>90</v>
      </c>
      <c r="AV185" s="14" t="s">
        <v>87</v>
      </c>
      <c r="AW185" s="14" t="s">
        <v>35</v>
      </c>
      <c r="AX185" s="14" t="s">
        <v>80</v>
      </c>
      <c r="AY185" s="242" t="s">
        <v>252</v>
      </c>
    </row>
    <row r="186" spans="1:65" s="13" customFormat="1" ht="11.25">
      <c r="B186" s="221"/>
      <c r="C186" s="222"/>
      <c r="D186" s="223" t="s">
        <v>261</v>
      </c>
      <c r="E186" s="224" t="s">
        <v>1</v>
      </c>
      <c r="F186" s="225" t="s">
        <v>2732</v>
      </c>
      <c r="G186" s="222"/>
      <c r="H186" s="226">
        <v>20.9</v>
      </c>
      <c r="I186" s="227"/>
      <c r="J186" s="222"/>
      <c r="K186" s="222"/>
      <c r="L186" s="228"/>
      <c r="M186" s="229"/>
      <c r="N186" s="230"/>
      <c r="O186" s="230"/>
      <c r="P186" s="230"/>
      <c r="Q186" s="230"/>
      <c r="R186" s="230"/>
      <c r="S186" s="230"/>
      <c r="T186" s="231"/>
      <c r="AT186" s="232" t="s">
        <v>261</v>
      </c>
      <c r="AU186" s="232" t="s">
        <v>90</v>
      </c>
      <c r="AV186" s="13" t="s">
        <v>90</v>
      </c>
      <c r="AW186" s="13" t="s">
        <v>35</v>
      </c>
      <c r="AX186" s="13" t="s">
        <v>87</v>
      </c>
      <c r="AY186" s="232" t="s">
        <v>252</v>
      </c>
    </row>
    <row r="187" spans="1:65" s="2" customFormat="1" ht="84" customHeight="1">
      <c r="A187" s="35"/>
      <c r="B187" s="36"/>
      <c r="C187" s="209" t="s">
        <v>308</v>
      </c>
      <c r="D187" s="209" t="s">
        <v>254</v>
      </c>
      <c r="E187" s="210" t="s">
        <v>725</v>
      </c>
      <c r="F187" s="211" t="s">
        <v>726</v>
      </c>
      <c r="G187" s="212" t="s">
        <v>265</v>
      </c>
      <c r="H187" s="213">
        <v>4.4000000000000004</v>
      </c>
      <c r="I187" s="214"/>
      <c r="J187" s="213">
        <f>ROUND(I187*H187,2)</f>
        <v>0</v>
      </c>
      <c r="K187" s="211" t="s">
        <v>258</v>
      </c>
      <c r="L187" s="40"/>
      <c r="M187" s="215" t="s">
        <v>1</v>
      </c>
      <c r="N187" s="216" t="s">
        <v>45</v>
      </c>
      <c r="O187" s="72"/>
      <c r="P187" s="217">
        <f>O187*H187</f>
        <v>0</v>
      </c>
      <c r="Q187" s="217">
        <v>1.269E-2</v>
      </c>
      <c r="R187" s="217">
        <f>Q187*H187</f>
        <v>5.5836000000000004E-2</v>
      </c>
      <c r="S187" s="217">
        <v>0</v>
      </c>
      <c r="T187" s="218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19" t="s">
        <v>259</v>
      </c>
      <c r="AT187" s="219" t="s">
        <v>254</v>
      </c>
      <c r="AU187" s="219" t="s">
        <v>90</v>
      </c>
      <c r="AY187" s="18" t="s">
        <v>252</v>
      </c>
      <c r="BE187" s="220">
        <f>IF(N187="základní",J187,0)</f>
        <v>0</v>
      </c>
      <c r="BF187" s="220">
        <f>IF(N187="snížená",J187,0)</f>
        <v>0</v>
      </c>
      <c r="BG187" s="220">
        <f>IF(N187="zákl. přenesená",J187,0)</f>
        <v>0</v>
      </c>
      <c r="BH187" s="220">
        <f>IF(N187="sníž. přenesená",J187,0)</f>
        <v>0</v>
      </c>
      <c r="BI187" s="220">
        <f>IF(N187="nulová",J187,0)</f>
        <v>0</v>
      </c>
      <c r="BJ187" s="18" t="s">
        <v>87</v>
      </c>
      <c r="BK187" s="220">
        <f>ROUND(I187*H187,2)</f>
        <v>0</v>
      </c>
      <c r="BL187" s="18" t="s">
        <v>259</v>
      </c>
      <c r="BM187" s="219" t="s">
        <v>2733</v>
      </c>
    </row>
    <row r="188" spans="1:65" s="14" customFormat="1" ht="11.25">
      <c r="B188" s="233"/>
      <c r="C188" s="234"/>
      <c r="D188" s="223" t="s">
        <v>261</v>
      </c>
      <c r="E188" s="235" t="s">
        <v>1</v>
      </c>
      <c r="F188" s="236" t="s">
        <v>2727</v>
      </c>
      <c r="G188" s="234"/>
      <c r="H188" s="235" t="s">
        <v>1</v>
      </c>
      <c r="I188" s="237"/>
      <c r="J188" s="234"/>
      <c r="K188" s="234"/>
      <c r="L188" s="238"/>
      <c r="M188" s="239"/>
      <c r="N188" s="240"/>
      <c r="O188" s="240"/>
      <c r="P188" s="240"/>
      <c r="Q188" s="240"/>
      <c r="R188" s="240"/>
      <c r="S188" s="240"/>
      <c r="T188" s="241"/>
      <c r="AT188" s="242" t="s">
        <v>261</v>
      </c>
      <c r="AU188" s="242" t="s">
        <v>90</v>
      </c>
      <c r="AV188" s="14" t="s">
        <v>87</v>
      </c>
      <c r="AW188" s="14" t="s">
        <v>35</v>
      </c>
      <c r="AX188" s="14" t="s">
        <v>80</v>
      </c>
      <c r="AY188" s="242" t="s">
        <v>252</v>
      </c>
    </row>
    <row r="189" spans="1:65" s="13" customFormat="1" ht="11.25">
      <c r="B189" s="221"/>
      <c r="C189" s="222"/>
      <c r="D189" s="223" t="s">
        <v>261</v>
      </c>
      <c r="E189" s="224" t="s">
        <v>1</v>
      </c>
      <c r="F189" s="225" t="s">
        <v>2734</v>
      </c>
      <c r="G189" s="222"/>
      <c r="H189" s="226">
        <v>4.4000000000000004</v>
      </c>
      <c r="I189" s="227"/>
      <c r="J189" s="222"/>
      <c r="K189" s="222"/>
      <c r="L189" s="228"/>
      <c r="M189" s="229"/>
      <c r="N189" s="230"/>
      <c r="O189" s="230"/>
      <c r="P189" s="230"/>
      <c r="Q189" s="230"/>
      <c r="R189" s="230"/>
      <c r="S189" s="230"/>
      <c r="T189" s="231"/>
      <c r="AT189" s="232" t="s">
        <v>261</v>
      </c>
      <c r="AU189" s="232" t="s">
        <v>90</v>
      </c>
      <c r="AV189" s="13" t="s">
        <v>90</v>
      </c>
      <c r="AW189" s="13" t="s">
        <v>35</v>
      </c>
      <c r="AX189" s="13" t="s">
        <v>87</v>
      </c>
      <c r="AY189" s="232" t="s">
        <v>252</v>
      </c>
    </row>
    <row r="190" spans="1:65" s="2" customFormat="1" ht="84" customHeight="1">
      <c r="A190" s="35"/>
      <c r="B190" s="36"/>
      <c r="C190" s="209" t="s">
        <v>314</v>
      </c>
      <c r="D190" s="209" t="s">
        <v>254</v>
      </c>
      <c r="E190" s="210" t="s">
        <v>732</v>
      </c>
      <c r="F190" s="211" t="s">
        <v>733</v>
      </c>
      <c r="G190" s="212" t="s">
        <v>265</v>
      </c>
      <c r="H190" s="213">
        <v>7.7</v>
      </c>
      <c r="I190" s="214"/>
      <c r="J190" s="213">
        <f>ROUND(I190*H190,2)</f>
        <v>0</v>
      </c>
      <c r="K190" s="211" t="s">
        <v>258</v>
      </c>
      <c r="L190" s="40"/>
      <c r="M190" s="215" t="s">
        <v>1</v>
      </c>
      <c r="N190" s="216" t="s">
        <v>45</v>
      </c>
      <c r="O190" s="72"/>
      <c r="P190" s="217">
        <f>O190*H190</f>
        <v>0</v>
      </c>
      <c r="Q190" s="217">
        <v>3.6900000000000002E-2</v>
      </c>
      <c r="R190" s="217">
        <f>Q190*H190</f>
        <v>0.28413000000000005</v>
      </c>
      <c r="S190" s="217">
        <v>0</v>
      </c>
      <c r="T190" s="218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19" t="s">
        <v>259</v>
      </c>
      <c r="AT190" s="219" t="s">
        <v>254</v>
      </c>
      <c r="AU190" s="219" t="s">
        <v>90</v>
      </c>
      <c r="AY190" s="18" t="s">
        <v>252</v>
      </c>
      <c r="BE190" s="220">
        <f>IF(N190="základní",J190,0)</f>
        <v>0</v>
      </c>
      <c r="BF190" s="220">
        <f>IF(N190="snížená",J190,0)</f>
        <v>0</v>
      </c>
      <c r="BG190" s="220">
        <f>IF(N190="zákl. přenesená",J190,0)</f>
        <v>0</v>
      </c>
      <c r="BH190" s="220">
        <f>IF(N190="sníž. přenesená",J190,0)</f>
        <v>0</v>
      </c>
      <c r="BI190" s="220">
        <f>IF(N190="nulová",J190,0)</f>
        <v>0</v>
      </c>
      <c r="BJ190" s="18" t="s">
        <v>87</v>
      </c>
      <c r="BK190" s="220">
        <f>ROUND(I190*H190,2)</f>
        <v>0</v>
      </c>
      <c r="BL190" s="18" t="s">
        <v>259</v>
      </c>
      <c r="BM190" s="219" t="s">
        <v>2735</v>
      </c>
    </row>
    <row r="191" spans="1:65" s="14" customFormat="1" ht="11.25">
      <c r="B191" s="233"/>
      <c r="C191" s="234"/>
      <c r="D191" s="223" t="s">
        <v>261</v>
      </c>
      <c r="E191" s="235" t="s">
        <v>1</v>
      </c>
      <c r="F191" s="236" t="s">
        <v>2727</v>
      </c>
      <c r="G191" s="234"/>
      <c r="H191" s="235" t="s">
        <v>1</v>
      </c>
      <c r="I191" s="237"/>
      <c r="J191" s="234"/>
      <c r="K191" s="234"/>
      <c r="L191" s="238"/>
      <c r="M191" s="239"/>
      <c r="N191" s="240"/>
      <c r="O191" s="240"/>
      <c r="P191" s="240"/>
      <c r="Q191" s="240"/>
      <c r="R191" s="240"/>
      <c r="S191" s="240"/>
      <c r="T191" s="241"/>
      <c r="AT191" s="242" t="s">
        <v>261</v>
      </c>
      <c r="AU191" s="242" t="s">
        <v>90</v>
      </c>
      <c r="AV191" s="14" t="s">
        <v>87</v>
      </c>
      <c r="AW191" s="14" t="s">
        <v>35</v>
      </c>
      <c r="AX191" s="14" t="s">
        <v>80</v>
      </c>
      <c r="AY191" s="242" t="s">
        <v>252</v>
      </c>
    </row>
    <row r="192" spans="1:65" s="13" customFormat="1" ht="11.25">
      <c r="B192" s="221"/>
      <c r="C192" s="222"/>
      <c r="D192" s="223" t="s">
        <v>261</v>
      </c>
      <c r="E192" s="224" t="s">
        <v>1</v>
      </c>
      <c r="F192" s="225" t="s">
        <v>2736</v>
      </c>
      <c r="G192" s="222"/>
      <c r="H192" s="226">
        <v>7.7</v>
      </c>
      <c r="I192" s="227"/>
      <c r="J192" s="222"/>
      <c r="K192" s="222"/>
      <c r="L192" s="228"/>
      <c r="M192" s="229"/>
      <c r="N192" s="230"/>
      <c r="O192" s="230"/>
      <c r="P192" s="230"/>
      <c r="Q192" s="230"/>
      <c r="R192" s="230"/>
      <c r="S192" s="230"/>
      <c r="T192" s="231"/>
      <c r="AT192" s="232" t="s">
        <v>261</v>
      </c>
      <c r="AU192" s="232" t="s">
        <v>90</v>
      </c>
      <c r="AV192" s="13" t="s">
        <v>90</v>
      </c>
      <c r="AW192" s="13" t="s">
        <v>35</v>
      </c>
      <c r="AX192" s="13" t="s">
        <v>87</v>
      </c>
      <c r="AY192" s="232" t="s">
        <v>252</v>
      </c>
    </row>
    <row r="193" spans="1:65" s="2" customFormat="1" ht="48" customHeight="1">
      <c r="A193" s="35"/>
      <c r="B193" s="36"/>
      <c r="C193" s="209" t="s">
        <v>321</v>
      </c>
      <c r="D193" s="209" t="s">
        <v>254</v>
      </c>
      <c r="E193" s="210" t="s">
        <v>273</v>
      </c>
      <c r="F193" s="211" t="s">
        <v>274</v>
      </c>
      <c r="G193" s="212" t="s">
        <v>275</v>
      </c>
      <c r="H193" s="213">
        <v>18.899999999999999</v>
      </c>
      <c r="I193" s="214"/>
      <c r="J193" s="213">
        <f>ROUND(I193*H193,2)</f>
        <v>0</v>
      </c>
      <c r="K193" s="211" t="s">
        <v>258</v>
      </c>
      <c r="L193" s="40"/>
      <c r="M193" s="215" t="s">
        <v>1</v>
      </c>
      <c r="N193" s="216" t="s">
        <v>45</v>
      </c>
      <c r="O193" s="72"/>
      <c r="P193" s="217">
        <f>O193*H193</f>
        <v>0</v>
      </c>
      <c r="Q193" s="217">
        <v>0</v>
      </c>
      <c r="R193" s="217">
        <f>Q193*H193</f>
        <v>0</v>
      </c>
      <c r="S193" s="217">
        <v>0</v>
      </c>
      <c r="T193" s="218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19" t="s">
        <v>259</v>
      </c>
      <c r="AT193" s="219" t="s">
        <v>254</v>
      </c>
      <c r="AU193" s="219" t="s">
        <v>90</v>
      </c>
      <c r="AY193" s="18" t="s">
        <v>252</v>
      </c>
      <c r="BE193" s="220">
        <f>IF(N193="základní",J193,0)</f>
        <v>0</v>
      </c>
      <c r="BF193" s="220">
        <f>IF(N193="snížená",J193,0)</f>
        <v>0</v>
      </c>
      <c r="BG193" s="220">
        <f>IF(N193="zákl. přenesená",J193,0)</f>
        <v>0</v>
      </c>
      <c r="BH193" s="220">
        <f>IF(N193="sníž. přenesená",J193,0)</f>
        <v>0</v>
      </c>
      <c r="BI193" s="220">
        <f>IF(N193="nulová",J193,0)</f>
        <v>0</v>
      </c>
      <c r="BJ193" s="18" t="s">
        <v>87</v>
      </c>
      <c r="BK193" s="220">
        <f>ROUND(I193*H193,2)</f>
        <v>0</v>
      </c>
      <c r="BL193" s="18" t="s">
        <v>259</v>
      </c>
      <c r="BM193" s="219" t="s">
        <v>2737</v>
      </c>
    </row>
    <row r="194" spans="1:65" s="14" customFormat="1" ht="11.25">
      <c r="B194" s="233"/>
      <c r="C194" s="234"/>
      <c r="D194" s="223" t="s">
        <v>261</v>
      </c>
      <c r="E194" s="235" t="s">
        <v>1</v>
      </c>
      <c r="F194" s="236" t="s">
        <v>686</v>
      </c>
      <c r="G194" s="234"/>
      <c r="H194" s="235" t="s">
        <v>1</v>
      </c>
      <c r="I194" s="237"/>
      <c r="J194" s="234"/>
      <c r="K194" s="234"/>
      <c r="L194" s="238"/>
      <c r="M194" s="239"/>
      <c r="N194" s="240"/>
      <c r="O194" s="240"/>
      <c r="P194" s="240"/>
      <c r="Q194" s="240"/>
      <c r="R194" s="240"/>
      <c r="S194" s="240"/>
      <c r="T194" s="241"/>
      <c r="AT194" s="242" t="s">
        <v>261</v>
      </c>
      <c r="AU194" s="242" t="s">
        <v>90</v>
      </c>
      <c r="AV194" s="14" t="s">
        <v>87</v>
      </c>
      <c r="AW194" s="14" t="s">
        <v>35</v>
      </c>
      <c r="AX194" s="14" t="s">
        <v>80</v>
      </c>
      <c r="AY194" s="242" t="s">
        <v>252</v>
      </c>
    </row>
    <row r="195" spans="1:65" s="14" customFormat="1" ht="11.25">
      <c r="B195" s="233"/>
      <c r="C195" s="234"/>
      <c r="D195" s="223" t="s">
        <v>261</v>
      </c>
      <c r="E195" s="235" t="s">
        <v>1</v>
      </c>
      <c r="F195" s="236" t="s">
        <v>737</v>
      </c>
      <c r="G195" s="234"/>
      <c r="H195" s="235" t="s">
        <v>1</v>
      </c>
      <c r="I195" s="237"/>
      <c r="J195" s="234"/>
      <c r="K195" s="234"/>
      <c r="L195" s="238"/>
      <c r="M195" s="239"/>
      <c r="N195" s="240"/>
      <c r="O195" s="240"/>
      <c r="P195" s="240"/>
      <c r="Q195" s="240"/>
      <c r="R195" s="240"/>
      <c r="S195" s="240"/>
      <c r="T195" s="241"/>
      <c r="AT195" s="242" t="s">
        <v>261</v>
      </c>
      <c r="AU195" s="242" t="s">
        <v>90</v>
      </c>
      <c r="AV195" s="14" t="s">
        <v>87</v>
      </c>
      <c r="AW195" s="14" t="s">
        <v>35</v>
      </c>
      <c r="AX195" s="14" t="s">
        <v>80</v>
      </c>
      <c r="AY195" s="242" t="s">
        <v>252</v>
      </c>
    </row>
    <row r="196" spans="1:65" s="13" customFormat="1" ht="11.25">
      <c r="B196" s="221"/>
      <c r="C196" s="222"/>
      <c r="D196" s="223" t="s">
        <v>261</v>
      </c>
      <c r="E196" s="224" t="s">
        <v>1</v>
      </c>
      <c r="F196" s="225" t="s">
        <v>2738</v>
      </c>
      <c r="G196" s="222"/>
      <c r="H196" s="226">
        <v>18.899999999999999</v>
      </c>
      <c r="I196" s="227"/>
      <c r="J196" s="222"/>
      <c r="K196" s="222"/>
      <c r="L196" s="228"/>
      <c r="M196" s="229"/>
      <c r="N196" s="230"/>
      <c r="O196" s="230"/>
      <c r="P196" s="230"/>
      <c r="Q196" s="230"/>
      <c r="R196" s="230"/>
      <c r="S196" s="230"/>
      <c r="T196" s="231"/>
      <c r="AT196" s="232" t="s">
        <v>261</v>
      </c>
      <c r="AU196" s="232" t="s">
        <v>90</v>
      </c>
      <c r="AV196" s="13" t="s">
        <v>90</v>
      </c>
      <c r="AW196" s="13" t="s">
        <v>35</v>
      </c>
      <c r="AX196" s="13" t="s">
        <v>87</v>
      </c>
      <c r="AY196" s="232" t="s">
        <v>252</v>
      </c>
    </row>
    <row r="197" spans="1:65" s="2" customFormat="1" ht="36" customHeight="1">
      <c r="A197" s="35"/>
      <c r="B197" s="36"/>
      <c r="C197" s="209" t="s">
        <v>326</v>
      </c>
      <c r="D197" s="209" t="s">
        <v>254</v>
      </c>
      <c r="E197" s="210" t="s">
        <v>747</v>
      </c>
      <c r="F197" s="211" t="s">
        <v>748</v>
      </c>
      <c r="G197" s="212" t="s">
        <v>275</v>
      </c>
      <c r="H197" s="213">
        <v>75.239999999999995</v>
      </c>
      <c r="I197" s="214"/>
      <c r="J197" s="213">
        <f>ROUND(I197*H197,2)</f>
        <v>0</v>
      </c>
      <c r="K197" s="211" t="s">
        <v>258</v>
      </c>
      <c r="L197" s="40"/>
      <c r="M197" s="215" t="s">
        <v>1</v>
      </c>
      <c r="N197" s="216" t="s">
        <v>45</v>
      </c>
      <c r="O197" s="72"/>
      <c r="P197" s="217">
        <f>O197*H197</f>
        <v>0</v>
      </c>
      <c r="Q197" s="217">
        <v>0</v>
      </c>
      <c r="R197" s="217">
        <f>Q197*H197</f>
        <v>0</v>
      </c>
      <c r="S197" s="217">
        <v>0</v>
      </c>
      <c r="T197" s="218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19" t="s">
        <v>259</v>
      </c>
      <c r="AT197" s="219" t="s">
        <v>254</v>
      </c>
      <c r="AU197" s="219" t="s">
        <v>90</v>
      </c>
      <c r="AY197" s="18" t="s">
        <v>252</v>
      </c>
      <c r="BE197" s="220">
        <f>IF(N197="základní",J197,0)</f>
        <v>0</v>
      </c>
      <c r="BF197" s="220">
        <f>IF(N197="snížená",J197,0)</f>
        <v>0</v>
      </c>
      <c r="BG197" s="220">
        <f>IF(N197="zákl. přenesená",J197,0)</f>
        <v>0</v>
      </c>
      <c r="BH197" s="220">
        <f>IF(N197="sníž. přenesená",J197,0)</f>
        <v>0</v>
      </c>
      <c r="BI197" s="220">
        <f>IF(N197="nulová",J197,0)</f>
        <v>0</v>
      </c>
      <c r="BJ197" s="18" t="s">
        <v>87</v>
      </c>
      <c r="BK197" s="220">
        <f>ROUND(I197*H197,2)</f>
        <v>0</v>
      </c>
      <c r="BL197" s="18" t="s">
        <v>259</v>
      </c>
      <c r="BM197" s="219" t="s">
        <v>2739</v>
      </c>
    </row>
    <row r="198" spans="1:65" s="13" customFormat="1" ht="11.25">
      <c r="B198" s="221"/>
      <c r="C198" s="222"/>
      <c r="D198" s="223" t="s">
        <v>261</v>
      </c>
      <c r="E198" s="224" t="s">
        <v>1</v>
      </c>
      <c r="F198" s="225" t="s">
        <v>2740</v>
      </c>
      <c r="G198" s="222"/>
      <c r="H198" s="226">
        <v>75.239999999999995</v>
      </c>
      <c r="I198" s="227"/>
      <c r="J198" s="222"/>
      <c r="K198" s="222"/>
      <c r="L198" s="228"/>
      <c r="M198" s="229"/>
      <c r="N198" s="230"/>
      <c r="O198" s="230"/>
      <c r="P198" s="230"/>
      <c r="Q198" s="230"/>
      <c r="R198" s="230"/>
      <c r="S198" s="230"/>
      <c r="T198" s="231"/>
      <c r="AT198" s="232" t="s">
        <v>261</v>
      </c>
      <c r="AU198" s="232" t="s">
        <v>90</v>
      </c>
      <c r="AV198" s="13" t="s">
        <v>90</v>
      </c>
      <c r="AW198" s="13" t="s">
        <v>35</v>
      </c>
      <c r="AX198" s="13" t="s">
        <v>87</v>
      </c>
      <c r="AY198" s="232" t="s">
        <v>252</v>
      </c>
    </row>
    <row r="199" spans="1:65" s="2" customFormat="1" ht="36" customHeight="1">
      <c r="A199" s="35"/>
      <c r="B199" s="36"/>
      <c r="C199" s="209" t="s">
        <v>332</v>
      </c>
      <c r="D199" s="209" t="s">
        <v>254</v>
      </c>
      <c r="E199" s="210" t="s">
        <v>751</v>
      </c>
      <c r="F199" s="211" t="s">
        <v>752</v>
      </c>
      <c r="G199" s="212" t="s">
        <v>275</v>
      </c>
      <c r="H199" s="213">
        <v>609.14</v>
      </c>
      <c r="I199" s="214"/>
      <c r="J199" s="213">
        <f>ROUND(I199*H199,2)</f>
        <v>0</v>
      </c>
      <c r="K199" s="211" t="s">
        <v>258</v>
      </c>
      <c r="L199" s="40"/>
      <c r="M199" s="215" t="s">
        <v>1</v>
      </c>
      <c r="N199" s="216" t="s">
        <v>45</v>
      </c>
      <c r="O199" s="72"/>
      <c r="P199" s="217">
        <f>O199*H199</f>
        <v>0</v>
      </c>
      <c r="Q199" s="217">
        <v>0</v>
      </c>
      <c r="R199" s="217">
        <f>Q199*H199</f>
        <v>0</v>
      </c>
      <c r="S199" s="217">
        <v>0</v>
      </c>
      <c r="T199" s="218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19" t="s">
        <v>259</v>
      </c>
      <c r="AT199" s="219" t="s">
        <v>254</v>
      </c>
      <c r="AU199" s="219" t="s">
        <v>90</v>
      </c>
      <c r="AY199" s="18" t="s">
        <v>252</v>
      </c>
      <c r="BE199" s="220">
        <f>IF(N199="základní",J199,0)</f>
        <v>0</v>
      </c>
      <c r="BF199" s="220">
        <f>IF(N199="snížená",J199,0)</f>
        <v>0</v>
      </c>
      <c r="BG199" s="220">
        <f>IF(N199="zákl. přenesená",J199,0)</f>
        <v>0</v>
      </c>
      <c r="BH199" s="220">
        <f>IF(N199="sníž. přenesená",J199,0)</f>
        <v>0</v>
      </c>
      <c r="BI199" s="220">
        <f>IF(N199="nulová",J199,0)</f>
        <v>0</v>
      </c>
      <c r="BJ199" s="18" t="s">
        <v>87</v>
      </c>
      <c r="BK199" s="220">
        <f>ROUND(I199*H199,2)</f>
        <v>0</v>
      </c>
      <c r="BL199" s="18" t="s">
        <v>259</v>
      </c>
      <c r="BM199" s="219" t="s">
        <v>2741</v>
      </c>
    </row>
    <row r="200" spans="1:65" s="14" customFormat="1" ht="11.25">
      <c r="B200" s="233"/>
      <c r="C200" s="234"/>
      <c r="D200" s="223" t="s">
        <v>261</v>
      </c>
      <c r="E200" s="235" t="s">
        <v>1</v>
      </c>
      <c r="F200" s="236" t="s">
        <v>1954</v>
      </c>
      <c r="G200" s="234"/>
      <c r="H200" s="235" t="s">
        <v>1</v>
      </c>
      <c r="I200" s="237"/>
      <c r="J200" s="234"/>
      <c r="K200" s="234"/>
      <c r="L200" s="238"/>
      <c r="M200" s="239"/>
      <c r="N200" s="240"/>
      <c r="O200" s="240"/>
      <c r="P200" s="240"/>
      <c r="Q200" s="240"/>
      <c r="R200" s="240"/>
      <c r="S200" s="240"/>
      <c r="T200" s="241"/>
      <c r="AT200" s="242" t="s">
        <v>261</v>
      </c>
      <c r="AU200" s="242" t="s">
        <v>90</v>
      </c>
      <c r="AV200" s="14" t="s">
        <v>87</v>
      </c>
      <c r="AW200" s="14" t="s">
        <v>35</v>
      </c>
      <c r="AX200" s="14" t="s">
        <v>80</v>
      </c>
      <c r="AY200" s="242" t="s">
        <v>252</v>
      </c>
    </row>
    <row r="201" spans="1:65" s="14" customFormat="1" ht="11.25">
      <c r="B201" s="233"/>
      <c r="C201" s="234"/>
      <c r="D201" s="223" t="s">
        <v>261</v>
      </c>
      <c r="E201" s="235" t="s">
        <v>1</v>
      </c>
      <c r="F201" s="236" t="s">
        <v>754</v>
      </c>
      <c r="G201" s="234"/>
      <c r="H201" s="235" t="s">
        <v>1</v>
      </c>
      <c r="I201" s="237"/>
      <c r="J201" s="234"/>
      <c r="K201" s="234"/>
      <c r="L201" s="238"/>
      <c r="M201" s="239"/>
      <c r="N201" s="240"/>
      <c r="O201" s="240"/>
      <c r="P201" s="240"/>
      <c r="Q201" s="240"/>
      <c r="R201" s="240"/>
      <c r="S201" s="240"/>
      <c r="T201" s="241"/>
      <c r="AT201" s="242" t="s">
        <v>261</v>
      </c>
      <c r="AU201" s="242" t="s">
        <v>90</v>
      </c>
      <c r="AV201" s="14" t="s">
        <v>87</v>
      </c>
      <c r="AW201" s="14" t="s">
        <v>35</v>
      </c>
      <c r="AX201" s="14" t="s">
        <v>80</v>
      </c>
      <c r="AY201" s="242" t="s">
        <v>252</v>
      </c>
    </row>
    <row r="202" spans="1:65" s="14" customFormat="1" ht="11.25">
      <c r="B202" s="233"/>
      <c r="C202" s="234"/>
      <c r="D202" s="223" t="s">
        <v>261</v>
      </c>
      <c r="E202" s="235" t="s">
        <v>1</v>
      </c>
      <c r="F202" s="236" t="s">
        <v>2742</v>
      </c>
      <c r="G202" s="234"/>
      <c r="H202" s="235" t="s">
        <v>1</v>
      </c>
      <c r="I202" s="237"/>
      <c r="J202" s="234"/>
      <c r="K202" s="234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261</v>
      </c>
      <c r="AU202" s="242" t="s">
        <v>90</v>
      </c>
      <c r="AV202" s="14" t="s">
        <v>87</v>
      </c>
      <c r="AW202" s="14" t="s">
        <v>35</v>
      </c>
      <c r="AX202" s="14" t="s">
        <v>80</v>
      </c>
      <c r="AY202" s="242" t="s">
        <v>252</v>
      </c>
    </row>
    <row r="203" spans="1:65" s="13" customFormat="1" ht="11.25">
      <c r="B203" s="221"/>
      <c r="C203" s="222"/>
      <c r="D203" s="223" t="s">
        <v>261</v>
      </c>
      <c r="E203" s="224" t="s">
        <v>1</v>
      </c>
      <c r="F203" s="225" t="s">
        <v>2743</v>
      </c>
      <c r="G203" s="222"/>
      <c r="H203" s="226">
        <v>609.14</v>
      </c>
      <c r="I203" s="227"/>
      <c r="J203" s="222"/>
      <c r="K203" s="222"/>
      <c r="L203" s="228"/>
      <c r="M203" s="229"/>
      <c r="N203" s="230"/>
      <c r="O203" s="230"/>
      <c r="P203" s="230"/>
      <c r="Q203" s="230"/>
      <c r="R203" s="230"/>
      <c r="S203" s="230"/>
      <c r="T203" s="231"/>
      <c r="AT203" s="232" t="s">
        <v>261</v>
      </c>
      <c r="AU203" s="232" t="s">
        <v>90</v>
      </c>
      <c r="AV203" s="13" t="s">
        <v>90</v>
      </c>
      <c r="AW203" s="13" t="s">
        <v>35</v>
      </c>
      <c r="AX203" s="13" t="s">
        <v>87</v>
      </c>
      <c r="AY203" s="232" t="s">
        <v>252</v>
      </c>
    </row>
    <row r="204" spans="1:65" s="2" customFormat="1" ht="36" customHeight="1">
      <c r="A204" s="35"/>
      <c r="B204" s="36"/>
      <c r="C204" s="209" t="s">
        <v>8</v>
      </c>
      <c r="D204" s="209" t="s">
        <v>254</v>
      </c>
      <c r="E204" s="210" t="s">
        <v>761</v>
      </c>
      <c r="F204" s="211" t="s">
        <v>762</v>
      </c>
      <c r="G204" s="212" t="s">
        <v>275</v>
      </c>
      <c r="H204" s="213">
        <v>626.51</v>
      </c>
      <c r="I204" s="214"/>
      <c r="J204" s="213">
        <f>ROUND(I204*H204,2)</f>
        <v>0</v>
      </c>
      <c r="K204" s="211" t="s">
        <v>258</v>
      </c>
      <c r="L204" s="40"/>
      <c r="M204" s="215" t="s">
        <v>1</v>
      </c>
      <c r="N204" s="216" t="s">
        <v>45</v>
      </c>
      <c r="O204" s="72"/>
      <c r="P204" s="217">
        <f>O204*H204</f>
        <v>0</v>
      </c>
      <c r="Q204" s="217">
        <v>0</v>
      </c>
      <c r="R204" s="217">
        <f>Q204*H204</f>
        <v>0</v>
      </c>
      <c r="S204" s="217">
        <v>0</v>
      </c>
      <c r="T204" s="218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19" t="s">
        <v>259</v>
      </c>
      <c r="AT204" s="219" t="s">
        <v>254</v>
      </c>
      <c r="AU204" s="219" t="s">
        <v>90</v>
      </c>
      <c r="AY204" s="18" t="s">
        <v>252</v>
      </c>
      <c r="BE204" s="220">
        <f>IF(N204="základní",J204,0)</f>
        <v>0</v>
      </c>
      <c r="BF204" s="220">
        <f>IF(N204="snížená",J204,0)</f>
        <v>0</v>
      </c>
      <c r="BG204" s="220">
        <f>IF(N204="zákl. přenesená",J204,0)</f>
        <v>0</v>
      </c>
      <c r="BH204" s="220">
        <f>IF(N204="sníž. přenesená",J204,0)</f>
        <v>0</v>
      </c>
      <c r="BI204" s="220">
        <f>IF(N204="nulová",J204,0)</f>
        <v>0</v>
      </c>
      <c r="BJ204" s="18" t="s">
        <v>87</v>
      </c>
      <c r="BK204" s="220">
        <f>ROUND(I204*H204,2)</f>
        <v>0</v>
      </c>
      <c r="BL204" s="18" t="s">
        <v>259</v>
      </c>
      <c r="BM204" s="219" t="s">
        <v>2744</v>
      </c>
    </row>
    <row r="205" spans="1:65" s="14" customFormat="1" ht="11.25">
      <c r="B205" s="233"/>
      <c r="C205" s="234"/>
      <c r="D205" s="223" t="s">
        <v>261</v>
      </c>
      <c r="E205" s="235" t="s">
        <v>1</v>
      </c>
      <c r="F205" s="236" t="s">
        <v>1954</v>
      </c>
      <c r="G205" s="234"/>
      <c r="H205" s="235" t="s">
        <v>1</v>
      </c>
      <c r="I205" s="237"/>
      <c r="J205" s="234"/>
      <c r="K205" s="234"/>
      <c r="L205" s="238"/>
      <c r="M205" s="239"/>
      <c r="N205" s="240"/>
      <c r="O205" s="240"/>
      <c r="P205" s="240"/>
      <c r="Q205" s="240"/>
      <c r="R205" s="240"/>
      <c r="S205" s="240"/>
      <c r="T205" s="241"/>
      <c r="AT205" s="242" t="s">
        <v>261</v>
      </c>
      <c r="AU205" s="242" t="s">
        <v>90</v>
      </c>
      <c r="AV205" s="14" t="s">
        <v>87</v>
      </c>
      <c r="AW205" s="14" t="s">
        <v>35</v>
      </c>
      <c r="AX205" s="14" t="s">
        <v>80</v>
      </c>
      <c r="AY205" s="242" t="s">
        <v>252</v>
      </c>
    </row>
    <row r="206" spans="1:65" s="14" customFormat="1" ht="11.25">
      <c r="B206" s="233"/>
      <c r="C206" s="234"/>
      <c r="D206" s="223" t="s">
        <v>261</v>
      </c>
      <c r="E206" s="235" t="s">
        <v>1</v>
      </c>
      <c r="F206" s="236" t="s">
        <v>754</v>
      </c>
      <c r="G206" s="234"/>
      <c r="H206" s="235" t="s">
        <v>1</v>
      </c>
      <c r="I206" s="237"/>
      <c r="J206" s="234"/>
      <c r="K206" s="234"/>
      <c r="L206" s="238"/>
      <c r="M206" s="239"/>
      <c r="N206" s="240"/>
      <c r="O206" s="240"/>
      <c r="P206" s="240"/>
      <c r="Q206" s="240"/>
      <c r="R206" s="240"/>
      <c r="S206" s="240"/>
      <c r="T206" s="241"/>
      <c r="AT206" s="242" t="s">
        <v>261</v>
      </c>
      <c r="AU206" s="242" t="s">
        <v>90</v>
      </c>
      <c r="AV206" s="14" t="s">
        <v>87</v>
      </c>
      <c r="AW206" s="14" t="s">
        <v>35</v>
      </c>
      <c r="AX206" s="14" t="s">
        <v>80</v>
      </c>
      <c r="AY206" s="242" t="s">
        <v>252</v>
      </c>
    </row>
    <row r="207" spans="1:65" s="14" customFormat="1" ht="11.25">
      <c r="B207" s="233"/>
      <c r="C207" s="234"/>
      <c r="D207" s="223" t="s">
        <v>261</v>
      </c>
      <c r="E207" s="235" t="s">
        <v>1</v>
      </c>
      <c r="F207" s="236" t="s">
        <v>2745</v>
      </c>
      <c r="G207" s="234"/>
      <c r="H207" s="235" t="s">
        <v>1</v>
      </c>
      <c r="I207" s="237"/>
      <c r="J207" s="234"/>
      <c r="K207" s="234"/>
      <c r="L207" s="238"/>
      <c r="M207" s="239"/>
      <c r="N207" s="240"/>
      <c r="O207" s="240"/>
      <c r="P207" s="240"/>
      <c r="Q207" s="240"/>
      <c r="R207" s="240"/>
      <c r="S207" s="240"/>
      <c r="T207" s="241"/>
      <c r="AT207" s="242" t="s">
        <v>261</v>
      </c>
      <c r="AU207" s="242" t="s">
        <v>90</v>
      </c>
      <c r="AV207" s="14" t="s">
        <v>87</v>
      </c>
      <c r="AW207" s="14" t="s">
        <v>35</v>
      </c>
      <c r="AX207" s="14" t="s">
        <v>80</v>
      </c>
      <c r="AY207" s="242" t="s">
        <v>252</v>
      </c>
    </row>
    <row r="208" spans="1:65" s="13" customFormat="1" ht="11.25">
      <c r="B208" s="221"/>
      <c r="C208" s="222"/>
      <c r="D208" s="223" t="s">
        <v>261</v>
      </c>
      <c r="E208" s="224" t="s">
        <v>1</v>
      </c>
      <c r="F208" s="225" t="s">
        <v>2746</v>
      </c>
      <c r="G208" s="222"/>
      <c r="H208" s="226">
        <v>585.26</v>
      </c>
      <c r="I208" s="227"/>
      <c r="J208" s="222"/>
      <c r="K208" s="222"/>
      <c r="L208" s="228"/>
      <c r="M208" s="229"/>
      <c r="N208" s="230"/>
      <c r="O208" s="230"/>
      <c r="P208" s="230"/>
      <c r="Q208" s="230"/>
      <c r="R208" s="230"/>
      <c r="S208" s="230"/>
      <c r="T208" s="231"/>
      <c r="AT208" s="232" t="s">
        <v>261</v>
      </c>
      <c r="AU208" s="232" t="s">
        <v>90</v>
      </c>
      <c r="AV208" s="13" t="s">
        <v>90</v>
      </c>
      <c r="AW208" s="13" t="s">
        <v>35</v>
      </c>
      <c r="AX208" s="13" t="s">
        <v>80</v>
      </c>
      <c r="AY208" s="232" t="s">
        <v>252</v>
      </c>
    </row>
    <row r="209" spans="1:65" s="14" customFormat="1" ht="11.25">
      <c r="B209" s="233"/>
      <c r="C209" s="234"/>
      <c r="D209" s="223" t="s">
        <v>261</v>
      </c>
      <c r="E209" s="235" t="s">
        <v>1</v>
      </c>
      <c r="F209" s="236" t="s">
        <v>2586</v>
      </c>
      <c r="G209" s="234"/>
      <c r="H209" s="235" t="s">
        <v>1</v>
      </c>
      <c r="I209" s="237"/>
      <c r="J209" s="234"/>
      <c r="K209" s="234"/>
      <c r="L209" s="238"/>
      <c r="M209" s="239"/>
      <c r="N209" s="240"/>
      <c r="O209" s="240"/>
      <c r="P209" s="240"/>
      <c r="Q209" s="240"/>
      <c r="R209" s="240"/>
      <c r="S209" s="240"/>
      <c r="T209" s="241"/>
      <c r="AT209" s="242" t="s">
        <v>261</v>
      </c>
      <c r="AU209" s="242" t="s">
        <v>90</v>
      </c>
      <c r="AV209" s="14" t="s">
        <v>87</v>
      </c>
      <c r="AW209" s="14" t="s">
        <v>35</v>
      </c>
      <c r="AX209" s="14" t="s">
        <v>80</v>
      </c>
      <c r="AY209" s="242" t="s">
        <v>252</v>
      </c>
    </row>
    <row r="210" spans="1:65" s="13" customFormat="1" ht="11.25">
      <c r="B210" s="221"/>
      <c r="C210" s="222"/>
      <c r="D210" s="223" t="s">
        <v>261</v>
      </c>
      <c r="E210" s="224" t="s">
        <v>1</v>
      </c>
      <c r="F210" s="225" t="s">
        <v>2747</v>
      </c>
      <c r="G210" s="222"/>
      <c r="H210" s="226">
        <v>41.25</v>
      </c>
      <c r="I210" s="227"/>
      <c r="J210" s="222"/>
      <c r="K210" s="222"/>
      <c r="L210" s="228"/>
      <c r="M210" s="229"/>
      <c r="N210" s="230"/>
      <c r="O210" s="230"/>
      <c r="P210" s="230"/>
      <c r="Q210" s="230"/>
      <c r="R210" s="230"/>
      <c r="S210" s="230"/>
      <c r="T210" s="231"/>
      <c r="AT210" s="232" t="s">
        <v>261</v>
      </c>
      <c r="AU210" s="232" t="s">
        <v>90</v>
      </c>
      <c r="AV210" s="13" t="s">
        <v>90</v>
      </c>
      <c r="AW210" s="13" t="s">
        <v>35</v>
      </c>
      <c r="AX210" s="13" t="s">
        <v>80</v>
      </c>
      <c r="AY210" s="232" t="s">
        <v>252</v>
      </c>
    </row>
    <row r="211" spans="1:65" s="15" customFormat="1" ht="11.25">
      <c r="B211" s="246"/>
      <c r="C211" s="247"/>
      <c r="D211" s="223" t="s">
        <v>261</v>
      </c>
      <c r="E211" s="248" t="s">
        <v>1</v>
      </c>
      <c r="F211" s="249" t="s">
        <v>302</v>
      </c>
      <c r="G211" s="247"/>
      <c r="H211" s="250">
        <v>626.51</v>
      </c>
      <c r="I211" s="251"/>
      <c r="J211" s="247"/>
      <c r="K211" s="247"/>
      <c r="L211" s="252"/>
      <c r="M211" s="253"/>
      <c r="N211" s="254"/>
      <c r="O211" s="254"/>
      <c r="P211" s="254"/>
      <c r="Q211" s="254"/>
      <c r="R211" s="254"/>
      <c r="S211" s="254"/>
      <c r="T211" s="255"/>
      <c r="AT211" s="256" t="s">
        <v>261</v>
      </c>
      <c r="AU211" s="256" t="s">
        <v>90</v>
      </c>
      <c r="AV211" s="15" t="s">
        <v>259</v>
      </c>
      <c r="AW211" s="15" t="s">
        <v>35</v>
      </c>
      <c r="AX211" s="15" t="s">
        <v>87</v>
      </c>
      <c r="AY211" s="256" t="s">
        <v>252</v>
      </c>
    </row>
    <row r="212" spans="1:65" s="2" customFormat="1" ht="48" customHeight="1">
      <c r="A212" s="35"/>
      <c r="B212" s="36"/>
      <c r="C212" s="209" t="s">
        <v>344</v>
      </c>
      <c r="D212" s="209" t="s">
        <v>254</v>
      </c>
      <c r="E212" s="210" t="s">
        <v>771</v>
      </c>
      <c r="F212" s="211" t="s">
        <v>772</v>
      </c>
      <c r="G212" s="212" t="s">
        <v>275</v>
      </c>
      <c r="H212" s="213">
        <v>187.95</v>
      </c>
      <c r="I212" s="214"/>
      <c r="J212" s="213">
        <f>ROUND(I212*H212,2)</f>
        <v>0</v>
      </c>
      <c r="K212" s="211" t="s">
        <v>258</v>
      </c>
      <c r="L212" s="40"/>
      <c r="M212" s="215" t="s">
        <v>1</v>
      </c>
      <c r="N212" s="216" t="s">
        <v>45</v>
      </c>
      <c r="O212" s="72"/>
      <c r="P212" s="217">
        <f>O212*H212</f>
        <v>0</v>
      </c>
      <c r="Q212" s="217">
        <v>0</v>
      </c>
      <c r="R212" s="217">
        <f>Q212*H212</f>
        <v>0</v>
      </c>
      <c r="S212" s="217">
        <v>0</v>
      </c>
      <c r="T212" s="218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19" t="s">
        <v>259</v>
      </c>
      <c r="AT212" s="219" t="s">
        <v>254</v>
      </c>
      <c r="AU212" s="219" t="s">
        <v>90</v>
      </c>
      <c r="AY212" s="18" t="s">
        <v>252</v>
      </c>
      <c r="BE212" s="220">
        <f>IF(N212="základní",J212,0)</f>
        <v>0</v>
      </c>
      <c r="BF212" s="220">
        <f>IF(N212="snížená",J212,0)</f>
        <v>0</v>
      </c>
      <c r="BG212" s="220">
        <f>IF(N212="zákl. přenesená",J212,0)</f>
        <v>0</v>
      </c>
      <c r="BH212" s="220">
        <f>IF(N212="sníž. přenesená",J212,0)</f>
        <v>0</v>
      </c>
      <c r="BI212" s="220">
        <f>IF(N212="nulová",J212,0)</f>
        <v>0</v>
      </c>
      <c r="BJ212" s="18" t="s">
        <v>87</v>
      </c>
      <c r="BK212" s="220">
        <f>ROUND(I212*H212,2)</f>
        <v>0</v>
      </c>
      <c r="BL212" s="18" t="s">
        <v>259</v>
      </c>
      <c r="BM212" s="219" t="s">
        <v>2748</v>
      </c>
    </row>
    <row r="213" spans="1:65" s="2" customFormat="1" ht="19.5">
      <c r="A213" s="35"/>
      <c r="B213" s="36"/>
      <c r="C213" s="37"/>
      <c r="D213" s="223" t="s">
        <v>293</v>
      </c>
      <c r="E213" s="37"/>
      <c r="F213" s="243" t="s">
        <v>294</v>
      </c>
      <c r="G213" s="37"/>
      <c r="H213" s="37"/>
      <c r="I213" s="123"/>
      <c r="J213" s="37"/>
      <c r="K213" s="37"/>
      <c r="L213" s="40"/>
      <c r="M213" s="244"/>
      <c r="N213" s="245"/>
      <c r="O213" s="72"/>
      <c r="P213" s="72"/>
      <c r="Q213" s="72"/>
      <c r="R213" s="72"/>
      <c r="S213" s="72"/>
      <c r="T213" s="73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T213" s="18" t="s">
        <v>293</v>
      </c>
      <c r="AU213" s="18" t="s">
        <v>90</v>
      </c>
    </row>
    <row r="214" spans="1:65" s="13" customFormat="1" ht="11.25">
      <c r="B214" s="221"/>
      <c r="C214" s="222"/>
      <c r="D214" s="223" t="s">
        <v>261</v>
      </c>
      <c r="E214" s="222"/>
      <c r="F214" s="225" t="s">
        <v>2749</v>
      </c>
      <c r="G214" s="222"/>
      <c r="H214" s="226">
        <v>187.95</v>
      </c>
      <c r="I214" s="227"/>
      <c r="J214" s="222"/>
      <c r="K214" s="222"/>
      <c r="L214" s="228"/>
      <c r="M214" s="229"/>
      <c r="N214" s="230"/>
      <c r="O214" s="230"/>
      <c r="P214" s="230"/>
      <c r="Q214" s="230"/>
      <c r="R214" s="230"/>
      <c r="S214" s="230"/>
      <c r="T214" s="231"/>
      <c r="AT214" s="232" t="s">
        <v>261</v>
      </c>
      <c r="AU214" s="232" t="s">
        <v>90</v>
      </c>
      <c r="AV214" s="13" t="s">
        <v>90</v>
      </c>
      <c r="AW214" s="13" t="s">
        <v>4</v>
      </c>
      <c r="AX214" s="13" t="s">
        <v>87</v>
      </c>
      <c r="AY214" s="232" t="s">
        <v>252</v>
      </c>
    </row>
    <row r="215" spans="1:65" s="2" customFormat="1" ht="36" customHeight="1">
      <c r="A215" s="35"/>
      <c r="B215" s="36"/>
      <c r="C215" s="209" t="s">
        <v>352</v>
      </c>
      <c r="D215" s="209" t="s">
        <v>254</v>
      </c>
      <c r="E215" s="210" t="s">
        <v>810</v>
      </c>
      <c r="F215" s="211" t="s">
        <v>811</v>
      </c>
      <c r="G215" s="212" t="s">
        <v>317</v>
      </c>
      <c r="H215" s="213">
        <v>2527.3000000000002</v>
      </c>
      <c r="I215" s="214"/>
      <c r="J215" s="213">
        <f>ROUND(I215*H215,2)</f>
        <v>0</v>
      </c>
      <c r="K215" s="211" t="s">
        <v>258</v>
      </c>
      <c r="L215" s="40"/>
      <c r="M215" s="215" t="s">
        <v>1</v>
      </c>
      <c r="N215" s="216" t="s">
        <v>45</v>
      </c>
      <c r="O215" s="72"/>
      <c r="P215" s="217">
        <f>O215*H215</f>
        <v>0</v>
      </c>
      <c r="Q215" s="217">
        <v>5.8E-4</v>
      </c>
      <c r="R215" s="217">
        <f>Q215*H215</f>
        <v>1.4658340000000001</v>
      </c>
      <c r="S215" s="217">
        <v>0</v>
      </c>
      <c r="T215" s="218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19" t="s">
        <v>259</v>
      </c>
      <c r="AT215" s="219" t="s">
        <v>254</v>
      </c>
      <c r="AU215" s="219" t="s">
        <v>90</v>
      </c>
      <c r="AY215" s="18" t="s">
        <v>252</v>
      </c>
      <c r="BE215" s="220">
        <f>IF(N215="základní",J215,0)</f>
        <v>0</v>
      </c>
      <c r="BF215" s="220">
        <f>IF(N215="snížená",J215,0)</f>
        <v>0</v>
      </c>
      <c r="BG215" s="220">
        <f>IF(N215="zákl. přenesená",J215,0)</f>
        <v>0</v>
      </c>
      <c r="BH215" s="220">
        <f>IF(N215="sníž. přenesená",J215,0)</f>
        <v>0</v>
      </c>
      <c r="BI215" s="220">
        <f>IF(N215="nulová",J215,0)</f>
        <v>0</v>
      </c>
      <c r="BJ215" s="18" t="s">
        <v>87</v>
      </c>
      <c r="BK215" s="220">
        <f>ROUND(I215*H215,2)</f>
        <v>0</v>
      </c>
      <c r="BL215" s="18" t="s">
        <v>259</v>
      </c>
      <c r="BM215" s="219" t="s">
        <v>2750</v>
      </c>
    </row>
    <row r="216" spans="1:65" s="14" customFormat="1" ht="11.25">
      <c r="B216" s="233"/>
      <c r="C216" s="234"/>
      <c r="D216" s="223" t="s">
        <v>261</v>
      </c>
      <c r="E216" s="235" t="s">
        <v>1</v>
      </c>
      <c r="F216" s="236" t="s">
        <v>686</v>
      </c>
      <c r="G216" s="234"/>
      <c r="H216" s="235" t="s">
        <v>1</v>
      </c>
      <c r="I216" s="237"/>
      <c r="J216" s="234"/>
      <c r="K216" s="234"/>
      <c r="L216" s="238"/>
      <c r="M216" s="239"/>
      <c r="N216" s="240"/>
      <c r="O216" s="240"/>
      <c r="P216" s="240"/>
      <c r="Q216" s="240"/>
      <c r="R216" s="240"/>
      <c r="S216" s="240"/>
      <c r="T216" s="241"/>
      <c r="AT216" s="242" t="s">
        <v>261</v>
      </c>
      <c r="AU216" s="242" t="s">
        <v>90</v>
      </c>
      <c r="AV216" s="14" t="s">
        <v>87</v>
      </c>
      <c r="AW216" s="14" t="s">
        <v>35</v>
      </c>
      <c r="AX216" s="14" t="s">
        <v>80</v>
      </c>
      <c r="AY216" s="242" t="s">
        <v>252</v>
      </c>
    </row>
    <row r="217" spans="1:65" s="14" customFormat="1" ht="11.25">
      <c r="B217" s="233"/>
      <c r="C217" s="234"/>
      <c r="D217" s="223" t="s">
        <v>261</v>
      </c>
      <c r="E217" s="235" t="s">
        <v>1</v>
      </c>
      <c r="F217" s="236" t="s">
        <v>754</v>
      </c>
      <c r="G217" s="234"/>
      <c r="H217" s="235" t="s">
        <v>1</v>
      </c>
      <c r="I217" s="237"/>
      <c r="J217" s="234"/>
      <c r="K217" s="234"/>
      <c r="L217" s="238"/>
      <c r="M217" s="239"/>
      <c r="N217" s="240"/>
      <c r="O217" s="240"/>
      <c r="P217" s="240"/>
      <c r="Q217" s="240"/>
      <c r="R217" s="240"/>
      <c r="S217" s="240"/>
      <c r="T217" s="241"/>
      <c r="AT217" s="242" t="s">
        <v>261</v>
      </c>
      <c r="AU217" s="242" t="s">
        <v>90</v>
      </c>
      <c r="AV217" s="14" t="s">
        <v>87</v>
      </c>
      <c r="AW217" s="14" t="s">
        <v>35</v>
      </c>
      <c r="AX217" s="14" t="s">
        <v>80</v>
      </c>
      <c r="AY217" s="242" t="s">
        <v>252</v>
      </c>
    </row>
    <row r="218" spans="1:65" s="13" customFormat="1" ht="11.25">
      <c r="B218" s="221"/>
      <c r="C218" s="222"/>
      <c r="D218" s="223" t="s">
        <v>261</v>
      </c>
      <c r="E218" s="224" t="s">
        <v>1</v>
      </c>
      <c r="F218" s="225" t="s">
        <v>2751</v>
      </c>
      <c r="G218" s="222"/>
      <c r="H218" s="226">
        <v>2527.3000000000002</v>
      </c>
      <c r="I218" s="227"/>
      <c r="J218" s="222"/>
      <c r="K218" s="222"/>
      <c r="L218" s="228"/>
      <c r="M218" s="229"/>
      <c r="N218" s="230"/>
      <c r="O218" s="230"/>
      <c r="P218" s="230"/>
      <c r="Q218" s="230"/>
      <c r="R218" s="230"/>
      <c r="S218" s="230"/>
      <c r="T218" s="231"/>
      <c r="AT218" s="232" t="s">
        <v>261</v>
      </c>
      <c r="AU218" s="232" t="s">
        <v>90</v>
      </c>
      <c r="AV218" s="13" t="s">
        <v>90</v>
      </c>
      <c r="AW218" s="13" t="s">
        <v>35</v>
      </c>
      <c r="AX218" s="13" t="s">
        <v>87</v>
      </c>
      <c r="AY218" s="232" t="s">
        <v>252</v>
      </c>
    </row>
    <row r="219" spans="1:65" s="2" customFormat="1" ht="36" customHeight="1">
      <c r="A219" s="35"/>
      <c r="B219" s="36"/>
      <c r="C219" s="209" t="s">
        <v>361</v>
      </c>
      <c r="D219" s="209" t="s">
        <v>254</v>
      </c>
      <c r="E219" s="210" t="s">
        <v>817</v>
      </c>
      <c r="F219" s="211" t="s">
        <v>818</v>
      </c>
      <c r="G219" s="212" t="s">
        <v>317</v>
      </c>
      <c r="H219" s="213">
        <v>2527.3000000000002</v>
      </c>
      <c r="I219" s="214"/>
      <c r="J219" s="213">
        <f>ROUND(I219*H219,2)</f>
        <v>0</v>
      </c>
      <c r="K219" s="211" t="s">
        <v>258</v>
      </c>
      <c r="L219" s="40"/>
      <c r="M219" s="215" t="s">
        <v>1</v>
      </c>
      <c r="N219" s="216" t="s">
        <v>45</v>
      </c>
      <c r="O219" s="72"/>
      <c r="P219" s="217">
        <f>O219*H219</f>
        <v>0</v>
      </c>
      <c r="Q219" s="217">
        <v>0</v>
      </c>
      <c r="R219" s="217">
        <f>Q219*H219</f>
        <v>0</v>
      </c>
      <c r="S219" s="217">
        <v>0</v>
      </c>
      <c r="T219" s="218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19" t="s">
        <v>259</v>
      </c>
      <c r="AT219" s="219" t="s">
        <v>254</v>
      </c>
      <c r="AU219" s="219" t="s">
        <v>90</v>
      </c>
      <c r="AY219" s="18" t="s">
        <v>252</v>
      </c>
      <c r="BE219" s="220">
        <f>IF(N219="základní",J219,0)</f>
        <v>0</v>
      </c>
      <c r="BF219" s="220">
        <f>IF(N219="snížená",J219,0)</f>
        <v>0</v>
      </c>
      <c r="BG219" s="220">
        <f>IF(N219="zákl. přenesená",J219,0)</f>
        <v>0</v>
      </c>
      <c r="BH219" s="220">
        <f>IF(N219="sníž. přenesená",J219,0)</f>
        <v>0</v>
      </c>
      <c r="BI219" s="220">
        <f>IF(N219="nulová",J219,0)</f>
        <v>0</v>
      </c>
      <c r="BJ219" s="18" t="s">
        <v>87</v>
      </c>
      <c r="BK219" s="220">
        <f>ROUND(I219*H219,2)</f>
        <v>0</v>
      </c>
      <c r="BL219" s="18" t="s">
        <v>259</v>
      </c>
      <c r="BM219" s="219" t="s">
        <v>2752</v>
      </c>
    </row>
    <row r="220" spans="1:65" s="14" customFormat="1" ht="11.25">
      <c r="B220" s="233"/>
      <c r="C220" s="234"/>
      <c r="D220" s="223" t="s">
        <v>261</v>
      </c>
      <c r="E220" s="235" t="s">
        <v>1</v>
      </c>
      <c r="F220" s="236" t="s">
        <v>272</v>
      </c>
      <c r="G220" s="234"/>
      <c r="H220" s="235" t="s">
        <v>1</v>
      </c>
      <c r="I220" s="237"/>
      <c r="J220" s="234"/>
      <c r="K220" s="234"/>
      <c r="L220" s="238"/>
      <c r="M220" s="239"/>
      <c r="N220" s="240"/>
      <c r="O220" s="240"/>
      <c r="P220" s="240"/>
      <c r="Q220" s="240"/>
      <c r="R220" s="240"/>
      <c r="S220" s="240"/>
      <c r="T220" s="241"/>
      <c r="AT220" s="242" t="s">
        <v>261</v>
      </c>
      <c r="AU220" s="242" t="s">
        <v>90</v>
      </c>
      <c r="AV220" s="14" t="s">
        <v>87</v>
      </c>
      <c r="AW220" s="14" t="s">
        <v>35</v>
      </c>
      <c r="AX220" s="14" t="s">
        <v>80</v>
      </c>
      <c r="AY220" s="242" t="s">
        <v>252</v>
      </c>
    </row>
    <row r="221" spans="1:65" s="13" customFormat="1" ht="11.25">
      <c r="B221" s="221"/>
      <c r="C221" s="222"/>
      <c r="D221" s="223" t="s">
        <v>261</v>
      </c>
      <c r="E221" s="224" t="s">
        <v>1</v>
      </c>
      <c r="F221" s="225" t="s">
        <v>2751</v>
      </c>
      <c r="G221" s="222"/>
      <c r="H221" s="226">
        <v>2527.3000000000002</v>
      </c>
      <c r="I221" s="227"/>
      <c r="J221" s="222"/>
      <c r="K221" s="222"/>
      <c r="L221" s="228"/>
      <c r="M221" s="229"/>
      <c r="N221" s="230"/>
      <c r="O221" s="230"/>
      <c r="P221" s="230"/>
      <c r="Q221" s="230"/>
      <c r="R221" s="230"/>
      <c r="S221" s="230"/>
      <c r="T221" s="231"/>
      <c r="AT221" s="232" t="s">
        <v>261</v>
      </c>
      <c r="AU221" s="232" t="s">
        <v>90</v>
      </c>
      <c r="AV221" s="13" t="s">
        <v>90</v>
      </c>
      <c r="AW221" s="13" t="s">
        <v>35</v>
      </c>
      <c r="AX221" s="13" t="s">
        <v>87</v>
      </c>
      <c r="AY221" s="232" t="s">
        <v>252</v>
      </c>
    </row>
    <row r="222" spans="1:65" s="2" customFormat="1" ht="48" customHeight="1">
      <c r="A222" s="35"/>
      <c r="B222" s="36"/>
      <c r="C222" s="209" t="s">
        <v>368</v>
      </c>
      <c r="D222" s="209" t="s">
        <v>254</v>
      </c>
      <c r="E222" s="210" t="s">
        <v>821</v>
      </c>
      <c r="F222" s="211" t="s">
        <v>822</v>
      </c>
      <c r="G222" s="212" t="s">
        <v>275</v>
      </c>
      <c r="H222" s="213">
        <v>617.83000000000004</v>
      </c>
      <c r="I222" s="214"/>
      <c r="J222" s="213">
        <f>ROUND(I222*H222,2)</f>
        <v>0</v>
      </c>
      <c r="K222" s="211" t="s">
        <v>258</v>
      </c>
      <c r="L222" s="40"/>
      <c r="M222" s="215" t="s">
        <v>1</v>
      </c>
      <c r="N222" s="216" t="s">
        <v>45</v>
      </c>
      <c r="O222" s="72"/>
      <c r="P222" s="217">
        <f>O222*H222</f>
        <v>0</v>
      </c>
      <c r="Q222" s="217">
        <v>0</v>
      </c>
      <c r="R222" s="217">
        <f>Q222*H222</f>
        <v>0</v>
      </c>
      <c r="S222" s="217">
        <v>0</v>
      </c>
      <c r="T222" s="218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19" t="s">
        <v>259</v>
      </c>
      <c r="AT222" s="219" t="s">
        <v>254</v>
      </c>
      <c r="AU222" s="219" t="s">
        <v>90</v>
      </c>
      <c r="AY222" s="18" t="s">
        <v>252</v>
      </c>
      <c r="BE222" s="220">
        <f>IF(N222="základní",J222,0)</f>
        <v>0</v>
      </c>
      <c r="BF222" s="220">
        <f>IF(N222="snížená",J222,0)</f>
        <v>0</v>
      </c>
      <c r="BG222" s="220">
        <f>IF(N222="zákl. přenesená",J222,0)</f>
        <v>0</v>
      </c>
      <c r="BH222" s="220">
        <f>IF(N222="sníž. přenesená",J222,0)</f>
        <v>0</v>
      </c>
      <c r="BI222" s="220">
        <f>IF(N222="nulová",J222,0)</f>
        <v>0</v>
      </c>
      <c r="BJ222" s="18" t="s">
        <v>87</v>
      </c>
      <c r="BK222" s="220">
        <f>ROUND(I222*H222,2)</f>
        <v>0</v>
      </c>
      <c r="BL222" s="18" t="s">
        <v>259</v>
      </c>
      <c r="BM222" s="219" t="s">
        <v>2753</v>
      </c>
    </row>
    <row r="223" spans="1:65" s="2" customFormat="1" ht="39">
      <c r="A223" s="35"/>
      <c r="B223" s="36"/>
      <c r="C223" s="37"/>
      <c r="D223" s="223" t="s">
        <v>293</v>
      </c>
      <c r="E223" s="37"/>
      <c r="F223" s="243" t="s">
        <v>824</v>
      </c>
      <c r="G223" s="37"/>
      <c r="H223" s="37"/>
      <c r="I223" s="123"/>
      <c r="J223" s="37"/>
      <c r="K223" s="37"/>
      <c r="L223" s="40"/>
      <c r="M223" s="244"/>
      <c r="N223" s="245"/>
      <c r="O223" s="72"/>
      <c r="P223" s="72"/>
      <c r="Q223" s="72"/>
      <c r="R223" s="72"/>
      <c r="S223" s="72"/>
      <c r="T223" s="73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T223" s="18" t="s">
        <v>293</v>
      </c>
      <c r="AU223" s="18" t="s">
        <v>90</v>
      </c>
    </row>
    <row r="224" spans="1:65" s="14" customFormat="1" ht="11.25">
      <c r="B224" s="233"/>
      <c r="C224" s="234"/>
      <c r="D224" s="223" t="s">
        <v>261</v>
      </c>
      <c r="E224" s="235" t="s">
        <v>1</v>
      </c>
      <c r="F224" s="236" t="s">
        <v>825</v>
      </c>
      <c r="G224" s="234"/>
      <c r="H224" s="235" t="s">
        <v>1</v>
      </c>
      <c r="I224" s="237"/>
      <c r="J224" s="234"/>
      <c r="K224" s="234"/>
      <c r="L224" s="238"/>
      <c r="M224" s="239"/>
      <c r="N224" s="240"/>
      <c r="O224" s="240"/>
      <c r="P224" s="240"/>
      <c r="Q224" s="240"/>
      <c r="R224" s="240"/>
      <c r="S224" s="240"/>
      <c r="T224" s="241"/>
      <c r="AT224" s="242" t="s">
        <v>261</v>
      </c>
      <c r="AU224" s="242" t="s">
        <v>90</v>
      </c>
      <c r="AV224" s="14" t="s">
        <v>87</v>
      </c>
      <c r="AW224" s="14" t="s">
        <v>35</v>
      </c>
      <c r="AX224" s="14" t="s">
        <v>80</v>
      </c>
      <c r="AY224" s="242" t="s">
        <v>252</v>
      </c>
    </row>
    <row r="225" spans="1:65" s="13" customFormat="1" ht="11.25">
      <c r="B225" s="221"/>
      <c r="C225" s="222"/>
      <c r="D225" s="223" t="s">
        <v>261</v>
      </c>
      <c r="E225" s="224" t="s">
        <v>1</v>
      </c>
      <c r="F225" s="225" t="s">
        <v>2754</v>
      </c>
      <c r="G225" s="222"/>
      <c r="H225" s="226">
        <v>617.83000000000004</v>
      </c>
      <c r="I225" s="227"/>
      <c r="J225" s="222"/>
      <c r="K225" s="222"/>
      <c r="L225" s="228"/>
      <c r="M225" s="229"/>
      <c r="N225" s="230"/>
      <c r="O225" s="230"/>
      <c r="P225" s="230"/>
      <c r="Q225" s="230"/>
      <c r="R225" s="230"/>
      <c r="S225" s="230"/>
      <c r="T225" s="231"/>
      <c r="AT225" s="232" t="s">
        <v>261</v>
      </c>
      <c r="AU225" s="232" t="s">
        <v>90</v>
      </c>
      <c r="AV225" s="13" t="s">
        <v>90</v>
      </c>
      <c r="AW225" s="13" t="s">
        <v>35</v>
      </c>
      <c r="AX225" s="13" t="s">
        <v>87</v>
      </c>
      <c r="AY225" s="232" t="s">
        <v>252</v>
      </c>
    </row>
    <row r="226" spans="1:65" s="2" customFormat="1" ht="16.5" customHeight="1">
      <c r="A226" s="35"/>
      <c r="B226" s="36"/>
      <c r="C226" s="209" t="s">
        <v>374</v>
      </c>
      <c r="D226" s="209" t="s">
        <v>254</v>
      </c>
      <c r="E226" s="210" t="s">
        <v>337</v>
      </c>
      <c r="F226" s="211" t="s">
        <v>338</v>
      </c>
      <c r="G226" s="212" t="s">
        <v>275</v>
      </c>
      <c r="H226" s="213">
        <v>598.79999999999995</v>
      </c>
      <c r="I226" s="214"/>
      <c r="J226" s="213">
        <f>ROUND(I226*H226,2)</f>
        <v>0</v>
      </c>
      <c r="K226" s="211" t="s">
        <v>1</v>
      </c>
      <c r="L226" s="40"/>
      <c r="M226" s="215" t="s">
        <v>1</v>
      </c>
      <c r="N226" s="216" t="s">
        <v>45</v>
      </c>
      <c r="O226" s="72"/>
      <c r="P226" s="217">
        <f>O226*H226</f>
        <v>0</v>
      </c>
      <c r="Q226" s="217">
        <v>0</v>
      </c>
      <c r="R226" s="217">
        <f>Q226*H226</f>
        <v>0</v>
      </c>
      <c r="S226" s="217">
        <v>0</v>
      </c>
      <c r="T226" s="218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19" t="s">
        <v>259</v>
      </c>
      <c r="AT226" s="219" t="s">
        <v>254</v>
      </c>
      <c r="AU226" s="219" t="s">
        <v>90</v>
      </c>
      <c r="AY226" s="18" t="s">
        <v>252</v>
      </c>
      <c r="BE226" s="220">
        <f>IF(N226="základní",J226,0)</f>
        <v>0</v>
      </c>
      <c r="BF226" s="220">
        <f>IF(N226="snížená",J226,0)</f>
        <v>0</v>
      </c>
      <c r="BG226" s="220">
        <f>IF(N226="zákl. přenesená",J226,0)</f>
        <v>0</v>
      </c>
      <c r="BH226" s="220">
        <f>IF(N226="sníž. přenesená",J226,0)</f>
        <v>0</v>
      </c>
      <c r="BI226" s="220">
        <f>IF(N226="nulová",J226,0)</f>
        <v>0</v>
      </c>
      <c r="BJ226" s="18" t="s">
        <v>87</v>
      </c>
      <c r="BK226" s="220">
        <f>ROUND(I226*H226,2)</f>
        <v>0</v>
      </c>
      <c r="BL226" s="18" t="s">
        <v>259</v>
      </c>
      <c r="BM226" s="219" t="s">
        <v>2755</v>
      </c>
    </row>
    <row r="227" spans="1:65" s="14" customFormat="1" ht="11.25">
      <c r="B227" s="233"/>
      <c r="C227" s="234"/>
      <c r="D227" s="223" t="s">
        <v>261</v>
      </c>
      <c r="E227" s="235" t="s">
        <v>1</v>
      </c>
      <c r="F227" s="236" t="s">
        <v>828</v>
      </c>
      <c r="G227" s="234"/>
      <c r="H227" s="235" t="s">
        <v>1</v>
      </c>
      <c r="I227" s="237"/>
      <c r="J227" s="234"/>
      <c r="K227" s="234"/>
      <c r="L227" s="238"/>
      <c r="M227" s="239"/>
      <c r="N227" s="240"/>
      <c r="O227" s="240"/>
      <c r="P227" s="240"/>
      <c r="Q227" s="240"/>
      <c r="R227" s="240"/>
      <c r="S227" s="240"/>
      <c r="T227" s="241"/>
      <c r="AT227" s="242" t="s">
        <v>261</v>
      </c>
      <c r="AU227" s="242" t="s">
        <v>90</v>
      </c>
      <c r="AV227" s="14" t="s">
        <v>87</v>
      </c>
      <c r="AW227" s="14" t="s">
        <v>35</v>
      </c>
      <c r="AX227" s="14" t="s">
        <v>80</v>
      </c>
      <c r="AY227" s="242" t="s">
        <v>252</v>
      </c>
    </row>
    <row r="228" spans="1:65" s="14" customFormat="1" ht="11.25">
      <c r="B228" s="233"/>
      <c r="C228" s="234"/>
      <c r="D228" s="223" t="s">
        <v>261</v>
      </c>
      <c r="E228" s="235" t="s">
        <v>1</v>
      </c>
      <c r="F228" s="236" t="s">
        <v>341</v>
      </c>
      <c r="G228" s="234"/>
      <c r="H228" s="235" t="s">
        <v>1</v>
      </c>
      <c r="I228" s="237"/>
      <c r="J228" s="234"/>
      <c r="K228" s="234"/>
      <c r="L228" s="238"/>
      <c r="M228" s="239"/>
      <c r="N228" s="240"/>
      <c r="O228" s="240"/>
      <c r="P228" s="240"/>
      <c r="Q228" s="240"/>
      <c r="R228" s="240"/>
      <c r="S228" s="240"/>
      <c r="T228" s="241"/>
      <c r="AT228" s="242" t="s">
        <v>261</v>
      </c>
      <c r="AU228" s="242" t="s">
        <v>90</v>
      </c>
      <c r="AV228" s="14" t="s">
        <v>87</v>
      </c>
      <c r="AW228" s="14" t="s">
        <v>35</v>
      </c>
      <c r="AX228" s="14" t="s">
        <v>80</v>
      </c>
      <c r="AY228" s="242" t="s">
        <v>252</v>
      </c>
    </row>
    <row r="229" spans="1:65" s="14" customFormat="1" ht="11.25">
      <c r="B229" s="233"/>
      <c r="C229" s="234"/>
      <c r="D229" s="223" t="s">
        <v>261</v>
      </c>
      <c r="E229" s="235" t="s">
        <v>1</v>
      </c>
      <c r="F229" s="236" t="s">
        <v>2101</v>
      </c>
      <c r="G229" s="234"/>
      <c r="H229" s="235" t="s">
        <v>1</v>
      </c>
      <c r="I229" s="237"/>
      <c r="J229" s="234"/>
      <c r="K229" s="234"/>
      <c r="L229" s="238"/>
      <c r="M229" s="239"/>
      <c r="N229" s="240"/>
      <c r="O229" s="240"/>
      <c r="P229" s="240"/>
      <c r="Q229" s="240"/>
      <c r="R229" s="240"/>
      <c r="S229" s="240"/>
      <c r="T229" s="241"/>
      <c r="AT229" s="242" t="s">
        <v>261</v>
      </c>
      <c r="AU229" s="242" t="s">
        <v>90</v>
      </c>
      <c r="AV229" s="14" t="s">
        <v>87</v>
      </c>
      <c r="AW229" s="14" t="s">
        <v>35</v>
      </c>
      <c r="AX229" s="14" t="s">
        <v>80</v>
      </c>
      <c r="AY229" s="242" t="s">
        <v>252</v>
      </c>
    </row>
    <row r="230" spans="1:65" s="13" customFormat="1" ht="11.25">
      <c r="B230" s="221"/>
      <c r="C230" s="222"/>
      <c r="D230" s="223" t="s">
        <v>261</v>
      </c>
      <c r="E230" s="224" t="s">
        <v>1</v>
      </c>
      <c r="F230" s="225" t="s">
        <v>2756</v>
      </c>
      <c r="G230" s="222"/>
      <c r="H230" s="226">
        <v>598.79999999999995</v>
      </c>
      <c r="I230" s="227"/>
      <c r="J230" s="222"/>
      <c r="K230" s="222"/>
      <c r="L230" s="228"/>
      <c r="M230" s="229"/>
      <c r="N230" s="230"/>
      <c r="O230" s="230"/>
      <c r="P230" s="230"/>
      <c r="Q230" s="230"/>
      <c r="R230" s="230"/>
      <c r="S230" s="230"/>
      <c r="T230" s="231"/>
      <c r="AT230" s="232" t="s">
        <v>261</v>
      </c>
      <c r="AU230" s="232" t="s">
        <v>90</v>
      </c>
      <c r="AV230" s="13" t="s">
        <v>90</v>
      </c>
      <c r="AW230" s="13" t="s">
        <v>35</v>
      </c>
      <c r="AX230" s="13" t="s">
        <v>87</v>
      </c>
      <c r="AY230" s="232" t="s">
        <v>252</v>
      </c>
    </row>
    <row r="231" spans="1:65" s="2" customFormat="1" ht="24" customHeight="1">
      <c r="A231" s="35"/>
      <c r="B231" s="36"/>
      <c r="C231" s="209" t="s">
        <v>7</v>
      </c>
      <c r="D231" s="209" t="s">
        <v>254</v>
      </c>
      <c r="E231" s="210" t="s">
        <v>345</v>
      </c>
      <c r="F231" s="211" t="s">
        <v>346</v>
      </c>
      <c r="G231" s="212" t="s">
        <v>275</v>
      </c>
      <c r="H231" s="213">
        <v>636.85</v>
      </c>
      <c r="I231" s="214"/>
      <c r="J231" s="213">
        <f>ROUND(I231*H231,2)</f>
        <v>0</v>
      </c>
      <c r="K231" s="211" t="s">
        <v>1</v>
      </c>
      <c r="L231" s="40"/>
      <c r="M231" s="215" t="s">
        <v>1</v>
      </c>
      <c r="N231" s="216" t="s">
        <v>45</v>
      </c>
      <c r="O231" s="72"/>
      <c r="P231" s="217">
        <f>O231*H231</f>
        <v>0</v>
      </c>
      <c r="Q231" s="217">
        <v>0</v>
      </c>
      <c r="R231" s="217">
        <f>Q231*H231</f>
        <v>0</v>
      </c>
      <c r="S231" s="217">
        <v>0</v>
      </c>
      <c r="T231" s="218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19" t="s">
        <v>259</v>
      </c>
      <c r="AT231" s="219" t="s">
        <v>254</v>
      </c>
      <c r="AU231" s="219" t="s">
        <v>90</v>
      </c>
      <c r="AY231" s="18" t="s">
        <v>252</v>
      </c>
      <c r="BE231" s="220">
        <f>IF(N231="základní",J231,0)</f>
        <v>0</v>
      </c>
      <c r="BF231" s="220">
        <f>IF(N231="snížená",J231,0)</f>
        <v>0</v>
      </c>
      <c r="BG231" s="220">
        <f>IF(N231="zákl. přenesená",J231,0)</f>
        <v>0</v>
      </c>
      <c r="BH231" s="220">
        <f>IF(N231="sníž. přenesená",J231,0)</f>
        <v>0</v>
      </c>
      <c r="BI231" s="220">
        <f>IF(N231="nulová",J231,0)</f>
        <v>0</v>
      </c>
      <c r="BJ231" s="18" t="s">
        <v>87</v>
      </c>
      <c r="BK231" s="220">
        <f>ROUND(I231*H231,2)</f>
        <v>0</v>
      </c>
      <c r="BL231" s="18" t="s">
        <v>259</v>
      </c>
      <c r="BM231" s="219" t="s">
        <v>2757</v>
      </c>
    </row>
    <row r="232" spans="1:65" s="14" customFormat="1" ht="11.25">
      <c r="B232" s="233"/>
      <c r="C232" s="234"/>
      <c r="D232" s="223" t="s">
        <v>261</v>
      </c>
      <c r="E232" s="235" t="s">
        <v>1</v>
      </c>
      <c r="F232" s="236" t="s">
        <v>1921</v>
      </c>
      <c r="G232" s="234"/>
      <c r="H232" s="235" t="s">
        <v>1</v>
      </c>
      <c r="I232" s="237"/>
      <c r="J232" s="234"/>
      <c r="K232" s="234"/>
      <c r="L232" s="238"/>
      <c r="M232" s="239"/>
      <c r="N232" s="240"/>
      <c r="O232" s="240"/>
      <c r="P232" s="240"/>
      <c r="Q232" s="240"/>
      <c r="R232" s="240"/>
      <c r="S232" s="240"/>
      <c r="T232" s="241"/>
      <c r="AT232" s="242" t="s">
        <v>261</v>
      </c>
      <c r="AU232" s="242" t="s">
        <v>90</v>
      </c>
      <c r="AV232" s="14" t="s">
        <v>87</v>
      </c>
      <c r="AW232" s="14" t="s">
        <v>35</v>
      </c>
      <c r="AX232" s="14" t="s">
        <v>80</v>
      </c>
      <c r="AY232" s="242" t="s">
        <v>252</v>
      </c>
    </row>
    <row r="233" spans="1:65" s="14" customFormat="1" ht="11.25">
      <c r="B233" s="233"/>
      <c r="C233" s="234"/>
      <c r="D233" s="223" t="s">
        <v>261</v>
      </c>
      <c r="E233" s="235" t="s">
        <v>1</v>
      </c>
      <c r="F233" s="236" t="s">
        <v>349</v>
      </c>
      <c r="G233" s="234"/>
      <c r="H233" s="235" t="s">
        <v>1</v>
      </c>
      <c r="I233" s="237"/>
      <c r="J233" s="234"/>
      <c r="K233" s="234"/>
      <c r="L233" s="238"/>
      <c r="M233" s="239"/>
      <c r="N233" s="240"/>
      <c r="O233" s="240"/>
      <c r="P233" s="240"/>
      <c r="Q233" s="240"/>
      <c r="R233" s="240"/>
      <c r="S233" s="240"/>
      <c r="T233" s="241"/>
      <c r="AT233" s="242" t="s">
        <v>261</v>
      </c>
      <c r="AU233" s="242" t="s">
        <v>90</v>
      </c>
      <c r="AV233" s="14" t="s">
        <v>87</v>
      </c>
      <c r="AW233" s="14" t="s">
        <v>35</v>
      </c>
      <c r="AX233" s="14" t="s">
        <v>80</v>
      </c>
      <c r="AY233" s="242" t="s">
        <v>252</v>
      </c>
    </row>
    <row r="234" spans="1:65" s="13" customFormat="1" ht="11.25">
      <c r="B234" s="221"/>
      <c r="C234" s="222"/>
      <c r="D234" s="223" t="s">
        <v>261</v>
      </c>
      <c r="E234" s="224" t="s">
        <v>1</v>
      </c>
      <c r="F234" s="225" t="s">
        <v>2758</v>
      </c>
      <c r="G234" s="222"/>
      <c r="H234" s="226">
        <v>1235.6500000000001</v>
      </c>
      <c r="I234" s="227"/>
      <c r="J234" s="222"/>
      <c r="K234" s="222"/>
      <c r="L234" s="228"/>
      <c r="M234" s="229"/>
      <c r="N234" s="230"/>
      <c r="O234" s="230"/>
      <c r="P234" s="230"/>
      <c r="Q234" s="230"/>
      <c r="R234" s="230"/>
      <c r="S234" s="230"/>
      <c r="T234" s="231"/>
      <c r="AT234" s="232" t="s">
        <v>261</v>
      </c>
      <c r="AU234" s="232" t="s">
        <v>90</v>
      </c>
      <c r="AV234" s="13" t="s">
        <v>90</v>
      </c>
      <c r="AW234" s="13" t="s">
        <v>35</v>
      </c>
      <c r="AX234" s="13" t="s">
        <v>80</v>
      </c>
      <c r="AY234" s="232" t="s">
        <v>252</v>
      </c>
    </row>
    <row r="235" spans="1:65" s="13" customFormat="1" ht="11.25">
      <c r="B235" s="221"/>
      <c r="C235" s="222"/>
      <c r="D235" s="223" t="s">
        <v>261</v>
      </c>
      <c r="E235" s="224" t="s">
        <v>1</v>
      </c>
      <c r="F235" s="225" t="s">
        <v>2759</v>
      </c>
      <c r="G235" s="222"/>
      <c r="H235" s="226">
        <v>-598.79999999999995</v>
      </c>
      <c r="I235" s="227"/>
      <c r="J235" s="222"/>
      <c r="K235" s="222"/>
      <c r="L235" s="228"/>
      <c r="M235" s="229"/>
      <c r="N235" s="230"/>
      <c r="O235" s="230"/>
      <c r="P235" s="230"/>
      <c r="Q235" s="230"/>
      <c r="R235" s="230"/>
      <c r="S235" s="230"/>
      <c r="T235" s="231"/>
      <c r="AT235" s="232" t="s">
        <v>261</v>
      </c>
      <c r="AU235" s="232" t="s">
        <v>90</v>
      </c>
      <c r="AV235" s="13" t="s">
        <v>90</v>
      </c>
      <c r="AW235" s="13" t="s">
        <v>35</v>
      </c>
      <c r="AX235" s="13" t="s">
        <v>80</v>
      </c>
      <c r="AY235" s="232" t="s">
        <v>252</v>
      </c>
    </row>
    <row r="236" spans="1:65" s="15" customFormat="1" ht="11.25">
      <c r="B236" s="246"/>
      <c r="C236" s="247"/>
      <c r="D236" s="223" t="s">
        <v>261</v>
      </c>
      <c r="E236" s="248" t="s">
        <v>1</v>
      </c>
      <c r="F236" s="249" t="s">
        <v>302</v>
      </c>
      <c r="G236" s="247"/>
      <c r="H236" s="250">
        <v>636.85</v>
      </c>
      <c r="I236" s="251"/>
      <c r="J236" s="247"/>
      <c r="K236" s="247"/>
      <c r="L236" s="252"/>
      <c r="M236" s="253"/>
      <c r="N236" s="254"/>
      <c r="O236" s="254"/>
      <c r="P236" s="254"/>
      <c r="Q236" s="254"/>
      <c r="R236" s="254"/>
      <c r="S236" s="254"/>
      <c r="T236" s="255"/>
      <c r="AT236" s="256" t="s">
        <v>261</v>
      </c>
      <c r="AU236" s="256" t="s">
        <v>90</v>
      </c>
      <c r="AV236" s="15" t="s">
        <v>259</v>
      </c>
      <c r="AW236" s="15" t="s">
        <v>35</v>
      </c>
      <c r="AX236" s="15" t="s">
        <v>87</v>
      </c>
      <c r="AY236" s="256" t="s">
        <v>252</v>
      </c>
    </row>
    <row r="237" spans="1:65" s="2" customFormat="1" ht="36" customHeight="1">
      <c r="A237" s="35"/>
      <c r="B237" s="36"/>
      <c r="C237" s="209" t="s">
        <v>385</v>
      </c>
      <c r="D237" s="209" t="s">
        <v>254</v>
      </c>
      <c r="E237" s="210" t="s">
        <v>353</v>
      </c>
      <c r="F237" s="211" t="s">
        <v>354</v>
      </c>
      <c r="G237" s="212" t="s">
        <v>275</v>
      </c>
      <c r="H237" s="213">
        <v>695.5</v>
      </c>
      <c r="I237" s="214"/>
      <c r="J237" s="213">
        <f>ROUND(I237*H237,2)</f>
        <v>0</v>
      </c>
      <c r="K237" s="211" t="s">
        <v>258</v>
      </c>
      <c r="L237" s="40"/>
      <c r="M237" s="215" t="s">
        <v>1</v>
      </c>
      <c r="N237" s="216" t="s">
        <v>45</v>
      </c>
      <c r="O237" s="72"/>
      <c r="P237" s="217">
        <f>O237*H237</f>
        <v>0</v>
      </c>
      <c r="Q237" s="217">
        <v>0</v>
      </c>
      <c r="R237" s="217">
        <f>Q237*H237</f>
        <v>0</v>
      </c>
      <c r="S237" s="217">
        <v>0</v>
      </c>
      <c r="T237" s="218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19" t="s">
        <v>259</v>
      </c>
      <c r="AT237" s="219" t="s">
        <v>254</v>
      </c>
      <c r="AU237" s="219" t="s">
        <v>90</v>
      </c>
      <c r="AY237" s="18" t="s">
        <v>252</v>
      </c>
      <c r="BE237" s="220">
        <f>IF(N237="základní",J237,0)</f>
        <v>0</v>
      </c>
      <c r="BF237" s="220">
        <f>IF(N237="snížená",J237,0)</f>
        <v>0</v>
      </c>
      <c r="BG237" s="220">
        <f>IF(N237="zákl. přenesená",J237,0)</f>
        <v>0</v>
      </c>
      <c r="BH237" s="220">
        <f>IF(N237="sníž. přenesená",J237,0)</f>
        <v>0</v>
      </c>
      <c r="BI237" s="220">
        <f>IF(N237="nulová",J237,0)</f>
        <v>0</v>
      </c>
      <c r="BJ237" s="18" t="s">
        <v>87</v>
      </c>
      <c r="BK237" s="220">
        <f>ROUND(I237*H237,2)</f>
        <v>0</v>
      </c>
      <c r="BL237" s="18" t="s">
        <v>259</v>
      </c>
      <c r="BM237" s="219" t="s">
        <v>2760</v>
      </c>
    </row>
    <row r="238" spans="1:65" s="14" customFormat="1" ht="11.25">
      <c r="B238" s="233"/>
      <c r="C238" s="234"/>
      <c r="D238" s="223" t="s">
        <v>261</v>
      </c>
      <c r="E238" s="235" t="s">
        <v>1</v>
      </c>
      <c r="F238" s="236" t="s">
        <v>686</v>
      </c>
      <c r="G238" s="234"/>
      <c r="H238" s="235" t="s">
        <v>1</v>
      </c>
      <c r="I238" s="237"/>
      <c r="J238" s="234"/>
      <c r="K238" s="234"/>
      <c r="L238" s="238"/>
      <c r="M238" s="239"/>
      <c r="N238" s="240"/>
      <c r="O238" s="240"/>
      <c r="P238" s="240"/>
      <c r="Q238" s="240"/>
      <c r="R238" s="240"/>
      <c r="S238" s="240"/>
      <c r="T238" s="241"/>
      <c r="AT238" s="242" t="s">
        <v>261</v>
      </c>
      <c r="AU238" s="242" t="s">
        <v>90</v>
      </c>
      <c r="AV238" s="14" t="s">
        <v>87</v>
      </c>
      <c r="AW238" s="14" t="s">
        <v>35</v>
      </c>
      <c r="AX238" s="14" t="s">
        <v>80</v>
      </c>
      <c r="AY238" s="242" t="s">
        <v>252</v>
      </c>
    </row>
    <row r="239" spans="1:65" s="14" customFormat="1" ht="11.25">
      <c r="B239" s="233"/>
      <c r="C239" s="234"/>
      <c r="D239" s="223" t="s">
        <v>261</v>
      </c>
      <c r="E239" s="235" t="s">
        <v>1</v>
      </c>
      <c r="F239" s="236" t="s">
        <v>754</v>
      </c>
      <c r="G239" s="234"/>
      <c r="H239" s="235" t="s">
        <v>1</v>
      </c>
      <c r="I239" s="237"/>
      <c r="J239" s="234"/>
      <c r="K239" s="234"/>
      <c r="L239" s="238"/>
      <c r="M239" s="239"/>
      <c r="N239" s="240"/>
      <c r="O239" s="240"/>
      <c r="P239" s="240"/>
      <c r="Q239" s="240"/>
      <c r="R239" s="240"/>
      <c r="S239" s="240"/>
      <c r="T239" s="241"/>
      <c r="AT239" s="242" t="s">
        <v>261</v>
      </c>
      <c r="AU239" s="242" t="s">
        <v>90</v>
      </c>
      <c r="AV239" s="14" t="s">
        <v>87</v>
      </c>
      <c r="AW239" s="14" t="s">
        <v>35</v>
      </c>
      <c r="AX239" s="14" t="s">
        <v>80</v>
      </c>
      <c r="AY239" s="242" t="s">
        <v>252</v>
      </c>
    </row>
    <row r="240" spans="1:65" s="13" customFormat="1" ht="11.25">
      <c r="B240" s="221"/>
      <c r="C240" s="222"/>
      <c r="D240" s="223" t="s">
        <v>261</v>
      </c>
      <c r="E240" s="224" t="s">
        <v>1</v>
      </c>
      <c r="F240" s="225" t="s">
        <v>2761</v>
      </c>
      <c r="G240" s="222"/>
      <c r="H240" s="226">
        <v>598.79999999999995</v>
      </c>
      <c r="I240" s="227"/>
      <c r="J240" s="222"/>
      <c r="K240" s="222"/>
      <c r="L240" s="228"/>
      <c r="M240" s="229"/>
      <c r="N240" s="230"/>
      <c r="O240" s="230"/>
      <c r="P240" s="230"/>
      <c r="Q240" s="230"/>
      <c r="R240" s="230"/>
      <c r="S240" s="230"/>
      <c r="T240" s="231"/>
      <c r="AT240" s="232" t="s">
        <v>261</v>
      </c>
      <c r="AU240" s="232" t="s">
        <v>90</v>
      </c>
      <c r="AV240" s="13" t="s">
        <v>90</v>
      </c>
      <c r="AW240" s="13" t="s">
        <v>35</v>
      </c>
      <c r="AX240" s="13" t="s">
        <v>80</v>
      </c>
      <c r="AY240" s="232" t="s">
        <v>252</v>
      </c>
    </row>
    <row r="241" spans="1:65" s="13" customFormat="1" ht="11.25">
      <c r="B241" s="221"/>
      <c r="C241" s="222"/>
      <c r="D241" s="223" t="s">
        <v>261</v>
      </c>
      <c r="E241" s="224" t="s">
        <v>1</v>
      </c>
      <c r="F241" s="225" t="s">
        <v>2762</v>
      </c>
      <c r="G241" s="222"/>
      <c r="H241" s="226">
        <v>96.7</v>
      </c>
      <c r="I241" s="227"/>
      <c r="J241" s="222"/>
      <c r="K241" s="222"/>
      <c r="L241" s="228"/>
      <c r="M241" s="229"/>
      <c r="N241" s="230"/>
      <c r="O241" s="230"/>
      <c r="P241" s="230"/>
      <c r="Q241" s="230"/>
      <c r="R241" s="230"/>
      <c r="S241" s="230"/>
      <c r="T241" s="231"/>
      <c r="AT241" s="232" t="s">
        <v>261</v>
      </c>
      <c r="AU241" s="232" t="s">
        <v>90</v>
      </c>
      <c r="AV241" s="13" t="s">
        <v>90</v>
      </c>
      <c r="AW241" s="13" t="s">
        <v>35</v>
      </c>
      <c r="AX241" s="13" t="s">
        <v>80</v>
      </c>
      <c r="AY241" s="232" t="s">
        <v>252</v>
      </c>
    </row>
    <row r="242" spans="1:65" s="15" customFormat="1" ht="11.25">
      <c r="B242" s="246"/>
      <c r="C242" s="247"/>
      <c r="D242" s="223" t="s">
        <v>261</v>
      </c>
      <c r="E242" s="248" t="s">
        <v>1</v>
      </c>
      <c r="F242" s="249" t="s">
        <v>302</v>
      </c>
      <c r="G242" s="247"/>
      <c r="H242" s="250">
        <v>695.5</v>
      </c>
      <c r="I242" s="251"/>
      <c r="J242" s="247"/>
      <c r="K242" s="247"/>
      <c r="L242" s="252"/>
      <c r="M242" s="253"/>
      <c r="N242" s="254"/>
      <c r="O242" s="254"/>
      <c r="P242" s="254"/>
      <c r="Q242" s="254"/>
      <c r="R242" s="254"/>
      <c r="S242" s="254"/>
      <c r="T242" s="255"/>
      <c r="AT242" s="256" t="s">
        <v>261</v>
      </c>
      <c r="AU242" s="256" t="s">
        <v>90</v>
      </c>
      <c r="AV242" s="15" t="s">
        <v>259</v>
      </c>
      <c r="AW242" s="15" t="s">
        <v>35</v>
      </c>
      <c r="AX242" s="15" t="s">
        <v>87</v>
      </c>
      <c r="AY242" s="256" t="s">
        <v>252</v>
      </c>
    </row>
    <row r="243" spans="1:65" s="2" customFormat="1" ht="16.5" customHeight="1">
      <c r="A243" s="35"/>
      <c r="B243" s="36"/>
      <c r="C243" s="257" t="s">
        <v>392</v>
      </c>
      <c r="D243" s="257" t="s">
        <v>375</v>
      </c>
      <c r="E243" s="258" t="s">
        <v>848</v>
      </c>
      <c r="F243" s="259" t="s">
        <v>849</v>
      </c>
      <c r="G243" s="260" t="s">
        <v>584</v>
      </c>
      <c r="H243" s="261">
        <v>193.4</v>
      </c>
      <c r="I243" s="262"/>
      <c r="J243" s="261">
        <f>ROUND(I243*H243,2)</f>
        <v>0</v>
      </c>
      <c r="K243" s="259" t="s">
        <v>258</v>
      </c>
      <c r="L243" s="263"/>
      <c r="M243" s="264" t="s">
        <v>1</v>
      </c>
      <c r="N243" s="265" t="s">
        <v>45</v>
      </c>
      <c r="O243" s="72"/>
      <c r="P243" s="217">
        <f>O243*H243</f>
        <v>0</v>
      </c>
      <c r="Q243" s="217">
        <v>1</v>
      </c>
      <c r="R243" s="217">
        <f>Q243*H243</f>
        <v>193.4</v>
      </c>
      <c r="S243" s="217">
        <v>0</v>
      </c>
      <c r="T243" s="218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19" t="s">
        <v>296</v>
      </c>
      <c r="AT243" s="219" t="s">
        <v>375</v>
      </c>
      <c r="AU243" s="219" t="s">
        <v>90</v>
      </c>
      <c r="AY243" s="18" t="s">
        <v>252</v>
      </c>
      <c r="BE243" s="220">
        <f>IF(N243="základní",J243,0)</f>
        <v>0</v>
      </c>
      <c r="BF243" s="220">
        <f>IF(N243="snížená",J243,0)</f>
        <v>0</v>
      </c>
      <c r="BG243" s="220">
        <f>IF(N243="zákl. přenesená",J243,0)</f>
        <v>0</v>
      </c>
      <c r="BH243" s="220">
        <f>IF(N243="sníž. přenesená",J243,0)</f>
        <v>0</v>
      </c>
      <c r="BI243" s="220">
        <f>IF(N243="nulová",J243,0)</f>
        <v>0</v>
      </c>
      <c r="BJ243" s="18" t="s">
        <v>87</v>
      </c>
      <c r="BK243" s="220">
        <f>ROUND(I243*H243,2)</f>
        <v>0</v>
      </c>
      <c r="BL243" s="18" t="s">
        <v>259</v>
      </c>
      <c r="BM243" s="219" t="s">
        <v>2763</v>
      </c>
    </row>
    <row r="244" spans="1:65" s="2" customFormat="1" ht="19.5">
      <c r="A244" s="35"/>
      <c r="B244" s="36"/>
      <c r="C244" s="37"/>
      <c r="D244" s="223" t="s">
        <v>293</v>
      </c>
      <c r="E244" s="37"/>
      <c r="F244" s="243" t="s">
        <v>851</v>
      </c>
      <c r="G244" s="37"/>
      <c r="H244" s="37"/>
      <c r="I244" s="123"/>
      <c r="J244" s="37"/>
      <c r="K244" s="37"/>
      <c r="L244" s="40"/>
      <c r="M244" s="244"/>
      <c r="N244" s="245"/>
      <c r="O244" s="72"/>
      <c r="P244" s="72"/>
      <c r="Q244" s="72"/>
      <c r="R244" s="72"/>
      <c r="S244" s="72"/>
      <c r="T244" s="73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T244" s="18" t="s">
        <v>293</v>
      </c>
      <c r="AU244" s="18" t="s">
        <v>90</v>
      </c>
    </row>
    <row r="245" spans="1:65" s="13" customFormat="1" ht="11.25">
      <c r="B245" s="221"/>
      <c r="C245" s="222"/>
      <c r="D245" s="223" t="s">
        <v>261</v>
      </c>
      <c r="E245" s="224" t="s">
        <v>1</v>
      </c>
      <c r="F245" s="225" t="s">
        <v>2764</v>
      </c>
      <c r="G245" s="222"/>
      <c r="H245" s="226">
        <v>193.4</v>
      </c>
      <c r="I245" s="227"/>
      <c r="J245" s="222"/>
      <c r="K245" s="222"/>
      <c r="L245" s="228"/>
      <c r="M245" s="229"/>
      <c r="N245" s="230"/>
      <c r="O245" s="230"/>
      <c r="P245" s="230"/>
      <c r="Q245" s="230"/>
      <c r="R245" s="230"/>
      <c r="S245" s="230"/>
      <c r="T245" s="231"/>
      <c r="AT245" s="232" t="s">
        <v>261</v>
      </c>
      <c r="AU245" s="232" t="s">
        <v>90</v>
      </c>
      <c r="AV245" s="13" t="s">
        <v>90</v>
      </c>
      <c r="AW245" s="13" t="s">
        <v>35</v>
      </c>
      <c r="AX245" s="13" t="s">
        <v>87</v>
      </c>
      <c r="AY245" s="232" t="s">
        <v>252</v>
      </c>
    </row>
    <row r="246" spans="1:65" s="2" customFormat="1" ht="48" customHeight="1">
      <c r="A246" s="35"/>
      <c r="B246" s="36"/>
      <c r="C246" s="209" t="s">
        <v>397</v>
      </c>
      <c r="D246" s="209" t="s">
        <v>254</v>
      </c>
      <c r="E246" s="210" t="s">
        <v>853</v>
      </c>
      <c r="F246" s="211" t="s">
        <v>854</v>
      </c>
      <c r="G246" s="212" t="s">
        <v>275</v>
      </c>
      <c r="H246" s="213">
        <v>598.79999999999995</v>
      </c>
      <c r="I246" s="214"/>
      <c r="J246" s="213">
        <f>ROUND(I246*H246,2)</f>
        <v>0</v>
      </c>
      <c r="K246" s="211" t="s">
        <v>1</v>
      </c>
      <c r="L246" s="40"/>
      <c r="M246" s="215" t="s">
        <v>1</v>
      </c>
      <c r="N246" s="216" t="s">
        <v>45</v>
      </c>
      <c r="O246" s="72"/>
      <c r="P246" s="217">
        <f>O246*H246</f>
        <v>0</v>
      </c>
      <c r="Q246" s="217">
        <v>0</v>
      </c>
      <c r="R246" s="217">
        <f>Q246*H246</f>
        <v>0</v>
      </c>
      <c r="S246" s="217">
        <v>0</v>
      </c>
      <c r="T246" s="218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19" t="s">
        <v>259</v>
      </c>
      <c r="AT246" s="219" t="s">
        <v>254</v>
      </c>
      <c r="AU246" s="219" t="s">
        <v>90</v>
      </c>
      <c r="AY246" s="18" t="s">
        <v>252</v>
      </c>
      <c r="BE246" s="220">
        <f>IF(N246="základní",J246,0)</f>
        <v>0</v>
      </c>
      <c r="BF246" s="220">
        <f>IF(N246="snížená",J246,0)</f>
        <v>0</v>
      </c>
      <c r="BG246" s="220">
        <f>IF(N246="zákl. přenesená",J246,0)</f>
        <v>0</v>
      </c>
      <c r="BH246" s="220">
        <f>IF(N246="sníž. přenesená",J246,0)</f>
        <v>0</v>
      </c>
      <c r="BI246" s="220">
        <f>IF(N246="nulová",J246,0)</f>
        <v>0</v>
      </c>
      <c r="BJ246" s="18" t="s">
        <v>87</v>
      </c>
      <c r="BK246" s="220">
        <f>ROUND(I246*H246,2)</f>
        <v>0</v>
      </c>
      <c r="BL246" s="18" t="s">
        <v>259</v>
      </c>
      <c r="BM246" s="219" t="s">
        <v>2765</v>
      </c>
    </row>
    <row r="247" spans="1:65" s="2" customFormat="1" ht="60" customHeight="1">
      <c r="A247" s="35"/>
      <c r="B247" s="36"/>
      <c r="C247" s="209" t="s">
        <v>403</v>
      </c>
      <c r="D247" s="209" t="s">
        <v>254</v>
      </c>
      <c r="E247" s="210" t="s">
        <v>856</v>
      </c>
      <c r="F247" s="211" t="s">
        <v>857</v>
      </c>
      <c r="G247" s="212" t="s">
        <v>275</v>
      </c>
      <c r="H247" s="213">
        <v>303.20999999999998</v>
      </c>
      <c r="I247" s="214"/>
      <c r="J247" s="213">
        <f>ROUND(I247*H247,2)</f>
        <v>0</v>
      </c>
      <c r="K247" s="211" t="s">
        <v>258</v>
      </c>
      <c r="L247" s="40"/>
      <c r="M247" s="215" t="s">
        <v>1</v>
      </c>
      <c r="N247" s="216" t="s">
        <v>45</v>
      </c>
      <c r="O247" s="72"/>
      <c r="P247" s="217">
        <f>O247*H247</f>
        <v>0</v>
      </c>
      <c r="Q247" s="217">
        <v>0</v>
      </c>
      <c r="R247" s="217">
        <f>Q247*H247</f>
        <v>0</v>
      </c>
      <c r="S247" s="217">
        <v>0</v>
      </c>
      <c r="T247" s="218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19" t="s">
        <v>259</v>
      </c>
      <c r="AT247" s="219" t="s">
        <v>254</v>
      </c>
      <c r="AU247" s="219" t="s">
        <v>90</v>
      </c>
      <c r="AY247" s="18" t="s">
        <v>252</v>
      </c>
      <c r="BE247" s="220">
        <f>IF(N247="základní",J247,0)</f>
        <v>0</v>
      </c>
      <c r="BF247" s="220">
        <f>IF(N247="snížená",J247,0)</f>
        <v>0</v>
      </c>
      <c r="BG247" s="220">
        <f>IF(N247="zákl. přenesená",J247,0)</f>
        <v>0</v>
      </c>
      <c r="BH247" s="220">
        <f>IF(N247="sníž. přenesená",J247,0)</f>
        <v>0</v>
      </c>
      <c r="BI247" s="220">
        <f>IF(N247="nulová",J247,0)</f>
        <v>0</v>
      </c>
      <c r="BJ247" s="18" t="s">
        <v>87</v>
      </c>
      <c r="BK247" s="220">
        <f>ROUND(I247*H247,2)</f>
        <v>0</v>
      </c>
      <c r="BL247" s="18" t="s">
        <v>259</v>
      </c>
      <c r="BM247" s="219" t="s">
        <v>2766</v>
      </c>
    </row>
    <row r="248" spans="1:65" s="14" customFormat="1" ht="11.25">
      <c r="B248" s="233"/>
      <c r="C248" s="234"/>
      <c r="D248" s="223" t="s">
        <v>261</v>
      </c>
      <c r="E248" s="235" t="s">
        <v>1</v>
      </c>
      <c r="F248" s="236" t="s">
        <v>1954</v>
      </c>
      <c r="G248" s="234"/>
      <c r="H248" s="235" t="s">
        <v>1</v>
      </c>
      <c r="I248" s="237"/>
      <c r="J248" s="234"/>
      <c r="K248" s="234"/>
      <c r="L248" s="238"/>
      <c r="M248" s="239"/>
      <c r="N248" s="240"/>
      <c r="O248" s="240"/>
      <c r="P248" s="240"/>
      <c r="Q248" s="240"/>
      <c r="R248" s="240"/>
      <c r="S248" s="240"/>
      <c r="T248" s="241"/>
      <c r="AT248" s="242" t="s">
        <v>261</v>
      </c>
      <c r="AU248" s="242" t="s">
        <v>90</v>
      </c>
      <c r="AV248" s="14" t="s">
        <v>87</v>
      </c>
      <c r="AW248" s="14" t="s">
        <v>35</v>
      </c>
      <c r="AX248" s="14" t="s">
        <v>80</v>
      </c>
      <c r="AY248" s="242" t="s">
        <v>252</v>
      </c>
    </row>
    <row r="249" spans="1:65" s="14" customFormat="1" ht="11.25">
      <c r="B249" s="233"/>
      <c r="C249" s="234"/>
      <c r="D249" s="223" t="s">
        <v>261</v>
      </c>
      <c r="E249" s="235" t="s">
        <v>1</v>
      </c>
      <c r="F249" s="236" t="s">
        <v>754</v>
      </c>
      <c r="G249" s="234"/>
      <c r="H249" s="235" t="s">
        <v>1</v>
      </c>
      <c r="I249" s="237"/>
      <c r="J249" s="234"/>
      <c r="K249" s="234"/>
      <c r="L249" s="238"/>
      <c r="M249" s="239"/>
      <c r="N249" s="240"/>
      <c r="O249" s="240"/>
      <c r="P249" s="240"/>
      <c r="Q249" s="240"/>
      <c r="R249" s="240"/>
      <c r="S249" s="240"/>
      <c r="T249" s="241"/>
      <c r="AT249" s="242" t="s">
        <v>261</v>
      </c>
      <c r="AU249" s="242" t="s">
        <v>90</v>
      </c>
      <c r="AV249" s="14" t="s">
        <v>87</v>
      </c>
      <c r="AW249" s="14" t="s">
        <v>35</v>
      </c>
      <c r="AX249" s="14" t="s">
        <v>80</v>
      </c>
      <c r="AY249" s="242" t="s">
        <v>252</v>
      </c>
    </row>
    <row r="250" spans="1:65" s="13" customFormat="1" ht="11.25">
      <c r="B250" s="221"/>
      <c r="C250" s="222"/>
      <c r="D250" s="223" t="s">
        <v>261</v>
      </c>
      <c r="E250" s="224" t="s">
        <v>1</v>
      </c>
      <c r="F250" s="225" t="s">
        <v>2767</v>
      </c>
      <c r="G250" s="222"/>
      <c r="H250" s="226">
        <v>333.1</v>
      </c>
      <c r="I250" s="227"/>
      <c r="J250" s="222"/>
      <c r="K250" s="222"/>
      <c r="L250" s="228"/>
      <c r="M250" s="229"/>
      <c r="N250" s="230"/>
      <c r="O250" s="230"/>
      <c r="P250" s="230"/>
      <c r="Q250" s="230"/>
      <c r="R250" s="230"/>
      <c r="S250" s="230"/>
      <c r="T250" s="231"/>
      <c r="AT250" s="232" t="s">
        <v>261</v>
      </c>
      <c r="AU250" s="232" t="s">
        <v>90</v>
      </c>
      <c r="AV250" s="13" t="s">
        <v>90</v>
      </c>
      <c r="AW250" s="13" t="s">
        <v>35</v>
      </c>
      <c r="AX250" s="13" t="s">
        <v>80</v>
      </c>
      <c r="AY250" s="232" t="s">
        <v>252</v>
      </c>
    </row>
    <row r="251" spans="1:65" s="13" customFormat="1" ht="11.25">
      <c r="B251" s="221"/>
      <c r="C251" s="222"/>
      <c r="D251" s="223" t="s">
        <v>261</v>
      </c>
      <c r="E251" s="224" t="s">
        <v>1</v>
      </c>
      <c r="F251" s="225" t="s">
        <v>2768</v>
      </c>
      <c r="G251" s="222"/>
      <c r="H251" s="226">
        <v>-29.89</v>
      </c>
      <c r="I251" s="227"/>
      <c r="J251" s="222"/>
      <c r="K251" s="222"/>
      <c r="L251" s="228"/>
      <c r="M251" s="229"/>
      <c r="N251" s="230"/>
      <c r="O251" s="230"/>
      <c r="P251" s="230"/>
      <c r="Q251" s="230"/>
      <c r="R251" s="230"/>
      <c r="S251" s="230"/>
      <c r="T251" s="231"/>
      <c r="AT251" s="232" t="s">
        <v>261</v>
      </c>
      <c r="AU251" s="232" t="s">
        <v>90</v>
      </c>
      <c r="AV251" s="13" t="s">
        <v>90</v>
      </c>
      <c r="AW251" s="13" t="s">
        <v>35</v>
      </c>
      <c r="AX251" s="13" t="s">
        <v>80</v>
      </c>
      <c r="AY251" s="232" t="s">
        <v>252</v>
      </c>
    </row>
    <row r="252" spans="1:65" s="15" customFormat="1" ht="11.25">
      <c r="B252" s="246"/>
      <c r="C252" s="247"/>
      <c r="D252" s="223" t="s">
        <v>261</v>
      </c>
      <c r="E252" s="248" t="s">
        <v>1</v>
      </c>
      <c r="F252" s="249" t="s">
        <v>302</v>
      </c>
      <c r="G252" s="247"/>
      <c r="H252" s="250">
        <v>303.20999999999998</v>
      </c>
      <c r="I252" s="251"/>
      <c r="J252" s="247"/>
      <c r="K252" s="247"/>
      <c r="L252" s="252"/>
      <c r="M252" s="253"/>
      <c r="N252" s="254"/>
      <c r="O252" s="254"/>
      <c r="P252" s="254"/>
      <c r="Q252" s="254"/>
      <c r="R252" s="254"/>
      <c r="S252" s="254"/>
      <c r="T252" s="255"/>
      <c r="AT252" s="256" t="s">
        <v>261</v>
      </c>
      <c r="AU252" s="256" t="s">
        <v>90</v>
      </c>
      <c r="AV252" s="15" t="s">
        <v>259</v>
      </c>
      <c r="AW252" s="15" t="s">
        <v>35</v>
      </c>
      <c r="AX252" s="15" t="s">
        <v>87</v>
      </c>
      <c r="AY252" s="256" t="s">
        <v>252</v>
      </c>
    </row>
    <row r="253" spans="1:65" s="2" customFormat="1" ht="16.5" customHeight="1">
      <c r="A253" s="35"/>
      <c r="B253" s="36"/>
      <c r="C253" s="257" t="s">
        <v>409</v>
      </c>
      <c r="D253" s="257" t="s">
        <v>375</v>
      </c>
      <c r="E253" s="258" t="s">
        <v>861</v>
      </c>
      <c r="F253" s="259" t="s">
        <v>862</v>
      </c>
      <c r="G253" s="260" t="s">
        <v>584</v>
      </c>
      <c r="H253" s="261">
        <v>606.41999999999996</v>
      </c>
      <c r="I253" s="262"/>
      <c r="J253" s="261">
        <f>ROUND(I253*H253,2)</f>
        <v>0</v>
      </c>
      <c r="K253" s="259" t="s">
        <v>258</v>
      </c>
      <c r="L253" s="263"/>
      <c r="M253" s="264" t="s">
        <v>1</v>
      </c>
      <c r="N253" s="265" t="s">
        <v>45</v>
      </c>
      <c r="O253" s="72"/>
      <c r="P253" s="217">
        <f>O253*H253</f>
        <v>0</v>
      </c>
      <c r="Q253" s="217">
        <v>1</v>
      </c>
      <c r="R253" s="217">
        <f>Q253*H253</f>
        <v>606.41999999999996</v>
      </c>
      <c r="S253" s="217">
        <v>0</v>
      </c>
      <c r="T253" s="218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19" t="s">
        <v>296</v>
      </c>
      <c r="AT253" s="219" t="s">
        <v>375</v>
      </c>
      <c r="AU253" s="219" t="s">
        <v>90</v>
      </c>
      <c r="AY253" s="18" t="s">
        <v>252</v>
      </c>
      <c r="BE253" s="220">
        <f>IF(N253="základní",J253,0)</f>
        <v>0</v>
      </c>
      <c r="BF253" s="220">
        <f>IF(N253="snížená",J253,0)</f>
        <v>0</v>
      </c>
      <c r="BG253" s="220">
        <f>IF(N253="zákl. přenesená",J253,0)</f>
        <v>0</v>
      </c>
      <c r="BH253" s="220">
        <f>IF(N253="sníž. přenesená",J253,0)</f>
        <v>0</v>
      </c>
      <c r="BI253" s="220">
        <f>IF(N253="nulová",J253,0)</f>
        <v>0</v>
      </c>
      <c r="BJ253" s="18" t="s">
        <v>87</v>
      </c>
      <c r="BK253" s="220">
        <f>ROUND(I253*H253,2)</f>
        <v>0</v>
      </c>
      <c r="BL253" s="18" t="s">
        <v>259</v>
      </c>
      <c r="BM253" s="219" t="s">
        <v>2769</v>
      </c>
    </row>
    <row r="254" spans="1:65" s="2" customFormat="1" ht="19.5">
      <c r="A254" s="35"/>
      <c r="B254" s="36"/>
      <c r="C254" s="37"/>
      <c r="D254" s="223" t="s">
        <v>293</v>
      </c>
      <c r="E254" s="37"/>
      <c r="F254" s="243" t="s">
        <v>851</v>
      </c>
      <c r="G254" s="37"/>
      <c r="H254" s="37"/>
      <c r="I254" s="123"/>
      <c r="J254" s="37"/>
      <c r="K254" s="37"/>
      <c r="L254" s="40"/>
      <c r="M254" s="244"/>
      <c r="N254" s="245"/>
      <c r="O254" s="72"/>
      <c r="P254" s="72"/>
      <c r="Q254" s="72"/>
      <c r="R254" s="72"/>
      <c r="S254" s="72"/>
      <c r="T254" s="73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T254" s="18" t="s">
        <v>293</v>
      </c>
      <c r="AU254" s="18" t="s">
        <v>90</v>
      </c>
    </row>
    <row r="255" spans="1:65" s="13" customFormat="1" ht="11.25">
      <c r="B255" s="221"/>
      <c r="C255" s="222"/>
      <c r="D255" s="223" t="s">
        <v>261</v>
      </c>
      <c r="E255" s="222"/>
      <c r="F255" s="225" t="s">
        <v>2770</v>
      </c>
      <c r="G255" s="222"/>
      <c r="H255" s="226">
        <v>606.41999999999996</v>
      </c>
      <c r="I255" s="227"/>
      <c r="J255" s="222"/>
      <c r="K255" s="222"/>
      <c r="L255" s="228"/>
      <c r="M255" s="229"/>
      <c r="N255" s="230"/>
      <c r="O255" s="230"/>
      <c r="P255" s="230"/>
      <c r="Q255" s="230"/>
      <c r="R255" s="230"/>
      <c r="S255" s="230"/>
      <c r="T255" s="231"/>
      <c r="AT255" s="232" t="s">
        <v>261</v>
      </c>
      <c r="AU255" s="232" t="s">
        <v>90</v>
      </c>
      <c r="AV255" s="13" t="s">
        <v>90</v>
      </c>
      <c r="AW255" s="13" t="s">
        <v>4</v>
      </c>
      <c r="AX255" s="13" t="s">
        <v>87</v>
      </c>
      <c r="AY255" s="232" t="s">
        <v>252</v>
      </c>
    </row>
    <row r="256" spans="1:65" s="2" customFormat="1" ht="48" customHeight="1">
      <c r="A256" s="35"/>
      <c r="B256" s="36"/>
      <c r="C256" s="209" t="s">
        <v>415</v>
      </c>
      <c r="D256" s="209" t="s">
        <v>254</v>
      </c>
      <c r="E256" s="210" t="s">
        <v>865</v>
      </c>
      <c r="F256" s="211" t="s">
        <v>866</v>
      </c>
      <c r="G256" s="212" t="s">
        <v>317</v>
      </c>
      <c r="H256" s="213">
        <v>63</v>
      </c>
      <c r="I256" s="214"/>
      <c r="J256" s="213">
        <f>ROUND(I256*H256,2)</f>
        <v>0</v>
      </c>
      <c r="K256" s="211" t="s">
        <v>258</v>
      </c>
      <c r="L256" s="40"/>
      <c r="M256" s="215" t="s">
        <v>1</v>
      </c>
      <c r="N256" s="216" t="s">
        <v>45</v>
      </c>
      <c r="O256" s="72"/>
      <c r="P256" s="217">
        <f>O256*H256</f>
        <v>0</v>
      </c>
      <c r="Q256" s="217">
        <v>0</v>
      </c>
      <c r="R256" s="217">
        <f>Q256*H256</f>
        <v>0</v>
      </c>
      <c r="S256" s="217">
        <v>0</v>
      </c>
      <c r="T256" s="218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19" t="s">
        <v>259</v>
      </c>
      <c r="AT256" s="219" t="s">
        <v>254</v>
      </c>
      <c r="AU256" s="219" t="s">
        <v>90</v>
      </c>
      <c r="AY256" s="18" t="s">
        <v>252</v>
      </c>
      <c r="BE256" s="220">
        <f>IF(N256="základní",J256,0)</f>
        <v>0</v>
      </c>
      <c r="BF256" s="220">
        <f>IF(N256="snížená",J256,0)</f>
        <v>0</v>
      </c>
      <c r="BG256" s="220">
        <f>IF(N256="zákl. přenesená",J256,0)</f>
        <v>0</v>
      </c>
      <c r="BH256" s="220">
        <f>IF(N256="sníž. přenesená",J256,0)</f>
        <v>0</v>
      </c>
      <c r="BI256" s="220">
        <f>IF(N256="nulová",J256,0)</f>
        <v>0</v>
      </c>
      <c r="BJ256" s="18" t="s">
        <v>87</v>
      </c>
      <c r="BK256" s="220">
        <f>ROUND(I256*H256,2)</f>
        <v>0</v>
      </c>
      <c r="BL256" s="18" t="s">
        <v>259</v>
      </c>
      <c r="BM256" s="219" t="s">
        <v>2771</v>
      </c>
    </row>
    <row r="257" spans="1:65" s="13" customFormat="1" ht="11.25">
      <c r="B257" s="221"/>
      <c r="C257" s="222"/>
      <c r="D257" s="223" t="s">
        <v>261</v>
      </c>
      <c r="E257" s="224" t="s">
        <v>1</v>
      </c>
      <c r="F257" s="225" t="s">
        <v>2772</v>
      </c>
      <c r="G257" s="222"/>
      <c r="H257" s="226">
        <v>63</v>
      </c>
      <c r="I257" s="227"/>
      <c r="J257" s="222"/>
      <c r="K257" s="222"/>
      <c r="L257" s="228"/>
      <c r="M257" s="229"/>
      <c r="N257" s="230"/>
      <c r="O257" s="230"/>
      <c r="P257" s="230"/>
      <c r="Q257" s="230"/>
      <c r="R257" s="230"/>
      <c r="S257" s="230"/>
      <c r="T257" s="231"/>
      <c r="AT257" s="232" t="s">
        <v>261</v>
      </c>
      <c r="AU257" s="232" t="s">
        <v>90</v>
      </c>
      <c r="AV257" s="13" t="s">
        <v>90</v>
      </c>
      <c r="AW257" s="13" t="s">
        <v>35</v>
      </c>
      <c r="AX257" s="13" t="s">
        <v>87</v>
      </c>
      <c r="AY257" s="232" t="s">
        <v>252</v>
      </c>
    </row>
    <row r="258" spans="1:65" s="2" customFormat="1" ht="36" customHeight="1">
      <c r="A258" s="35"/>
      <c r="B258" s="36"/>
      <c r="C258" s="209" t="s">
        <v>424</v>
      </c>
      <c r="D258" s="209" t="s">
        <v>254</v>
      </c>
      <c r="E258" s="210" t="s">
        <v>362</v>
      </c>
      <c r="F258" s="211" t="s">
        <v>363</v>
      </c>
      <c r="G258" s="212" t="s">
        <v>317</v>
      </c>
      <c r="H258" s="213">
        <v>69.3</v>
      </c>
      <c r="I258" s="214"/>
      <c r="J258" s="213">
        <f>ROUND(I258*H258,2)</f>
        <v>0</v>
      </c>
      <c r="K258" s="211" t="s">
        <v>258</v>
      </c>
      <c r="L258" s="40"/>
      <c r="M258" s="215" t="s">
        <v>1</v>
      </c>
      <c r="N258" s="216" t="s">
        <v>45</v>
      </c>
      <c r="O258" s="72"/>
      <c r="P258" s="217">
        <f>O258*H258</f>
        <v>0</v>
      </c>
      <c r="Q258" s="217">
        <v>0</v>
      </c>
      <c r="R258" s="217">
        <f>Q258*H258</f>
        <v>0</v>
      </c>
      <c r="S258" s="217">
        <v>0</v>
      </c>
      <c r="T258" s="218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19" t="s">
        <v>259</v>
      </c>
      <c r="AT258" s="219" t="s">
        <v>254</v>
      </c>
      <c r="AU258" s="219" t="s">
        <v>90</v>
      </c>
      <c r="AY258" s="18" t="s">
        <v>252</v>
      </c>
      <c r="BE258" s="220">
        <f>IF(N258="základní",J258,0)</f>
        <v>0</v>
      </c>
      <c r="BF258" s="220">
        <f>IF(N258="snížená",J258,0)</f>
        <v>0</v>
      </c>
      <c r="BG258" s="220">
        <f>IF(N258="zákl. přenesená",J258,0)</f>
        <v>0</v>
      </c>
      <c r="BH258" s="220">
        <f>IF(N258="sníž. přenesená",J258,0)</f>
        <v>0</v>
      </c>
      <c r="BI258" s="220">
        <f>IF(N258="nulová",J258,0)</f>
        <v>0</v>
      </c>
      <c r="BJ258" s="18" t="s">
        <v>87</v>
      </c>
      <c r="BK258" s="220">
        <f>ROUND(I258*H258,2)</f>
        <v>0</v>
      </c>
      <c r="BL258" s="18" t="s">
        <v>259</v>
      </c>
      <c r="BM258" s="219" t="s">
        <v>2773</v>
      </c>
    </row>
    <row r="259" spans="1:65" s="14" customFormat="1" ht="11.25">
      <c r="B259" s="233"/>
      <c r="C259" s="234"/>
      <c r="D259" s="223" t="s">
        <v>261</v>
      </c>
      <c r="E259" s="235" t="s">
        <v>1</v>
      </c>
      <c r="F259" s="236" t="s">
        <v>365</v>
      </c>
      <c r="G259" s="234"/>
      <c r="H259" s="235" t="s">
        <v>1</v>
      </c>
      <c r="I259" s="237"/>
      <c r="J259" s="234"/>
      <c r="K259" s="234"/>
      <c r="L259" s="238"/>
      <c r="M259" s="239"/>
      <c r="N259" s="240"/>
      <c r="O259" s="240"/>
      <c r="P259" s="240"/>
      <c r="Q259" s="240"/>
      <c r="R259" s="240"/>
      <c r="S259" s="240"/>
      <c r="T259" s="241"/>
      <c r="AT259" s="242" t="s">
        <v>261</v>
      </c>
      <c r="AU259" s="242" t="s">
        <v>90</v>
      </c>
      <c r="AV259" s="14" t="s">
        <v>87</v>
      </c>
      <c r="AW259" s="14" t="s">
        <v>35</v>
      </c>
      <c r="AX259" s="14" t="s">
        <v>80</v>
      </c>
      <c r="AY259" s="242" t="s">
        <v>252</v>
      </c>
    </row>
    <row r="260" spans="1:65" s="13" customFormat="1" ht="11.25">
      <c r="B260" s="221"/>
      <c r="C260" s="222"/>
      <c r="D260" s="223" t="s">
        <v>261</v>
      </c>
      <c r="E260" s="224" t="s">
        <v>1</v>
      </c>
      <c r="F260" s="225" t="s">
        <v>2774</v>
      </c>
      <c r="G260" s="222"/>
      <c r="H260" s="226">
        <v>69.3</v>
      </c>
      <c r="I260" s="227"/>
      <c r="J260" s="222"/>
      <c r="K260" s="222"/>
      <c r="L260" s="228"/>
      <c r="M260" s="229"/>
      <c r="N260" s="230"/>
      <c r="O260" s="230"/>
      <c r="P260" s="230"/>
      <c r="Q260" s="230"/>
      <c r="R260" s="230"/>
      <c r="S260" s="230"/>
      <c r="T260" s="231"/>
      <c r="AT260" s="232" t="s">
        <v>261</v>
      </c>
      <c r="AU260" s="232" t="s">
        <v>90</v>
      </c>
      <c r="AV260" s="13" t="s">
        <v>90</v>
      </c>
      <c r="AW260" s="13" t="s">
        <v>35</v>
      </c>
      <c r="AX260" s="13" t="s">
        <v>87</v>
      </c>
      <c r="AY260" s="232" t="s">
        <v>252</v>
      </c>
    </row>
    <row r="261" spans="1:65" s="2" customFormat="1" ht="36" customHeight="1">
      <c r="A261" s="35"/>
      <c r="B261" s="36"/>
      <c r="C261" s="209" t="s">
        <v>431</v>
      </c>
      <c r="D261" s="209" t="s">
        <v>254</v>
      </c>
      <c r="E261" s="210" t="s">
        <v>873</v>
      </c>
      <c r="F261" s="211" t="s">
        <v>874</v>
      </c>
      <c r="G261" s="212" t="s">
        <v>317</v>
      </c>
      <c r="H261" s="213">
        <v>132.30000000000001</v>
      </c>
      <c r="I261" s="214"/>
      <c r="J261" s="213">
        <f>ROUND(I261*H261,2)</f>
        <v>0</v>
      </c>
      <c r="K261" s="211" t="s">
        <v>258</v>
      </c>
      <c r="L261" s="40"/>
      <c r="M261" s="215" t="s">
        <v>1</v>
      </c>
      <c r="N261" s="216" t="s">
        <v>45</v>
      </c>
      <c r="O261" s="72"/>
      <c r="P261" s="217">
        <f>O261*H261</f>
        <v>0</v>
      </c>
      <c r="Q261" s="217">
        <v>0</v>
      </c>
      <c r="R261" s="217">
        <f>Q261*H261</f>
        <v>0</v>
      </c>
      <c r="S261" s="217">
        <v>0</v>
      </c>
      <c r="T261" s="218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19" t="s">
        <v>259</v>
      </c>
      <c r="AT261" s="219" t="s">
        <v>254</v>
      </c>
      <c r="AU261" s="219" t="s">
        <v>90</v>
      </c>
      <c r="AY261" s="18" t="s">
        <v>252</v>
      </c>
      <c r="BE261" s="220">
        <f>IF(N261="základní",J261,0)</f>
        <v>0</v>
      </c>
      <c r="BF261" s="220">
        <f>IF(N261="snížená",J261,0)</f>
        <v>0</v>
      </c>
      <c r="BG261" s="220">
        <f>IF(N261="zákl. přenesená",J261,0)</f>
        <v>0</v>
      </c>
      <c r="BH261" s="220">
        <f>IF(N261="sníž. přenesená",J261,0)</f>
        <v>0</v>
      </c>
      <c r="BI261" s="220">
        <f>IF(N261="nulová",J261,0)</f>
        <v>0</v>
      </c>
      <c r="BJ261" s="18" t="s">
        <v>87</v>
      </c>
      <c r="BK261" s="220">
        <f>ROUND(I261*H261,2)</f>
        <v>0</v>
      </c>
      <c r="BL261" s="18" t="s">
        <v>259</v>
      </c>
      <c r="BM261" s="219" t="s">
        <v>2775</v>
      </c>
    </row>
    <row r="262" spans="1:65" s="13" customFormat="1" ht="11.25">
      <c r="B262" s="221"/>
      <c r="C262" s="222"/>
      <c r="D262" s="223" t="s">
        <v>261</v>
      </c>
      <c r="E262" s="224" t="s">
        <v>1</v>
      </c>
      <c r="F262" s="225" t="s">
        <v>2776</v>
      </c>
      <c r="G262" s="222"/>
      <c r="H262" s="226">
        <v>132.30000000000001</v>
      </c>
      <c r="I262" s="227"/>
      <c r="J262" s="222"/>
      <c r="K262" s="222"/>
      <c r="L262" s="228"/>
      <c r="M262" s="229"/>
      <c r="N262" s="230"/>
      <c r="O262" s="230"/>
      <c r="P262" s="230"/>
      <c r="Q262" s="230"/>
      <c r="R262" s="230"/>
      <c r="S262" s="230"/>
      <c r="T262" s="231"/>
      <c r="AT262" s="232" t="s">
        <v>261</v>
      </c>
      <c r="AU262" s="232" t="s">
        <v>90</v>
      </c>
      <c r="AV262" s="13" t="s">
        <v>90</v>
      </c>
      <c r="AW262" s="13" t="s">
        <v>35</v>
      </c>
      <c r="AX262" s="13" t="s">
        <v>87</v>
      </c>
      <c r="AY262" s="232" t="s">
        <v>252</v>
      </c>
    </row>
    <row r="263" spans="1:65" s="2" customFormat="1" ht="16.5" customHeight="1">
      <c r="A263" s="35"/>
      <c r="B263" s="36"/>
      <c r="C263" s="257" t="s">
        <v>438</v>
      </c>
      <c r="D263" s="257" t="s">
        <v>375</v>
      </c>
      <c r="E263" s="258" t="s">
        <v>877</v>
      </c>
      <c r="F263" s="259" t="s">
        <v>878</v>
      </c>
      <c r="G263" s="260" t="s">
        <v>457</v>
      </c>
      <c r="H263" s="261">
        <v>2.65</v>
      </c>
      <c r="I263" s="262"/>
      <c r="J263" s="261">
        <f>ROUND(I263*H263,2)</f>
        <v>0</v>
      </c>
      <c r="K263" s="259" t="s">
        <v>258</v>
      </c>
      <c r="L263" s="263"/>
      <c r="M263" s="264" t="s">
        <v>1</v>
      </c>
      <c r="N263" s="265" t="s">
        <v>45</v>
      </c>
      <c r="O263" s="72"/>
      <c r="P263" s="217">
        <f>O263*H263</f>
        <v>0</v>
      </c>
      <c r="Q263" s="217">
        <v>1E-3</v>
      </c>
      <c r="R263" s="217">
        <f>Q263*H263</f>
        <v>2.65E-3</v>
      </c>
      <c r="S263" s="217">
        <v>0</v>
      </c>
      <c r="T263" s="218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19" t="s">
        <v>296</v>
      </c>
      <c r="AT263" s="219" t="s">
        <v>375</v>
      </c>
      <c r="AU263" s="219" t="s">
        <v>90</v>
      </c>
      <c r="AY263" s="18" t="s">
        <v>252</v>
      </c>
      <c r="BE263" s="220">
        <f>IF(N263="základní",J263,0)</f>
        <v>0</v>
      </c>
      <c r="BF263" s="220">
        <f>IF(N263="snížená",J263,0)</f>
        <v>0</v>
      </c>
      <c r="BG263" s="220">
        <f>IF(N263="zákl. přenesená",J263,0)</f>
        <v>0</v>
      </c>
      <c r="BH263" s="220">
        <f>IF(N263="sníž. přenesená",J263,0)</f>
        <v>0</v>
      </c>
      <c r="BI263" s="220">
        <f>IF(N263="nulová",J263,0)</f>
        <v>0</v>
      </c>
      <c r="BJ263" s="18" t="s">
        <v>87</v>
      </c>
      <c r="BK263" s="220">
        <f>ROUND(I263*H263,2)</f>
        <v>0</v>
      </c>
      <c r="BL263" s="18" t="s">
        <v>259</v>
      </c>
      <c r="BM263" s="219" t="s">
        <v>2777</v>
      </c>
    </row>
    <row r="264" spans="1:65" s="13" customFormat="1" ht="11.25">
      <c r="B264" s="221"/>
      <c r="C264" s="222"/>
      <c r="D264" s="223" t="s">
        <v>261</v>
      </c>
      <c r="E264" s="224" t="s">
        <v>1</v>
      </c>
      <c r="F264" s="225" t="s">
        <v>2778</v>
      </c>
      <c r="G264" s="222"/>
      <c r="H264" s="226">
        <v>2.65</v>
      </c>
      <c r="I264" s="227"/>
      <c r="J264" s="222"/>
      <c r="K264" s="222"/>
      <c r="L264" s="228"/>
      <c r="M264" s="229"/>
      <c r="N264" s="230"/>
      <c r="O264" s="230"/>
      <c r="P264" s="230"/>
      <c r="Q264" s="230"/>
      <c r="R264" s="230"/>
      <c r="S264" s="230"/>
      <c r="T264" s="231"/>
      <c r="AT264" s="232" t="s">
        <v>261</v>
      </c>
      <c r="AU264" s="232" t="s">
        <v>90</v>
      </c>
      <c r="AV264" s="13" t="s">
        <v>90</v>
      </c>
      <c r="AW264" s="13" t="s">
        <v>35</v>
      </c>
      <c r="AX264" s="13" t="s">
        <v>87</v>
      </c>
      <c r="AY264" s="232" t="s">
        <v>252</v>
      </c>
    </row>
    <row r="265" spans="1:65" s="12" customFormat="1" ht="22.9" customHeight="1">
      <c r="B265" s="193"/>
      <c r="C265" s="194"/>
      <c r="D265" s="195" t="s">
        <v>79</v>
      </c>
      <c r="E265" s="207" t="s">
        <v>90</v>
      </c>
      <c r="F265" s="207" t="s">
        <v>881</v>
      </c>
      <c r="G265" s="194"/>
      <c r="H265" s="194"/>
      <c r="I265" s="197"/>
      <c r="J265" s="208">
        <f>BK265</f>
        <v>0</v>
      </c>
      <c r="K265" s="194"/>
      <c r="L265" s="199"/>
      <c r="M265" s="200"/>
      <c r="N265" s="201"/>
      <c r="O265" s="201"/>
      <c r="P265" s="202">
        <f>SUM(P266:P269)</f>
        <v>0</v>
      </c>
      <c r="Q265" s="201"/>
      <c r="R265" s="202">
        <f>SUM(R266:R269)</f>
        <v>0.1825</v>
      </c>
      <c r="S265" s="201"/>
      <c r="T265" s="203">
        <f>SUM(T266:T269)</f>
        <v>0</v>
      </c>
      <c r="AR265" s="204" t="s">
        <v>87</v>
      </c>
      <c r="AT265" s="205" t="s">
        <v>79</v>
      </c>
      <c r="AU265" s="205" t="s">
        <v>87</v>
      </c>
      <c r="AY265" s="204" t="s">
        <v>252</v>
      </c>
      <c r="BK265" s="206">
        <f>SUM(BK266:BK269)</f>
        <v>0</v>
      </c>
    </row>
    <row r="266" spans="1:65" s="2" customFormat="1" ht="36" customHeight="1">
      <c r="A266" s="35"/>
      <c r="B266" s="36"/>
      <c r="C266" s="209" t="s">
        <v>445</v>
      </c>
      <c r="D266" s="209" t="s">
        <v>254</v>
      </c>
      <c r="E266" s="210" t="s">
        <v>882</v>
      </c>
      <c r="F266" s="211" t="s">
        <v>883</v>
      </c>
      <c r="G266" s="212" t="s">
        <v>275</v>
      </c>
      <c r="H266" s="213">
        <v>41.25</v>
      </c>
      <c r="I266" s="214"/>
      <c r="J266" s="213">
        <f>ROUND(I266*H266,2)</f>
        <v>0</v>
      </c>
      <c r="K266" s="211" t="s">
        <v>258</v>
      </c>
      <c r="L266" s="40"/>
      <c r="M266" s="215" t="s">
        <v>1</v>
      </c>
      <c r="N266" s="216" t="s">
        <v>45</v>
      </c>
      <c r="O266" s="72"/>
      <c r="P266" s="217">
        <f>O266*H266</f>
        <v>0</v>
      </c>
      <c r="Q266" s="217">
        <v>0</v>
      </c>
      <c r="R266" s="217">
        <f>Q266*H266</f>
        <v>0</v>
      </c>
      <c r="S266" s="217">
        <v>0</v>
      </c>
      <c r="T266" s="218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19" t="s">
        <v>259</v>
      </c>
      <c r="AT266" s="219" t="s">
        <v>254</v>
      </c>
      <c r="AU266" s="219" t="s">
        <v>90</v>
      </c>
      <c r="AY266" s="18" t="s">
        <v>252</v>
      </c>
      <c r="BE266" s="220">
        <f>IF(N266="základní",J266,0)</f>
        <v>0</v>
      </c>
      <c r="BF266" s="220">
        <f>IF(N266="snížená",J266,0)</f>
        <v>0</v>
      </c>
      <c r="BG266" s="220">
        <f>IF(N266="zákl. přenesená",J266,0)</f>
        <v>0</v>
      </c>
      <c r="BH266" s="220">
        <f>IF(N266="sníž. přenesená",J266,0)</f>
        <v>0</v>
      </c>
      <c r="BI266" s="220">
        <f>IF(N266="nulová",J266,0)</f>
        <v>0</v>
      </c>
      <c r="BJ266" s="18" t="s">
        <v>87</v>
      </c>
      <c r="BK266" s="220">
        <f>ROUND(I266*H266,2)</f>
        <v>0</v>
      </c>
      <c r="BL266" s="18" t="s">
        <v>259</v>
      </c>
      <c r="BM266" s="219" t="s">
        <v>2779</v>
      </c>
    </row>
    <row r="267" spans="1:65" s="14" customFormat="1" ht="11.25">
      <c r="B267" s="233"/>
      <c r="C267" s="234"/>
      <c r="D267" s="223" t="s">
        <v>261</v>
      </c>
      <c r="E267" s="235" t="s">
        <v>1</v>
      </c>
      <c r="F267" s="236" t="s">
        <v>686</v>
      </c>
      <c r="G267" s="234"/>
      <c r="H267" s="235" t="s">
        <v>1</v>
      </c>
      <c r="I267" s="237"/>
      <c r="J267" s="234"/>
      <c r="K267" s="234"/>
      <c r="L267" s="238"/>
      <c r="M267" s="239"/>
      <c r="N267" s="240"/>
      <c r="O267" s="240"/>
      <c r="P267" s="240"/>
      <c r="Q267" s="240"/>
      <c r="R267" s="240"/>
      <c r="S267" s="240"/>
      <c r="T267" s="241"/>
      <c r="AT267" s="242" t="s">
        <v>261</v>
      </c>
      <c r="AU267" s="242" t="s">
        <v>90</v>
      </c>
      <c r="AV267" s="14" t="s">
        <v>87</v>
      </c>
      <c r="AW267" s="14" t="s">
        <v>35</v>
      </c>
      <c r="AX267" s="14" t="s">
        <v>80</v>
      </c>
      <c r="AY267" s="242" t="s">
        <v>252</v>
      </c>
    </row>
    <row r="268" spans="1:65" s="13" customFormat="1" ht="11.25">
      <c r="B268" s="221"/>
      <c r="C268" s="222"/>
      <c r="D268" s="223" t="s">
        <v>261</v>
      </c>
      <c r="E268" s="224" t="s">
        <v>1</v>
      </c>
      <c r="F268" s="225" t="s">
        <v>2747</v>
      </c>
      <c r="G268" s="222"/>
      <c r="H268" s="226">
        <v>41.25</v>
      </c>
      <c r="I268" s="227"/>
      <c r="J268" s="222"/>
      <c r="K268" s="222"/>
      <c r="L268" s="228"/>
      <c r="M268" s="229"/>
      <c r="N268" s="230"/>
      <c r="O268" s="230"/>
      <c r="P268" s="230"/>
      <c r="Q268" s="230"/>
      <c r="R268" s="230"/>
      <c r="S268" s="230"/>
      <c r="T268" s="231"/>
      <c r="AT268" s="232" t="s">
        <v>261</v>
      </c>
      <c r="AU268" s="232" t="s">
        <v>90</v>
      </c>
      <c r="AV268" s="13" t="s">
        <v>90</v>
      </c>
      <c r="AW268" s="13" t="s">
        <v>35</v>
      </c>
      <c r="AX268" s="13" t="s">
        <v>87</v>
      </c>
      <c r="AY268" s="232" t="s">
        <v>252</v>
      </c>
    </row>
    <row r="269" spans="1:65" s="2" customFormat="1" ht="24" customHeight="1">
      <c r="A269" s="35"/>
      <c r="B269" s="36"/>
      <c r="C269" s="209" t="s">
        <v>454</v>
      </c>
      <c r="D269" s="209" t="s">
        <v>254</v>
      </c>
      <c r="E269" s="210" t="s">
        <v>886</v>
      </c>
      <c r="F269" s="211" t="s">
        <v>887</v>
      </c>
      <c r="G269" s="212" t="s">
        <v>265</v>
      </c>
      <c r="H269" s="213">
        <v>250</v>
      </c>
      <c r="I269" s="214"/>
      <c r="J269" s="213">
        <f>ROUND(I269*H269,2)</f>
        <v>0</v>
      </c>
      <c r="K269" s="211" t="s">
        <v>258</v>
      </c>
      <c r="L269" s="40"/>
      <c r="M269" s="215" t="s">
        <v>1</v>
      </c>
      <c r="N269" s="216" t="s">
        <v>45</v>
      </c>
      <c r="O269" s="72"/>
      <c r="P269" s="217">
        <f>O269*H269</f>
        <v>0</v>
      </c>
      <c r="Q269" s="217">
        <v>7.2999999999999996E-4</v>
      </c>
      <c r="R269" s="217">
        <f>Q269*H269</f>
        <v>0.1825</v>
      </c>
      <c r="S269" s="217">
        <v>0</v>
      </c>
      <c r="T269" s="218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19" t="s">
        <v>259</v>
      </c>
      <c r="AT269" s="219" t="s">
        <v>254</v>
      </c>
      <c r="AU269" s="219" t="s">
        <v>90</v>
      </c>
      <c r="AY269" s="18" t="s">
        <v>252</v>
      </c>
      <c r="BE269" s="220">
        <f>IF(N269="základní",J269,0)</f>
        <v>0</v>
      </c>
      <c r="BF269" s="220">
        <f>IF(N269="snížená",J269,0)</f>
        <v>0</v>
      </c>
      <c r="BG269" s="220">
        <f>IF(N269="zákl. přenesená",J269,0)</f>
        <v>0</v>
      </c>
      <c r="BH269" s="220">
        <f>IF(N269="sníž. přenesená",J269,0)</f>
        <v>0</v>
      </c>
      <c r="BI269" s="220">
        <f>IF(N269="nulová",J269,0)</f>
        <v>0</v>
      </c>
      <c r="BJ269" s="18" t="s">
        <v>87</v>
      </c>
      <c r="BK269" s="220">
        <f>ROUND(I269*H269,2)</f>
        <v>0</v>
      </c>
      <c r="BL269" s="18" t="s">
        <v>259</v>
      </c>
      <c r="BM269" s="219" t="s">
        <v>2780</v>
      </c>
    </row>
    <row r="270" spans="1:65" s="12" customFormat="1" ht="22.9" customHeight="1">
      <c r="B270" s="193"/>
      <c r="C270" s="194"/>
      <c r="D270" s="195" t="s">
        <v>79</v>
      </c>
      <c r="E270" s="207" t="s">
        <v>259</v>
      </c>
      <c r="F270" s="207" t="s">
        <v>423</v>
      </c>
      <c r="G270" s="194"/>
      <c r="H270" s="194"/>
      <c r="I270" s="197"/>
      <c r="J270" s="208">
        <f>BK270</f>
        <v>0</v>
      </c>
      <c r="K270" s="194"/>
      <c r="L270" s="199"/>
      <c r="M270" s="200"/>
      <c r="N270" s="201"/>
      <c r="O270" s="201"/>
      <c r="P270" s="202">
        <f>SUM(P271:P296)</f>
        <v>0</v>
      </c>
      <c r="Q270" s="201"/>
      <c r="R270" s="202">
        <f>SUM(R271:R296)</f>
        <v>1.5909999999999997</v>
      </c>
      <c r="S270" s="201"/>
      <c r="T270" s="203">
        <f>SUM(T271:T296)</f>
        <v>0</v>
      </c>
      <c r="AR270" s="204" t="s">
        <v>87</v>
      </c>
      <c r="AT270" s="205" t="s">
        <v>79</v>
      </c>
      <c r="AU270" s="205" t="s">
        <v>87</v>
      </c>
      <c r="AY270" s="204" t="s">
        <v>252</v>
      </c>
      <c r="BK270" s="206">
        <f>SUM(BK271:BK296)</f>
        <v>0</v>
      </c>
    </row>
    <row r="271" spans="1:65" s="2" customFormat="1" ht="24" customHeight="1">
      <c r="A271" s="35"/>
      <c r="B271" s="36"/>
      <c r="C271" s="209" t="s">
        <v>462</v>
      </c>
      <c r="D271" s="209" t="s">
        <v>254</v>
      </c>
      <c r="E271" s="210" t="s">
        <v>919</v>
      </c>
      <c r="F271" s="211" t="s">
        <v>920</v>
      </c>
      <c r="G271" s="212" t="s">
        <v>275</v>
      </c>
      <c r="H271" s="213">
        <v>3.04</v>
      </c>
      <c r="I271" s="214"/>
      <c r="J271" s="213">
        <f>ROUND(I271*H271,2)</f>
        <v>0</v>
      </c>
      <c r="K271" s="211" t="s">
        <v>258</v>
      </c>
      <c r="L271" s="40"/>
      <c r="M271" s="215" t="s">
        <v>1</v>
      </c>
      <c r="N271" s="216" t="s">
        <v>45</v>
      </c>
      <c r="O271" s="72"/>
      <c r="P271" s="217">
        <f>O271*H271</f>
        <v>0</v>
      </c>
      <c r="Q271" s="217">
        <v>0</v>
      </c>
      <c r="R271" s="217">
        <f>Q271*H271</f>
        <v>0</v>
      </c>
      <c r="S271" s="217">
        <v>0</v>
      </c>
      <c r="T271" s="218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19" t="s">
        <v>259</v>
      </c>
      <c r="AT271" s="219" t="s">
        <v>254</v>
      </c>
      <c r="AU271" s="219" t="s">
        <v>90</v>
      </c>
      <c r="AY271" s="18" t="s">
        <v>252</v>
      </c>
      <c r="BE271" s="220">
        <f>IF(N271="základní",J271,0)</f>
        <v>0</v>
      </c>
      <c r="BF271" s="220">
        <f>IF(N271="snížená",J271,0)</f>
        <v>0</v>
      </c>
      <c r="BG271" s="220">
        <f>IF(N271="zákl. přenesená",J271,0)</f>
        <v>0</v>
      </c>
      <c r="BH271" s="220">
        <f>IF(N271="sníž. přenesená",J271,0)</f>
        <v>0</v>
      </c>
      <c r="BI271" s="220">
        <f>IF(N271="nulová",J271,0)</f>
        <v>0</v>
      </c>
      <c r="BJ271" s="18" t="s">
        <v>87</v>
      </c>
      <c r="BK271" s="220">
        <f>ROUND(I271*H271,2)</f>
        <v>0</v>
      </c>
      <c r="BL271" s="18" t="s">
        <v>259</v>
      </c>
      <c r="BM271" s="219" t="s">
        <v>2781</v>
      </c>
    </row>
    <row r="272" spans="1:65" s="14" customFormat="1" ht="11.25">
      <c r="B272" s="233"/>
      <c r="C272" s="234"/>
      <c r="D272" s="223" t="s">
        <v>261</v>
      </c>
      <c r="E272" s="235" t="s">
        <v>1</v>
      </c>
      <c r="F272" s="236" t="s">
        <v>1674</v>
      </c>
      <c r="G272" s="234"/>
      <c r="H272" s="235" t="s">
        <v>1</v>
      </c>
      <c r="I272" s="237"/>
      <c r="J272" s="234"/>
      <c r="K272" s="234"/>
      <c r="L272" s="238"/>
      <c r="M272" s="239"/>
      <c r="N272" s="240"/>
      <c r="O272" s="240"/>
      <c r="P272" s="240"/>
      <c r="Q272" s="240"/>
      <c r="R272" s="240"/>
      <c r="S272" s="240"/>
      <c r="T272" s="241"/>
      <c r="AT272" s="242" t="s">
        <v>261</v>
      </c>
      <c r="AU272" s="242" t="s">
        <v>90</v>
      </c>
      <c r="AV272" s="14" t="s">
        <v>87</v>
      </c>
      <c r="AW272" s="14" t="s">
        <v>35</v>
      </c>
      <c r="AX272" s="14" t="s">
        <v>80</v>
      </c>
      <c r="AY272" s="242" t="s">
        <v>252</v>
      </c>
    </row>
    <row r="273" spans="1:65" s="14" customFormat="1" ht="11.25">
      <c r="B273" s="233"/>
      <c r="C273" s="234"/>
      <c r="D273" s="223" t="s">
        <v>261</v>
      </c>
      <c r="E273" s="235" t="s">
        <v>1</v>
      </c>
      <c r="F273" s="236" t="s">
        <v>1675</v>
      </c>
      <c r="G273" s="234"/>
      <c r="H273" s="235" t="s">
        <v>1</v>
      </c>
      <c r="I273" s="237"/>
      <c r="J273" s="234"/>
      <c r="K273" s="234"/>
      <c r="L273" s="238"/>
      <c r="M273" s="239"/>
      <c r="N273" s="240"/>
      <c r="O273" s="240"/>
      <c r="P273" s="240"/>
      <c r="Q273" s="240"/>
      <c r="R273" s="240"/>
      <c r="S273" s="240"/>
      <c r="T273" s="241"/>
      <c r="AT273" s="242" t="s">
        <v>261</v>
      </c>
      <c r="AU273" s="242" t="s">
        <v>90</v>
      </c>
      <c r="AV273" s="14" t="s">
        <v>87</v>
      </c>
      <c r="AW273" s="14" t="s">
        <v>35</v>
      </c>
      <c r="AX273" s="14" t="s">
        <v>80</v>
      </c>
      <c r="AY273" s="242" t="s">
        <v>252</v>
      </c>
    </row>
    <row r="274" spans="1:65" s="13" customFormat="1" ht="11.25">
      <c r="B274" s="221"/>
      <c r="C274" s="222"/>
      <c r="D274" s="223" t="s">
        <v>261</v>
      </c>
      <c r="E274" s="224" t="s">
        <v>1</v>
      </c>
      <c r="F274" s="225" t="s">
        <v>2782</v>
      </c>
      <c r="G274" s="222"/>
      <c r="H274" s="226">
        <v>3.04</v>
      </c>
      <c r="I274" s="227"/>
      <c r="J274" s="222"/>
      <c r="K274" s="222"/>
      <c r="L274" s="228"/>
      <c r="M274" s="229"/>
      <c r="N274" s="230"/>
      <c r="O274" s="230"/>
      <c r="P274" s="230"/>
      <c r="Q274" s="230"/>
      <c r="R274" s="230"/>
      <c r="S274" s="230"/>
      <c r="T274" s="231"/>
      <c r="AT274" s="232" t="s">
        <v>261</v>
      </c>
      <c r="AU274" s="232" t="s">
        <v>90</v>
      </c>
      <c r="AV274" s="13" t="s">
        <v>90</v>
      </c>
      <c r="AW274" s="13" t="s">
        <v>35</v>
      </c>
      <c r="AX274" s="13" t="s">
        <v>87</v>
      </c>
      <c r="AY274" s="232" t="s">
        <v>252</v>
      </c>
    </row>
    <row r="275" spans="1:65" s="2" customFormat="1" ht="24" customHeight="1">
      <c r="A275" s="35"/>
      <c r="B275" s="36"/>
      <c r="C275" s="209" t="s">
        <v>468</v>
      </c>
      <c r="D275" s="209" t="s">
        <v>254</v>
      </c>
      <c r="E275" s="210" t="s">
        <v>924</v>
      </c>
      <c r="F275" s="211" t="s">
        <v>925</v>
      </c>
      <c r="G275" s="212" t="s">
        <v>476</v>
      </c>
      <c r="H275" s="213">
        <v>21</v>
      </c>
      <c r="I275" s="214"/>
      <c r="J275" s="213">
        <f>ROUND(I275*H275,2)</f>
        <v>0</v>
      </c>
      <c r="K275" s="211" t="s">
        <v>258</v>
      </c>
      <c r="L275" s="40"/>
      <c r="M275" s="215" t="s">
        <v>1</v>
      </c>
      <c r="N275" s="216" t="s">
        <v>45</v>
      </c>
      <c r="O275" s="72"/>
      <c r="P275" s="217">
        <f>O275*H275</f>
        <v>0</v>
      </c>
      <c r="Q275" s="217">
        <v>6.6E-3</v>
      </c>
      <c r="R275" s="217">
        <f>Q275*H275</f>
        <v>0.1386</v>
      </c>
      <c r="S275" s="217">
        <v>0</v>
      </c>
      <c r="T275" s="218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19" t="s">
        <v>259</v>
      </c>
      <c r="AT275" s="219" t="s">
        <v>254</v>
      </c>
      <c r="AU275" s="219" t="s">
        <v>90</v>
      </c>
      <c r="AY275" s="18" t="s">
        <v>252</v>
      </c>
      <c r="BE275" s="220">
        <f>IF(N275="základní",J275,0)</f>
        <v>0</v>
      </c>
      <c r="BF275" s="220">
        <f>IF(N275="snížená",J275,0)</f>
        <v>0</v>
      </c>
      <c r="BG275" s="220">
        <f>IF(N275="zákl. přenesená",J275,0)</f>
        <v>0</v>
      </c>
      <c r="BH275" s="220">
        <f>IF(N275="sníž. přenesená",J275,0)</f>
        <v>0</v>
      </c>
      <c r="BI275" s="220">
        <f>IF(N275="nulová",J275,0)</f>
        <v>0</v>
      </c>
      <c r="BJ275" s="18" t="s">
        <v>87</v>
      </c>
      <c r="BK275" s="220">
        <f>ROUND(I275*H275,2)</f>
        <v>0</v>
      </c>
      <c r="BL275" s="18" t="s">
        <v>259</v>
      </c>
      <c r="BM275" s="219" t="s">
        <v>2783</v>
      </c>
    </row>
    <row r="276" spans="1:65" s="14" customFormat="1" ht="11.25">
      <c r="B276" s="233"/>
      <c r="C276" s="234"/>
      <c r="D276" s="223" t="s">
        <v>261</v>
      </c>
      <c r="E276" s="235" t="s">
        <v>1</v>
      </c>
      <c r="F276" s="236" t="s">
        <v>927</v>
      </c>
      <c r="G276" s="234"/>
      <c r="H276" s="235" t="s">
        <v>1</v>
      </c>
      <c r="I276" s="237"/>
      <c r="J276" s="234"/>
      <c r="K276" s="234"/>
      <c r="L276" s="238"/>
      <c r="M276" s="239"/>
      <c r="N276" s="240"/>
      <c r="O276" s="240"/>
      <c r="P276" s="240"/>
      <c r="Q276" s="240"/>
      <c r="R276" s="240"/>
      <c r="S276" s="240"/>
      <c r="T276" s="241"/>
      <c r="AT276" s="242" t="s">
        <v>261</v>
      </c>
      <c r="AU276" s="242" t="s">
        <v>90</v>
      </c>
      <c r="AV276" s="14" t="s">
        <v>87</v>
      </c>
      <c r="AW276" s="14" t="s">
        <v>35</v>
      </c>
      <c r="AX276" s="14" t="s">
        <v>80</v>
      </c>
      <c r="AY276" s="242" t="s">
        <v>252</v>
      </c>
    </row>
    <row r="277" spans="1:65" s="13" customFormat="1" ht="11.25">
      <c r="B277" s="221"/>
      <c r="C277" s="222"/>
      <c r="D277" s="223" t="s">
        <v>261</v>
      </c>
      <c r="E277" s="224" t="s">
        <v>1</v>
      </c>
      <c r="F277" s="225" t="s">
        <v>2784</v>
      </c>
      <c r="G277" s="222"/>
      <c r="H277" s="226">
        <v>21</v>
      </c>
      <c r="I277" s="227"/>
      <c r="J277" s="222"/>
      <c r="K277" s="222"/>
      <c r="L277" s="228"/>
      <c r="M277" s="229"/>
      <c r="N277" s="230"/>
      <c r="O277" s="230"/>
      <c r="P277" s="230"/>
      <c r="Q277" s="230"/>
      <c r="R277" s="230"/>
      <c r="S277" s="230"/>
      <c r="T277" s="231"/>
      <c r="AT277" s="232" t="s">
        <v>261</v>
      </c>
      <c r="AU277" s="232" t="s">
        <v>90</v>
      </c>
      <c r="AV277" s="13" t="s">
        <v>90</v>
      </c>
      <c r="AW277" s="13" t="s">
        <v>35</v>
      </c>
      <c r="AX277" s="13" t="s">
        <v>87</v>
      </c>
      <c r="AY277" s="232" t="s">
        <v>252</v>
      </c>
    </row>
    <row r="278" spans="1:65" s="2" customFormat="1" ht="24" customHeight="1">
      <c r="A278" s="35"/>
      <c r="B278" s="36"/>
      <c r="C278" s="257" t="s">
        <v>473</v>
      </c>
      <c r="D278" s="257" t="s">
        <v>375</v>
      </c>
      <c r="E278" s="258" t="s">
        <v>929</v>
      </c>
      <c r="F278" s="259" t="s">
        <v>930</v>
      </c>
      <c r="G278" s="260" t="s">
        <v>476</v>
      </c>
      <c r="H278" s="261">
        <v>1</v>
      </c>
      <c r="I278" s="262"/>
      <c r="J278" s="261">
        <f>ROUND(I278*H278,2)</f>
        <v>0</v>
      </c>
      <c r="K278" s="259" t="s">
        <v>258</v>
      </c>
      <c r="L278" s="263"/>
      <c r="M278" s="264" t="s">
        <v>1</v>
      </c>
      <c r="N278" s="265" t="s">
        <v>45</v>
      </c>
      <c r="O278" s="72"/>
      <c r="P278" s="217">
        <f>O278*H278</f>
        <v>0</v>
      </c>
      <c r="Q278" s="217">
        <v>2.1000000000000001E-2</v>
      </c>
      <c r="R278" s="217">
        <f>Q278*H278</f>
        <v>2.1000000000000001E-2</v>
      </c>
      <c r="S278" s="217">
        <v>0</v>
      </c>
      <c r="T278" s="218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19" t="s">
        <v>296</v>
      </c>
      <c r="AT278" s="219" t="s">
        <v>375</v>
      </c>
      <c r="AU278" s="219" t="s">
        <v>90</v>
      </c>
      <c r="AY278" s="18" t="s">
        <v>252</v>
      </c>
      <c r="BE278" s="220">
        <f>IF(N278="základní",J278,0)</f>
        <v>0</v>
      </c>
      <c r="BF278" s="220">
        <f>IF(N278="snížená",J278,0)</f>
        <v>0</v>
      </c>
      <c r="BG278" s="220">
        <f>IF(N278="zákl. přenesená",J278,0)</f>
        <v>0</v>
      </c>
      <c r="BH278" s="220">
        <f>IF(N278="sníž. přenesená",J278,0)</f>
        <v>0</v>
      </c>
      <c r="BI278" s="220">
        <f>IF(N278="nulová",J278,0)</f>
        <v>0</v>
      </c>
      <c r="BJ278" s="18" t="s">
        <v>87</v>
      </c>
      <c r="BK278" s="220">
        <f>ROUND(I278*H278,2)</f>
        <v>0</v>
      </c>
      <c r="BL278" s="18" t="s">
        <v>259</v>
      </c>
      <c r="BM278" s="219" t="s">
        <v>2785</v>
      </c>
    </row>
    <row r="279" spans="1:65" s="2" customFormat="1" ht="24" customHeight="1">
      <c r="A279" s="35"/>
      <c r="B279" s="36"/>
      <c r="C279" s="257" t="s">
        <v>478</v>
      </c>
      <c r="D279" s="257" t="s">
        <v>375</v>
      </c>
      <c r="E279" s="258" t="s">
        <v>932</v>
      </c>
      <c r="F279" s="259" t="s">
        <v>933</v>
      </c>
      <c r="G279" s="260" t="s">
        <v>476</v>
      </c>
      <c r="H279" s="261">
        <v>5</v>
      </c>
      <c r="I279" s="262"/>
      <c r="J279" s="261">
        <f>ROUND(I279*H279,2)</f>
        <v>0</v>
      </c>
      <c r="K279" s="259" t="s">
        <v>1</v>
      </c>
      <c r="L279" s="263"/>
      <c r="M279" s="264" t="s">
        <v>1</v>
      </c>
      <c r="N279" s="265" t="s">
        <v>45</v>
      </c>
      <c r="O279" s="72"/>
      <c r="P279" s="217">
        <f>O279*H279</f>
        <v>0</v>
      </c>
      <c r="Q279" s="217">
        <v>3.2000000000000001E-2</v>
      </c>
      <c r="R279" s="217">
        <f>Q279*H279</f>
        <v>0.16</v>
      </c>
      <c r="S279" s="217">
        <v>0</v>
      </c>
      <c r="T279" s="218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19" t="s">
        <v>296</v>
      </c>
      <c r="AT279" s="219" t="s">
        <v>375</v>
      </c>
      <c r="AU279" s="219" t="s">
        <v>90</v>
      </c>
      <c r="AY279" s="18" t="s">
        <v>252</v>
      </c>
      <c r="BE279" s="220">
        <f>IF(N279="základní",J279,0)</f>
        <v>0</v>
      </c>
      <c r="BF279" s="220">
        <f>IF(N279="snížená",J279,0)</f>
        <v>0</v>
      </c>
      <c r="BG279" s="220">
        <f>IF(N279="zákl. přenesená",J279,0)</f>
        <v>0</v>
      </c>
      <c r="BH279" s="220">
        <f>IF(N279="sníž. přenesená",J279,0)</f>
        <v>0</v>
      </c>
      <c r="BI279" s="220">
        <f>IF(N279="nulová",J279,0)</f>
        <v>0</v>
      </c>
      <c r="BJ279" s="18" t="s">
        <v>87</v>
      </c>
      <c r="BK279" s="220">
        <f>ROUND(I279*H279,2)</f>
        <v>0</v>
      </c>
      <c r="BL279" s="18" t="s">
        <v>259</v>
      </c>
      <c r="BM279" s="219" t="s">
        <v>2786</v>
      </c>
    </row>
    <row r="280" spans="1:65" s="2" customFormat="1" ht="24" customHeight="1">
      <c r="A280" s="35"/>
      <c r="B280" s="36"/>
      <c r="C280" s="257" t="s">
        <v>482</v>
      </c>
      <c r="D280" s="257" t="s">
        <v>375</v>
      </c>
      <c r="E280" s="258" t="s">
        <v>1682</v>
      </c>
      <c r="F280" s="259" t="s">
        <v>1683</v>
      </c>
      <c r="G280" s="260" t="s">
        <v>476</v>
      </c>
      <c r="H280" s="261">
        <v>5</v>
      </c>
      <c r="I280" s="262"/>
      <c r="J280" s="261">
        <f>ROUND(I280*H280,2)</f>
        <v>0</v>
      </c>
      <c r="K280" s="259" t="s">
        <v>1</v>
      </c>
      <c r="L280" s="263"/>
      <c r="M280" s="264" t="s">
        <v>1</v>
      </c>
      <c r="N280" s="265" t="s">
        <v>45</v>
      </c>
      <c r="O280" s="72"/>
      <c r="P280" s="217">
        <f>O280*H280</f>
        <v>0</v>
      </c>
      <c r="Q280" s="217">
        <v>4.1000000000000002E-2</v>
      </c>
      <c r="R280" s="217">
        <f>Q280*H280</f>
        <v>0.20500000000000002</v>
      </c>
      <c r="S280" s="217">
        <v>0</v>
      </c>
      <c r="T280" s="218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19" t="s">
        <v>296</v>
      </c>
      <c r="AT280" s="219" t="s">
        <v>375</v>
      </c>
      <c r="AU280" s="219" t="s">
        <v>90</v>
      </c>
      <c r="AY280" s="18" t="s">
        <v>252</v>
      </c>
      <c r="BE280" s="220">
        <f>IF(N280="základní",J280,0)</f>
        <v>0</v>
      </c>
      <c r="BF280" s="220">
        <f>IF(N280="snížená",J280,0)</f>
        <v>0</v>
      </c>
      <c r="BG280" s="220">
        <f>IF(N280="zákl. přenesená",J280,0)</f>
        <v>0</v>
      </c>
      <c r="BH280" s="220">
        <f>IF(N280="sníž. přenesená",J280,0)</f>
        <v>0</v>
      </c>
      <c r="BI280" s="220">
        <f>IF(N280="nulová",J280,0)</f>
        <v>0</v>
      </c>
      <c r="BJ280" s="18" t="s">
        <v>87</v>
      </c>
      <c r="BK280" s="220">
        <f>ROUND(I280*H280,2)</f>
        <v>0</v>
      </c>
      <c r="BL280" s="18" t="s">
        <v>259</v>
      </c>
      <c r="BM280" s="219" t="s">
        <v>2787</v>
      </c>
    </row>
    <row r="281" spans="1:65" s="2" customFormat="1" ht="24" customHeight="1">
      <c r="A281" s="35"/>
      <c r="B281" s="36"/>
      <c r="C281" s="257" t="s">
        <v>486</v>
      </c>
      <c r="D281" s="257" t="s">
        <v>375</v>
      </c>
      <c r="E281" s="258" t="s">
        <v>1685</v>
      </c>
      <c r="F281" s="259" t="s">
        <v>1686</v>
      </c>
      <c r="G281" s="260" t="s">
        <v>476</v>
      </c>
      <c r="H281" s="261">
        <v>10</v>
      </c>
      <c r="I281" s="262"/>
      <c r="J281" s="261">
        <f>ROUND(I281*H281,2)</f>
        <v>0</v>
      </c>
      <c r="K281" s="259" t="s">
        <v>258</v>
      </c>
      <c r="L281" s="263"/>
      <c r="M281" s="264" t="s">
        <v>1</v>
      </c>
      <c r="N281" s="265" t="s">
        <v>45</v>
      </c>
      <c r="O281" s="72"/>
      <c r="P281" s="217">
        <f>O281*H281</f>
        <v>0</v>
      </c>
      <c r="Q281" s="217">
        <v>5.2999999999999999E-2</v>
      </c>
      <c r="R281" s="217">
        <f>Q281*H281</f>
        <v>0.53</v>
      </c>
      <c r="S281" s="217">
        <v>0</v>
      </c>
      <c r="T281" s="218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19" t="s">
        <v>296</v>
      </c>
      <c r="AT281" s="219" t="s">
        <v>375</v>
      </c>
      <c r="AU281" s="219" t="s">
        <v>90</v>
      </c>
      <c r="AY281" s="18" t="s">
        <v>252</v>
      </c>
      <c r="BE281" s="220">
        <f>IF(N281="základní",J281,0)</f>
        <v>0</v>
      </c>
      <c r="BF281" s="220">
        <f>IF(N281="snížená",J281,0)</f>
        <v>0</v>
      </c>
      <c r="BG281" s="220">
        <f>IF(N281="zákl. přenesená",J281,0)</f>
        <v>0</v>
      </c>
      <c r="BH281" s="220">
        <f>IF(N281="sníž. přenesená",J281,0)</f>
        <v>0</v>
      </c>
      <c r="BI281" s="220">
        <f>IF(N281="nulová",J281,0)</f>
        <v>0</v>
      </c>
      <c r="BJ281" s="18" t="s">
        <v>87</v>
      </c>
      <c r="BK281" s="220">
        <f>ROUND(I281*H281,2)</f>
        <v>0</v>
      </c>
      <c r="BL281" s="18" t="s">
        <v>259</v>
      </c>
      <c r="BM281" s="219" t="s">
        <v>2788</v>
      </c>
    </row>
    <row r="282" spans="1:65" s="2" customFormat="1" ht="24" customHeight="1">
      <c r="A282" s="35"/>
      <c r="B282" s="36"/>
      <c r="C282" s="209" t="s">
        <v>492</v>
      </c>
      <c r="D282" s="209" t="s">
        <v>254</v>
      </c>
      <c r="E282" s="210" t="s">
        <v>935</v>
      </c>
      <c r="F282" s="211" t="s">
        <v>936</v>
      </c>
      <c r="G282" s="212" t="s">
        <v>476</v>
      </c>
      <c r="H282" s="213">
        <v>9</v>
      </c>
      <c r="I282" s="214"/>
      <c r="J282" s="213">
        <f>ROUND(I282*H282,2)</f>
        <v>0</v>
      </c>
      <c r="K282" s="211" t="s">
        <v>258</v>
      </c>
      <c r="L282" s="40"/>
      <c r="M282" s="215" t="s">
        <v>1</v>
      </c>
      <c r="N282" s="216" t="s">
        <v>45</v>
      </c>
      <c r="O282" s="72"/>
      <c r="P282" s="217">
        <f>O282*H282</f>
        <v>0</v>
      </c>
      <c r="Q282" s="217">
        <v>6.6E-3</v>
      </c>
      <c r="R282" s="217">
        <f>Q282*H282</f>
        <v>5.9400000000000001E-2</v>
      </c>
      <c r="S282" s="217">
        <v>0</v>
      </c>
      <c r="T282" s="218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19" t="s">
        <v>259</v>
      </c>
      <c r="AT282" s="219" t="s">
        <v>254</v>
      </c>
      <c r="AU282" s="219" t="s">
        <v>90</v>
      </c>
      <c r="AY282" s="18" t="s">
        <v>252</v>
      </c>
      <c r="BE282" s="220">
        <f>IF(N282="základní",J282,0)</f>
        <v>0</v>
      </c>
      <c r="BF282" s="220">
        <f>IF(N282="snížená",J282,0)</f>
        <v>0</v>
      </c>
      <c r="BG282" s="220">
        <f>IF(N282="zákl. přenesená",J282,0)</f>
        <v>0</v>
      </c>
      <c r="BH282" s="220">
        <f>IF(N282="sníž. přenesená",J282,0)</f>
        <v>0</v>
      </c>
      <c r="BI282" s="220">
        <f>IF(N282="nulová",J282,0)</f>
        <v>0</v>
      </c>
      <c r="BJ282" s="18" t="s">
        <v>87</v>
      </c>
      <c r="BK282" s="220">
        <f>ROUND(I282*H282,2)</f>
        <v>0</v>
      </c>
      <c r="BL282" s="18" t="s">
        <v>259</v>
      </c>
      <c r="BM282" s="219" t="s">
        <v>2789</v>
      </c>
    </row>
    <row r="283" spans="1:65" s="14" customFormat="1" ht="11.25">
      <c r="B283" s="233"/>
      <c r="C283" s="234"/>
      <c r="D283" s="223" t="s">
        <v>261</v>
      </c>
      <c r="E283" s="235" t="s">
        <v>1</v>
      </c>
      <c r="F283" s="236" t="s">
        <v>927</v>
      </c>
      <c r="G283" s="234"/>
      <c r="H283" s="235" t="s">
        <v>1</v>
      </c>
      <c r="I283" s="237"/>
      <c r="J283" s="234"/>
      <c r="K283" s="234"/>
      <c r="L283" s="238"/>
      <c r="M283" s="239"/>
      <c r="N283" s="240"/>
      <c r="O283" s="240"/>
      <c r="P283" s="240"/>
      <c r="Q283" s="240"/>
      <c r="R283" s="240"/>
      <c r="S283" s="240"/>
      <c r="T283" s="241"/>
      <c r="AT283" s="242" t="s">
        <v>261</v>
      </c>
      <c r="AU283" s="242" t="s">
        <v>90</v>
      </c>
      <c r="AV283" s="14" t="s">
        <v>87</v>
      </c>
      <c r="AW283" s="14" t="s">
        <v>35</v>
      </c>
      <c r="AX283" s="14" t="s">
        <v>80</v>
      </c>
      <c r="AY283" s="242" t="s">
        <v>252</v>
      </c>
    </row>
    <row r="284" spans="1:65" s="13" customFormat="1" ht="11.25">
      <c r="B284" s="221"/>
      <c r="C284" s="222"/>
      <c r="D284" s="223" t="s">
        <v>261</v>
      </c>
      <c r="E284" s="224" t="s">
        <v>1</v>
      </c>
      <c r="F284" s="225" t="s">
        <v>303</v>
      </c>
      <c r="G284" s="222"/>
      <c r="H284" s="226">
        <v>9</v>
      </c>
      <c r="I284" s="227"/>
      <c r="J284" s="222"/>
      <c r="K284" s="222"/>
      <c r="L284" s="228"/>
      <c r="M284" s="229"/>
      <c r="N284" s="230"/>
      <c r="O284" s="230"/>
      <c r="P284" s="230"/>
      <c r="Q284" s="230"/>
      <c r="R284" s="230"/>
      <c r="S284" s="230"/>
      <c r="T284" s="231"/>
      <c r="AT284" s="232" t="s">
        <v>261</v>
      </c>
      <c r="AU284" s="232" t="s">
        <v>90</v>
      </c>
      <c r="AV284" s="13" t="s">
        <v>90</v>
      </c>
      <c r="AW284" s="13" t="s">
        <v>35</v>
      </c>
      <c r="AX284" s="13" t="s">
        <v>87</v>
      </c>
      <c r="AY284" s="232" t="s">
        <v>252</v>
      </c>
    </row>
    <row r="285" spans="1:65" s="2" customFormat="1" ht="24" customHeight="1">
      <c r="A285" s="35"/>
      <c r="B285" s="36"/>
      <c r="C285" s="257" t="s">
        <v>496</v>
      </c>
      <c r="D285" s="257" t="s">
        <v>375</v>
      </c>
      <c r="E285" s="258" t="s">
        <v>938</v>
      </c>
      <c r="F285" s="259" t="s">
        <v>939</v>
      </c>
      <c r="G285" s="260" t="s">
        <v>476</v>
      </c>
      <c r="H285" s="261">
        <v>9</v>
      </c>
      <c r="I285" s="262"/>
      <c r="J285" s="261">
        <f>ROUND(I285*H285,2)</f>
        <v>0</v>
      </c>
      <c r="K285" s="259" t="s">
        <v>1</v>
      </c>
      <c r="L285" s="263"/>
      <c r="M285" s="264" t="s">
        <v>1</v>
      </c>
      <c r="N285" s="265" t="s">
        <v>45</v>
      </c>
      <c r="O285" s="72"/>
      <c r="P285" s="217">
        <f>O285*H285</f>
        <v>0</v>
      </c>
      <c r="Q285" s="217">
        <v>5.2999999999999999E-2</v>
      </c>
      <c r="R285" s="217">
        <f>Q285*H285</f>
        <v>0.47699999999999998</v>
      </c>
      <c r="S285" s="217">
        <v>0</v>
      </c>
      <c r="T285" s="218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19" t="s">
        <v>296</v>
      </c>
      <c r="AT285" s="219" t="s">
        <v>375</v>
      </c>
      <c r="AU285" s="219" t="s">
        <v>90</v>
      </c>
      <c r="AY285" s="18" t="s">
        <v>252</v>
      </c>
      <c r="BE285" s="220">
        <f>IF(N285="základní",J285,0)</f>
        <v>0</v>
      </c>
      <c r="BF285" s="220">
        <f>IF(N285="snížená",J285,0)</f>
        <v>0</v>
      </c>
      <c r="BG285" s="220">
        <f>IF(N285="zákl. přenesená",J285,0)</f>
        <v>0</v>
      </c>
      <c r="BH285" s="220">
        <f>IF(N285="sníž. přenesená",J285,0)</f>
        <v>0</v>
      </c>
      <c r="BI285" s="220">
        <f>IF(N285="nulová",J285,0)</f>
        <v>0</v>
      </c>
      <c r="BJ285" s="18" t="s">
        <v>87</v>
      </c>
      <c r="BK285" s="220">
        <f>ROUND(I285*H285,2)</f>
        <v>0</v>
      </c>
      <c r="BL285" s="18" t="s">
        <v>259</v>
      </c>
      <c r="BM285" s="219" t="s">
        <v>2790</v>
      </c>
    </row>
    <row r="286" spans="1:65" s="2" customFormat="1" ht="36" customHeight="1">
      <c r="A286" s="35"/>
      <c r="B286" s="36"/>
      <c r="C286" s="209" t="s">
        <v>501</v>
      </c>
      <c r="D286" s="209" t="s">
        <v>254</v>
      </c>
      <c r="E286" s="210" t="s">
        <v>425</v>
      </c>
      <c r="F286" s="211" t="s">
        <v>426</v>
      </c>
      <c r="G286" s="212" t="s">
        <v>275</v>
      </c>
      <c r="H286" s="213">
        <v>66.819999999999993</v>
      </c>
      <c r="I286" s="214"/>
      <c r="J286" s="213">
        <f>ROUND(I286*H286,2)</f>
        <v>0</v>
      </c>
      <c r="K286" s="211" t="s">
        <v>258</v>
      </c>
      <c r="L286" s="40"/>
      <c r="M286" s="215" t="s">
        <v>1</v>
      </c>
      <c r="N286" s="216" t="s">
        <v>45</v>
      </c>
      <c r="O286" s="72"/>
      <c r="P286" s="217">
        <f>O286*H286</f>
        <v>0</v>
      </c>
      <c r="Q286" s="217">
        <v>0</v>
      </c>
      <c r="R286" s="217">
        <f>Q286*H286</f>
        <v>0</v>
      </c>
      <c r="S286" s="217">
        <v>0</v>
      </c>
      <c r="T286" s="218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219" t="s">
        <v>259</v>
      </c>
      <c r="AT286" s="219" t="s">
        <v>254</v>
      </c>
      <c r="AU286" s="219" t="s">
        <v>90</v>
      </c>
      <c r="AY286" s="18" t="s">
        <v>252</v>
      </c>
      <c r="BE286" s="220">
        <f>IF(N286="základní",J286,0)</f>
        <v>0</v>
      </c>
      <c r="BF286" s="220">
        <f>IF(N286="snížená",J286,0)</f>
        <v>0</v>
      </c>
      <c r="BG286" s="220">
        <f>IF(N286="zákl. přenesená",J286,0)</f>
        <v>0</v>
      </c>
      <c r="BH286" s="220">
        <f>IF(N286="sníž. přenesená",J286,0)</f>
        <v>0</v>
      </c>
      <c r="BI286" s="220">
        <f>IF(N286="nulová",J286,0)</f>
        <v>0</v>
      </c>
      <c r="BJ286" s="18" t="s">
        <v>87</v>
      </c>
      <c r="BK286" s="220">
        <f>ROUND(I286*H286,2)</f>
        <v>0</v>
      </c>
      <c r="BL286" s="18" t="s">
        <v>259</v>
      </c>
      <c r="BM286" s="219" t="s">
        <v>2791</v>
      </c>
    </row>
    <row r="287" spans="1:65" s="14" customFormat="1" ht="11.25">
      <c r="B287" s="233"/>
      <c r="C287" s="234"/>
      <c r="D287" s="223" t="s">
        <v>261</v>
      </c>
      <c r="E287" s="235" t="s">
        <v>1</v>
      </c>
      <c r="F287" s="236" t="s">
        <v>686</v>
      </c>
      <c r="G287" s="234"/>
      <c r="H287" s="235" t="s">
        <v>1</v>
      </c>
      <c r="I287" s="237"/>
      <c r="J287" s="234"/>
      <c r="K287" s="234"/>
      <c r="L287" s="238"/>
      <c r="M287" s="239"/>
      <c r="N287" s="240"/>
      <c r="O287" s="240"/>
      <c r="P287" s="240"/>
      <c r="Q287" s="240"/>
      <c r="R287" s="240"/>
      <c r="S287" s="240"/>
      <c r="T287" s="241"/>
      <c r="AT287" s="242" t="s">
        <v>261</v>
      </c>
      <c r="AU287" s="242" t="s">
        <v>90</v>
      </c>
      <c r="AV287" s="14" t="s">
        <v>87</v>
      </c>
      <c r="AW287" s="14" t="s">
        <v>35</v>
      </c>
      <c r="AX287" s="14" t="s">
        <v>80</v>
      </c>
      <c r="AY287" s="242" t="s">
        <v>252</v>
      </c>
    </row>
    <row r="288" spans="1:65" s="14" customFormat="1" ht="11.25">
      <c r="B288" s="233"/>
      <c r="C288" s="234"/>
      <c r="D288" s="223" t="s">
        <v>261</v>
      </c>
      <c r="E288" s="235" t="s">
        <v>1</v>
      </c>
      <c r="F288" s="236" t="s">
        <v>754</v>
      </c>
      <c r="G288" s="234"/>
      <c r="H288" s="235" t="s">
        <v>1</v>
      </c>
      <c r="I288" s="237"/>
      <c r="J288" s="234"/>
      <c r="K288" s="234"/>
      <c r="L288" s="238"/>
      <c r="M288" s="239"/>
      <c r="N288" s="240"/>
      <c r="O288" s="240"/>
      <c r="P288" s="240"/>
      <c r="Q288" s="240"/>
      <c r="R288" s="240"/>
      <c r="S288" s="240"/>
      <c r="T288" s="241"/>
      <c r="AT288" s="242" t="s">
        <v>261</v>
      </c>
      <c r="AU288" s="242" t="s">
        <v>90</v>
      </c>
      <c r="AV288" s="14" t="s">
        <v>87</v>
      </c>
      <c r="AW288" s="14" t="s">
        <v>35</v>
      </c>
      <c r="AX288" s="14" t="s">
        <v>80</v>
      </c>
      <c r="AY288" s="242" t="s">
        <v>252</v>
      </c>
    </row>
    <row r="289" spans="1:65" s="13" customFormat="1" ht="11.25">
      <c r="B289" s="221"/>
      <c r="C289" s="222"/>
      <c r="D289" s="223" t="s">
        <v>261</v>
      </c>
      <c r="E289" s="224" t="s">
        <v>1</v>
      </c>
      <c r="F289" s="225" t="s">
        <v>2792</v>
      </c>
      <c r="G289" s="222"/>
      <c r="H289" s="226">
        <v>62.2</v>
      </c>
      <c r="I289" s="227"/>
      <c r="J289" s="222"/>
      <c r="K289" s="222"/>
      <c r="L289" s="228"/>
      <c r="M289" s="229"/>
      <c r="N289" s="230"/>
      <c r="O289" s="230"/>
      <c r="P289" s="230"/>
      <c r="Q289" s="230"/>
      <c r="R289" s="230"/>
      <c r="S289" s="230"/>
      <c r="T289" s="231"/>
      <c r="AT289" s="232" t="s">
        <v>261</v>
      </c>
      <c r="AU289" s="232" t="s">
        <v>90</v>
      </c>
      <c r="AV289" s="13" t="s">
        <v>90</v>
      </c>
      <c r="AW289" s="13" t="s">
        <v>35</v>
      </c>
      <c r="AX289" s="13" t="s">
        <v>80</v>
      </c>
      <c r="AY289" s="232" t="s">
        <v>252</v>
      </c>
    </row>
    <row r="290" spans="1:65" s="14" customFormat="1" ht="11.25">
      <c r="B290" s="233"/>
      <c r="C290" s="234"/>
      <c r="D290" s="223" t="s">
        <v>261</v>
      </c>
      <c r="E290" s="235" t="s">
        <v>1</v>
      </c>
      <c r="F290" s="236" t="s">
        <v>1692</v>
      </c>
      <c r="G290" s="234"/>
      <c r="H290" s="235" t="s">
        <v>1</v>
      </c>
      <c r="I290" s="237"/>
      <c r="J290" s="234"/>
      <c r="K290" s="234"/>
      <c r="L290" s="238"/>
      <c r="M290" s="239"/>
      <c r="N290" s="240"/>
      <c r="O290" s="240"/>
      <c r="P290" s="240"/>
      <c r="Q290" s="240"/>
      <c r="R290" s="240"/>
      <c r="S290" s="240"/>
      <c r="T290" s="241"/>
      <c r="AT290" s="242" t="s">
        <v>261</v>
      </c>
      <c r="AU290" s="242" t="s">
        <v>90</v>
      </c>
      <c r="AV290" s="14" t="s">
        <v>87</v>
      </c>
      <c r="AW290" s="14" t="s">
        <v>35</v>
      </c>
      <c r="AX290" s="14" t="s">
        <v>80</v>
      </c>
      <c r="AY290" s="242" t="s">
        <v>252</v>
      </c>
    </row>
    <row r="291" spans="1:65" s="14" customFormat="1" ht="11.25">
      <c r="B291" s="233"/>
      <c r="C291" s="234"/>
      <c r="D291" s="223" t="s">
        <v>261</v>
      </c>
      <c r="E291" s="235" t="s">
        <v>1</v>
      </c>
      <c r="F291" s="236" t="s">
        <v>942</v>
      </c>
      <c r="G291" s="234"/>
      <c r="H291" s="235" t="s">
        <v>1</v>
      </c>
      <c r="I291" s="237"/>
      <c r="J291" s="234"/>
      <c r="K291" s="234"/>
      <c r="L291" s="238"/>
      <c r="M291" s="239"/>
      <c r="N291" s="240"/>
      <c r="O291" s="240"/>
      <c r="P291" s="240"/>
      <c r="Q291" s="240"/>
      <c r="R291" s="240"/>
      <c r="S291" s="240"/>
      <c r="T291" s="241"/>
      <c r="AT291" s="242" t="s">
        <v>261</v>
      </c>
      <c r="AU291" s="242" t="s">
        <v>90</v>
      </c>
      <c r="AV291" s="14" t="s">
        <v>87</v>
      </c>
      <c r="AW291" s="14" t="s">
        <v>35</v>
      </c>
      <c r="AX291" s="14" t="s">
        <v>80</v>
      </c>
      <c r="AY291" s="242" t="s">
        <v>252</v>
      </c>
    </row>
    <row r="292" spans="1:65" s="13" customFormat="1" ht="11.25">
      <c r="B292" s="221"/>
      <c r="C292" s="222"/>
      <c r="D292" s="223" t="s">
        <v>261</v>
      </c>
      <c r="E292" s="224" t="s">
        <v>1</v>
      </c>
      <c r="F292" s="225" t="s">
        <v>2793</v>
      </c>
      <c r="G292" s="222"/>
      <c r="H292" s="226">
        <v>4.62</v>
      </c>
      <c r="I292" s="227"/>
      <c r="J292" s="222"/>
      <c r="K292" s="222"/>
      <c r="L292" s="228"/>
      <c r="M292" s="229"/>
      <c r="N292" s="230"/>
      <c r="O292" s="230"/>
      <c r="P292" s="230"/>
      <c r="Q292" s="230"/>
      <c r="R292" s="230"/>
      <c r="S292" s="230"/>
      <c r="T292" s="231"/>
      <c r="AT292" s="232" t="s">
        <v>261</v>
      </c>
      <c r="AU292" s="232" t="s">
        <v>90</v>
      </c>
      <c r="AV292" s="13" t="s">
        <v>90</v>
      </c>
      <c r="AW292" s="13" t="s">
        <v>35</v>
      </c>
      <c r="AX292" s="13" t="s">
        <v>80</v>
      </c>
      <c r="AY292" s="232" t="s">
        <v>252</v>
      </c>
    </row>
    <row r="293" spans="1:65" s="15" customFormat="1" ht="11.25">
      <c r="B293" s="246"/>
      <c r="C293" s="247"/>
      <c r="D293" s="223" t="s">
        <v>261</v>
      </c>
      <c r="E293" s="248" t="s">
        <v>1</v>
      </c>
      <c r="F293" s="249" t="s">
        <v>302</v>
      </c>
      <c r="G293" s="247"/>
      <c r="H293" s="250">
        <v>66.819999999999993</v>
      </c>
      <c r="I293" s="251"/>
      <c r="J293" s="247"/>
      <c r="K293" s="247"/>
      <c r="L293" s="252"/>
      <c r="M293" s="253"/>
      <c r="N293" s="254"/>
      <c r="O293" s="254"/>
      <c r="P293" s="254"/>
      <c r="Q293" s="254"/>
      <c r="R293" s="254"/>
      <c r="S293" s="254"/>
      <c r="T293" s="255"/>
      <c r="AT293" s="256" t="s">
        <v>261</v>
      </c>
      <c r="AU293" s="256" t="s">
        <v>90</v>
      </c>
      <c r="AV293" s="15" t="s">
        <v>259</v>
      </c>
      <c r="AW293" s="15" t="s">
        <v>35</v>
      </c>
      <c r="AX293" s="15" t="s">
        <v>87</v>
      </c>
      <c r="AY293" s="256" t="s">
        <v>252</v>
      </c>
    </row>
    <row r="294" spans="1:65" s="2" customFormat="1" ht="36" customHeight="1">
      <c r="A294" s="35"/>
      <c r="B294" s="36"/>
      <c r="C294" s="209" t="s">
        <v>505</v>
      </c>
      <c r="D294" s="209" t="s">
        <v>254</v>
      </c>
      <c r="E294" s="210" t="s">
        <v>1694</v>
      </c>
      <c r="F294" s="211" t="s">
        <v>1695</v>
      </c>
      <c r="G294" s="212" t="s">
        <v>275</v>
      </c>
      <c r="H294" s="213">
        <v>29.89</v>
      </c>
      <c r="I294" s="214"/>
      <c r="J294" s="213">
        <f>ROUND(I294*H294,2)</f>
        <v>0</v>
      </c>
      <c r="K294" s="211" t="s">
        <v>258</v>
      </c>
      <c r="L294" s="40"/>
      <c r="M294" s="215" t="s">
        <v>1</v>
      </c>
      <c r="N294" s="216" t="s">
        <v>45</v>
      </c>
      <c r="O294" s="72"/>
      <c r="P294" s="217">
        <f>O294*H294</f>
        <v>0</v>
      </c>
      <c r="Q294" s="217">
        <v>0</v>
      </c>
      <c r="R294" s="217">
        <f>Q294*H294</f>
        <v>0</v>
      </c>
      <c r="S294" s="217">
        <v>0</v>
      </c>
      <c r="T294" s="218">
        <f>S294*H294</f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19" t="s">
        <v>259</v>
      </c>
      <c r="AT294" s="219" t="s">
        <v>254</v>
      </c>
      <c r="AU294" s="219" t="s">
        <v>90</v>
      </c>
      <c r="AY294" s="18" t="s">
        <v>252</v>
      </c>
      <c r="BE294" s="220">
        <f>IF(N294="základní",J294,0)</f>
        <v>0</v>
      </c>
      <c r="BF294" s="220">
        <f>IF(N294="snížená",J294,0)</f>
        <v>0</v>
      </c>
      <c r="BG294" s="220">
        <f>IF(N294="zákl. přenesená",J294,0)</f>
        <v>0</v>
      </c>
      <c r="BH294" s="220">
        <f>IF(N294="sníž. přenesená",J294,0)</f>
        <v>0</v>
      </c>
      <c r="BI294" s="220">
        <f>IF(N294="nulová",J294,0)</f>
        <v>0</v>
      </c>
      <c r="BJ294" s="18" t="s">
        <v>87</v>
      </c>
      <c r="BK294" s="220">
        <f>ROUND(I294*H294,2)</f>
        <v>0</v>
      </c>
      <c r="BL294" s="18" t="s">
        <v>259</v>
      </c>
      <c r="BM294" s="219" t="s">
        <v>2794</v>
      </c>
    </row>
    <row r="295" spans="1:65" s="14" customFormat="1" ht="11.25">
      <c r="B295" s="233"/>
      <c r="C295" s="234"/>
      <c r="D295" s="223" t="s">
        <v>261</v>
      </c>
      <c r="E295" s="235" t="s">
        <v>1</v>
      </c>
      <c r="F295" s="236" t="s">
        <v>1954</v>
      </c>
      <c r="G295" s="234"/>
      <c r="H295" s="235" t="s">
        <v>1</v>
      </c>
      <c r="I295" s="237"/>
      <c r="J295" s="234"/>
      <c r="K295" s="234"/>
      <c r="L295" s="238"/>
      <c r="M295" s="239"/>
      <c r="N295" s="240"/>
      <c r="O295" s="240"/>
      <c r="P295" s="240"/>
      <c r="Q295" s="240"/>
      <c r="R295" s="240"/>
      <c r="S295" s="240"/>
      <c r="T295" s="241"/>
      <c r="AT295" s="242" t="s">
        <v>261</v>
      </c>
      <c r="AU295" s="242" t="s">
        <v>90</v>
      </c>
      <c r="AV295" s="14" t="s">
        <v>87</v>
      </c>
      <c r="AW295" s="14" t="s">
        <v>35</v>
      </c>
      <c r="AX295" s="14" t="s">
        <v>80</v>
      </c>
      <c r="AY295" s="242" t="s">
        <v>252</v>
      </c>
    </row>
    <row r="296" spans="1:65" s="13" customFormat="1" ht="11.25">
      <c r="B296" s="221"/>
      <c r="C296" s="222"/>
      <c r="D296" s="223" t="s">
        <v>261</v>
      </c>
      <c r="E296" s="224" t="s">
        <v>1</v>
      </c>
      <c r="F296" s="225" t="s">
        <v>2795</v>
      </c>
      <c r="G296" s="222"/>
      <c r="H296" s="226">
        <v>29.89</v>
      </c>
      <c r="I296" s="227"/>
      <c r="J296" s="222"/>
      <c r="K296" s="222"/>
      <c r="L296" s="228"/>
      <c r="M296" s="229"/>
      <c r="N296" s="230"/>
      <c r="O296" s="230"/>
      <c r="P296" s="230"/>
      <c r="Q296" s="230"/>
      <c r="R296" s="230"/>
      <c r="S296" s="230"/>
      <c r="T296" s="231"/>
      <c r="AT296" s="232" t="s">
        <v>261</v>
      </c>
      <c r="AU296" s="232" t="s">
        <v>90</v>
      </c>
      <c r="AV296" s="13" t="s">
        <v>90</v>
      </c>
      <c r="AW296" s="13" t="s">
        <v>35</v>
      </c>
      <c r="AX296" s="13" t="s">
        <v>87</v>
      </c>
      <c r="AY296" s="232" t="s">
        <v>252</v>
      </c>
    </row>
    <row r="297" spans="1:65" s="12" customFormat="1" ht="22.9" customHeight="1">
      <c r="B297" s="193"/>
      <c r="C297" s="194"/>
      <c r="D297" s="195" t="s">
        <v>79</v>
      </c>
      <c r="E297" s="207" t="s">
        <v>279</v>
      </c>
      <c r="F297" s="207" t="s">
        <v>955</v>
      </c>
      <c r="G297" s="194"/>
      <c r="H297" s="194"/>
      <c r="I297" s="197"/>
      <c r="J297" s="208">
        <f>BK297</f>
        <v>0</v>
      </c>
      <c r="K297" s="194"/>
      <c r="L297" s="199"/>
      <c r="M297" s="200"/>
      <c r="N297" s="201"/>
      <c r="O297" s="201"/>
      <c r="P297" s="202">
        <f>SUM(P298:P362)</f>
        <v>0</v>
      </c>
      <c r="Q297" s="201"/>
      <c r="R297" s="202">
        <f>SUM(R298:R362)</f>
        <v>0.33935999999999999</v>
      </c>
      <c r="S297" s="201"/>
      <c r="T297" s="203">
        <f>SUM(T298:T362)</f>
        <v>0</v>
      </c>
      <c r="AR297" s="204" t="s">
        <v>87</v>
      </c>
      <c r="AT297" s="205" t="s">
        <v>79</v>
      </c>
      <c r="AU297" s="205" t="s">
        <v>87</v>
      </c>
      <c r="AY297" s="204" t="s">
        <v>252</v>
      </c>
      <c r="BK297" s="206">
        <f>SUM(BK298:BK362)</f>
        <v>0</v>
      </c>
    </row>
    <row r="298" spans="1:65" s="2" customFormat="1" ht="36" customHeight="1">
      <c r="A298" s="35"/>
      <c r="B298" s="36"/>
      <c r="C298" s="209" t="s">
        <v>509</v>
      </c>
      <c r="D298" s="209" t="s">
        <v>254</v>
      </c>
      <c r="E298" s="210" t="s">
        <v>973</v>
      </c>
      <c r="F298" s="211" t="s">
        <v>974</v>
      </c>
      <c r="G298" s="212" t="s">
        <v>317</v>
      </c>
      <c r="H298" s="213">
        <v>478.83</v>
      </c>
      <c r="I298" s="214"/>
      <c r="J298" s="213">
        <f>ROUND(I298*H298,2)</f>
        <v>0</v>
      </c>
      <c r="K298" s="211" t="s">
        <v>258</v>
      </c>
      <c r="L298" s="40"/>
      <c r="M298" s="215" t="s">
        <v>1</v>
      </c>
      <c r="N298" s="216" t="s">
        <v>45</v>
      </c>
      <c r="O298" s="72"/>
      <c r="P298" s="217">
        <f>O298*H298</f>
        <v>0</v>
      </c>
      <c r="Q298" s="217">
        <v>0</v>
      </c>
      <c r="R298" s="217">
        <f>Q298*H298</f>
        <v>0</v>
      </c>
      <c r="S298" s="217">
        <v>0</v>
      </c>
      <c r="T298" s="218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19" t="s">
        <v>259</v>
      </c>
      <c r="AT298" s="219" t="s">
        <v>254</v>
      </c>
      <c r="AU298" s="219" t="s">
        <v>90</v>
      </c>
      <c r="AY298" s="18" t="s">
        <v>252</v>
      </c>
      <c r="BE298" s="220">
        <f>IF(N298="základní",J298,0)</f>
        <v>0</v>
      </c>
      <c r="BF298" s="220">
        <f>IF(N298="snížená",J298,0)</f>
        <v>0</v>
      </c>
      <c r="BG298" s="220">
        <f>IF(N298="zákl. přenesená",J298,0)</f>
        <v>0</v>
      </c>
      <c r="BH298" s="220">
        <f>IF(N298="sníž. přenesená",J298,0)</f>
        <v>0</v>
      </c>
      <c r="BI298" s="220">
        <f>IF(N298="nulová",J298,0)</f>
        <v>0</v>
      </c>
      <c r="BJ298" s="18" t="s">
        <v>87</v>
      </c>
      <c r="BK298" s="220">
        <f>ROUND(I298*H298,2)</f>
        <v>0</v>
      </c>
      <c r="BL298" s="18" t="s">
        <v>259</v>
      </c>
      <c r="BM298" s="219" t="s">
        <v>2796</v>
      </c>
    </row>
    <row r="299" spans="1:65" s="14" customFormat="1" ht="11.25">
      <c r="B299" s="233"/>
      <c r="C299" s="234"/>
      <c r="D299" s="223" t="s">
        <v>261</v>
      </c>
      <c r="E299" s="235" t="s">
        <v>1</v>
      </c>
      <c r="F299" s="236" t="s">
        <v>686</v>
      </c>
      <c r="G299" s="234"/>
      <c r="H299" s="235" t="s">
        <v>1</v>
      </c>
      <c r="I299" s="237"/>
      <c r="J299" s="234"/>
      <c r="K299" s="234"/>
      <c r="L299" s="238"/>
      <c r="M299" s="239"/>
      <c r="N299" s="240"/>
      <c r="O299" s="240"/>
      <c r="P299" s="240"/>
      <c r="Q299" s="240"/>
      <c r="R299" s="240"/>
      <c r="S299" s="240"/>
      <c r="T299" s="241"/>
      <c r="AT299" s="242" t="s">
        <v>261</v>
      </c>
      <c r="AU299" s="242" t="s">
        <v>90</v>
      </c>
      <c r="AV299" s="14" t="s">
        <v>87</v>
      </c>
      <c r="AW299" s="14" t="s">
        <v>35</v>
      </c>
      <c r="AX299" s="14" t="s">
        <v>80</v>
      </c>
      <c r="AY299" s="242" t="s">
        <v>252</v>
      </c>
    </row>
    <row r="300" spans="1:65" s="14" customFormat="1" ht="11.25">
      <c r="B300" s="233"/>
      <c r="C300" s="234"/>
      <c r="D300" s="223" t="s">
        <v>261</v>
      </c>
      <c r="E300" s="235" t="s">
        <v>1</v>
      </c>
      <c r="F300" s="236" t="s">
        <v>663</v>
      </c>
      <c r="G300" s="234"/>
      <c r="H300" s="235" t="s">
        <v>1</v>
      </c>
      <c r="I300" s="237"/>
      <c r="J300" s="234"/>
      <c r="K300" s="234"/>
      <c r="L300" s="238"/>
      <c r="M300" s="239"/>
      <c r="N300" s="240"/>
      <c r="O300" s="240"/>
      <c r="P300" s="240"/>
      <c r="Q300" s="240"/>
      <c r="R300" s="240"/>
      <c r="S300" s="240"/>
      <c r="T300" s="241"/>
      <c r="AT300" s="242" t="s">
        <v>261</v>
      </c>
      <c r="AU300" s="242" t="s">
        <v>90</v>
      </c>
      <c r="AV300" s="14" t="s">
        <v>87</v>
      </c>
      <c r="AW300" s="14" t="s">
        <v>35</v>
      </c>
      <c r="AX300" s="14" t="s">
        <v>80</v>
      </c>
      <c r="AY300" s="242" t="s">
        <v>252</v>
      </c>
    </row>
    <row r="301" spans="1:65" s="13" customFormat="1" ht="11.25">
      <c r="B301" s="221"/>
      <c r="C301" s="222"/>
      <c r="D301" s="223" t="s">
        <v>261</v>
      </c>
      <c r="E301" s="224" t="s">
        <v>1</v>
      </c>
      <c r="F301" s="225" t="s">
        <v>2715</v>
      </c>
      <c r="G301" s="222"/>
      <c r="H301" s="226">
        <v>478.83</v>
      </c>
      <c r="I301" s="227"/>
      <c r="J301" s="222"/>
      <c r="K301" s="222"/>
      <c r="L301" s="228"/>
      <c r="M301" s="229"/>
      <c r="N301" s="230"/>
      <c r="O301" s="230"/>
      <c r="P301" s="230"/>
      <c r="Q301" s="230"/>
      <c r="R301" s="230"/>
      <c r="S301" s="230"/>
      <c r="T301" s="231"/>
      <c r="AT301" s="232" t="s">
        <v>261</v>
      </c>
      <c r="AU301" s="232" t="s">
        <v>90</v>
      </c>
      <c r="AV301" s="13" t="s">
        <v>90</v>
      </c>
      <c r="AW301" s="13" t="s">
        <v>35</v>
      </c>
      <c r="AX301" s="13" t="s">
        <v>87</v>
      </c>
      <c r="AY301" s="232" t="s">
        <v>252</v>
      </c>
    </row>
    <row r="302" spans="1:65" s="2" customFormat="1" ht="24" customHeight="1">
      <c r="A302" s="35"/>
      <c r="B302" s="36"/>
      <c r="C302" s="209" t="s">
        <v>514</v>
      </c>
      <c r="D302" s="209" t="s">
        <v>254</v>
      </c>
      <c r="E302" s="210" t="s">
        <v>977</v>
      </c>
      <c r="F302" s="211" t="s">
        <v>978</v>
      </c>
      <c r="G302" s="212" t="s">
        <v>317</v>
      </c>
      <c r="H302" s="213">
        <v>9.7899999999999991</v>
      </c>
      <c r="I302" s="214"/>
      <c r="J302" s="213">
        <f>ROUND(I302*H302,2)</f>
        <v>0</v>
      </c>
      <c r="K302" s="211" t="s">
        <v>258</v>
      </c>
      <c r="L302" s="40"/>
      <c r="M302" s="215" t="s">
        <v>1</v>
      </c>
      <c r="N302" s="216" t="s">
        <v>45</v>
      </c>
      <c r="O302" s="72"/>
      <c r="P302" s="217">
        <f>O302*H302</f>
        <v>0</v>
      </c>
      <c r="Q302" s="217">
        <v>0</v>
      </c>
      <c r="R302" s="217">
        <f>Q302*H302</f>
        <v>0</v>
      </c>
      <c r="S302" s="217">
        <v>0</v>
      </c>
      <c r="T302" s="218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219" t="s">
        <v>259</v>
      </c>
      <c r="AT302" s="219" t="s">
        <v>254</v>
      </c>
      <c r="AU302" s="219" t="s">
        <v>90</v>
      </c>
      <c r="AY302" s="18" t="s">
        <v>252</v>
      </c>
      <c r="BE302" s="220">
        <f>IF(N302="základní",J302,0)</f>
        <v>0</v>
      </c>
      <c r="BF302" s="220">
        <f>IF(N302="snížená",J302,0)</f>
        <v>0</v>
      </c>
      <c r="BG302" s="220">
        <f>IF(N302="zákl. přenesená",J302,0)</f>
        <v>0</v>
      </c>
      <c r="BH302" s="220">
        <f>IF(N302="sníž. přenesená",J302,0)</f>
        <v>0</v>
      </c>
      <c r="BI302" s="220">
        <f>IF(N302="nulová",J302,0)</f>
        <v>0</v>
      </c>
      <c r="BJ302" s="18" t="s">
        <v>87</v>
      </c>
      <c r="BK302" s="220">
        <f>ROUND(I302*H302,2)</f>
        <v>0</v>
      </c>
      <c r="BL302" s="18" t="s">
        <v>259</v>
      </c>
      <c r="BM302" s="219" t="s">
        <v>2797</v>
      </c>
    </row>
    <row r="303" spans="1:65" s="14" customFormat="1" ht="11.25">
      <c r="B303" s="233"/>
      <c r="C303" s="234"/>
      <c r="D303" s="223" t="s">
        <v>261</v>
      </c>
      <c r="E303" s="235" t="s">
        <v>1</v>
      </c>
      <c r="F303" s="236" t="s">
        <v>686</v>
      </c>
      <c r="G303" s="234"/>
      <c r="H303" s="235" t="s">
        <v>1</v>
      </c>
      <c r="I303" s="237"/>
      <c r="J303" s="234"/>
      <c r="K303" s="234"/>
      <c r="L303" s="238"/>
      <c r="M303" s="239"/>
      <c r="N303" s="240"/>
      <c r="O303" s="240"/>
      <c r="P303" s="240"/>
      <c r="Q303" s="240"/>
      <c r="R303" s="240"/>
      <c r="S303" s="240"/>
      <c r="T303" s="241"/>
      <c r="AT303" s="242" t="s">
        <v>261</v>
      </c>
      <c r="AU303" s="242" t="s">
        <v>90</v>
      </c>
      <c r="AV303" s="14" t="s">
        <v>87</v>
      </c>
      <c r="AW303" s="14" t="s">
        <v>35</v>
      </c>
      <c r="AX303" s="14" t="s">
        <v>80</v>
      </c>
      <c r="AY303" s="242" t="s">
        <v>252</v>
      </c>
    </row>
    <row r="304" spans="1:65" s="14" customFormat="1" ht="11.25">
      <c r="B304" s="233"/>
      <c r="C304" s="234"/>
      <c r="D304" s="223" t="s">
        <v>261</v>
      </c>
      <c r="E304" s="235" t="s">
        <v>1</v>
      </c>
      <c r="F304" s="236" t="s">
        <v>663</v>
      </c>
      <c r="G304" s="234"/>
      <c r="H304" s="235" t="s">
        <v>1</v>
      </c>
      <c r="I304" s="237"/>
      <c r="J304" s="234"/>
      <c r="K304" s="234"/>
      <c r="L304" s="238"/>
      <c r="M304" s="239"/>
      <c r="N304" s="240"/>
      <c r="O304" s="240"/>
      <c r="P304" s="240"/>
      <c r="Q304" s="240"/>
      <c r="R304" s="240"/>
      <c r="S304" s="240"/>
      <c r="T304" s="241"/>
      <c r="AT304" s="242" t="s">
        <v>261</v>
      </c>
      <c r="AU304" s="242" t="s">
        <v>90</v>
      </c>
      <c r="AV304" s="14" t="s">
        <v>87</v>
      </c>
      <c r="AW304" s="14" t="s">
        <v>35</v>
      </c>
      <c r="AX304" s="14" t="s">
        <v>80</v>
      </c>
      <c r="AY304" s="242" t="s">
        <v>252</v>
      </c>
    </row>
    <row r="305" spans="1:65" s="14" customFormat="1" ht="11.25">
      <c r="B305" s="233"/>
      <c r="C305" s="234"/>
      <c r="D305" s="223" t="s">
        <v>261</v>
      </c>
      <c r="E305" s="235" t="s">
        <v>1</v>
      </c>
      <c r="F305" s="236" t="s">
        <v>980</v>
      </c>
      <c r="G305" s="234"/>
      <c r="H305" s="235" t="s">
        <v>1</v>
      </c>
      <c r="I305" s="237"/>
      <c r="J305" s="234"/>
      <c r="K305" s="234"/>
      <c r="L305" s="238"/>
      <c r="M305" s="239"/>
      <c r="N305" s="240"/>
      <c r="O305" s="240"/>
      <c r="P305" s="240"/>
      <c r="Q305" s="240"/>
      <c r="R305" s="240"/>
      <c r="S305" s="240"/>
      <c r="T305" s="241"/>
      <c r="AT305" s="242" t="s">
        <v>261</v>
      </c>
      <c r="AU305" s="242" t="s">
        <v>90</v>
      </c>
      <c r="AV305" s="14" t="s">
        <v>87</v>
      </c>
      <c r="AW305" s="14" t="s">
        <v>35</v>
      </c>
      <c r="AX305" s="14" t="s">
        <v>80</v>
      </c>
      <c r="AY305" s="242" t="s">
        <v>252</v>
      </c>
    </row>
    <row r="306" spans="1:65" s="13" customFormat="1" ht="11.25">
      <c r="B306" s="221"/>
      <c r="C306" s="222"/>
      <c r="D306" s="223" t="s">
        <v>261</v>
      </c>
      <c r="E306" s="224" t="s">
        <v>1</v>
      </c>
      <c r="F306" s="225" t="s">
        <v>2712</v>
      </c>
      <c r="G306" s="222"/>
      <c r="H306" s="226">
        <v>9.7899999999999991</v>
      </c>
      <c r="I306" s="227"/>
      <c r="J306" s="222"/>
      <c r="K306" s="222"/>
      <c r="L306" s="228"/>
      <c r="M306" s="229"/>
      <c r="N306" s="230"/>
      <c r="O306" s="230"/>
      <c r="P306" s="230"/>
      <c r="Q306" s="230"/>
      <c r="R306" s="230"/>
      <c r="S306" s="230"/>
      <c r="T306" s="231"/>
      <c r="AT306" s="232" t="s">
        <v>261</v>
      </c>
      <c r="AU306" s="232" t="s">
        <v>90</v>
      </c>
      <c r="AV306" s="13" t="s">
        <v>90</v>
      </c>
      <c r="AW306" s="13" t="s">
        <v>35</v>
      </c>
      <c r="AX306" s="13" t="s">
        <v>87</v>
      </c>
      <c r="AY306" s="232" t="s">
        <v>252</v>
      </c>
    </row>
    <row r="307" spans="1:65" s="2" customFormat="1" ht="24" customHeight="1">
      <c r="A307" s="35"/>
      <c r="B307" s="36"/>
      <c r="C307" s="209" t="s">
        <v>521</v>
      </c>
      <c r="D307" s="209" t="s">
        <v>254</v>
      </c>
      <c r="E307" s="210" t="s">
        <v>982</v>
      </c>
      <c r="F307" s="211" t="s">
        <v>983</v>
      </c>
      <c r="G307" s="212" t="s">
        <v>317</v>
      </c>
      <c r="H307" s="213">
        <v>478.83</v>
      </c>
      <c r="I307" s="214"/>
      <c r="J307" s="213">
        <f>ROUND(I307*H307,2)</f>
        <v>0</v>
      </c>
      <c r="K307" s="211" t="s">
        <v>258</v>
      </c>
      <c r="L307" s="40"/>
      <c r="M307" s="215" t="s">
        <v>1</v>
      </c>
      <c r="N307" s="216" t="s">
        <v>45</v>
      </c>
      <c r="O307" s="72"/>
      <c r="P307" s="217">
        <f>O307*H307</f>
        <v>0</v>
      </c>
      <c r="Q307" s="217">
        <v>0</v>
      </c>
      <c r="R307" s="217">
        <f>Q307*H307</f>
        <v>0</v>
      </c>
      <c r="S307" s="217">
        <v>0</v>
      </c>
      <c r="T307" s="218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219" t="s">
        <v>259</v>
      </c>
      <c r="AT307" s="219" t="s">
        <v>254</v>
      </c>
      <c r="AU307" s="219" t="s">
        <v>90</v>
      </c>
      <c r="AY307" s="18" t="s">
        <v>252</v>
      </c>
      <c r="BE307" s="220">
        <f>IF(N307="základní",J307,0)</f>
        <v>0</v>
      </c>
      <c r="BF307" s="220">
        <f>IF(N307="snížená",J307,0)</f>
        <v>0</v>
      </c>
      <c r="BG307" s="220">
        <f>IF(N307="zákl. přenesená",J307,0)</f>
        <v>0</v>
      </c>
      <c r="BH307" s="220">
        <f>IF(N307="sníž. přenesená",J307,0)</f>
        <v>0</v>
      </c>
      <c r="BI307" s="220">
        <f>IF(N307="nulová",J307,0)</f>
        <v>0</v>
      </c>
      <c r="BJ307" s="18" t="s">
        <v>87</v>
      </c>
      <c r="BK307" s="220">
        <f>ROUND(I307*H307,2)</f>
        <v>0</v>
      </c>
      <c r="BL307" s="18" t="s">
        <v>259</v>
      </c>
      <c r="BM307" s="219" t="s">
        <v>2798</v>
      </c>
    </row>
    <row r="308" spans="1:65" s="14" customFormat="1" ht="11.25">
      <c r="B308" s="233"/>
      <c r="C308" s="234"/>
      <c r="D308" s="223" t="s">
        <v>261</v>
      </c>
      <c r="E308" s="235" t="s">
        <v>1</v>
      </c>
      <c r="F308" s="236" t="s">
        <v>686</v>
      </c>
      <c r="G308" s="234"/>
      <c r="H308" s="235" t="s">
        <v>1</v>
      </c>
      <c r="I308" s="237"/>
      <c r="J308" s="234"/>
      <c r="K308" s="234"/>
      <c r="L308" s="238"/>
      <c r="M308" s="239"/>
      <c r="N308" s="240"/>
      <c r="O308" s="240"/>
      <c r="P308" s="240"/>
      <c r="Q308" s="240"/>
      <c r="R308" s="240"/>
      <c r="S308" s="240"/>
      <c r="T308" s="241"/>
      <c r="AT308" s="242" t="s">
        <v>261</v>
      </c>
      <c r="AU308" s="242" t="s">
        <v>90</v>
      </c>
      <c r="AV308" s="14" t="s">
        <v>87</v>
      </c>
      <c r="AW308" s="14" t="s">
        <v>35</v>
      </c>
      <c r="AX308" s="14" t="s">
        <v>80</v>
      </c>
      <c r="AY308" s="242" t="s">
        <v>252</v>
      </c>
    </row>
    <row r="309" spans="1:65" s="14" customFormat="1" ht="11.25">
      <c r="B309" s="233"/>
      <c r="C309" s="234"/>
      <c r="D309" s="223" t="s">
        <v>261</v>
      </c>
      <c r="E309" s="235" t="s">
        <v>1</v>
      </c>
      <c r="F309" s="236" t="s">
        <v>663</v>
      </c>
      <c r="G309" s="234"/>
      <c r="H309" s="235" t="s">
        <v>1</v>
      </c>
      <c r="I309" s="237"/>
      <c r="J309" s="234"/>
      <c r="K309" s="234"/>
      <c r="L309" s="238"/>
      <c r="M309" s="239"/>
      <c r="N309" s="240"/>
      <c r="O309" s="240"/>
      <c r="P309" s="240"/>
      <c r="Q309" s="240"/>
      <c r="R309" s="240"/>
      <c r="S309" s="240"/>
      <c r="T309" s="241"/>
      <c r="AT309" s="242" t="s">
        <v>261</v>
      </c>
      <c r="AU309" s="242" t="s">
        <v>90</v>
      </c>
      <c r="AV309" s="14" t="s">
        <v>87</v>
      </c>
      <c r="AW309" s="14" t="s">
        <v>35</v>
      </c>
      <c r="AX309" s="14" t="s">
        <v>80</v>
      </c>
      <c r="AY309" s="242" t="s">
        <v>252</v>
      </c>
    </row>
    <row r="310" spans="1:65" s="14" customFormat="1" ht="11.25">
      <c r="B310" s="233"/>
      <c r="C310" s="234"/>
      <c r="D310" s="223" t="s">
        <v>261</v>
      </c>
      <c r="E310" s="235" t="s">
        <v>1</v>
      </c>
      <c r="F310" s="236" t="s">
        <v>980</v>
      </c>
      <c r="G310" s="234"/>
      <c r="H310" s="235" t="s">
        <v>1</v>
      </c>
      <c r="I310" s="237"/>
      <c r="J310" s="234"/>
      <c r="K310" s="234"/>
      <c r="L310" s="238"/>
      <c r="M310" s="239"/>
      <c r="N310" s="240"/>
      <c r="O310" s="240"/>
      <c r="P310" s="240"/>
      <c r="Q310" s="240"/>
      <c r="R310" s="240"/>
      <c r="S310" s="240"/>
      <c r="T310" s="241"/>
      <c r="AT310" s="242" t="s">
        <v>261</v>
      </c>
      <c r="AU310" s="242" t="s">
        <v>90</v>
      </c>
      <c r="AV310" s="14" t="s">
        <v>87</v>
      </c>
      <c r="AW310" s="14" t="s">
        <v>35</v>
      </c>
      <c r="AX310" s="14" t="s">
        <v>80</v>
      </c>
      <c r="AY310" s="242" t="s">
        <v>252</v>
      </c>
    </row>
    <row r="311" spans="1:65" s="13" customFormat="1" ht="11.25">
      <c r="B311" s="221"/>
      <c r="C311" s="222"/>
      <c r="D311" s="223" t="s">
        <v>261</v>
      </c>
      <c r="E311" s="224" t="s">
        <v>1</v>
      </c>
      <c r="F311" s="225" t="s">
        <v>2715</v>
      </c>
      <c r="G311" s="222"/>
      <c r="H311" s="226">
        <v>478.83</v>
      </c>
      <c r="I311" s="227"/>
      <c r="J311" s="222"/>
      <c r="K311" s="222"/>
      <c r="L311" s="228"/>
      <c r="M311" s="229"/>
      <c r="N311" s="230"/>
      <c r="O311" s="230"/>
      <c r="P311" s="230"/>
      <c r="Q311" s="230"/>
      <c r="R311" s="230"/>
      <c r="S311" s="230"/>
      <c r="T311" s="231"/>
      <c r="AT311" s="232" t="s">
        <v>261</v>
      </c>
      <c r="AU311" s="232" t="s">
        <v>90</v>
      </c>
      <c r="AV311" s="13" t="s">
        <v>90</v>
      </c>
      <c r="AW311" s="13" t="s">
        <v>35</v>
      </c>
      <c r="AX311" s="13" t="s">
        <v>87</v>
      </c>
      <c r="AY311" s="232" t="s">
        <v>252</v>
      </c>
    </row>
    <row r="312" spans="1:65" s="2" customFormat="1" ht="24" customHeight="1">
      <c r="A312" s="35"/>
      <c r="B312" s="36"/>
      <c r="C312" s="209" t="s">
        <v>527</v>
      </c>
      <c r="D312" s="209" t="s">
        <v>254</v>
      </c>
      <c r="E312" s="210" t="s">
        <v>1543</v>
      </c>
      <c r="F312" s="211" t="s">
        <v>1544</v>
      </c>
      <c r="G312" s="212" t="s">
        <v>317</v>
      </c>
      <c r="H312" s="213">
        <v>93.39</v>
      </c>
      <c r="I312" s="214"/>
      <c r="J312" s="213">
        <f>ROUND(I312*H312,2)</f>
        <v>0</v>
      </c>
      <c r="K312" s="211" t="s">
        <v>258</v>
      </c>
      <c r="L312" s="40"/>
      <c r="M312" s="215" t="s">
        <v>1</v>
      </c>
      <c r="N312" s="216" t="s">
        <v>45</v>
      </c>
      <c r="O312" s="72"/>
      <c r="P312" s="217">
        <f>O312*H312</f>
        <v>0</v>
      </c>
      <c r="Q312" s="217">
        <v>0</v>
      </c>
      <c r="R312" s="217">
        <f>Q312*H312</f>
        <v>0</v>
      </c>
      <c r="S312" s="217">
        <v>0</v>
      </c>
      <c r="T312" s="218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19" t="s">
        <v>259</v>
      </c>
      <c r="AT312" s="219" t="s">
        <v>254</v>
      </c>
      <c r="AU312" s="219" t="s">
        <v>90</v>
      </c>
      <c r="AY312" s="18" t="s">
        <v>252</v>
      </c>
      <c r="BE312" s="220">
        <f>IF(N312="základní",J312,0)</f>
        <v>0</v>
      </c>
      <c r="BF312" s="220">
        <f>IF(N312="snížená",J312,0)</f>
        <v>0</v>
      </c>
      <c r="BG312" s="220">
        <f>IF(N312="zákl. přenesená",J312,0)</f>
        <v>0</v>
      </c>
      <c r="BH312" s="220">
        <f>IF(N312="sníž. přenesená",J312,0)</f>
        <v>0</v>
      </c>
      <c r="BI312" s="220">
        <f>IF(N312="nulová",J312,0)</f>
        <v>0</v>
      </c>
      <c r="BJ312" s="18" t="s">
        <v>87</v>
      </c>
      <c r="BK312" s="220">
        <f>ROUND(I312*H312,2)</f>
        <v>0</v>
      </c>
      <c r="BL312" s="18" t="s">
        <v>259</v>
      </c>
      <c r="BM312" s="219" t="s">
        <v>2799</v>
      </c>
    </row>
    <row r="313" spans="1:65" s="14" customFormat="1" ht="11.25">
      <c r="B313" s="233"/>
      <c r="C313" s="234"/>
      <c r="D313" s="223" t="s">
        <v>261</v>
      </c>
      <c r="E313" s="235" t="s">
        <v>1</v>
      </c>
      <c r="F313" s="236" t="s">
        <v>686</v>
      </c>
      <c r="G313" s="234"/>
      <c r="H313" s="235" t="s">
        <v>1</v>
      </c>
      <c r="I313" s="237"/>
      <c r="J313" s="234"/>
      <c r="K313" s="234"/>
      <c r="L313" s="238"/>
      <c r="M313" s="239"/>
      <c r="N313" s="240"/>
      <c r="O313" s="240"/>
      <c r="P313" s="240"/>
      <c r="Q313" s="240"/>
      <c r="R313" s="240"/>
      <c r="S313" s="240"/>
      <c r="T313" s="241"/>
      <c r="AT313" s="242" t="s">
        <v>261</v>
      </c>
      <c r="AU313" s="242" t="s">
        <v>90</v>
      </c>
      <c r="AV313" s="14" t="s">
        <v>87</v>
      </c>
      <c r="AW313" s="14" t="s">
        <v>35</v>
      </c>
      <c r="AX313" s="14" t="s">
        <v>80</v>
      </c>
      <c r="AY313" s="242" t="s">
        <v>252</v>
      </c>
    </row>
    <row r="314" spans="1:65" s="14" customFormat="1" ht="11.25">
      <c r="B314" s="233"/>
      <c r="C314" s="234"/>
      <c r="D314" s="223" t="s">
        <v>261</v>
      </c>
      <c r="E314" s="235" t="s">
        <v>1</v>
      </c>
      <c r="F314" s="236" t="s">
        <v>663</v>
      </c>
      <c r="G314" s="234"/>
      <c r="H314" s="235" t="s">
        <v>1</v>
      </c>
      <c r="I314" s="237"/>
      <c r="J314" s="234"/>
      <c r="K314" s="234"/>
      <c r="L314" s="238"/>
      <c r="M314" s="239"/>
      <c r="N314" s="240"/>
      <c r="O314" s="240"/>
      <c r="P314" s="240"/>
      <c r="Q314" s="240"/>
      <c r="R314" s="240"/>
      <c r="S314" s="240"/>
      <c r="T314" s="241"/>
      <c r="AT314" s="242" t="s">
        <v>261</v>
      </c>
      <c r="AU314" s="242" t="s">
        <v>90</v>
      </c>
      <c r="AV314" s="14" t="s">
        <v>87</v>
      </c>
      <c r="AW314" s="14" t="s">
        <v>35</v>
      </c>
      <c r="AX314" s="14" t="s">
        <v>80</v>
      </c>
      <c r="AY314" s="242" t="s">
        <v>252</v>
      </c>
    </row>
    <row r="315" spans="1:65" s="13" customFormat="1" ht="11.25">
      <c r="B315" s="221"/>
      <c r="C315" s="222"/>
      <c r="D315" s="223" t="s">
        <v>261</v>
      </c>
      <c r="E315" s="224" t="s">
        <v>1</v>
      </c>
      <c r="F315" s="225" t="s">
        <v>2714</v>
      </c>
      <c r="G315" s="222"/>
      <c r="H315" s="226">
        <v>1.76</v>
      </c>
      <c r="I315" s="227"/>
      <c r="J315" s="222"/>
      <c r="K315" s="222"/>
      <c r="L315" s="228"/>
      <c r="M315" s="229"/>
      <c r="N315" s="230"/>
      <c r="O315" s="230"/>
      <c r="P315" s="230"/>
      <c r="Q315" s="230"/>
      <c r="R315" s="230"/>
      <c r="S315" s="230"/>
      <c r="T315" s="231"/>
      <c r="AT315" s="232" t="s">
        <v>261</v>
      </c>
      <c r="AU315" s="232" t="s">
        <v>90</v>
      </c>
      <c r="AV315" s="13" t="s">
        <v>90</v>
      </c>
      <c r="AW315" s="13" t="s">
        <v>35</v>
      </c>
      <c r="AX315" s="13" t="s">
        <v>80</v>
      </c>
      <c r="AY315" s="232" t="s">
        <v>252</v>
      </c>
    </row>
    <row r="316" spans="1:65" s="14" customFormat="1" ht="11.25">
      <c r="B316" s="233"/>
      <c r="C316" s="234"/>
      <c r="D316" s="223" t="s">
        <v>261</v>
      </c>
      <c r="E316" s="235" t="s">
        <v>1</v>
      </c>
      <c r="F316" s="236" t="s">
        <v>980</v>
      </c>
      <c r="G316" s="234"/>
      <c r="H316" s="235" t="s">
        <v>1</v>
      </c>
      <c r="I316" s="237"/>
      <c r="J316" s="234"/>
      <c r="K316" s="234"/>
      <c r="L316" s="238"/>
      <c r="M316" s="239"/>
      <c r="N316" s="240"/>
      <c r="O316" s="240"/>
      <c r="P316" s="240"/>
      <c r="Q316" s="240"/>
      <c r="R316" s="240"/>
      <c r="S316" s="240"/>
      <c r="T316" s="241"/>
      <c r="AT316" s="242" t="s">
        <v>261</v>
      </c>
      <c r="AU316" s="242" t="s">
        <v>90</v>
      </c>
      <c r="AV316" s="14" t="s">
        <v>87</v>
      </c>
      <c r="AW316" s="14" t="s">
        <v>35</v>
      </c>
      <c r="AX316" s="14" t="s">
        <v>80</v>
      </c>
      <c r="AY316" s="242" t="s">
        <v>252</v>
      </c>
    </row>
    <row r="317" spans="1:65" s="13" customFormat="1" ht="11.25">
      <c r="B317" s="221"/>
      <c r="C317" s="222"/>
      <c r="D317" s="223" t="s">
        <v>261</v>
      </c>
      <c r="E317" s="224" t="s">
        <v>1</v>
      </c>
      <c r="F317" s="225" t="s">
        <v>2723</v>
      </c>
      <c r="G317" s="222"/>
      <c r="H317" s="226">
        <v>91.63</v>
      </c>
      <c r="I317" s="227"/>
      <c r="J317" s="222"/>
      <c r="K317" s="222"/>
      <c r="L317" s="228"/>
      <c r="M317" s="229"/>
      <c r="N317" s="230"/>
      <c r="O317" s="230"/>
      <c r="P317" s="230"/>
      <c r="Q317" s="230"/>
      <c r="R317" s="230"/>
      <c r="S317" s="230"/>
      <c r="T317" s="231"/>
      <c r="AT317" s="232" t="s">
        <v>261</v>
      </c>
      <c r="AU317" s="232" t="s">
        <v>90</v>
      </c>
      <c r="AV317" s="13" t="s">
        <v>90</v>
      </c>
      <c r="AW317" s="13" t="s">
        <v>35</v>
      </c>
      <c r="AX317" s="13" t="s">
        <v>80</v>
      </c>
      <c r="AY317" s="232" t="s">
        <v>252</v>
      </c>
    </row>
    <row r="318" spans="1:65" s="15" customFormat="1" ht="11.25">
      <c r="B318" s="246"/>
      <c r="C318" s="247"/>
      <c r="D318" s="223" t="s">
        <v>261</v>
      </c>
      <c r="E318" s="248" t="s">
        <v>1</v>
      </c>
      <c r="F318" s="249" t="s">
        <v>302</v>
      </c>
      <c r="G318" s="247"/>
      <c r="H318" s="250">
        <v>93.39</v>
      </c>
      <c r="I318" s="251"/>
      <c r="J318" s="247"/>
      <c r="K318" s="247"/>
      <c r="L318" s="252"/>
      <c r="M318" s="253"/>
      <c r="N318" s="254"/>
      <c r="O318" s="254"/>
      <c r="P318" s="254"/>
      <c r="Q318" s="254"/>
      <c r="R318" s="254"/>
      <c r="S318" s="254"/>
      <c r="T318" s="255"/>
      <c r="AT318" s="256" t="s">
        <v>261</v>
      </c>
      <c r="AU318" s="256" t="s">
        <v>90</v>
      </c>
      <c r="AV318" s="15" t="s">
        <v>259</v>
      </c>
      <c r="AW318" s="15" t="s">
        <v>35</v>
      </c>
      <c r="AX318" s="15" t="s">
        <v>87</v>
      </c>
      <c r="AY318" s="256" t="s">
        <v>252</v>
      </c>
    </row>
    <row r="319" spans="1:65" s="2" customFormat="1" ht="24" customHeight="1">
      <c r="A319" s="35"/>
      <c r="B319" s="36"/>
      <c r="C319" s="209" t="s">
        <v>531</v>
      </c>
      <c r="D319" s="209" t="s">
        <v>254</v>
      </c>
      <c r="E319" s="210" t="s">
        <v>986</v>
      </c>
      <c r="F319" s="211" t="s">
        <v>987</v>
      </c>
      <c r="G319" s="212" t="s">
        <v>317</v>
      </c>
      <c r="H319" s="213">
        <v>478.83</v>
      </c>
      <c r="I319" s="214"/>
      <c r="J319" s="213">
        <f>ROUND(I319*H319,2)</f>
        <v>0</v>
      </c>
      <c r="K319" s="211" t="s">
        <v>258</v>
      </c>
      <c r="L319" s="40"/>
      <c r="M319" s="215" t="s">
        <v>1</v>
      </c>
      <c r="N319" s="216" t="s">
        <v>45</v>
      </c>
      <c r="O319" s="72"/>
      <c r="P319" s="217">
        <f>O319*H319</f>
        <v>0</v>
      </c>
      <c r="Q319" s="217">
        <v>0</v>
      </c>
      <c r="R319" s="217">
        <f>Q319*H319</f>
        <v>0</v>
      </c>
      <c r="S319" s="217">
        <v>0</v>
      </c>
      <c r="T319" s="218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219" t="s">
        <v>259</v>
      </c>
      <c r="AT319" s="219" t="s">
        <v>254</v>
      </c>
      <c r="AU319" s="219" t="s">
        <v>90</v>
      </c>
      <c r="AY319" s="18" t="s">
        <v>252</v>
      </c>
      <c r="BE319" s="220">
        <f>IF(N319="základní",J319,0)</f>
        <v>0</v>
      </c>
      <c r="BF319" s="220">
        <f>IF(N319="snížená",J319,0)</f>
        <v>0</v>
      </c>
      <c r="BG319" s="220">
        <f>IF(N319="zákl. přenesená",J319,0)</f>
        <v>0</v>
      </c>
      <c r="BH319" s="220">
        <f>IF(N319="sníž. přenesená",J319,0)</f>
        <v>0</v>
      </c>
      <c r="BI319" s="220">
        <f>IF(N319="nulová",J319,0)</f>
        <v>0</v>
      </c>
      <c r="BJ319" s="18" t="s">
        <v>87</v>
      </c>
      <c r="BK319" s="220">
        <f>ROUND(I319*H319,2)</f>
        <v>0</v>
      </c>
      <c r="BL319" s="18" t="s">
        <v>259</v>
      </c>
      <c r="BM319" s="219" t="s">
        <v>2800</v>
      </c>
    </row>
    <row r="320" spans="1:65" s="14" customFormat="1" ht="11.25">
      <c r="B320" s="233"/>
      <c r="C320" s="234"/>
      <c r="D320" s="223" t="s">
        <v>261</v>
      </c>
      <c r="E320" s="235" t="s">
        <v>1</v>
      </c>
      <c r="F320" s="236" t="s">
        <v>686</v>
      </c>
      <c r="G320" s="234"/>
      <c r="H320" s="235" t="s">
        <v>1</v>
      </c>
      <c r="I320" s="237"/>
      <c r="J320" s="234"/>
      <c r="K320" s="234"/>
      <c r="L320" s="238"/>
      <c r="M320" s="239"/>
      <c r="N320" s="240"/>
      <c r="O320" s="240"/>
      <c r="P320" s="240"/>
      <c r="Q320" s="240"/>
      <c r="R320" s="240"/>
      <c r="S320" s="240"/>
      <c r="T320" s="241"/>
      <c r="AT320" s="242" t="s">
        <v>261</v>
      </c>
      <c r="AU320" s="242" t="s">
        <v>90</v>
      </c>
      <c r="AV320" s="14" t="s">
        <v>87</v>
      </c>
      <c r="AW320" s="14" t="s">
        <v>35</v>
      </c>
      <c r="AX320" s="14" t="s">
        <v>80</v>
      </c>
      <c r="AY320" s="242" t="s">
        <v>252</v>
      </c>
    </row>
    <row r="321" spans="1:65" s="14" customFormat="1" ht="11.25">
      <c r="B321" s="233"/>
      <c r="C321" s="234"/>
      <c r="D321" s="223" t="s">
        <v>261</v>
      </c>
      <c r="E321" s="235" t="s">
        <v>1</v>
      </c>
      <c r="F321" s="236" t="s">
        <v>663</v>
      </c>
      <c r="G321" s="234"/>
      <c r="H321" s="235" t="s">
        <v>1</v>
      </c>
      <c r="I321" s="237"/>
      <c r="J321" s="234"/>
      <c r="K321" s="234"/>
      <c r="L321" s="238"/>
      <c r="M321" s="239"/>
      <c r="N321" s="240"/>
      <c r="O321" s="240"/>
      <c r="P321" s="240"/>
      <c r="Q321" s="240"/>
      <c r="R321" s="240"/>
      <c r="S321" s="240"/>
      <c r="T321" s="241"/>
      <c r="AT321" s="242" t="s">
        <v>261</v>
      </c>
      <c r="AU321" s="242" t="s">
        <v>90</v>
      </c>
      <c r="AV321" s="14" t="s">
        <v>87</v>
      </c>
      <c r="AW321" s="14" t="s">
        <v>35</v>
      </c>
      <c r="AX321" s="14" t="s">
        <v>80</v>
      </c>
      <c r="AY321" s="242" t="s">
        <v>252</v>
      </c>
    </row>
    <row r="322" spans="1:65" s="13" customFormat="1" ht="11.25">
      <c r="B322" s="221"/>
      <c r="C322" s="222"/>
      <c r="D322" s="223" t="s">
        <v>261</v>
      </c>
      <c r="E322" s="224" t="s">
        <v>1</v>
      </c>
      <c r="F322" s="225" t="s">
        <v>2715</v>
      </c>
      <c r="G322" s="222"/>
      <c r="H322" s="226">
        <v>478.83</v>
      </c>
      <c r="I322" s="227"/>
      <c r="J322" s="222"/>
      <c r="K322" s="222"/>
      <c r="L322" s="228"/>
      <c r="M322" s="229"/>
      <c r="N322" s="230"/>
      <c r="O322" s="230"/>
      <c r="P322" s="230"/>
      <c r="Q322" s="230"/>
      <c r="R322" s="230"/>
      <c r="S322" s="230"/>
      <c r="T322" s="231"/>
      <c r="AT322" s="232" t="s">
        <v>261</v>
      </c>
      <c r="AU322" s="232" t="s">
        <v>90</v>
      </c>
      <c r="AV322" s="13" t="s">
        <v>90</v>
      </c>
      <c r="AW322" s="13" t="s">
        <v>35</v>
      </c>
      <c r="AX322" s="13" t="s">
        <v>87</v>
      </c>
      <c r="AY322" s="232" t="s">
        <v>252</v>
      </c>
    </row>
    <row r="323" spans="1:65" s="2" customFormat="1" ht="24" customHeight="1">
      <c r="A323" s="35"/>
      <c r="B323" s="36"/>
      <c r="C323" s="209" t="s">
        <v>540</v>
      </c>
      <c r="D323" s="209" t="s">
        <v>254</v>
      </c>
      <c r="E323" s="210" t="s">
        <v>990</v>
      </c>
      <c r="F323" s="211" t="s">
        <v>991</v>
      </c>
      <c r="G323" s="212" t="s">
        <v>317</v>
      </c>
      <c r="H323" s="213">
        <v>66.22</v>
      </c>
      <c r="I323" s="214"/>
      <c r="J323" s="213">
        <f>ROUND(I323*H323,2)</f>
        <v>0</v>
      </c>
      <c r="K323" s="211" t="s">
        <v>258</v>
      </c>
      <c r="L323" s="40"/>
      <c r="M323" s="215" t="s">
        <v>1</v>
      </c>
      <c r="N323" s="216" t="s">
        <v>45</v>
      </c>
      <c r="O323" s="72"/>
      <c r="P323" s="217">
        <f>O323*H323</f>
        <v>0</v>
      </c>
      <c r="Q323" s="217">
        <v>0</v>
      </c>
      <c r="R323" s="217">
        <f>Q323*H323</f>
        <v>0</v>
      </c>
      <c r="S323" s="217">
        <v>0</v>
      </c>
      <c r="T323" s="218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219" t="s">
        <v>259</v>
      </c>
      <c r="AT323" s="219" t="s">
        <v>254</v>
      </c>
      <c r="AU323" s="219" t="s">
        <v>90</v>
      </c>
      <c r="AY323" s="18" t="s">
        <v>252</v>
      </c>
      <c r="BE323" s="220">
        <f>IF(N323="základní",J323,0)</f>
        <v>0</v>
      </c>
      <c r="BF323" s="220">
        <f>IF(N323="snížená",J323,0)</f>
        <v>0</v>
      </c>
      <c r="BG323" s="220">
        <f>IF(N323="zákl. přenesená",J323,0)</f>
        <v>0</v>
      </c>
      <c r="BH323" s="220">
        <f>IF(N323="sníž. přenesená",J323,0)</f>
        <v>0</v>
      </c>
      <c r="BI323" s="220">
        <f>IF(N323="nulová",J323,0)</f>
        <v>0</v>
      </c>
      <c r="BJ323" s="18" t="s">
        <v>87</v>
      </c>
      <c r="BK323" s="220">
        <f>ROUND(I323*H323,2)</f>
        <v>0</v>
      </c>
      <c r="BL323" s="18" t="s">
        <v>259</v>
      </c>
      <c r="BM323" s="219" t="s">
        <v>2801</v>
      </c>
    </row>
    <row r="324" spans="1:65" s="14" customFormat="1" ht="11.25">
      <c r="B324" s="233"/>
      <c r="C324" s="234"/>
      <c r="D324" s="223" t="s">
        <v>261</v>
      </c>
      <c r="E324" s="235" t="s">
        <v>1</v>
      </c>
      <c r="F324" s="236" t="s">
        <v>686</v>
      </c>
      <c r="G324" s="234"/>
      <c r="H324" s="235" t="s">
        <v>1</v>
      </c>
      <c r="I324" s="237"/>
      <c r="J324" s="234"/>
      <c r="K324" s="234"/>
      <c r="L324" s="238"/>
      <c r="M324" s="239"/>
      <c r="N324" s="240"/>
      <c r="O324" s="240"/>
      <c r="P324" s="240"/>
      <c r="Q324" s="240"/>
      <c r="R324" s="240"/>
      <c r="S324" s="240"/>
      <c r="T324" s="241"/>
      <c r="AT324" s="242" t="s">
        <v>261</v>
      </c>
      <c r="AU324" s="242" t="s">
        <v>90</v>
      </c>
      <c r="AV324" s="14" t="s">
        <v>87</v>
      </c>
      <c r="AW324" s="14" t="s">
        <v>35</v>
      </c>
      <c r="AX324" s="14" t="s">
        <v>80</v>
      </c>
      <c r="AY324" s="242" t="s">
        <v>252</v>
      </c>
    </row>
    <row r="325" spans="1:65" s="14" customFormat="1" ht="11.25">
      <c r="B325" s="233"/>
      <c r="C325" s="234"/>
      <c r="D325" s="223" t="s">
        <v>261</v>
      </c>
      <c r="E325" s="235" t="s">
        <v>1</v>
      </c>
      <c r="F325" s="236" t="s">
        <v>663</v>
      </c>
      <c r="G325" s="234"/>
      <c r="H325" s="235" t="s">
        <v>1</v>
      </c>
      <c r="I325" s="237"/>
      <c r="J325" s="234"/>
      <c r="K325" s="234"/>
      <c r="L325" s="238"/>
      <c r="M325" s="239"/>
      <c r="N325" s="240"/>
      <c r="O325" s="240"/>
      <c r="P325" s="240"/>
      <c r="Q325" s="240"/>
      <c r="R325" s="240"/>
      <c r="S325" s="240"/>
      <c r="T325" s="241"/>
      <c r="AT325" s="242" t="s">
        <v>261</v>
      </c>
      <c r="AU325" s="242" t="s">
        <v>90</v>
      </c>
      <c r="AV325" s="14" t="s">
        <v>87</v>
      </c>
      <c r="AW325" s="14" t="s">
        <v>35</v>
      </c>
      <c r="AX325" s="14" t="s">
        <v>80</v>
      </c>
      <c r="AY325" s="242" t="s">
        <v>252</v>
      </c>
    </row>
    <row r="326" spans="1:65" s="13" customFormat="1" ht="11.25">
      <c r="B326" s="221"/>
      <c r="C326" s="222"/>
      <c r="D326" s="223" t="s">
        <v>261</v>
      </c>
      <c r="E326" s="224" t="s">
        <v>1</v>
      </c>
      <c r="F326" s="225" t="s">
        <v>2712</v>
      </c>
      <c r="G326" s="222"/>
      <c r="H326" s="226">
        <v>9.7899999999999991</v>
      </c>
      <c r="I326" s="227"/>
      <c r="J326" s="222"/>
      <c r="K326" s="222"/>
      <c r="L326" s="228"/>
      <c r="M326" s="229"/>
      <c r="N326" s="230"/>
      <c r="O326" s="230"/>
      <c r="P326" s="230"/>
      <c r="Q326" s="230"/>
      <c r="R326" s="230"/>
      <c r="S326" s="230"/>
      <c r="T326" s="231"/>
      <c r="AT326" s="232" t="s">
        <v>261</v>
      </c>
      <c r="AU326" s="232" t="s">
        <v>90</v>
      </c>
      <c r="AV326" s="13" t="s">
        <v>90</v>
      </c>
      <c r="AW326" s="13" t="s">
        <v>35</v>
      </c>
      <c r="AX326" s="13" t="s">
        <v>80</v>
      </c>
      <c r="AY326" s="232" t="s">
        <v>252</v>
      </c>
    </row>
    <row r="327" spans="1:65" s="13" customFormat="1" ht="11.25">
      <c r="B327" s="221"/>
      <c r="C327" s="222"/>
      <c r="D327" s="223" t="s">
        <v>261</v>
      </c>
      <c r="E327" s="224" t="s">
        <v>1</v>
      </c>
      <c r="F327" s="225" t="s">
        <v>2324</v>
      </c>
      <c r="G327" s="222"/>
      <c r="H327" s="226">
        <v>56.43</v>
      </c>
      <c r="I327" s="227"/>
      <c r="J327" s="222"/>
      <c r="K327" s="222"/>
      <c r="L327" s="228"/>
      <c r="M327" s="229"/>
      <c r="N327" s="230"/>
      <c r="O327" s="230"/>
      <c r="P327" s="230"/>
      <c r="Q327" s="230"/>
      <c r="R327" s="230"/>
      <c r="S327" s="230"/>
      <c r="T327" s="231"/>
      <c r="AT327" s="232" t="s">
        <v>261</v>
      </c>
      <c r="AU327" s="232" t="s">
        <v>90</v>
      </c>
      <c r="AV327" s="13" t="s">
        <v>90</v>
      </c>
      <c r="AW327" s="13" t="s">
        <v>35</v>
      </c>
      <c r="AX327" s="13" t="s">
        <v>80</v>
      </c>
      <c r="AY327" s="232" t="s">
        <v>252</v>
      </c>
    </row>
    <row r="328" spans="1:65" s="15" customFormat="1" ht="11.25">
      <c r="B328" s="246"/>
      <c r="C328" s="247"/>
      <c r="D328" s="223" t="s">
        <v>261</v>
      </c>
      <c r="E328" s="248" t="s">
        <v>1</v>
      </c>
      <c r="F328" s="249" t="s">
        <v>302</v>
      </c>
      <c r="G328" s="247"/>
      <c r="H328" s="250">
        <v>66.22</v>
      </c>
      <c r="I328" s="251"/>
      <c r="J328" s="247"/>
      <c r="K328" s="247"/>
      <c r="L328" s="252"/>
      <c r="M328" s="253"/>
      <c r="N328" s="254"/>
      <c r="O328" s="254"/>
      <c r="P328" s="254"/>
      <c r="Q328" s="254"/>
      <c r="R328" s="254"/>
      <c r="S328" s="254"/>
      <c r="T328" s="255"/>
      <c r="AT328" s="256" t="s">
        <v>261</v>
      </c>
      <c r="AU328" s="256" t="s">
        <v>90</v>
      </c>
      <c r="AV328" s="15" t="s">
        <v>259</v>
      </c>
      <c r="AW328" s="15" t="s">
        <v>35</v>
      </c>
      <c r="AX328" s="15" t="s">
        <v>87</v>
      </c>
      <c r="AY328" s="256" t="s">
        <v>252</v>
      </c>
    </row>
    <row r="329" spans="1:65" s="2" customFormat="1" ht="24" customHeight="1">
      <c r="A329" s="35"/>
      <c r="B329" s="36"/>
      <c r="C329" s="209" t="s">
        <v>545</v>
      </c>
      <c r="D329" s="209" t="s">
        <v>254</v>
      </c>
      <c r="E329" s="210" t="s">
        <v>994</v>
      </c>
      <c r="F329" s="211" t="s">
        <v>995</v>
      </c>
      <c r="G329" s="212" t="s">
        <v>317</v>
      </c>
      <c r="H329" s="213">
        <v>9.7899999999999991</v>
      </c>
      <c r="I329" s="214"/>
      <c r="J329" s="213">
        <f>ROUND(I329*H329,2)</f>
        <v>0</v>
      </c>
      <c r="K329" s="211" t="s">
        <v>258</v>
      </c>
      <c r="L329" s="40"/>
      <c r="M329" s="215" t="s">
        <v>1</v>
      </c>
      <c r="N329" s="216" t="s">
        <v>45</v>
      </c>
      <c r="O329" s="72"/>
      <c r="P329" s="217">
        <f>O329*H329</f>
        <v>0</v>
      </c>
      <c r="Q329" s="217">
        <v>0</v>
      </c>
      <c r="R329" s="217">
        <f>Q329*H329</f>
        <v>0</v>
      </c>
      <c r="S329" s="217">
        <v>0</v>
      </c>
      <c r="T329" s="218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219" t="s">
        <v>259</v>
      </c>
      <c r="AT329" s="219" t="s">
        <v>254</v>
      </c>
      <c r="AU329" s="219" t="s">
        <v>90</v>
      </c>
      <c r="AY329" s="18" t="s">
        <v>252</v>
      </c>
      <c r="BE329" s="220">
        <f>IF(N329="základní",J329,0)</f>
        <v>0</v>
      </c>
      <c r="BF329" s="220">
        <f>IF(N329="snížená",J329,0)</f>
        <v>0</v>
      </c>
      <c r="BG329" s="220">
        <f>IF(N329="zákl. přenesená",J329,0)</f>
        <v>0</v>
      </c>
      <c r="BH329" s="220">
        <f>IF(N329="sníž. přenesená",J329,0)</f>
        <v>0</v>
      </c>
      <c r="BI329" s="220">
        <f>IF(N329="nulová",J329,0)</f>
        <v>0</v>
      </c>
      <c r="BJ329" s="18" t="s">
        <v>87</v>
      </c>
      <c r="BK329" s="220">
        <f>ROUND(I329*H329,2)</f>
        <v>0</v>
      </c>
      <c r="BL329" s="18" t="s">
        <v>259</v>
      </c>
      <c r="BM329" s="219" t="s">
        <v>2802</v>
      </c>
    </row>
    <row r="330" spans="1:65" s="14" customFormat="1" ht="11.25">
      <c r="B330" s="233"/>
      <c r="C330" s="234"/>
      <c r="D330" s="223" t="s">
        <v>261</v>
      </c>
      <c r="E330" s="235" t="s">
        <v>1</v>
      </c>
      <c r="F330" s="236" t="s">
        <v>686</v>
      </c>
      <c r="G330" s="234"/>
      <c r="H330" s="235" t="s">
        <v>1</v>
      </c>
      <c r="I330" s="237"/>
      <c r="J330" s="234"/>
      <c r="K330" s="234"/>
      <c r="L330" s="238"/>
      <c r="M330" s="239"/>
      <c r="N330" s="240"/>
      <c r="O330" s="240"/>
      <c r="P330" s="240"/>
      <c r="Q330" s="240"/>
      <c r="R330" s="240"/>
      <c r="S330" s="240"/>
      <c r="T330" s="241"/>
      <c r="AT330" s="242" t="s">
        <v>261</v>
      </c>
      <c r="AU330" s="242" t="s">
        <v>90</v>
      </c>
      <c r="AV330" s="14" t="s">
        <v>87</v>
      </c>
      <c r="AW330" s="14" t="s">
        <v>35</v>
      </c>
      <c r="AX330" s="14" t="s">
        <v>80</v>
      </c>
      <c r="AY330" s="242" t="s">
        <v>252</v>
      </c>
    </row>
    <row r="331" spans="1:65" s="14" customFormat="1" ht="11.25">
      <c r="B331" s="233"/>
      <c r="C331" s="234"/>
      <c r="D331" s="223" t="s">
        <v>261</v>
      </c>
      <c r="E331" s="235" t="s">
        <v>1</v>
      </c>
      <c r="F331" s="236" t="s">
        <v>663</v>
      </c>
      <c r="G331" s="234"/>
      <c r="H331" s="235" t="s">
        <v>1</v>
      </c>
      <c r="I331" s="237"/>
      <c r="J331" s="234"/>
      <c r="K331" s="234"/>
      <c r="L331" s="238"/>
      <c r="M331" s="239"/>
      <c r="N331" s="240"/>
      <c r="O331" s="240"/>
      <c r="P331" s="240"/>
      <c r="Q331" s="240"/>
      <c r="R331" s="240"/>
      <c r="S331" s="240"/>
      <c r="T331" s="241"/>
      <c r="AT331" s="242" t="s">
        <v>261</v>
      </c>
      <c r="AU331" s="242" t="s">
        <v>90</v>
      </c>
      <c r="AV331" s="14" t="s">
        <v>87</v>
      </c>
      <c r="AW331" s="14" t="s">
        <v>35</v>
      </c>
      <c r="AX331" s="14" t="s">
        <v>80</v>
      </c>
      <c r="AY331" s="242" t="s">
        <v>252</v>
      </c>
    </row>
    <row r="332" spans="1:65" s="13" customFormat="1" ht="11.25">
      <c r="B332" s="221"/>
      <c r="C332" s="222"/>
      <c r="D332" s="223" t="s">
        <v>261</v>
      </c>
      <c r="E332" s="224" t="s">
        <v>1</v>
      </c>
      <c r="F332" s="225" t="s">
        <v>2712</v>
      </c>
      <c r="G332" s="222"/>
      <c r="H332" s="226">
        <v>9.7899999999999991</v>
      </c>
      <c r="I332" s="227"/>
      <c r="J332" s="222"/>
      <c r="K332" s="222"/>
      <c r="L332" s="228"/>
      <c r="M332" s="229"/>
      <c r="N332" s="230"/>
      <c r="O332" s="230"/>
      <c r="P332" s="230"/>
      <c r="Q332" s="230"/>
      <c r="R332" s="230"/>
      <c r="S332" s="230"/>
      <c r="T332" s="231"/>
      <c r="AT332" s="232" t="s">
        <v>261</v>
      </c>
      <c r="AU332" s="232" t="s">
        <v>90</v>
      </c>
      <c r="AV332" s="13" t="s">
        <v>90</v>
      </c>
      <c r="AW332" s="13" t="s">
        <v>35</v>
      </c>
      <c r="AX332" s="13" t="s">
        <v>87</v>
      </c>
      <c r="AY332" s="232" t="s">
        <v>252</v>
      </c>
    </row>
    <row r="333" spans="1:65" s="2" customFormat="1" ht="36" customHeight="1">
      <c r="A333" s="35"/>
      <c r="B333" s="36"/>
      <c r="C333" s="209" t="s">
        <v>550</v>
      </c>
      <c r="D333" s="209" t="s">
        <v>254</v>
      </c>
      <c r="E333" s="210" t="s">
        <v>998</v>
      </c>
      <c r="F333" s="211" t="s">
        <v>999</v>
      </c>
      <c r="G333" s="212" t="s">
        <v>317</v>
      </c>
      <c r="H333" s="213">
        <v>478.83</v>
      </c>
      <c r="I333" s="214"/>
      <c r="J333" s="213">
        <f>ROUND(I333*H333,2)</f>
        <v>0</v>
      </c>
      <c r="K333" s="211" t="s">
        <v>258</v>
      </c>
      <c r="L333" s="40"/>
      <c r="M333" s="215" t="s">
        <v>1</v>
      </c>
      <c r="N333" s="216" t="s">
        <v>45</v>
      </c>
      <c r="O333" s="72"/>
      <c r="P333" s="217">
        <f>O333*H333</f>
        <v>0</v>
      </c>
      <c r="Q333" s="217">
        <v>0</v>
      </c>
      <c r="R333" s="217">
        <f>Q333*H333</f>
        <v>0</v>
      </c>
      <c r="S333" s="217">
        <v>0</v>
      </c>
      <c r="T333" s="218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219" t="s">
        <v>259</v>
      </c>
      <c r="AT333" s="219" t="s">
        <v>254</v>
      </c>
      <c r="AU333" s="219" t="s">
        <v>90</v>
      </c>
      <c r="AY333" s="18" t="s">
        <v>252</v>
      </c>
      <c r="BE333" s="220">
        <f>IF(N333="základní",J333,0)</f>
        <v>0</v>
      </c>
      <c r="BF333" s="220">
        <f>IF(N333="snížená",J333,0)</f>
        <v>0</v>
      </c>
      <c r="BG333" s="220">
        <f>IF(N333="zákl. přenesená",J333,0)</f>
        <v>0</v>
      </c>
      <c r="BH333" s="220">
        <f>IF(N333="sníž. přenesená",J333,0)</f>
        <v>0</v>
      </c>
      <c r="BI333" s="220">
        <f>IF(N333="nulová",J333,0)</f>
        <v>0</v>
      </c>
      <c r="BJ333" s="18" t="s">
        <v>87</v>
      </c>
      <c r="BK333" s="220">
        <f>ROUND(I333*H333,2)</f>
        <v>0</v>
      </c>
      <c r="BL333" s="18" t="s">
        <v>259</v>
      </c>
      <c r="BM333" s="219" t="s">
        <v>2803</v>
      </c>
    </row>
    <row r="334" spans="1:65" s="14" customFormat="1" ht="11.25">
      <c r="B334" s="233"/>
      <c r="C334" s="234"/>
      <c r="D334" s="223" t="s">
        <v>261</v>
      </c>
      <c r="E334" s="235" t="s">
        <v>1</v>
      </c>
      <c r="F334" s="236" t="s">
        <v>686</v>
      </c>
      <c r="G334" s="234"/>
      <c r="H334" s="235" t="s">
        <v>1</v>
      </c>
      <c r="I334" s="237"/>
      <c r="J334" s="234"/>
      <c r="K334" s="234"/>
      <c r="L334" s="238"/>
      <c r="M334" s="239"/>
      <c r="N334" s="240"/>
      <c r="O334" s="240"/>
      <c r="P334" s="240"/>
      <c r="Q334" s="240"/>
      <c r="R334" s="240"/>
      <c r="S334" s="240"/>
      <c r="T334" s="241"/>
      <c r="AT334" s="242" t="s">
        <v>261</v>
      </c>
      <c r="AU334" s="242" t="s">
        <v>90</v>
      </c>
      <c r="AV334" s="14" t="s">
        <v>87</v>
      </c>
      <c r="AW334" s="14" t="s">
        <v>35</v>
      </c>
      <c r="AX334" s="14" t="s">
        <v>80</v>
      </c>
      <c r="AY334" s="242" t="s">
        <v>252</v>
      </c>
    </row>
    <row r="335" spans="1:65" s="14" customFormat="1" ht="11.25">
      <c r="B335" s="233"/>
      <c r="C335" s="234"/>
      <c r="D335" s="223" t="s">
        <v>261</v>
      </c>
      <c r="E335" s="235" t="s">
        <v>1</v>
      </c>
      <c r="F335" s="236" t="s">
        <v>663</v>
      </c>
      <c r="G335" s="234"/>
      <c r="H335" s="235" t="s">
        <v>1</v>
      </c>
      <c r="I335" s="237"/>
      <c r="J335" s="234"/>
      <c r="K335" s="234"/>
      <c r="L335" s="238"/>
      <c r="M335" s="239"/>
      <c r="N335" s="240"/>
      <c r="O335" s="240"/>
      <c r="P335" s="240"/>
      <c r="Q335" s="240"/>
      <c r="R335" s="240"/>
      <c r="S335" s="240"/>
      <c r="T335" s="241"/>
      <c r="AT335" s="242" t="s">
        <v>261</v>
      </c>
      <c r="AU335" s="242" t="s">
        <v>90</v>
      </c>
      <c r="AV335" s="14" t="s">
        <v>87</v>
      </c>
      <c r="AW335" s="14" t="s">
        <v>35</v>
      </c>
      <c r="AX335" s="14" t="s">
        <v>80</v>
      </c>
      <c r="AY335" s="242" t="s">
        <v>252</v>
      </c>
    </row>
    <row r="336" spans="1:65" s="13" customFormat="1" ht="11.25">
      <c r="B336" s="221"/>
      <c r="C336" s="222"/>
      <c r="D336" s="223" t="s">
        <v>261</v>
      </c>
      <c r="E336" s="224" t="s">
        <v>1</v>
      </c>
      <c r="F336" s="225" t="s">
        <v>2715</v>
      </c>
      <c r="G336" s="222"/>
      <c r="H336" s="226">
        <v>478.83</v>
      </c>
      <c r="I336" s="227"/>
      <c r="J336" s="222"/>
      <c r="K336" s="222"/>
      <c r="L336" s="228"/>
      <c r="M336" s="229"/>
      <c r="N336" s="230"/>
      <c r="O336" s="230"/>
      <c r="P336" s="230"/>
      <c r="Q336" s="230"/>
      <c r="R336" s="230"/>
      <c r="S336" s="230"/>
      <c r="T336" s="231"/>
      <c r="AT336" s="232" t="s">
        <v>261</v>
      </c>
      <c r="AU336" s="232" t="s">
        <v>90</v>
      </c>
      <c r="AV336" s="13" t="s">
        <v>90</v>
      </c>
      <c r="AW336" s="13" t="s">
        <v>35</v>
      </c>
      <c r="AX336" s="13" t="s">
        <v>87</v>
      </c>
      <c r="AY336" s="232" t="s">
        <v>252</v>
      </c>
    </row>
    <row r="337" spans="1:65" s="2" customFormat="1" ht="24" customHeight="1">
      <c r="A337" s="35"/>
      <c r="B337" s="36"/>
      <c r="C337" s="209" t="s">
        <v>555</v>
      </c>
      <c r="D337" s="209" t="s">
        <v>254</v>
      </c>
      <c r="E337" s="210" t="s">
        <v>1010</v>
      </c>
      <c r="F337" s="211" t="s">
        <v>1011</v>
      </c>
      <c r="G337" s="212" t="s">
        <v>317</v>
      </c>
      <c r="H337" s="213">
        <v>570.46</v>
      </c>
      <c r="I337" s="214"/>
      <c r="J337" s="213">
        <f>ROUND(I337*H337,2)</f>
        <v>0</v>
      </c>
      <c r="K337" s="211" t="s">
        <v>258</v>
      </c>
      <c r="L337" s="40"/>
      <c r="M337" s="215" t="s">
        <v>1</v>
      </c>
      <c r="N337" s="216" t="s">
        <v>45</v>
      </c>
      <c r="O337" s="72"/>
      <c r="P337" s="217">
        <f>O337*H337</f>
        <v>0</v>
      </c>
      <c r="Q337" s="217">
        <v>0</v>
      </c>
      <c r="R337" s="217">
        <f>Q337*H337</f>
        <v>0</v>
      </c>
      <c r="S337" s="217">
        <v>0</v>
      </c>
      <c r="T337" s="218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19" t="s">
        <v>259</v>
      </c>
      <c r="AT337" s="219" t="s">
        <v>254</v>
      </c>
      <c r="AU337" s="219" t="s">
        <v>90</v>
      </c>
      <c r="AY337" s="18" t="s">
        <v>252</v>
      </c>
      <c r="BE337" s="220">
        <f>IF(N337="základní",J337,0)</f>
        <v>0</v>
      </c>
      <c r="BF337" s="220">
        <f>IF(N337="snížená",J337,0)</f>
        <v>0</v>
      </c>
      <c r="BG337" s="220">
        <f>IF(N337="zákl. přenesená",J337,0)</f>
        <v>0</v>
      </c>
      <c r="BH337" s="220">
        <f>IF(N337="sníž. přenesená",J337,0)</f>
        <v>0</v>
      </c>
      <c r="BI337" s="220">
        <f>IF(N337="nulová",J337,0)</f>
        <v>0</v>
      </c>
      <c r="BJ337" s="18" t="s">
        <v>87</v>
      </c>
      <c r="BK337" s="220">
        <f>ROUND(I337*H337,2)</f>
        <v>0</v>
      </c>
      <c r="BL337" s="18" t="s">
        <v>259</v>
      </c>
      <c r="BM337" s="219" t="s">
        <v>2804</v>
      </c>
    </row>
    <row r="338" spans="1:65" s="14" customFormat="1" ht="11.25">
      <c r="B338" s="233"/>
      <c r="C338" s="234"/>
      <c r="D338" s="223" t="s">
        <v>261</v>
      </c>
      <c r="E338" s="235" t="s">
        <v>1</v>
      </c>
      <c r="F338" s="236" t="s">
        <v>686</v>
      </c>
      <c r="G338" s="234"/>
      <c r="H338" s="235" t="s">
        <v>1</v>
      </c>
      <c r="I338" s="237"/>
      <c r="J338" s="234"/>
      <c r="K338" s="234"/>
      <c r="L338" s="238"/>
      <c r="M338" s="239"/>
      <c r="N338" s="240"/>
      <c r="O338" s="240"/>
      <c r="P338" s="240"/>
      <c r="Q338" s="240"/>
      <c r="R338" s="240"/>
      <c r="S338" s="240"/>
      <c r="T338" s="241"/>
      <c r="AT338" s="242" t="s">
        <v>261</v>
      </c>
      <c r="AU338" s="242" t="s">
        <v>90</v>
      </c>
      <c r="AV338" s="14" t="s">
        <v>87</v>
      </c>
      <c r="AW338" s="14" t="s">
        <v>35</v>
      </c>
      <c r="AX338" s="14" t="s">
        <v>80</v>
      </c>
      <c r="AY338" s="242" t="s">
        <v>252</v>
      </c>
    </row>
    <row r="339" spans="1:65" s="14" customFormat="1" ht="11.25">
      <c r="B339" s="233"/>
      <c r="C339" s="234"/>
      <c r="D339" s="223" t="s">
        <v>261</v>
      </c>
      <c r="E339" s="235" t="s">
        <v>1</v>
      </c>
      <c r="F339" s="236" t="s">
        <v>663</v>
      </c>
      <c r="G339" s="234"/>
      <c r="H339" s="235" t="s">
        <v>1</v>
      </c>
      <c r="I339" s="237"/>
      <c r="J339" s="234"/>
      <c r="K339" s="234"/>
      <c r="L339" s="238"/>
      <c r="M339" s="239"/>
      <c r="N339" s="240"/>
      <c r="O339" s="240"/>
      <c r="P339" s="240"/>
      <c r="Q339" s="240"/>
      <c r="R339" s="240"/>
      <c r="S339" s="240"/>
      <c r="T339" s="241"/>
      <c r="AT339" s="242" t="s">
        <v>261</v>
      </c>
      <c r="AU339" s="242" t="s">
        <v>90</v>
      </c>
      <c r="AV339" s="14" t="s">
        <v>87</v>
      </c>
      <c r="AW339" s="14" t="s">
        <v>35</v>
      </c>
      <c r="AX339" s="14" t="s">
        <v>80</v>
      </c>
      <c r="AY339" s="242" t="s">
        <v>252</v>
      </c>
    </row>
    <row r="340" spans="1:65" s="13" customFormat="1" ht="11.25">
      <c r="B340" s="221"/>
      <c r="C340" s="222"/>
      <c r="D340" s="223" t="s">
        <v>261</v>
      </c>
      <c r="E340" s="224" t="s">
        <v>1</v>
      </c>
      <c r="F340" s="225" t="s">
        <v>2715</v>
      </c>
      <c r="G340" s="222"/>
      <c r="H340" s="226">
        <v>478.83</v>
      </c>
      <c r="I340" s="227"/>
      <c r="J340" s="222"/>
      <c r="K340" s="222"/>
      <c r="L340" s="228"/>
      <c r="M340" s="229"/>
      <c r="N340" s="230"/>
      <c r="O340" s="230"/>
      <c r="P340" s="230"/>
      <c r="Q340" s="230"/>
      <c r="R340" s="230"/>
      <c r="S340" s="230"/>
      <c r="T340" s="231"/>
      <c r="AT340" s="232" t="s">
        <v>261</v>
      </c>
      <c r="AU340" s="232" t="s">
        <v>90</v>
      </c>
      <c r="AV340" s="13" t="s">
        <v>90</v>
      </c>
      <c r="AW340" s="13" t="s">
        <v>35</v>
      </c>
      <c r="AX340" s="13" t="s">
        <v>80</v>
      </c>
      <c r="AY340" s="232" t="s">
        <v>252</v>
      </c>
    </row>
    <row r="341" spans="1:65" s="13" customFormat="1" ht="11.25">
      <c r="B341" s="221"/>
      <c r="C341" s="222"/>
      <c r="D341" s="223" t="s">
        <v>261</v>
      </c>
      <c r="E341" s="224" t="s">
        <v>1</v>
      </c>
      <c r="F341" s="225" t="s">
        <v>2723</v>
      </c>
      <c r="G341" s="222"/>
      <c r="H341" s="226">
        <v>91.63</v>
      </c>
      <c r="I341" s="227"/>
      <c r="J341" s="222"/>
      <c r="K341" s="222"/>
      <c r="L341" s="228"/>
      <c r="M341" s="229"/>
      <c r="N341" s="230"/>
      <c r="O341" s="230"/>
      <c r="P341" s="230"/>
      <c r="Q341" s="230"/>
      <c r="R341" s="230"/>
      <c r="S341" s="230"/>
      <c r="T341" s="231"/>
      <c r="AT341" s="232" t="s">
        <v>261</v>
      </c>
      <c r="AU341" s="232" t="s">
        <v>90</v>
      </c>
      <c r="AV341" s="13" t="s">
        <v>90</v>
      </c>
      <c r="AW341" s="13" t="s">
        <v>35</v>
      </c>
      <c r="AX341" s="13" t="s">
        <v>80</v>
      </c>
      <c r="AY341" s="232" t="s">
        <v>252</v>
      </c>
    </row>
    <row r="342" spans="1:65" s="15" customFormat="1" ht="11.25">
      <c r="B342" s="246"/>
      <c r="C342" s="247"/>
      <c r="D342" s="223" t="s">
        <v>261</v>
      </c>
      <c r="E342" s="248" t="s">
        <v>1</v>
      </c>
      <c r="F342" s="249" t="s">
        <v>302</v>
      </c>
      <c r="G342" s="247"/>
      <c r="H342" s="250">
        <v>570.46</v>
      </c>
      <c r="I342" s="251"/>
      <c r="J342" s="247"/>
      <c r="K342" s="247"/>
      <c r="L342" s="252"/>
      <c r="M342" s="253"/>
      <c r="N342" s="254"/>
      <c r="O342" s="254"/>
      <c r="P342" s="254"/>
      <c r="Q342" s="254"/>
      <c r="R342" s="254"/>
      <c r="S342" s="254"/>
      <c r="T342" s="255"/>
      <c r="AT342" s="256" t="s">
        <v>261</v>
      </c>
      <c r="AU342" s="256" t="s">
        <v>90</v>
      </c>
      <c r="AV342" s="15" t="s">
        <v>259</v>
      </c>
      <c r="AW342" s="15" t="s">
        <v>35</v>
      </c>
      <c r="AX342" s="15" t="s">
        <v>87</v>
      </c>
      <c r="AY342" s="256" t="s">
        <v>252</v>
      </c>
    </row>
    <row r="343" spans="1:65" s="2" customFormat="1" ht="24" customHeight="1">
      <c r="A343" s="35"/>
      <c r="B343" s="36"/>
      <c r="C343" s="209" t="s">
        <v>559</v>
      </c>
      <c r="D343" s="209" t="s">
        <v>254</v>
      </c>
      <c r="E343" s="210" t="s">
        <v>1014</v>
      </c>
      <c r="F343" s="211" t="s">
        <v>1015</v>
      </c>
      <c r="G343" s="212" t="s">
        <v>317</v>
      </c>
      <c r="H343" s="213">
        <v>1089.06</v>
      </c>
      <c r="I343" s="214"/>
      <c r="J343" s="213">
        <f>ROUND(I343*H343,2)</f>
        <v>0</v>
      </c>
      <c r="K343" s="211" t="s">
        <v>258</v>
      </c>
      <c r="L343" s="40"/>
      <c r="M343" s="215" t="s">
        <v>1</v>
      </c>
      <c r="N343" s="216" t="s">
        <v>45</v>
      </c>
      <c r="O343" s="72"/>
      <c r="P343" s="217">
        <f>O343*H343</f>
        <v>0</v>
      </c>
      <c r="Q343" s="217">
        <v>0</v>
      </c>
      <c r="R343" s="217">
        <f>Q343*H343</f>
        <v>0</v>
      </c>
      <c r="S343" s="217">
        <v>0</v>
      </c>
      <c r="T343" s="218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19" t="s">
        <v>259</v>
      </c>
      <c r="AT343" s="219" t="s">
        <v>254</v>
      </c>
      <c r="AU343" s="219" t="s">
        <v>90</v>
      </c>
      <c r="AY343" s="18" t="s">
        <v>252</v>
      </c>
      <c r="BE343" s="220">
        <f>IF(N343="základní",J343,0)</f>
        <v>0</v>
      </c>
      <c r="BF343" s="220">
        <f>IF(N343="snížená",J343,0)</f>
        <v>0</v>
      </c>
      <c r="BG343" s="220">
        <f>IF(N343="zákl. přenesená",J343,0)</f>
        <v>0</v>
      </c>
      <c r="BH343" s="220">
        <f>IF(N343="sníž. přenesená",J343,0)</f>
        <v>0</v>
      </c>
      <c r="BI343" s="220">
        <f>IF(N343="nulová",J343,0)</f>
        <v>0</v>
      </c>
      <c r="BJ343" s="18" t="s">
        <v>87</v>
      </c>
      <c r="BK343" s="220">
        <f>ROUND(I343*H343,2)</f>
        <v>0</v>
      </c>
      <c r="BL343" s="18" t="s">
        <v>259</v>
      </c>
      <c r="BM343" s="219" t="s">
        <v>2805</v>
      </c>
    </row>
    <row r="344" spans="1:65" s="14" customFormat="1" ht="11.25">
      <c r="B344" s="233"/>
      <c r="C344" s="234"/>
      <c r="D344" s="223" t="s">
        <v>261</v>
      </c>
      <c r="E344" s="235" t="s">
        <v>1</v>
      </c>
      <c r="F344" s="236" t="s">
        <v>686</v>
      </c>
      <c r="G344" s="234"/>
      <c r="H344" s="235" t="s">
        <v>1</v>
      </c>
      <c r="I344" s="237"/>
      <c r="J344" s="234"/>
      <c r="K344" s="234"/>
      <c r="L344" s="238"/>
      <c r="M344" s="239"/>
      <c r="N344" s="240"/>
      <c r="O344" s="240"/>
      <c r="P344" s="240"/>
      <c r="Q344" s="240"/>
      <c r="R344" s="240"/>
      <c r="S344" s="240"/>
      <c r="T344" s="241"/>
      <c r="AT344" s="242" t="s">
        <v>261</v>
      </c>
      <c r="AU344" s="242" t="s">
        <v>90</v>
      </c>
      <c r="AV344" s="14" t="s">
        <v>87</v>
      </c>
      <c r="AW344" s="14" t="s">
        <v>35</v>
      </c>
      <c r="AX344" s="14" t="s">
        <v>80</v>
      </c>
      <c r="AY344" s="242" t="s">
        <v>252</v>
      </c>
    </row>
    <row r="345" spans="1:65" s="14" customFormat="1" ht="11.25">
      <c r="B345" s="233"/>
      <c r="C345" s="234"/>
      <c r="D345" s="223" t="s">
        <v>261</v>
      </c>
      <c r="E345" s="235" t="s">
        <v>1</v>
      </c>
      <c r="F345" s="236" t="s">
        <v>663</v>
      </c>
      <c r="G345" s="234"/>
      <c r="H345" s="235" t="s">
        <v>1</v>
      </c>
      <c r="I345" s="237"/>
      <c r="J345" s="234"/>
      <c r="K345" s="234"/>
      <c r="L345" s="238"/>
      <c r="M345" s="239"/>
      <c r="N345" s="240"/>
      <c r="O345" s="240"/>
      <c r="P345" s="240"/>
      <c r="Q345" s="240"/>
      <c r="R345" s="240"/>
      <c r="S345" s="240"/>
      <c r="T345" s="241"/>
      <c r="AT345" s="242" t="s">
        <v>261</v>
      </c>
      <c r="AU345" s="242" t="s">
        <v>90</v>
      </c>
      <c r="AV345" s="14" t="s">
        <v>87</v>
      </c>
      <c r="AW345" s="14" t="s">
        <v>35</v>
      </c>
      <c r="AX345" s="14" t="s">
        <v>80</v>
      </c>
      <c r="AY345" s="242" t="s">
        <v>252</v>
      </c>
    </row>
    <row r="346" spans="1:65" s="13" customFormat="1" ht="11.25">
      <c r="B346" s="221"/>
      <c r="C346" s="222"/>
      <c r="D346" s="223" t="s">
        <v>261</v>
      </c>
      <c r="E346" s="224" t="s">
        <v>1</v>
      </c>
      <c r="F346" s="225" t="s">
        <v>2806</v>
      </c>
      <c r="G346" s="222"/>
      <c r="H346" s="226">
        <v>914.13</v>
      </c>
      <c r="I346" s="227"/>
      <c r="J346" s="222"/>
      <c r="K346" s="222"/>
      <c r="L346" s="228"/>
      <c r="M346" s="229"/>
      <c r="N346" s="230"/>
      <c r="O346" s="230"/>
      <c r="P346" s="230"/>
      <c r="Q346" s="230"/>
      <c r="R346" s="230"/>
      <c r="S346" s="230"/>
      <c r="T346" s="231"/>
      <c r="AT346" s="232" t="s">
        <v>261</v>
      </c>
      <c r="AU346" s="232" t="s">
        <v>90</v>
      </c>
      <c r="AV346" s="13" t="s">
        <v>90</v>
      </c>
      <c r="AW346" s="13" t="s">
        <v>35</v>
      </c>
      <c r="AX346" s="13" t="s">
        <v>80</v>
      </c>
      <c r="AY346" s="232" t="s">
        <v>252</v>
      </c>
    </row>
    <row r="347" spans="1:65" s="13" customFormat="1" ht="11.25">
      <c r="B347" s="221"/>
      <c r="C347" s="222"/>
      <c r="D347" s="223" t="s">
        <v>261</v>
      </c>
      <c r="E347" s="224" t="s">
        <v>1</v>
      </c>
      <c r="F347" s="225" t="s">
        <v>2807</v>
      </c>
      <c r="G347" s="222"/>
      <c r="H347" s="226">
        <v>174.93</v>
      </c>
      <c r="I347" s="227"/>
      <c r="J347" s="222"/>
      <c r="K347" s="222"/>
      <c r="L347" s="228"/>
      <c r="M347" s="229"/>
      <c r="N347" s="230"/>
      <c r="O347" s="230"/>
      <c r="P347" s="230"/>
      <c r="Q347" s="230"/>
      <c r="R347" s="230"/>
      <c r="S347" s="230"/>
      <c r="T347" s="231"/>
      <c r="AT347" s="232" t="s">
        <v>261</v>
      </c>
      <c r="AU347" s="232" t="s">
        <v>90</v>
      </c>
      <c r="AV347" s="13" t="s">
        <v>90</v>
      </c>
      <c r="AW347" s="13" t="s">
        <v>35</v>
      </c>
      <c r="AX347" s="13" t="s">
        <v>80</v>
      </c>
      <c r="AY347" s="232" t="s">
        <v>252</v>
      </c>
    </row>
    <row r="348" spans="1:65" s="15" customFormat="1" ht="11.25">
      <c r="B348" s="246"/>
      <c r="C348" s="247"/>
      <c r="D348" s="223" t="s">
        <v>261</v>
      </c>
      <c r="E348" s="248" t="s">
        <v>1</v>
      </c>
      <c r="F348" s="249" t="s">
        <v>302</v>
      </c>
      <c r="G348" s="247"/>
      <c r="H348" s="250">
        <v>1089.06</v>
      </c>
      <c r="I348" s="251"/>
      <c r="J348" s="247"/>
      <c r="K348" s="247"/>
      <c r="L348" s="252"/>
      <c r="M348" s="253"/>
      <c r="N348" s="254"/>
      <c r="O348" s="254"/>
      <c r="P348" s="254"/>
      <c r="Q348" s="254"/>
      <c r="R348" s="254"/>
      <c r="S348" s="254"/>
      <c r="T348" s="255"/>
      <c r="AT348" s="256" t="s">
        <v>261</v>
      </c>
      <c r="AU348" s="256" t="s">
        <v>90</v>
      </c>
      <c r="AV348" s="15" t="s">
        <v>259</v>
      </c>
      <c r="AW348" s="15" t="s">
        <v>35</v>
      </c>
      <c r="AX348" s="15" t="s">
        <v>87</v>
      </c>
      <c r="AY348" s="256" t="s">
        <v>252</v>
      </c>
    </row>
    <row r="349" spans="1:65" s="2" customFormat="1" ht="36" customHeight="1">
      <c r="A349" s="35"/>
      <c r="B349" s="36"/>
      <c r="C349" s="209" t="s">
        <v>563</v>
      </c>
      <c r="D349" s="209" t="s">
        <v>254</v>
      </c>
      <c r="E349" s="210" t="s">
        <v>1019</v>
      </c>
      <c r="F349" s="211" t="s">
        <v>1020</v>
      </c>
      <c r="G349" s="212" t="s">
        <v>317</v>
      </c>
      <c r="H349" s="213">
        <v>1089.06</v>
      </c>
      <c r="I349" s="214"/>
      <c r="J349" s="213">
        <f>ROUND(I349*H349,2)</f>
        <v>0</v>
      </c>
      <c r="K349" s="211" t="s">
        <v>258</v>
      </c>
      <c r="L349" s="40"/>
      <c r="M349" s="215" t="s">
        <v>1</v>
      </c>
      <c r="N349" s="216" t="s">
        <v>45</v>
      </c>
      <c r="O349" s="72"/>
      <c r="P349" s="217">
        <f>O349*H349</f>
        <v>0</v>
      </c>
      <c r="Q349" s="217">
        <v>0</v>
      </c>
      <c r="R349" s="217">
        <f>Q349*H349</f>
        <v>0</v>
      </c>
      <c r="S349" s="217">
        <v>0</v>
      </c>
      <c r="T349" s="218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19" t="s">
        <v>259</v>
      </c>
      <c r="AT349" s="219" t="s">
        <v>254</v>
      </c>
      <c r="AU349" s="219" t="s">
        <v>90</v>
      </c>
      <c r="AY349" s="18" t="s">
        <v>252</v>
      </c>
      <c r="BE349" s="220">
        <f>IF(N349="základní",J349,0)</f>
        <v>0</v>
      </c>
      <c r="BF349" s="220">
        <f>IF(N349="snížená",J349,0)</f>
        <v>0</v>
      </c>
      <c r="BG349" s="220">
        <f>IF(N349="zákl. přenesená",J349,0)</f>
        <v>0</v>
      </c>
      <c r="BH349" s="220">
        <f>IF(N349="sníž. přenesená",J349,0)</f>
        <v>0</v>
      </c>
      <c r="BI349" s="220">
        <f>IF(N349="nulová",J349,0)</f>
        <v>0</v>
      </c>
      <c r="BJ349" s="18" t="s">
        <v>87</v>
      </c>
      <c r="BK349" s="220">
        <f>ROUND(I349*H349,2)</f>
        <v>0</v>
      </c>
      <c r="BL349" s="18" t="s">
        <v>259</v>
      </c>
      <c r="BM349" s="219" t="s">
        <v>2808</v>
      </c>
    </row>
    <row r="350" spans="1:65" s="14" customFormat="1" ht="11.25">
      <c r="B350" s="233"/>
      <c r="C350" s="234"/>
      <c r="D350" s="223" t="s">
        <v>261</v>
      </c>
      <c r="E350" s="235" t="s">
        <v>1</v>
      </c>
      <c r="F350" s="236" t="s">
        <v>686</v>
      </c>
      <c r="G350" s="234"/>
      <c r="H350" s="235" t="s">
        <v>1</v>
      </c>
      <c r="I350" s="237"/>
      <c r="J350" s="234"/>
      <c r="K350" s="234"/>
      <c r="L350" s="238"/>
      <c r="M350" s="239"/>
      <c r="N350" s="240"/>
      <c r="O350" s="240"/>
      <c r="P350" s="240"/>
      <c r="Q350" s="240"/>
      <c r="R350" s="240"/>
      <c r="S350" s="240"/>
      <c r="T350" s="241"/>
      <c r="AT350" s="242" t="s">
        <v>261</v>
      </c>
      <c r="AU350" s="242" t="s">
        <v>90</v>
      </c>
      <c r="AV350" s="14" t="s">
        <v>87</v>
      </c>
      <c r="AW350" s="14" t="s">
        <v>35</v>
      </c>
      <c r="AX350" s="14" t="s">
        <v>80</v>
      </c>
      <c r="AY350" s="242" t="s">
        <v>252</v>
      </c>
    </row>
    <row r="351" spans="1:65" s="14" customFormat="1" ht="11.25">
      <c r="B351" s="233"/>
      <c r="C351" s="234"/>
      <c r="D351" s="223" t="s">
        <v>261</v>
      </c>
      <c r="E351" s="235" t="s">
        <v>1</v>
      </c>
      <c r="F351" s="236" t="s">
        <v>663</v>
      </c>
      <c r="G351" s="234"/>
      <c r="H351" s="235" t="s">
        <v>1</v>
      </c>
      <c r="I351" s="237"/>
      <c r="J351" s="234"/>
      <c r="K351" s="234"/>
      <c r="L351" s="238"/>
      <c r="M351" s="239"/>
      <c r="N351" s="240"/>
      <c r="O351" s="240"/>
      <c r="P351" s="240"/>
      <c r="Q351" s="240"/>
      <c r="R351" s="240"/>
      <c r="S351" s="240"/>
      <c r="T351" s="241"/>
      <c r="AT351" s="242" t="s">
        <v>261</v>
      </c>
      <c r="AU351" s="242" t="s">
        <v>90</v>
      </c>
      <c r="AV351" s="14" t="s">
        <v>87</v>
      </c>
      <c r="AW351" s="14" t="s">
        <v>35</v>
      </c>
      <c r="AX351" s="14" t="s">
        <v>80</v>
      </c>
      <c r="AY351" s="242" t="s">
        <v>252</v>
      </c>
    </row>
    <row r="352" spans="1:65" s="13" customFormat="1" ht="11.25">
      <c r="B352" s="221"/>
      <c r="C352" s="222"/>
      <c r="D352" s="223" t="s">
        <v>261</v>
      </c>
      <c r="E352" s="224" t="s">
        <v>1</v>
      </c>
      <c r="F352" s="225" t="s">
        <v>2806</v>
      </c>
      <c r="G352" s="222"/>
      <c r="H352" s="226">
        <v>914.13</v>
      </c>
      <c r="I352" s="227"/>
      <c r="J352" s="222"/>
      <c r="K352" s="222"/>
      <c r="L352" s="228"/>
      <c r="M352" s="229"/>
      <c r="N352" s="230"/>
      <c r="O352" s="230"/>
      <c r="P352" s="230"/>
      <c r="Q352" s="230"/>
      <c r="R352" s="230"/>
      <c r="S352" s="230"/>
      <c r="T352" s="231"/>
      <c r="AT352" s="232" t="s">
        <v>261</v>
      </c>
      <c r="AU352" s="232" t="s">
        <v>90</v>
      </c>
      <c r="AV352" s="13" t="s">
        <v>90</v>
      </c>
      <c r="AW352" s="13" t="s">
        <v>35</v>
      </c>
      <c r="AX352" s="13" t="s">
        <v>80</v>
      </c>
      <c r="AY352" s="232" t="s">
        <v>252</v>
      </c>
    </row>
    <row r="353" spans="1:65" s="13" customFormat="1" ht="11.25">
      <c r="B353" s="221"/>
      <c r="C353" s="222"/>
      <c r="D353" s="223" t="s">
        <v>261</v>
      </c>
      <c r="E353" s="224" t="s">
        <v>1</v>
      </c>
      <c r="F353" s="225" t="s">
        <v>2809</v>
      </c>
      <c r="G353" s="222"/>
      <c r="H353" s="226">
        <v>174.93</v>
      </c>
      <c r="I353" s="227"/>
      <c r="J353" s="222"/>
      <c r="K353" s="222"/>
      <c r="L353" s="228"/>
      <c r="M353" s="229"/>
      <c r="N353" s="230"/>
      <c r="O353" s="230"/>
      <c r="P353" s="230"/>
      <c r="Q353" s="230"/>
      <c r="R353" s="230"/>
      <c r="S353" s="230"/>
      <c r="T353" s="231"/>
      <c r="AT353" s="232" t="s">
        <v>261</v>
      </c>
      <c r="AU353" s="232" t="s">
        <v>90</v>
      </c>
      <c r="AV353" s="13" t="s">
        <v>90</v>
      </c>
      <c r="AW353" s="13" t="s">
        <v>35</v>
      </c>
      <c r="AX353" s="13" t="s">
        <v>80</v>
      </c>
      <c r="AY353" s="232" t="s">
        <v>252</v>
      </c>
    </row>
    <row r="354" spans="1:65" s="15" customFormat="1" ht="11.25">
      <c r="B354" s="246"/>
      <c r="C354" s="247"/>
      <c r="D354" s="223" t="s">
        <v>261</v>
      </c>
      <c r="E354" s="248" t="s">
        <v>1</v>
      </c>
      <c r="F354" s="249" t="s">
        <v>302</v>
      </c>
      <c r="G354" s="247"/>
      <c r="H354" s="250">
        <v>1089.06</v>
      </c>
      <c r="I354" s="251"/>
      <c r="J354" s="247"/>
      <c r="K354" s="247"/>
      <c r="L354" s="252"/>
      <c r="M354" s="253"/>
      <c r="N354" s="254"/>
      <c r="O354" s="254"/>
      <c r="P354" s="254"/>
      <c r="Q354" s="254"/>
      <c r="R354" s="254"/>
      <c r="S354" s="254"/>
      <c r="T354" s="255"/>
      <c r="AT354" s="256" t="s">
        <v>261</v>
      </c>
      <c r="AU354" s="256" t="s">
        <v>90</v>
      </c>
      <c r="AV354" s="15" t="s">
        <v>259</v>
      </c>
      <c r="AW354" s="15" t="s">
        <v>35</v>
      </c>
      <c r="AX354" s="15" t="s">
        <v>87</v>
      </c>
      <c r="AY354" s="256" t="s">
        <v>252</v>
      </c>
    </row>
    <row r="355" spans="1:65" s="2" customFormat="1" ht="36" customHeight="1">
      <c r="A355" s="35"/>
      <c r="B355" s="36"/>
      <c r="C355" s="209" t="s">
        <v>568</v>
      </c>
      <c r="D355" s="209" t="s">
        <v>254</v>
      </c>
      <c r="E355" s="210" t="s">
        <v>2165</v>
      </c>
      <c r="F355" s="211" t="s">
        <v>2166</v>
      </c>
      <c r="G355" s="212" t="s">
        <v>317</v>
      </c>
      <c r="H355" s="213">
        <v>183.26</v>
      </c>
      <c r="I355" s="214"/>
      <c r="J355" s="213">
        <f>ROUND(I355*H355,2)</f>
        <v>0</v>
      </c>
      <c r="K355" s="211" t="s">
        <v>258</v>
      </c>
      <c r="L355" s="40"/>
      <c r="M355" s="215" t="s">
        <v>1</v>
      </c>
      <c r="N355" s="216" t="s">
        <v>45</v>
      </c>
      <c r="O355" s="72"/>
      <c r="P355" s="217">
        <f>O355*H355</f>
        <v>0</v>
      </c>
      <c r="Q355" s="217">
        <v>0</v>
      </c>
      <c r="R355" s="217">
        <f>Q355*H355</f>
        <v>0</v>
      </c>
      <c r="S355" s="217">
        <v>0</v>
      </c>
      <c r="T355" s="218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219" t="s">
        <v>259</v>
      </c>
      <c r="AT355" s="219" t="s">
        <v>254</v>
      </c>
      <c r="AU355" s="219" t="s">
        <v>90</v>
      </c>
      <c r="AY355" s="18" t="s">
        <v>252</v>
      </c>
      <c r="BE355" s="220">
        <f>IF(N355="základní",J355,0)</f>
        <v>0</v>
      </c>
      <c r="BF355" s="220">
        <f>IF(N355="snížená",J355,0)</f>
        <v>0</v>
      </c>
      <c r="BG355" s="220">
        <f>IF(N355="zákl. přenesená",J355,0)</f>
        <v>0</v>
      </c>
      <c r="BH355" s="220">
        <f>IF(N355="sníž. přenesená",J355,0)</f>
        <v>0</v>
      </c>
      <c r="BI355" s="220">
        <f>IF(N355="nulová",J355,0)</f>
        <v>0</v>
      </c>
      <c r="BJ355" s="18" t="s">
        <v>87</v>
      </c>
      <c r="BK355" s="220">
        <f>ROUND(I355*H355,2)</f>
        <v>0</v>
      </c>
      <c r="BL355" s="18" t="s">
        <v>259</v>
      </c>
      <c r="BM355" s="219" t="s">
        <v>2810</v>
      </c>
    </row>
    <row r="356" spans="1:65" s="14" customFormat="1" ht="11.25">
      <c r="B356" s="233"/>
      <c r="C356" s="234"/>
      <c r="D356" s="223" t="s">
        <v>261</v>
      </c>
      <c r="E356" s="235" t="s">
        <v>1</v>
      </c>
      <c r="F356" s="236" t="s">
        <v>686</v>
      </c>
      <c r="G356" s="234"/>
      <c r="H356" s="235" t="s">
        <v>1</v>
      </c>
      <c r="I356" s="237"/>
      <c r="J356" s="234"/>
      <c r="K356" s="234"/>
      <c r="L356" s="238"/>
      <c r="M356" s="239"/>
      <c r="N356" s="240"/>
      <c r="O356" s="240"/>
      <c r="P356" s="240"/>
      <c r="Q356" s="240"/>
      <c r="R356" s="240"/>
      <c r="S356" s="240"/>
      <c r="T356" s="241"/>
      <c r="AT356" s="242" t="s">
        <v>261</v>
      </c>
      <c r="AU356" s="242" t="s">
        <v>90</v>
      </c>
      <c r="AV356" s="14" t="s">
        <v>87</v>
      </c>
      <c r="AW356" s="14" t="s">
        <v>35</v>
      </c>
      <c r="AX356" s="14" t="s">
        <v>80</v>
      </c>
      <c r="AY356" s="242" t="s">
        <v>252</v>
      </c>
    </row>
    <row r="357" spans="1:65" s="14" customFormat="1" ht="11.25">
      <c r="B357" s="233"/>
      <c r="C357" s="234"/>
      <c r="D357" s="223" t="s">
        <v>261</v>
      </c>
      <c r="E357" s="235" t="s">
        <v>1</v>
      </c>
      <c r="F357" s="236" t="s">
        <v>663</v>
      </c>
      <c r="G357" s="234"/>
      <c r="H357" s="235" t="s">
        <v>1</v>
      </c>
      <c r="I357" s="237"/>
      <c r="J357" s="234"/>
      <c r="K357" s="234"/>
      <c r="L357" s="238"/>
      <c r="M357" s="239"/>
      <c r="N357" s="240"/>
      <c r="O357" s="240"/>
      <c r="P357" s="240"/>
      <c r="Q357" s="240"/>
      <c r="R357" s="240"/>
      <c r="S357" s="240"/>
      <c r="T357" s="241"/>
      <c r="AT357" s="242" t="s">
        <v>261</v>
      </c>
      <c r="AU357" s="242" t="s">
        <v>90</v>
      </c>
      <c r="AV357" s="14" t="s">
        <v>87</v>
      </c>
      <c r="AW357" s="14" t="s">
        <v>35</v>
      </c>
      <c r="AX357" s="14" t="s">
        <v>80</v>
      </c>
      <c r="AY357" s="242" t="s">
        <v>252</v>
      </c>
    </row>
    <row r="358" spans="1:65" s="13" customFormat="1" ht="11.25">
      <c r="B358" s="221"/>
      <c r="C358" s="222"/>
      <c r="D358" s="223" t="s">
        <v>261</v>
      </c>
      <c r="E358" s="224" t="s">
        <v>1</v>
      </c>
      <c r="F358" s="225" t="s">
        <v>2811</v>
      </c>
      <c r="G358" s="222"/>
      <c r="H358" s="226">
        <v>183.26</v>
      </c>
      <c r="I358" s="227"/>
      <c r="J358" s="222"/>
      <c r="K358" s="222"/>
      <c r="L358" s="228"/>
      <c r="M358" s="229"/>
      <c r="N358" s="230"/>
      <c r="O358" s="230"/>
      <c r="P358" s="230"/>
      <c r="Q358" s="230"/>
      <c r="R358" s="230"/>
      <c r="S358" s="230"/>
      <c r="T358" s="231"/>
      <c r="AT358" s="232" t="s">
        <v>261</v>
      </c>
      <c r="AU358" s="232" t="s">
        <v>90</v>
      </c>
      <c r="AV358" s="13" t="s">
        <v>90</v>
      </c>
      <c r="AW358" s="13" t="s">
        <v>35</v>
      </c>
      <c r="AX358" s="13" t="s">
        <v>87</v>
      </c>
      <c r="AY358" s="232" t="s">
        <v>252</v>
      </c>
    </row>
    <row r="359" spans="1:65" s="2" customFormat="1" ht="60" customHeight="1">
      <c r="A359" s="35"/>
      <c r="B359" s="36"/>
      <c r="C359" s="209" t="s">
        <v>574</v>
      </c>
      <c r="D359" s="209" t="s">
        <v>254</v>
      </c>
      <c r="E359" s="210" t="s">
        <v>2812</v>
      </c>
      <c r="F359" s="211" t="s">
        <v>2813</v>
      </c>
      <c r="G359" s="212" t="s">
        <v>317</v>
      </c>
      <c r="H359" s="213">
        <v>3.36</v>
      </c>
      <c r="I359" s="214"/>
      <c r="J359" s="213">
        <f>ROUND(I359*H359,2)</f>
        <v>0</v>
      </c>
      <c r="K359" s="211" t="s">
        <v>258</v>
      </c>
      <c r="L359" s="40"/>
      <c r="M359" s="215" t="s">
        <v>1</v>
      </c>
      <c r="N359" s="216" t="s">
        <v>45</v>
      </c>
      <c r="O359" s="72"/>
      <c r="P359" s="217">
        <f>O359*H359</f>
        <v>0</v>
      </c>
      <c r="Q359" s="217">
        <v>0.10100000000000001</v>
      </c>
      <c r="R359" s="217">
        <f>Q359*H359</f>
        <v>0.33935999999999999</v>
      </c>
      <c r="S359" s="217">
        <v>0</v>
      </c>
      <c r="T359" s="218">
        <f>S359*H359</f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219" t="s">
        <v>259</v>
      </c>
      <c r="AT359" s="219" t="s">
        <v>254</v>
      </c>
      <c r="AU359" s="219" t="s">
        <v>90</v>
      </c>
      <c r="AY359" s="18" t="s">
        <v>252</v>
      </c>
      <c r="BE359" s="220">
        <f>IF(N359="základní",J359,0)</f>
        <v>0</v>
      </c>
      <c r="BF359" s="220">
        <f>IF(N359="snížená",J359,0)</f>
        <v>0</v>
      </c>
      <c r="BG359" s="220">
        <f>IF(N359="zákl. přenesená",J359,0)</f>
        <v>0</v>
      </c>
      <c r="BH359" s="220">
        <f>IF(N359="sníž. přenesená",J359,0)</f>
        <v>0</v>
      </c>
      <c r="BI359" s="220">
        <f>IF(N359="nulová",J359,0)</f>
        <v>0</v>
      </c>
      <c r="BJ359" s="18" t="s">
        <v>87</v>
      </c>
      <c r="BK359" s="220">
        <f>ROUND(I359*H359,2)</f>
        <v>0</v>
      </c>
      <c r="BL359" s="18" t="s">
        <v>259</v>
      </c>
      <c r="BM359" s="219" t="s">
        <v>2814</v>
      </c>
    </row>
    <row r="360" spans="1:65" s="14" customFormat="1" ht="11.25">
      <c r="B360" s="233"/>
      <c r="C360" s="234"/>
      <c r="D360" s="223" t="s">
        <v>261</v>
      </c>
      <c r="E360" s="235" t="s">
        <v>1</v>
      </c>
      <c r="F360" s="236" t="s">
        <v>686</v>
      </c>
      <c r="G360" s="234"/>
      <c r="H360" s="235" t="s">
        <v>1</v>
      </c>
      <c r="I360" s="237"/>
      <c r="J360" s="234"/>
      <c r="K360" s="234"/>
      <c r="L360" s="238"/>
      <c r="M360" s="239"/>
      <c r="N360" s="240"/>
      <c r="O360" s="240"/>
      <c r="P360" s="240"/>
      <c r="Q360" s="240"/>
      <c r="R360" s="240"/>
      <c r="S360" s="240"/>
      <c r="T360" s="241"/>
      <c r="AT360" s="242" t="s">
        <v>261</v>
      </c>
      <c r="AU360" s="242" t="s">
        <v>90</v>
      </c>
      <c r="AV360" s="14" t="s">
        <v>87</v>
      </c>
      <c r="AW360" s="14" t="s">
        <v>35</v>
      </c>
      <c r="AX360" s="14" t="s">
        <v>80</v>
      </c>
      <c r="AY360" s="242" t="s">
        <v>252</v>
      </c>
    </row>
    <row r="361" spans="1:65" s="14" customFormat="1" ht="11.25">
      <c r="B361" s="233"/>
      <c r="C361" s="234"/>
      <c r="D361" s="223" t="s">
        <v>261</v>
      </c>
      <c r="E361" s="235" t="s">
        <v>1</v>
      </c>
      <c r="F361" s="236" t="s">
        <v>663</v>
      </c>
      <c r="G361" s="234"/>
      <c r="H361" s="235" t="s">
        <v>1</v>
      </c>
      <c r="I361" s="237"/>
      <c r="J361" s="234"/>
      <c r="K361" s="234"/>
      <c r="L361" s="238"/>
      <c r="M361" s="239"/>
      <c r="N361" s="240"/>
      <c r="O361" s="240"/>
      <c r="P361" s="240"/>
      <c r="Q361" s="240"/>
      <c r="R361" s="240"/>
      <c r="S361" s="240"/>
      <c r="T361" s="241"/>
      <c r="AT361" s="242" t="s">
        <v>261</v>
      </c>
      <c r="AU361" s="242" t="s">
        <v>90</v>
      </c>
      <c r="AV361" s="14" t="s">
        <v>87</v>
      </c>
      <c r="AW361" s="14" t="s">
        <v>35</v>
      </c>
      <c r="AX361" s="14" t="s">
        <v>80</v>
      </c>
      <c r="AY361" s="242" t="s">
        <v>252</v>
      </c>
    </row>
    <row r="362" spans="1:65" s="13" customFormat="1" ht="11.25">
      <c r="B362" s="221"/>
      <c r="C362" s="222"/>
      <c r="D362" s="223" t="s">
        <v>261</v>
      </c>
      <c r="E362" s="224" t="s">
        <v>1</v>
      </c>
      <c r="F362" s="225" t="s">
        <v>2815</v>
      </c>
      <c r="G362" s="222"/>
      <c r="H362" s="226">
        <v>3.36</v>
      </c>
      <c r="I362" s="227"/>
      <c r="J362" s="222"/>
      <c r="K362" s="222"/>
      <c r="L362" s="228"/>
      <c r="M362" s="229"/>
      <c r="N362" s="230"/>
      <c r="O362" s="230"/>
      <c r="P362" s="230"/>
      <c r="Q362" s="230"/>
      <c r="R362" s="230"/>
      <c r="S362" s="230"/>
      <c r="T362" s="231"/>
      <c r="AT362" s="232" t="s">
        <v>261</v>
      </c>
      <c r="AU362" s="232" t="s">
        <v>90</v>
      </c>
      <c r="AV362" s="13" t="s">
        <v>90</v>
      </c>
      <c r="AW362" s="13" t="s">
        <v>35</v>
      </c>
      <c r="AX362" s="13" t="s">
        <v>87</v>
      </c>
      <c r="AY362" s="232" t="s">
        <v>252</v>
      </c>
    </row>
    <row r="363" spans="1:65" s="12" customFormat="1" ht="22.9" customHeight="1">
      <c r="B363" s="193"/>
      <c r="C363" s="194"/>
      <c r="D363" s="195" t="s">
        <v>79</v>
      </c>
      <c r="E363" s="207" t="s">
        <v>296</v>
      </c>
      <c r="F363" s="207" t="s">
        <v>461</v>
      </c>
      <c r="G363" s="194"/>
      <c r="H363" s="194"/>
      <c r="I363" s="197"/>
      <c r="J363" s="208">
        <f>BK363</f>
        <v>0</v>
      </c>
      <c r="K363" s="194"/>
      <c r="L363" s="199"/>
      <c r="M363" s="200"/>
      <c r="N363" s="201"/>
      <c r="O363" s="201"/>
      <c r="P363" s="202">
        <f>SUM(P364:P426)</f>
        <v>0</v>
      </c>
      <c r="Q363" s="201"/>
      <c r="R363" s="202">
        <f>SUM(R364:R426)</f>
        <v>114.60712340000001</v>
      </c>
      <c r="S363" s="201"/>
      <c r="T363" s="203">
        <f>SUM(T364:T426)</f>
        <v>0</v>
      </c>
      <c r="AR363" s="204" t="s">
        <v>87</v>
      </c>
      <c r="AT363" s="205" t="s">
        <v>79</v>
      </c>
      <c r="AU363" s="205" t="s">
        <v>87</v>
      </c>
      <c r="AY363" s="204" t="s">
        <v>252</v>
      </c>
      <c r="BK363" s="206">
        <f>SUM(BK364:BK426)</f>
        <v>0</v>
      </c>
    </row>
    <row r="364" spans="1:65" s="2" customFormat="1" ht="36" customHeight="1">
      <c r="A364" s="35"/>
      <c r="B364" s="36"/>
      <c r="C364" s="209" t="s">
        <v>581</v>
      </c>
      <c r="D364" s="209" t="s">
        <v>254</v>
      </c>
      <c r="E364" s="210" t="s">
        <v>2169</v>
      </c>
      <c r="F364" s="211" t="s">
        <v>2170</v>
      </c>
      <c r="G364" s="212" t="s">
        <v>265</v>
      </c>
      <c r="H364" s="213">
        <v>1.54</v>
      </c>
      <c r="I364" s="214"/>
      <c r="J364" s="213">
        <f>ROUND(I364*H364,2)</f>
        <v>0</v>
      </c>
      <c r="K364" s="211" t="s">
        <v>258</v>
      </c>
      <c r="L364" s="40"/>
      <c r="M364" s="215" t="s">
        <v>1</v>
      </c>
      <c r="N364" s="216" t="s">
        <v>45</v>
      </c>
      <c r="O364" s="72"/>
      <c r="P364" s="217">
        <f>O364*H364</f>
        <v>0</v>
      </c>
      <c r="Q364" s="217">
        <v>4.0000000000000003E-5</v>
      </c>
      <c r="R364" s="217">
        <f>Q364*H364</f>
        <v>6.1600000000000007E-5</v>
      </c>
      <c r="S364" s="217">
        <v>0</v>
      </c>
      <c r="T364" s="218">
        <f>S364*H364</f>
        <v>0</v>
      </c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R364" s="219" t="s">
        <v>259</v>
      </c>
      <c r="AT364" s="219" t="s">
        <v>254</v>
      </c>
      <c r="AU364" s="219" t="s">
        <v>90</v>
      </c>
      <c r="AY364" s="18" t="s">
        <v>252</v>
      </c>
      <c r="BE364" s="220">
        <f>IF(N364="základní",J364,0)</f>
        <v>0</v>
      </c>
      <c r="BF364" s="220">
        <f>IF(N364="snížená",J364,0)</f>
        <v>0</v>
      </c>
      <c r="BG364" s="220">
        <f>IF(N364="zákl. přenesená",J364,0)</f>
        <v>0</v>
      </c>
      <c r="BH364" s="220">
        <f>IF(N364="sníž. přenesená",J364,0)</f>
        <v>0</v>
      </c>
      <c r="BI364" s="220">
        <f>IF(N364="nulová",J364,0)</f>
        <v>0</v>
      </c>
      <c r="BJ364" s="18" t="s">
        <v>87</v>
      </c>
      <c r="BK364" s="220">
        <f>ROUND(I364*H364,2)</f>
        <v>0</v>
      </c>
      <c r="BL364" s="18" t="s">
        <v>259</v>
      </c>
      <c r="BM364" s="219" t="s">
        <v>2816</v>
      </c>
    </row>
    <row r="365" spans="1:65" s="14" customFormat="1" ht="11.25">
      <c r="B365" s="233"/>
      <c r="C365" s="234"/>
      <c r="D365" s="223" t="s">
        <v>261</v>
      </c>
      <c r="E365" s="235" t="s">
        <v>1</v>
      </c>
      <c r="F365" s="236" t="s">
        <v>2172</v>
      </c>
      <c r="G365" s="234"/>
      <c r="H365" s="235" t="s">
        <v>1</v>
      </c>
      <c r="I365" s="237"/>
      <c r="J365" s="234"/>
      <c r="K365" s="234"/>
      <c r="L365" s="238"/>
      <c r="M365" s="239"/>
      <c r="N365" s="240"/>
      <c r="O365" s="240"/>
      <c r="P365" s="240"/>
      <c r="Q365" s="240"/>
      <c r="R365" s="240"/>
      <c r="S365" s="240"/>
      <c r="T365" s="241"/>
      <c r="AT365" s="242" t="s">
        <v>261</v>
      </c>
      <c r="AU365" s="242" t="s">
        <v>90</v>
      </c>
      <c r="AV365" s="14" t="s">
        <v>87</v>
      </c>
      <c r="AW365" s="14" t="s">
        <v>35</v>
      </c>
      <c r="AX365" s="14" t="s">
        <v>80</v>
      </c>
      <c r="AY365" s="242" t="s">
        <v>252</v>
      </c>
    </row>
    <row r="366" spans="1:65" s="14" customFormat="1" ht="11.25">
      <c r="B366" s="233"/>
      <c r="C366" s="234"/>
      <c r="D366" s="223" t="s">
        <v>261</v>
      </c>
      <c r="E366" s="235" t="s">
        <v>1</v>
      </c>
      <c r="F366" s="236" t="s">
        <v>2173</v>
      </c>
      <c r="G366" s="234"/>
      <c r="H366" s="235" t="s">
        <v>1</v>
      </c>
      <c r="I366" s="237"/>
      <c r="J366" s="234"/>
      <c r="K366" s="234"/>
      <c r="L366" s="238"/>
      <c r="M366" s="239"/>
      <c r="N366" s="240"/>
      <c r="O366" s="240"/>
      <c r="P366" s="240"/>
      <c r="Q366" s="240"/>
      <c r="R366" s="240"/>
      <c r="S366" s="240"/>
      <c r="T366" s="241"/>
      <c r="AT366" s="242" t="s">
        <v>261</v>
      </c>
      <c r="AU366" s="242" t="s">
        <v>90</v>
      </c>
      <c r="AV366" s="14" t="s">
        <v>87</v>
      </c>
      <c r="AW366" s="14" t="s">
        <v>35</v>
      </c>
      <c r="AX366" s="14" t="s">
        <v>80</v>
      </c>
      <c r="AY366" s="242" t="s">
        <v>252</v>
      </c>
    </row>
    <row r="367" spans="1:65" s="14" customFormat="1" ht="11.25">
      <c r="B367" s="233"/>
      <c r="C367" s="234"/>
      <c r="D367" s="223" t="s">
        <v>261</v>
      </c>
      <c r="E367" s="235" t="s">
        <v>1</v>
      </c>
      <c r="F367" s="236" t="s">
        <v>2174</v>
      </c>
      <c r="G367" s="234"/>
      <c r="H367" s="235" t="s">
        <v>1</v>
      </c>
      <c r="I367" s="237"/>
      <c r="J367" s="234"/>
      <c r="K367" s="234"/>
      <c r="L367" s="238"/>
      <c r="M367" s="239"/>
      <c r="N367" s="240"/>
      <c r="O367" s="240"/>
      <c r="P367" s="240"/>
      <c r="Q367" s="240"/>
      <c r="R367" s="240"/>
      <c r="S367" s="240"/>
      <c r="T367" s="241"/>
      <c r="AT367" s="242" t="s">
        <v>261</v>
      </c>
      <c r="AU367" s="242" t="s">
        <v>90</v>
      </c>
      <c r="AV367" s="14" t="s">
        <v>87</v>
      </c>
      <c r="AW367" s="14" t="s">
        <v>35</v>
      </c>
      <c r="AX367" s="14" t="s">
        <v>80</v>
      </c>
      <c r="AY367" s="242" t="s">
        <v>252</v>
      </c>
    </row>
    <row r="368" spans="1:65" s="13" customFormat="1" ht="11.25">
      <c r="B368" s="221"/>
      <c r="C368" s="222"/>
      <c r="D368" s="223" t="s">
        <v>261</v>
      </c>
      <c r="E368" s="224" t="s">
        <v>1</v>
      </c>
      <c r="F368" s="225" t="s">
        <v>2817</v>
      </c>
      <c r="G368" s="222"/>
      <c r="H368" s="226">
        <v>1.54</v>
      </c>
      <c r="I368" s="227"/>
      <c r="J368" s="222"/>
      <c r="K368" s="222"/>
      <c r="L368" s="228"/>
      <c r="M368" s="229"/>
      <c r="N368" s="230"/>
      <c r="O368" s="230"/>
      <c r="P368" s="230"/>
      <c r="Q368" s="230"/>
      <c r="R368" s="230"/>
      <c r="S368" s="230"/>
      <c r="T368" s="231"/>
      <c r="AT368" s="232" t="s">
        <v>261</v>
      </c>
      <c r="AU368" s="232" t="s">
        <v>90</v>
      </c>
      <c r="AV368" s="13" t="s">
        <v>90</v>
      </c>
      <c r="AW368" s="13" t="s">
        <v>35</v>
      </c>
      <c r="AX368" s="13" t="s">
        <v>87</v>
      </c>
      <c r="AY368" s="232" t="s">
        <v>252</v>
      </c>
    </row>
    <row r="369" spans="1:65" s="2" customFormat="1" ht="24" customHeight="1">
      <c r="A369" s="35"/>
      <c r="B369" s="36"/>
      <c r="C369" s="257" t="s">
        <v>590</v>
      </c>
      <c r="D369" s="257" t="s">
        <v>375</v>
      </c>
      <c r="E369" s="258" t="s">
        <v>2176</v>
      </c>
      <c r="F369" s="259" t="s">
        <v>2177</v>
      </c>
      <c r="G369" s="260" t="s">
        <v>265</v>
      </c>
      <c r="H369" s="261">
        <v>1.54</v>
      </c>
      <c r="I369" s="262"/>
      <c r="J369" s="261">
        <f>ROUND(I369*H369,2)</f>
        <v>0</v>
      </c>
      <c r="K369" s="259" t="s">
        <v>258</v>
      </c>
      <c r="L369" s="263"/>
      <c r="M369" s="264" t="s">
        <v>1</v>
      </c>
      <c r="N369" s="265" t="s">
        <v>45</v>
      </c>
      <c r="O369" s="72"/>
      <c r="P369" s="217">
        <f>O369*H369</f>
        <v>0</v>
      </c>
      <c r="Q369" s="217">
        <v>3.6999999999999998E-2</v>
      </c>
      <c r="R369" s="217">
        <f>Q369*H369</f>
        <v>5.6979999999999996E-2</v>
      </c>
      <c r="S369" s="217">
        <v>0</v>
      </c>
      <c r="T369" s="218">
        <f>S369*H369</f>
        <v>0</v>
      </c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R369" s="219" t="s">
        <v>296</v>
      </c>
      <c r="AT369" s="219" t="s">
        <v>375</v>
      </c>
      <c r="AU369" s="219" t="s">
        <v>90</v>
      </c>
      <c r="AY369" s="18" t="s">
        <v>252</v>
      </c>
      <c r="BE369" s="220">
        <f>IF(N369="základní",J369,0)</f>
        <v>0</v>
      </c>
      <c r="BF369" s="220">
        <f>IF(N369="snížená",J369,0)</f>
        <v>0</v>
      </c>
      <c r="BG369" s="220">
        <f>IF(N369="zákl. přenesená",J369,0)</f>
        <v>0</v>
      </c>
      <c r="BH369" s="220">
        <f>IF(N369="sníž. přenesená",J369,0)</f>
        <v>0</v>
      </c>
      <c r="BI369" s="220">
        <f>IF(N369="nulová",J369,0)</f>
        <v>0</v>
      </c>
      <c r="BJ369" s="18" t="s">
        <v>87</v>
      </c>
      <c r="BK369" s="220">
        <f>ROUND(I369*H369,2)</f>
        <v>0</v>
      </c>
      <c r="BL369" s="18" t="s">
        <v>259</v>
      </c>
      <c r="BM369" s="219" t="s">
        <v>2818</v>
      </c>
    </row>
    <row r="370" spans="1:65" s="2" customFormat="1" ht="36" customHeight="1">
      <c r="A370" s="35"/>
      <c r="B370" s="36"/>
      <c r="C370" s="209" t="s">
        <v>598</v>
      </c>
      <c r="D370" s="209" t="s">
        <v>254</v>
      </c>
      <c r="E370" s="210" t="s">
        <v>1701</v>
      </c>
      <c r="F370" s="211" t="s">
        <v>1702</v>
      </c>
      <c r="G370" s="212" t="s">
        <v>265</v>
      </c>
      <c r="H370" s="213">
        <v>569.1</v>
      </c>
      <c r="I370" s="214"/>
      <c r="J370" s="213">
        <f>ROUND(I370*H370,2)</f>
        <v>0</v>
      </c>
      <c r="K370" s="211" t="s">
        <v>258</v>
      </c>
      <c r="L370" s="40"/>
      <c r="M370" s="215" t="s">
        <v>1</v>
      </c>
      <c r="N370" s="216" t="s">
        <v>45</v>
      </c>
      <c r="O370" s="72"/>
      <c r="P370" s="217">
        <f>O370*H370</f>
        <v>0</v>
      </c>
      <c r="Q370" s="217">
        <v>5.0000000000000002E-5</v>
      </c>
      <c r="R370" s="217">
        <f>Q370*H370</f>
        <v>2.8455000000000001E-2</v>
      </c>
      <c r="S370" s="217">
        <v>0</v>
      </c>
      <c r="T370" s="218">
        <f>S370*H370</f>
        <v>0</v>
      </c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R370" s="219" t="s">
        <v>259</v>
      </c>
      <c r="AT370" s="219" t="s">
        <v>254</v>
      </c>
      <c r="AU370" s="219" t="s">
        <v>90</v>
      </c>
      <c r="AY370" s="18" t="s">
        <v>252</v>
      </c>
      <c r="BE370" s="220">
        <f>IF(N370="základní",J370,0)</f>
        <v>0</v>
      </c>
      <c r="BF370" s="220">
        <f>IF(N370="snížená",J370,0)</f>
        <v>0</v>
      </c>
      <c r="BG370" s="220">
        <f>IF(N370="zákl. přenesená",J370,0)</f>
        <v>0</v>
      </c>
      <c r="BH370" s="220">
        <f>IF(N370="sníž. přenesená",J370,0)</f>
        <v>0</v>
      </c>
      <c r="BI370" s="220">
        <f>IF(N370="nulová",J370,0)</f>
        <v>0</v>
      </c>
      <c r="BJ370" s="18" t="s">
        <v>87</v>
      </c>
      <c r="BK370" s="220">
        <f>ROUND(I370*H370,2)</f>
        <v>0</v>
      </c>
      <c r="BL370" s="18" t="s">
        <v>259</v>
      </c>
      <c r="BM370" s="219" t="s">
        <v>2819</v>
      </c>
    </row>
    <row r="371" spans="1:65" s="14" customFormat="1" ht="11.25">
      <c r="B371" s="233"/>
      <c r="C371" s="234"/>
      <c r="D371" s="223" t="s">
        <v>261</v>
      </c>
      <c r="E371" s="235" t="s">
        <v>1</v>
      </c>
      <c r="F371" s="236" t="s">
        <v>500</v>
      </c>
      <c r="G371" s="234"/>
      <c r="H371" s="235" t="s">
        <v>1</v>
      </c>
      <c r="I371" s="237"/>
      <c r="J371" s="234"/>
      <c r="K371" s="234"/>
      <c r="L371" s="238"/>
      <c r="M371" s="239"/>
      <c r="N371" s="240"/>
      <c r="O371" s="240"/>
      <c r="P371" s="240"/>
      <c r="Q371" s="240"/>
      <c r="R371" s="240"/>
      <c r="S371" s="240"/>
      <c r="T371" s="241"/>
      <c r="AT371" s="242" t="s">
        <v>261</v>
      </c>
      <c r="AU371" s="242" t="s">
        <v>90</v>
      </c>
      <c r="AV371" s="14" t="s">
        <v>87</v>
      </c>
      <c r="AW371" s="14" t="s">
        <v>35</v>
      </c>
      <c r="AX371" s="14" t="s">
        <v>80</v>
      </c>
      <c r="AY371" s="242" t="s">
        <v>252</v>
      </c>
    </row>
    <row r="372" spans="1:65" s="13" customFormat="1" ht="11.25">
      <c r="B372" s="221"/>
      <c r="C372" s="222"/>
      <c r="D372" s="223" t="s">
        <v>261</v>
      </c>
      <c r="E372" s="224" t="s">
        <v>1</v>
      </c>
      <c r="F372" s="225" t="s">
        <v>2820</v>
      </c>
      <c r="G372" s="222"/>
      <c r="H372" s="226">
        <v>592.1</v>
      </c>
      <c r="I372" s="227"/>
      <c r="J372" s="222"/>
      <c r="K372" s="222"/>
      <c r="L372" s="228"/>
      <c r="M372" s="229"/>
      <c r="N372" s="230"/>
      <c r="O372" s="230"/>
      <c r="P372" s="230"/>
      <c r="Q372" s="230"/>
      <c r="R372" s="230"/>
      <c r="S372" s="230"/>
      <c r="T372" s="231"/>
      <c r="AT372" s="232" t="s">
        <v>261</v>
      </c>
      <c r="AU372" s="232" t="s">
        <v>90</v>
      </c>
      <c r="AV372" s="13" t="s">
        <v>90</v>
      </c>
      <c r="AW372" s="13" t="s">
        <v>35</v>
      </c>
      <c r="AX372" s="13" t="s">
        <v>80</v>
      </c>
      <c r="AY372" s="232" t="s">
        <v>252</v>
      </c>
    </row>
    <row r="373" spans="1:65" s="13" customFormat="1" ht="11.25">
      <c r="B373" s="221"/>
      <c r="C373" s="222"/>
      <c r="D373" s="223" t="s">
        <v>261</v>
      </c>
      <c r="E373" s="224" t="s">
        <v>1</v>
      </c>
      <c r="F373" s="225" t="s">
        <v>2821</v>
      </c>
      <c r="G373" s="222"/>
      <c r="H373" s="226">
        <v>-23</v>
      </c>
      <c r="I373" s="227"/>
      <c r="J373" s="222"/>
      <c r="K373" s="222"/>
      <c r="L373" s="228"/>
      <c r="M373" s="229"/>
      <c r="N373" s="230"/>
      <c r="O373" s="230"/>
      <c r="P373" s="230"/>
      <c r="Q373" s="230"/>
      <c r="R373" s="230"/>
      <c r="S373" s="230"/>
      <c r="T373" s="231"/>
      <c r="AT373" s="232" t="s">
        <v>261</v>
      </c>
      <c r="AU373" s="232" t="s">
        <v>90</v>
      </c>
      <c r="AV373" s="13" t="s">
        <v>90</v>
      </c>
      <c r="AW373" s="13" t="s">
        <v>35</v>
      </c>
      <c r="AX373" s="13" t="s">
        <v>80</v>
      </c>
      <c r="AY373" s="232" t="s">
        <v>252</v>
      </c>
    </row>
    <row r="374" spans="1:65" s="15" customFormat="1" ht="11.25">
      <c r="B374" s="246"/>
      <c r="C374" s="247"/>
      <c r="D374" s="223" t="s">
        <v>261</v>
      </c>
      <c r="E374" s="248" t="s">
        <v>1</v>
      </c>
      <c r="F374" s="249" t="s">
        <v>302</v>
      </c>
      <c r="G374" s="247"/>
      <c r="H374" s="250">
        <v>569.1</v>
      </c>
      <c r="I374" s="251"/>
      <c r="J374" s="247"/>
      <c r="K374" s="247"/>
      <c r="L374" s="252"/>
      <c r="M374" s="253"/>
      <c r="N374" s="254"/>
      <c r="O374" s="254"/>
      <c r="P374" s="254"/>
      <c r="Q374" s="254"/>
      <c r="R374" s="254"/>
      <c r="S374" s="254"/>
      <c r="T374" s="255"/>
      <c r="AT374" s="256" t="s">
        <v>261</v>
      </c>
      <c r="AU374" s="256" t="s">
        <v>90</v>
      </c>
      <c r="AV374" s="15" t="s">
        <v>259</v>
      </c>
      <c r="AW374" s="15" t="s">
        <v>35</v>
      </c>
      <c r="AX374" s="15" t="s">
        <v>87</v>
      </c>
      <c r="AY374" s="256" t="s">
        <v>252</v>
      </c>
    </row>
    <row r="375" spans="1:65" s="2" customFormat="1" ht="24" customHeight="1">
      <c r="A375" s="35"/>
      <c r="B375" s="36"/>
      <c r="C375" s="257" t="s">
        <v>604</v>
      </c>
      <c r="D375" s="257" t="s">
        <v>375</v>
      </c>
      <c r="E375" s="258" t="s">
        <v>1707</v>
      </c>
      <c r="F375" s="259" t="s">
        <v>1708</v>
      </c>
      <c r="G375" s="260" t="s">
        <v>265</v>
      </c>
      <c r="H375" s="261">
        <v>541.5</v>
      </c>
      <c r="I375" s="262"/>
      <c r="J375" s="261">
        <f>ROUND(I375*H375,2)</f>
        <v>0</v>
      </c>
      <c r="K375" s="259" t="s">
        <v>258</v>
      </c>
      <c r="L375" s="263"/>
      <c r="M375" s="264" t="s">
        <v>1</v>
      </c>
      <c r="N375" s="265" t="s">
        <v>45</v>
      </c>
      <c r="O375" s="72"/>
      <c r="P375" s="217">
        <f>O375*H375</f>
        <v>0</v>
      </c>
      <c r="Q375" s="217">
        <v>5.2999999999999999E-2</v>
      </c>
      <c r="R375" s="217">
        <f>Q375*H375</f>
        <v>28.6995</v>
      </c>
      <c r="S375" s="217">
        <v>0</v>
      </c>
      <c r="T375" s="218">
        <f>S375*H375</f>
        <v>0</v>
      </c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R375" s="219" t="s">
        <v>296</v>
      </c>
      <c r="AT375" s="219" t="s">
        <v>375</v>
      </c>
      <c r="AU375" s="219" t="s">
        <v>90</v>
      </c>
      <c r="AY375" s="18" t="s">
        <v>252</v>
      </c>
      <c r="BE375" s="220">
        <f>IF(N375="základní",J375,0)</f>
        <v>0</v>
      </c>
      <c r="BF375" s="220">
        <f>IF(N375="snížená",J375,0)</f>
        <v>0</v>
      </c>
      <c r="BG375" s="220">
        <f>IF(N375="zákl. přenesená",J375,0)</f>
        <v>0</v>
      </c>
      <c r="BH375" s="220">
        <f>IF(N375="sníž. přenesená",J375,0)</f>
        <v>0</v>
      </c>
      <c r="BI375" s="220">
        <f>IF(N375="nulová",J375,0)</f>
        <v>0</v>
      </c>
      <c r="BJ375" s="18" t="s">
        <v>87</v>
      </c>
      <c r="BK375" s="220">
        <f>ROUND(I375*H375,2)</f>
        <v>0</v>
      </c>
      <c r="BL375" s="18" t="s">
        <v>259</v>
      </c>
      <c r="BM375" s="219" t="s">
        <v>2822</v>
      </c>
    </row>
    <row r="376" spans="1:65" s="13" customFormat="1" ht="11.25">
      <c r="B376" s="221"/>
      <c r="C376" s="222"/>
      <c r="D376" s="223" t="s">
        <v>261</v>
      </c>
      <c r="E376" s="224" t="s">
        <v>1</v>
      </c>
      <c r="F376" s="225" t="s">
        <v>2823</v>
      </c>
      <c r="G376" s="222"/>
      <c r="H376" s="226">
        <v>541.5</v>
      </c>
      <c r="I376" s="227"/>
      <c r="J376" s="222"/>
      <c r="K376" s="222"/>
      <c r="L376" s="228"/>
      <c r="M376" s="229"/>
      <c r="N376" s="230"/>
      <c r="O376" s="230"/>
      <c r="P376" s="230"/>
      <c r="Q376" s="230"/>
      <c r="R376" s="230"/>
      <c r="S376" s="230"/>
      <c r="T376" s="231"/>
      <c r="AT376" s="232" t="s">
        <v>261</v>
      </c>
      <c r="AU376" s="232" t="s">
        <v>90</v>
      </c>
      <c r="AV376" s="13" t="s">
        <v>90</v>
      </c>
      <c r="AW376" s="13" t="s">
        <v>35</v>
      </c>
      <c r="AX376" s="13" t="s">
        <v>87</v>
      </c>
      <c r="AY376" s="232" t="s">
        <v>252</v>
      </c>
    </row>
    <row r="377" spans="1:65" s="2" customFormat="1" ht="24" customHeight="1">
      <c r="A377" s="35"/>
      <c r="B377" s="36"/>
      <c r="C377" s="257" t="s">
        <v>612</v>
      </c>
      <c r="D377" s="257" t="s">
        <v>375</v>
      </c>
      <c r="E377" s="258" t="s">
        <v>1711</v>
      </c>
      <c r="F377" s="259" t="s">
        <v>1712</v>
      </c>
      <c r="G377" s="260" t="s">
        <v>265</v>
      </c>
      <c r="H377" s="261">
        <v>13.8</v>
      </c>
      <c r="I377" s="262"/>
      <c r="J377" s="261">
        <f>ROUND(I377*H377,2)</f>
        <v>0</v>
      </c>
      <c r="K377" s="259" t="s">
        <v>258</v>
      </c>
      <c r="L377" s="263"/>
      <c r="M377" s="264" t="s">
        <v>1</v>
      </c>
      <c r="N377" s="265" t="s">
        <v>45</v>
      </c>
      <c r="O377" s="72"/>
      <c r="P377" s="217">
        <f>O377*H377</f>
        <v>0</v>
      </c>
      <c r="Q377" s="217">
        <v>5.6680000000000001E-2</v>
      </c>
      <c r="R377" s="217">
        <f>Q377*H377</f>
        <v>0.7821840000000001</v>
      </c>
      <c r="S377" s="217">
        <v>0</v>
      </c>
      <c r="T377" s="218">
        <f>S377*H377</f>
        <v>0</v>
      </c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R377" s="219" t="s">
        <v>296</v>
      </c>
      <c r="AT377" s="219" t="s">
        <v>375</v>
      </c>
      <c r="AU377" s="219" t="s">
        <v>90</v>
      </c>
      <c r="AY377" s="18" t="s">
        <v>252</v>
      </c>
      <c r="BE377" s="220">
        <f>IF(N377="základní",J377,0)</f>
        <v>0</v>
      </c>
      <c r="BF377" s="220">
        <f>IF(N377="snížená",J377,0)</f>
        <v>0</v>
      </c>
      <c r="BG377" s="220">
        <f>IF(N377="zákl. přenesená",J377,0)</f>
        <v>0</v>
      </c>
      <c r="BH377" s="220">
        <f>IF(N377="sníž. přenesená",J377,0)</f>
        <v>0</v>
      </c>
      <c r="BI377" s="220">
        <f>IF(N377="nulová",J377,0)</f>
        <v>0</v>
      </c>
      <c r="BJ377" s="18" t="s">
        <v>87</v>
      </c>
      <c r="BK377" s="220">
        <f>ROUND(I377*H377,2)</f>
        <v>0</v>
      </c>
      <c r="BL377" s="18" t="s">
        <v>259</v>
      </c>
      <c r="BM377" s="219" t="s">
        <v>2824</v>
      </c>
    </row>
    <row r="378" spans="1:65" s="13" customFormat="1" ht="11.25">
      <c r="B378" s="221"/>
      <c r="C378" s="222"/>
      <c r="D378" s="223" t="s">
        <v>261</v>
      </c>
      <c r="E378" s="224" t="s">
        <v>1</v>
      </c>
      <c r="F378" s="225" t="s">
        <v>2825</v>
      </c>
      <c r="G378" s="222"/>
      <c r="H378" s="226">
        <v>13.8</v>
      </c>
      <c r="I378" s="227"/>
      <c r="J378" s="222"/>
      <c r="K378" s="222"/>
      <c r="L378" s="228"/>
      <c r="M378" s="229"/>
      <c r="N378" s="230"/>
      <c r="O378" s="230"/>
      <c r="P378" s="230"/>
      <c r="Q378" s="230"/>
      <c r="R378" s="230"/>
      <c r="S378" s="230"/>
      <c r="T378" s="231"/>
      <c r="AT378" s="232" t="s">
        <v>261</v>
      </c>
      <c r="AU378" s="232" t="s">
        <v>90</v>
      </c>
      <c r="AV378" s="13" t="s">
        <v>90</v>
      </c>
      <c r="AW378" s="13" t="s">
        <v>35</v>
      </c>
      <c r="AX378" s="13" t="s">
        <v>87</v>
      </c>
      <c r="AY378" s="232" t="s">
        <v>252</v>
      </c>
    </row>
    <row r="379" spans="1:65" s="2" customFormat="1" ht="24" customHeight="1">
      <c r="A379" s="35"/>
      <c r="B379" s="36"/>
      <c r="C379" s="257" t="s">
        <v>615</v>
      </c>
      <c r="D379" s="257" t="s">
        <v>375</v>
      </c>
      <c r="E379" s="258" t="s">
        <v>1715</v>
      </c>
      <c r="F379" s="259" t="s">
        <v>1716</v>
      </c>
      <c r="G379" s="260" t="s">
        <v>265</v>
      </c>
      <c r="H379" s="261">
        <v>13.8</v>
      </c>
      <c r="I379" s="262"/>
      <c r="J379" s="261">
        <f>ROUND(I379*H379,2)</f>
        <v>0</v>
      </c>
      <c r="K379" s="259" t="s">
        <v>258</v>
      </c>
      <c r="L379" s="263"/>
      <c r="M379" s="264" t="s">
        <v>1</v>
      </c>
      <c r="N379" s="265" t="s">
        <v>45</v>
      </c>
      <c r="O379" s="72"/>
      <c r="P379" s="217">
        <f>O379*H379</f>
        <v>0</v>
      </c>
      <c r="Q379" s="217">
        <v>6.8349999999999994E-2</v>
      </c>
      <c r="R379" s="217">
        <f>Q379*H379</f>
        <v>0.94323000000000001</v>
      </c>
      <c r="S379" s="217">
        <v>0</v>
      </c>
      <c r="T379" s="218">
        <f>S379*H379</f>
        <v>0</v>
      </c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R379" s="219" t="s">
        <v>296</v>
      </c>
      <c r="AT379" s="219" t="s">
        <v>375</v>
      </c>
      <c r="AU379" s="219" t="s">
        <v>90</v>
      </c>
      <c r="AY379" s="18" t="s">
        <v>252</v>
      </c>
      <c r="BE379" s="220">
        <f>IF(N379="základní",J379,0)</f>
        <v>0</v>
      </c>
      <c r="BF379" s="220">
        <f>IF(N379="snížená",J379,0)</f>
        <v>0</v>
      </c>
      <c r="BG379" s="220">
        <f>IF(N379="zákl. přenesená",J379,0)</f>
        <v>0</v>
      </c>
      <c r="BH379" s="220">
        <f>IF(N379="sníž. přenesená",J379,0)</f>
        <v>0</v>
      </c>
      <c r="BI379" s="220">
        <f>IF(N379="nulová",J379,0)</f>
        <v>0</v>
      </c>
      <c r="BJ379" s="18" t="s">
        <v>87</v>
      </c>
      <c r="BK379" s="220">
        <f>ROUND(I379*H379,2)</f>
        <v>0</v>
      </c>
      <c r="BL379" s="18" t="s">
        <v>259</v>
      </c>
      <c r="BM379" s="219" t="s">
        <v>2826</v>
      </c>
    </row>
    <row r="380" spans="1:65" s="13" customFormat="1" ht="11.25">
      <c r="B380" s="221"/>
      <c r="C380" s="222"/>
      <c r="D380" s="223" t="s">
        <v>261</v>
      </c>
      <c r="E380" s="224" t="s">
        <v>1</v>
      </c>
      <c r="F380" s="225" t="s">
        <v>2825</v>
      </c>
      <c r="G380" s="222"/>
      <c r="H380" s="226">
        <v>13.8</v>
      </c>
      <c r="I380" s="227"/>
      <c r="J380" s="222"/>
      <c r="K380" s="222"/>
      <c r="L380" s="228"/>
      <c r="M380" s="229"/>
      <c r="N380" s="230"/>
      <c r="O380" s="230"/>
      <c r="P380" s="230"/>
      <c r="Q380" s="230"/>
      <c r="R380" s="230"/>
      <c r="S380" s="230"/>
      <c r="T380" s="231"/>
      <c r="AT380" s="232" t="s">
        <v>261</v>
      </c>
      <c r="AU380" s="232" t="s">
        <v>90</v>
      </c>
      <c r="AV380" s="13" t="s">
        <v>90</v>
      </c>
      <c r="AW380" s="13" t="s">
        <v>35</v>
      </c>
      <c r="AX380" s="13" t="s">
        <v>87</v>
      </c>
      <c r="AY380" s="232" t="s">
        <v>252</v>
      </c>
    </row>
    <row r="381" spans="1:65" s="2" customFormat="1" ht="36" customHeight="1">
      <c r="A381" s="35"/>
      <c r="B381" s="36"/>
      <c r="C381" s="209" t="s">
        <v>623</v>
      </c>
      <c r="D381" s="209" t="s">
        <v>254</v>
      </c>
      <c r="E381" s="210" t="s">
        <v>2187</v>
      </c>
      <c r="F381" s="211" t="s">
        <v>2188</v>
      </c>
      <c r="G381" s="212" t="s">
        <v>476</v>
      </c>
      <c r="H381" s="213">
        <v>1</v>
      </c>
      <c r="I381" s="214"/>
      <c r="J381" s="213">
        <f>ROUND(I381*H381,2)</f>
        <v>0</v>
      </c>
      <c r="K381" s="211" t="s">
        <v>258</v>
      </c>
      <c r="L381" s="40"/>
      <c r="M381" s="215" t="s">
        <v>1</v>
      </c>
      <c r="N381" s="216" t="s">
        <v>45</v>
      </c>
      <c r="O381" s="72"/>
      <c r="P381" s="217">
        <f>O381*H381</f>
        <v>0</v>
      </c>
      <c r="Q381" s="217">
        <v>6.9999999999999994E-5</v>
      </c>
      <c r="R381" s="217">
        <f>Q381*H381</f>
        <v>6.9999999999999994E-5</v>
      </c>
      <c r="S381" s="217">
        <v>0</v>
      </c>
      <c r="T381" s="218">
        <f>S381*H381</f>
        <v>0</v>
      </c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R381" s="219" t="s">
        <v>259</v>
      </c>
      <c r="AT381" s="219" t="s">
        <v>254</v>
      </c>
      <c r="AU381" s="219" t="s">
        <v>90</v>
      </c>
      <c r="AY381" s="18" t="s">
        <v>252</v>
      </c>
      <c r="BE381" s="220">
        <f>IF(N381="základní",J381,0)</f>
        <v>0</v>
      </c>
      <c r="BF381" s="220">
        <f>IF(N381="snížená",J381,0)</f>
        <v>0</v>
      </c>
      <c r="BG381" s="220">
        <f>IF(N381="zákl. přenesená",J381,0)</f>
        <v>0</v>
      </c>
      <c r="BH381" s="220">
        <f>IF(N381="sníž. přenesená",J381,0)</f>
        <v>0</v>
      </c>
      <c r="BI381" s="220">
        <f>IF(N381="nulová",J381,0)</f>
        <v>0</v>
      </c>
      <c r="BJ381" s="18" t="s">
        <v>87</v>
      </c>
      <c r="BK381" s="220">
        <f>ROUND(I381*H381,2)</f>
        <v>0</v>
      </c>
      <c r="BL381" s="18" t="s">
        <v>259</v>
      </c>
      <c r="BM381" s="219" t="s">
        <v>2827</v>
      </c>
    </row>
    <row r="382" spans="1:65" s="14" customFormat="1" ht="11.25">
      <c r="B382" s="233"/>
      <c r="C382" s="234"/>
      <c r="D382" s="223" t="s">
        <v>261</v>
      </c>
      <c r="E382" s="235" t="s">
        <v>1</v>
      </c>
      <c r="F382" s="236" t="s">
        <v>2828</v>
      </c>
      <c r="G382" s="234"/>
      <c r="H382" s="235" t="s">
        <v>1</v>
      </c>
      <c r="I382" s="237"/>
      <c r="J382" s="234"/>
      <c r="K382" s="234"/>
      <c r="L382" s="238"/>
      <c r="M382" s="239"/>
      <c r="N382" s="240"/>
      <c r="O382" s="240"/>
      <c r="P382" s="240"/>
      <c r="Q382" s="240"/>
      <c r="R382" s="240"/>
      <c r="S382" s="240"/>
      <c r="T382" s="241"/>
      <c r="AT382" s="242" t="s">
        <v>261</v>
      </c>
      <c r="AU382" s="242" t="s">
        <v>90</v>
      </c>
      <c r="AV382" s="14" t="s">
        <v>87</v>
      </c>
      <c r="AW382" s="14" t="s">
        <v>35</v>
      </c>
      <c r="AX382" s="14" t="s">
        <v>80</v>
      </c>
      <c r="AY382" s="242" t="s">
        <v>252</v>
      </c>
    </row>
    <row r="383" spans="1:65" s="13" customFormat="1" ht="11.25">
      <c r="B383" s="221"/>
      <c r="C383" s="222"/>
      <c r="D383" s="223" t="s">
        <v>261</v>
      </c>
      <c r="E383" s="224" t="s">
        <v>1</v>
      </c>
      <c r="F383" s="225" t="s">
        <v>87</v>
      </c>
      <c r="G383" s="222"/>
      <c r="H383" s="226">
        <v>1</v>
      </c>
      <c r="I383" s="227"/>
      <c r="J383" s="222"/>
      <c r="K383" s="222"/>
      <c r="L383" s="228"/>
      <c r="M383" s="229"/>
      <c r="N383" s="230"/>
      <c r="O383" s="230"/>
      <c r="P383" s="230"/>
      <c r="Q383" s="230"/>
      <c r="R383" s="230"/>
      <c r="S383" s="230"/>
      <c r="T383" s="231"/>
      <c r="AT383" s="232" t="s">
        <v>261</v>
      </c>
      <c r="AU383" s="232" t="s">
        <v>90</v>
      </c>
      <c r="AV383" s="13" t="s">
        <v>90</v>
      </c>
      <c r="AW383" s="13" t="s">
        <v>35</v>
      </c>
      <c r="AX383" s="13" t="s">
        <v>87</v>
      </c>
      <c r="AY383" s="232" t="s">
        <v>252</v>
      </c>
    </row>
    <row r="384" spans="1:65" s="2" customFormat="1" ht="24" customHeight="1">
      <c r="A384" s="35"/>
      <c r="B384" s="36"/>
      <c r="C384" s="257" t="s">
        <v>627</v>
      </c>
      <c r="D384" s="257" t="s">
        <v>375</v>
      </c>
      <c r="E384" s="258" t="s">
        <v>2192</v>
      </c>
      <c r="F384" s="259" t="s">
        <v>2193</v>
      </c>
      <c r="G384" s="260" t="s">
        <v>476</v>
      </c>
      <c r="H384" s="261">
        <v>1</v>
      </c>
      <c r="I384" s="262"/>
      <c r="J384" s="261">
        <f>ROUND(I384*H384,2)</f>
        <v>0</v>
      </c>
      <c r="K384" s="259" t="s">
        <v>258</v>
      </c>
      <c r="L384" s="263"/>
      <c r="M384" s="264" t="s">
        <v>1</v>
      </c>
      <c r="N384" s="265" t="s">
        <v>45</v>
      </c>
      <c r="O384" s="72"/>
      <c r="P384" s="217">
        <f>O384*H384</f>
        <v>0</v>
      </c>
      <c r="Q384" s="217">
        <v>2.1999999999999999E-2</v>
      </c>
      <c r="R384" s="217">
        <f>Q384*H384</f>
        <v>2.1999999999999999E-2</v>
      </c>
      <c r="S384" s="217">
        <v>0</v>
      </c>
      <c r="T384" s="218">
        <f>S384*H384</f>
        <v>0</v>
      </c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R384" s="219" t="s">
        <v>296</v>
      </c>
      <c r="AT384" s="219" t="s">
        <v>375</v>
      </c>
      <c r="AU384" s="219" t="s">
        <v>90</v>
      </c>
      <c r="AY384" s="18" t="s">
        <v>252</v>
      </c>
      <c r="BE384" s="220">
        <f>IF(N384="základní",J384,0)</f>
        <v>0</v>
      </c>
      <c r="BF384" s="220">
        <f>IF(N384="snížená",J384,0)</f>
        <v>0</v>
      </c>
      <c r="BG384" s="220">
        <f>IF(N384="zákl. přenesená",J384,0)</f>
        <v>0</v>
      </c>
      <c r="BH384" s="220">
        <f>IF(N384="sníž. přenesená",J384,0)</f>
        <v>0</v>
      </c>
      <c r="BI384" s="220">
        <f>IF(N384="nulová",J384,0)</f>
        <v>0</v>
      </c>
      <c r="BJ384" s="18" t="s">
        <v>87</v>
      </c>
      <c r="BK384" s="220">
        <f>ROUND(I384*H384,2)</f>
        <v>0</v>
      </c>
      <c r="BL384" s="18" t="s">
        <v>259</v>
      </c>
      <c r="BM384" s="219" t="s">
        <v>2829</v>
      </c>
    </row>
    <row r="385" spans="1:65" s="2" customFormat="1" ht="36" customHeight="1">
      <c r="A385" s="35"/>
      <c r="B385" s="36"/>
      <c r="C385" s="209" t="s">
        <v>633</v>
      </c>
      <c r="D385" s="209" t="s">
        <v>254</v>
      </c>
      <c r="E385" s="210" t="s">
        <v>1718</v>
      </c>
      <c r="F385" s="211" t="s">
        <v>1719</v>
      </c>
      <c r="G385" s="212" t="s">
        <v>476</v>
      </c>
      <c r="H385" s="213">
        <v>22</v>
      </c>
      <c r="I385" s="214"/>
      <c r="J385" s="213">
        <f>ROUND(I385*H385,2)</f>
        <v>0</v>
      </c>
      <c r="K385" s="211" t="s">
        <v>258</v>
      </c>
      <c r="L385" s="40"/>
      <c r="M385" s="215" t="s">
        <v>1</v>
      </c>
      <c r="N385" s="216" t="s">
        <v>45</v>
      </c>
      <c r="O385" s="72"/>
      <c r="P385" s="217">
        <f>O385*H385</f>
        <v>0</v>
      </c>
      <c r="Q385" s="217">
        <v>1.4999999999999999E-4</v>
      </c>
      <c r="R385" s="217">
        <f>Q385*H385</f>
        <v>3.2999999999999995E-3</v>
      </c>
      <c r="S385" s="217">
        <v>0</v>
      </c>
      <c r="T385" s="218">
        <f>S385*H385</f>
        <v>0</v>
      </c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R385" s="219" t="s">
        <v>259</v>
      </c>
      <c r="AT385" s="219" t="s">
        <v>254</v>
      </c>
      <c r="AU385" s="219" t="s">
        <v>90</v>
      </c>
      <c r="AY385" s="18" t="s">
        <v>252</v>
      </c>
      <c r="BE385" s="220">
        <f>IF(N385="základní",J385,0)</f>
        <v>0</v>
      </c>
      <c r="BF385" s="220">
        <f>IF(N385="snížená",J385,0)</f>
        <v>0</v>
      </c>
      <c r="BG385" s="220">
        <f>IF(N385="zákl. přenesená",J385,0)</f>
        <v>0</v>
      </c>
      <c r="BH385" s="220">
        <f>IF(N385="sníž. přenesená",J385,0)</f>
        <v>0</v>
      </c>
      <c r="BI385" s="220">
        <f>IF(N385="nulová",J385,0)</f>
        <v>0</v>
      </c>
      <c r="BJ385" s="18" t="s">
        <v>87</v>
      </c>
      <c r="BK385" s="220">
        <f>ROUND(I385*H385,2)</f>
        <v>0</v>
      </c>
      <c r="BL385" s="18" t="s">
        <v>259</v>
      </c>
      <c r="BM385" s="219" t="s">
        <v>2830</v>
      </c>
    </row>
    <row r="386" spans="1:65" s="14" customFormat="1" ht="11.25">
      <c r="B386" s="233"/>
      <c r="C386" s="234"/>
      <c r="D386" s="223" t="s">
        <v>261</v>
      </c>
      <c r="E386" s="235" t="s">
        <v>1</v>
      </c>
      <c r="F386" s="236" t="s">
        <v>2727</v>
      </c>
      <c r="G386" s="234"/>
      <c r="H386" s="235" t="s">
        <v>1</v>
      </c>
      <c r="I386" s="237"/>
      <c r="J386" s="234"/>
      <c r="K386" s="234"/>
      <c r="L386" s="238"/>
      <c r="M386" s="239"/>
      <c r="N386" s="240"/>
      <c r="O386" s="240"/>
      <c r="P386" s="240"/>
      <c r="Q386" s="240"/>
      <c r="R386" s="240"/>
      <c r="S386" s="240"/>
      <c r="T386" s="241"/>
      <c r="AT386" s="242" t="s">
        <v>261</v>
      </c>
      <c r="AU386" s="242" t="s">
        <v>90</v>
      </c>
      <c r="AV386" s="14" t="s">
        <v>87</v>
      </c>
      <c r="AW386" s="14" t="s">
        <v>35</v>
      </c>
      <c r="AX386" s="14" t="s">
        <v>80</v>
      </c>
      <c r="AY386" s="242" t="s">
        <v>252</v>
      </c>
    </row>
    <row r="387" spans="1:65" s="13" customFormat="1" ht="11.25">
      <c r="B387" s="221"/>
      <c r="C387" s="222"/>
      <c r="D387" s="223" t="s">
        <v>261</v>
      </c>
      <c r="E387" s="224" t="s">
        <v>1</v>
      </c>
      <c r="F387" s="225" t="s">
        <v>2831</v>
      </c>
      <c r="G387" s="222"/>
      <c r="H387" s="226">
        <v>22</v>
      </c>
      <c r="I387" s="227"/>
      <c r="J387" s="222"/>
      <c r="K387" s="222"/>
      <c r="L387" s="228"/>
      <c r="M387" s="229"/>
      <c r="N387" s="230"/>
      <c r="O387" s="230"/>
      <c r="P387" s="230"/>
      <c r="Q387" s="230"/>
      <c r="R387" s="230"/>
      <c r="S387" s="230"/>
      <c r="T387" s="231"/>
      <c r="AT387" s="232" t="s">
        <v>261</v>
      </c>
      <c r="AU387" s="232" t="s">
        <v>90</v>
      </c>
      <c r="AV387" s="13" t="s">
        <v>90</v>
      </c>
      <c r="AW387" s="13" t="s">
        <v>35</v>
      </c>
      <c r="AX387" s="13" t="s">
        <v>87</v>
      </c>
      <c r="AY387" s="232" t="s">
        <v>252</v>
      </c>
    </row>
    <row r="388" spans="1:65" s="2" customFormat="1" ht="24" customHeight="1">
      <c r="A388" s="35"/>
      <c r="B388" s="36"/>
      <c r="C388" s="257" t="s">
        <v>637</v>
      </c>
      <c r="D388" s="257" t="s">
        <v>375</v>
      </c>
      <c r="E388" s="258" t="s">
        <v>1721</v>
      </c>
      <c r="F388" s="259" t="s">
        <v>1722</v>
      </c>
      <c r="G388" s="260" t="s">
        <v>476</v>
      </c>
      <c r="H388" s="261">
        <v>21</v>
      </c>
      <c r="I388" s="262"/>
      <c r="J388" s="261">
        <f>ROUND(I388*H388,2)</f>
        <v>0</v>
      </c>
      <c r="K388" s="259" t="s">
        <v>258</v>
      </c>
      <c r="L388" s="263"/>
      <c r="M388" s="264" t="s">
        <v>1</v>
      </c>
      <c r="N388" s="265" t="s">
        <v>45</v>
      </c>
      <c r="O388" s="72"/>
      <c r="P388" s="217">
        <f>O388*H388</f>
        <v>0</v>
      </c>
      <c r="Q388" s="217">
        <v>4.2000000000000003E-2</v>
      </c>
      <c r="R388" s="217">
        <f>Q388*H388</f>
        <v>0.88200000000000001</v>
      </c>
      <c r="S388" s="217">
        <v>0</v>
      </c>
      <c r="T388" s="218">
        <f>S388*H388</f>
        <v>0</v>
      </c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R388" s="219" t="s">
        <v>296</v>
      </c>
      <c r="AT388" s="219" t="s">
        <v>375</v>
      </c>
      <c r="AU388" s="219" t="s">
        <v>90</v>
      </c>
      <c r="AY388" s="18" t="s">
        <v>252</v>
      </c>
      <c r="BE388" s="220">
        <f>IF(N388="základní",J388,0)</f>
        <v>0</v>
      </c>
      <c r="BF388" s="220">
        <f>IF(N388="snížená",J388,0)</f>
        <v>0</v>
      </c>
      <c r="BG388" s="220">
        <f>IF(N388="zákl. přenesená",J388,0)</f>
        <v>0</v>
      </c>
      <c r="BH388" s="220">
        <f>IF(N388="sníž. přenesená",J388,0)</f>
        <v>0</v>
      </c>
      <c r="BI388" s="220">
        <f>IF(N388="nulová",J388,0)</f>
        <v>0</v>
      </c>
      <c r="BJ388" s="18" t="s">
        <v>87</v>
      </c>
      <c r="BK388" s="220">
        <f>ROUND(I388*H388,2)</f>
        <v>0</v>
      </c>
      <c r="BL388" s="18" t="s">
        <v>259</v>
      </c>
      <c r="BM388" s="219" t="s">
        <v>2832</v>
      </c>
    </row>
    <row r="389" spans="1:65" s="2" customFormat="1" ht="24" customHeight="1">
      <c r="A389" s="35"/>
      <c r="B389" s="36"/>
      <c r="C389" s="257" t="s">
        <v>641</v>
      </c>
      <c r="D389" s="257" t="s">
        <v>375</v>
      </c>
      <c r="E389" s="258" t="s">
        <v>2198</v>
      </c>
      <c r="F389" s="259" t="s">
        <v>2199</v>
      </c>
      <c r="G389" s="260" t="s">
        <v>476</v>
      </c>
      <c r="H389" s="261">
        <v>1</v>
      </c>
      <c r="I389" s="262"/>
      <c r="J389" s="261">
        <f>ROUND(I389*H389,2)</f>
        <v>0</v>
      </c>
      <c r="K389" s="259" t="s">
        <v>258</v>
      </c>
      <c r="L389" s="263"/>
      <c r="M389" s="264" t="s">
        <v>1</v>
      </c>
      <c r="N389" s="265" t="s">
        <v>45</v>
      </c>
      <c r="O389" s="72"/>
      <c r="P389" s="217">
        <f>O389*H389</f>
        <v>0</v>
      </c>
      <c r="Q389" s="217">
        <v>4.8000000000000001E-2</v>
      </c>
      <c r="R389" s="217">
        <f>Q389*H389</f>
        <v>4.8000000000000001E-2</v>
      </c>
      <c r="S389" s="217">
        <v>0</v>
      </c>
      <c r="T389" s="218">
        <f>S389*H389</f>
        <v>0</v>
      </c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R389" s="219" t="s">
        <v>296</v>
      </c>
      <c r="AT389" s="219" t="s">
        <v>375</v>
      </c>
      <c r="AU389" s="219" t="s">
        <v>90</v>
      </c>
      <c r="AY389" s="18" t="s">
        <v>252</v>
      </c>
      <c r="BE389" s="220">
        <f>IF(N389="základní",J389,0)</f>
        <v>0</v>
      </c>
      <c r="BF389" s="220">
        <f>IF(N389="snížená",J389,0)</f>
        <v>0</v>
      </c>
      <c r="BG389" s="220">
        <f>IF(N389="zákl. přenesená",J389,0)</f>
        <v>0</v>
      </c>
      <c r="BH389" s="220">
        <f>IF(N389="sníž. přenesená",J389,0)</f>
        <v>0</v>
      </c>
      <c r="BI389" s="220">
        <f>IF(N389="nulová",J389,0)</f>
        <v>0</v>
      </c>
      <c r="BJ389" s="18" t="s">
        <v>87</v>
      </c>
      <c r="BK389" s="220">
        <f>ROUND(I389*H389,2)</f>
        <v>0</v>
      </c>
      <c r="BL389" s="18" t="s">
        <v>259</v>
      </c>
      <c r="BM389" s="219" t="s">
        <v>2833</v>
      </c>
    </row>
    <row r="390" spans="1:65" s="2" customFormat="1" ht="24" customHeight="1">
      <c r="A390" s="35"/>
      <c r="B390" s="36"/>
      <c r="C390" s="209" t="s">
        <v>962</v>
      </c>
      <c r="D390" s="209" t="s">
        <v>254</v>
      </c>
      <c r="E390" s="210" t="s">
        <v>1744</v>
      </c>
      <c r="F390" s="211" t="s">
        <v>1745</v>
      </c>
      <c r="G390" s="212" t="s">
        <v>1742</v>
      </c>
      <c r="H390" s="213">
        <v>23</v>
      </c>
      <c r="I390" s="214"/>
      <c r="J390" s="213">
        <f>ROUND(I390*H390,2)</f>
        <v>0</v>
      </c>
      <c r="K390" s="211" t="s">
        <v>258</v>
      </c>
      <c r="L390" s="40"/>
      <c r="M390" s="215" t="s">
        <v>1</v>
      </c>
      <c r="N390" s="216" t="s">
        <v>45</v>
      </c>
      <c r="O390" s="72"/>
      <c r="P390" s="217">
        <f>O390*H390</f>
        <v>0</v>
      </c>
      <c r="Q390" s="217">
        <v>3.1E-4</v>
      </c>
      <c r="R390" s="217">
        <f>Q390*H390</f>
        <v>7.1300000000000001E-3</v>
      </c>
      <c r="S390" s="217">
        <v>0</v>
      </c>
      <c r="T390" s="218">
        <f>S390*H390</f>
        <v>0</v>
      </c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R390" s="219" t="s">
        <v>259</v>
      </c>
      <c r="AT390" s="219" t="s">
        <v>254</v>
      </c>
      <c r="AU390" s="219" t="s">
        <v>90</v>
      </c>
      <c r="AY390" s="18" t="s">
        <v>252</v>
      </c>
      <c r="BE390" s="220">
        <f>IF(N390="základní",J390,0)</f>
        <v>0</v>
      </c>
      <c r="BF390" s="220">
        <f>IF(N390="snížená",J390,0)</f>
        <v>0</v>
      </c>
      <c r="BG390" s="220">
        <f>IF(N390="zákl. přenesená",J390,0)</f>
        <v>0</v>
      </c>
      <c r="BH390" s="220">
        <f>IF(N390="sníž. přenesená",J390,0)</f>
        <v>0</v>
      </c>
      <c r="BI390" s="220">
        <f>IF(N390="nulová",J390,0)</f>
        <v>0</v>
      </c>
      <c r="BJ390" s="18" t="s">
        <v>87</v>
      </c>
      <c r="BK390" s="220">
        <f>ROUND(I390*H390,2)</f>
        <v>0</v>
      </c>
      <c r="BL390" s="18" t="s">
        <v>259</v>
      </c>
      <c r="BM390" s="219" t="s">
        <v>2834</v>
      </c>
    </row>
    <row r="391" spans="1:65" s="14" customFormat="1" ht="11.25">
      <c r="B391" s="233"/>
      <c r="C391" s="234"/>
      <c r="D391" s="223" t="s">
        <v>261</v>
      </c>
      <c r="E391" s="235" t="s">
        <v>1</v>
      </c>
      <c r="F391" s="236" t="s">
        <v>2727</v>
      </c>
      <c r="G391" s="234"/>
      <c r="H391" s="235" t="s">
        <v>1</v>
      </c>
      <c r="I391" s="237"/>
      <c r="J391" s="234"/>
      <c r="K391" s="234"/>
      <c r="L391" s="238"/>
      <c r="M391" s="239"/>
      <c r="N391" s="240"/>
      <c r="O391" s="240"/>
      <c r="P391" s="240"/>
      <c r="Q391" s="240"/>
      <c r="R391" s="240"/>
      <c r="S391" s="240"/>
      <c r="T391" s="241"/>
      <c r="AT391" s="242" t="s">
        <v>261</v>
      </c>
      <c r="AU391" s="242" t="s">
        <v>90</v>
      </c>
      <c r="AV391" s="14" t="s">
        <v>87</v>
      </c>
      <c r="AW391" s="14" t="s">
        <v>35</v>
      </c>
      <c r="AX391" s="14" t="s">
        <v>80</v>
      </c>
      <c r="AY391" s="242" t="s">
        <v>252</v>
      </c>
    </row>
    <row r="392" spans="1:65" s="13" customFormat="1" ht="11.25">
      <c r="B392" s="221"/>
      <c r="C392" s="222"/>
      <c r="D392" s="223" t="s">
        <v>261</v>
      </c>
      <c r="E392" s="224" t="s">
        <v>1</v>
      </c>
      <c r="F392" s="225" t="s">
        <v>392</v>
      </c>
      <c r="G392" s="222"/>
      <c r="H392" s="226">
        <v>23</v>
      </c>
      <c r="I392" s="227"/>
      <c r="J392" s="222"/>
      <c r="K392" s="222"/>
      <c r="L392" s="228"/>
      <c r="M392" s="229"/>
      <c r="N392" s="230"/>
      <c r="O392" s="230"/>
      <c r="P392" s="230"/>
      <c r="Q392" s="230"/>
      <c r="R392" s="230"/>
      <c r="S392" s="230"/>
      <c r="T392" s="231"/>
      <c r="AT392" s="232" t="s">
        <v>261</v>
      </c>
      <c r="AU392" s="232" t="s">
        <v>90</v>
      </c>
      <c r="AV392" s="13" t="s">
        <v>90</v>
      </c>
      <c r="AW392" s="13" t="s">
        <v>35</v>
      </c>
      <c r="AX392" s="13" t="s">
        <v>87</v>
      </c>
      <c r="AY392" s="232" t="s">
        <v>252</v>
      </c>
    </row>
    <row r="393" spans="1:65" s="2" customFormat="1" ht="24" customHeight="1">
      <c r="A393" s="35"/>
      <c r="B393" s="36"/>
      <c r="C393" s="209" t="s">
        <v>967</v>
      </c>
      <c r="D393" s="209" t="s">
        <v>254</v>
      </c>
      <c r="E393" s="210" t="s">
        <v>1747</v>
      </c>
      <c r="F393" s="211" t="s">
        <v>1748</v>
      </c>
      <c r="G393" s="212" t="s">
        <v>476</v>
      </c>
      <c r="H393" s="213">
        <v>23</v>
      </c>
      <c r="I393" s="214"/>
      <c r="J393" s="213">
        <f>ROUND(I393*H393,2)</f>
        <v>0</v>
      </c>
      <c r="K393" s="211" t="s">
        <v>1</v>
      </c>
      <c r="L393" s="40"/>
      <c r="M393" s="215" t="s">
        <v>1</v>
      </c>
      <c r="N393" s="216" t="s">
        <v>45</v>
      </c>
      <c r="O393" s="72"/>
      <c r="P393" s="217">
        <f>O393*H393</f>
        <v>0</v>
      </c>
      <c r="Q393" s="217">
        <v>1.2199999999999999E-3</v>
      </c>
      <c r="R393" s="217">
        <f>Q393*H393</f>
        <v>2.8059999999999998E-2</v>
      </c>
      <c r="S393" s="217">
        <v>0</v>
      </c>
      <c r="T393" s="218">
        <f>S393*H393</f>
        <v>0</v>
      </c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R393" s="219" t="s">
        <v>259</v>
      </c>
      <c r="AT393" s="219" t="s">
        <v>254</v>
      </c>
      <c r="AU393" s="219" t="s">
        <v>90</v>
      </c>
      <c r="AY393" s="18" t="s">
        <v>252</v>
      </c>
      <c r="BE393" s="220">
        <f>IF(N393="základní",J393,0)</f>
        <v>0</v>
      </c>
      <c r="BF393" s="220">
        <f>IF(N393="snížená",J393,0)</f>
        <v>0</v>
      </c>
      <c r="BG393" s="220">
        <f>IF(N393="zákl. přenesená",J393,0)</f>
        <v>0</v>
      </c>
      <c r="BH393" s="220">
        <f>IF(N393="sníž. přenesená",J393,0)</f>
        <v>0</v>
      </c>
      <c r="BI393" s="220">
        <f>IF(N393="nulová",J393,0)</f>
        <v>0</v>
      </c>
      <c r="BJ393" s="18" t="s">
        <v>87</v>
      </c>
      <c r="BK393" s="220">
        <f>ROUND(I393*H393,2)</f>
        <v>0</v>
      </c>
      <c r="BL393" s="18" t="s">
        <v>259</v>
      </c>
      <c r="BM393" s="219" t="s">
        <v>2835</v>
      </c>
    </row>
    <row r="394" spans="1:65" s="2" customFormat="1" ht="24" customHeight="1">
      <c r="A394" s="35"/>
      <c r="B394" s="36"/>
      <c r="C394" s="209" t="s">
        <v>972</v>
      </c>
      <c r="D394" s="209" t="s">
        <v>254</v>
      </c>
      <c r="E394" s="210" t="s">
        <v>487</v>
      </c>
      <c r="F394" s="211" t="s">
        <v>488</v>
      </c>
      <c r="G394" s="212" t="s">
        <v>476</v>
      </c>
      <c r="H394" s="213">
        <v>28</v>
      </c>
      <c r="I394" s="214"/>
      <c r="J394" s="213">
        <f>ROUND(I394*H394,2)</f>
        <v>0</v>
      </c>
      <c r="K394" s="211" t="s">
        <v>258</v>
      </c>
      <c r="L394" s="40"/>
      <c r="M394" s="215" t="s">
        <v>1</v>
      </c>
      <c r="N394" s="216" t="s">
        <v>45</v>
      </c>
      <c r="O394" s="72"/>
      <c r="P394" s="217">
        <f>O394*H394</f>
        <v>0</v>
      </c>
      <c r="Q394" s="217">
        <v>9.1800000000000007E-3</v>
      </c>
      <c r="R394" s="217">
        <f>Q394*H394</f>
        <v>0.25704000000000005</v>
      </c>
      <c r="S394" s="217">
        <v>0</v>
      </c>
      <c r="T394" s="218">
        <f>S394*H394</f>
        <v>0</v>
      </c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R394" s="219" t="s">
        <v>259</v>
      </c>
      <c r="AT394" s="219" t="s">
        <v>254</v>
      </c>
      <c r="AU394" s="219" t="s">
        <v>90</v>
      </c>
      <c r="AY394" s="18" t="s">
        <v>252</v>
      </c>
      <c r="BE394" s="220">
        <f>IF(N394="základní",J394,0)</f>
        <v>0</v>
      </c>
      <c r="BF394" s="220">
        <f>IF(N394="snížená",J394,0)</f>
        <v>0</v>
      </c>
      <c r="BG394" s="220">
        <f>IF(N394="zákl. přenesená",J394,0)</f>
        <v>0</v>
      </c>
      <c r="BH394" s="220">
        <f>IF(N394="sníž. přenesená",J394,0)</f>
        <v>0</v>
      </c>
      <c r="BI394" s="220">
        <f>IF(N394="nulová",J394,0)</f>
        <v>0</v>
      </c>
      <c r="BJ394" s="18" t="s">
        <v>87</v>
      </c>
      <c r="BK394" s="220">
        <f>ROUND(I394*H394,2)</f>
        <v>0</v>
      </c>
      <c r="BL394" s="18" t="s">
        <v>259</v>
      </c>
      <c r="BM394" s="219" t="s">
        <v>2836</v>
      </c>
    </row>
    <row r="395" spans="1:65" s="14" customFormat="1" ht="11.25">
      <c r="B395" s="233"/>
      <c r="C395" s="234"/>
      <c r="D395" s="223" t="s">
        <v>261</v>
      </c>
      <c r="E395" s="235" t="s">
        <v>1</v>
      </c>
      <c r="F395" s="236" t="s">
        <v>927</v>
      </c>
      <c r="G395" s="234"/>
      <c r="H395" s="235" t="s">
        <v>1</v>
      </c>
      <c r="I395" s="237"/>
      <c r="J395" s="234"/>
      <c r="K395" s="234"/>
      <c r="L395" s="238"/>
      <c r="M395" s="239"/>
      <c r="N395" s="240"/>
      <c r="O395" s="240"/>
      <c r="P395" s="240"/>
      <c r="Q395" s="240"/>
      <c r="R395" s="240"/>
      <c r="S395" s="240"/>
      <c r="T395" s="241"/>
      <c r="AT395" s="242" t="s">
        <v>261</v>
      </c>
      <c r="AU395" s="242" t="s">
        <v>90</v>
      </c>
      <c r="AV395" s="14" t="s">
        <v>87</v>
      </c>
      <c r="AW395" s="14" t="s">
        <v>35</v>
      </c>
      <c r="AX395" s="14" t="s">
        <v>80</v>
      </c>
      <c r="AY395" s="242" t="s">
        <v>252</v>
      </c>
    </row>
    <row r="396" spans="1:65" s="13" customFormat="1" ht="11.25">
      <c r="B396" s="221"/>
      <c r="C396" s="222"/>
      <c r="D396" s="223" t="s">
        <v>261</v>
      </c>
      <c r="E396" s="224" t="s">
        <v>1</v>
      </c>
      <c r="F396" s="225" t="s">
        <v>2837</v>
      </c>
      <c r="G396" s="222"/>
      <c r="H396" s="226">
        <v>28</v>
      </c>
      <c r="I396" s="227"/>
      <c r="J396" s="222"/>
      <c r="K396" s="222"/>
      <c r="L396" s="228"/>
      <c r="M396" s="229"/>
      <c r="N396" s="230"/>
      <c r="O396" s="230"/>
      <c r="P396" s="230"/>
      <c r="Q396" s="230"/>
      <c r="R396" s="230"/>
      <c r="S396" s="230"/>
      <c r="T396" s="231"/>
      <c r="AT396" s="232" t="s">
        <v>261</v>
      </c>
      <c r="AU396" s="232" t="s">
        <v>90</v>
      </c>
      <c r="AV396" s="13" t="s">
        <v>90</v>
      </c>
      <c r="AW396" s="13" t="s">
        <v>35</v>
      </c>
      <c r="AX396" s="13" t="s">
        <v>87</v>
      </c>
      <c r="AY396" s="232" t="s">
        <v>252</v>
      </c>
    </row>
    <row r="397" spans="1:65" s="2" customFormat="1" ht="24" customHeight="1">
      <c r="A397" s="35"/>
      <c r="B397" s="36"/>
      <c r="C397" s="257" t="s">
        <v>976</v>
      </c>
      <c r="D397" s="257" t="s">
        <v>375</v>
      </c>
      <c r="E397" s="258" t="s">
        <v>1231</v>
      </c>
      <c r="F397" s="259" t="s">
        <v>1232</v>
      </c>
      <c r="G397" s="260" t="s">
        <v>476</v>
      </c>
      <c r="H397" s="261">
        <v>8</v>
      </c>
      <c r="I397" s="262"/>
      <c r="J397" s="261">
        <f>ROUND(I397*H397,2)</f>
        <v>0</v>
      </c>
      <c r="K397" s="259" t="s">
        <v>258</v>
      </c>
      <c r="L397" s="263"/>
      <c r="M397" s="264" t="s">
        <v>1</v>
      </c>
      <c r="N397" s="265" t="s">
        <v>45</v>
      </c>
      <c r="O397" s="72"/>
      <c r="P397" s="217">
        <f>O397*H397</f>
        <v>0</v>
      </c>
      <c r="Q397" s="217">
        <v>0.254</v>
      </c>
      <c r="R397" s="217">
        <f>Q397*H397</f>
        <v>2.032</v>
      </c>
      <c r="S397" s="217">
        <v>0</v>
      </c>
      <c r="T397" s="218">
        <f>S397*H397</f>
        <v>0</v>
      </c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R397" s="219" t="s">
        <v>296</v>
      </c>
      <c r="AT397" s="219" t="s">
        <v>375</v>
      </c>
      <c r="AU397" s="219" t="s">
        <v>90</v>
      </c>
      <c r="AY397" s="18" t="s">
        <v>252</v>
      </c>
      <c r="BE397" s="220">
        <f>IF(N397="základní",J397,0)</f>
        <v>0</v>
      </c>
      <c r="BF397" s="220">
        <f>IF(N397="snížená",J397,0)</f>
        <v>0</v>
      </c>
      <c r="BG397" s="220">
        <f>IF(N397="zákl. přenesená",J397,0)</f>
        <v>0</v>
      </c>
      <c r="BH397" s="220">
        <f>IF(N397="sníž. přenesená",J397,0)</f>
        <v>0</v>
      </c>
      <c r="BI397" s="220">
        <f>IF(N397="nulová",J397,0)</f>
        <v>0</v>
      </c>
      <c r="BJ397" s="18" t="s">
        <v>87</v>
      </c>
      <c r="BK397" s="220">
        <f>ROUND(I397*H397,2)</f>
        <v>0</v>
      </c>
      <c r="BL397" s="18" t="s">
        <v>259</v>
      </c>
      <c r="BM397" s="219" t="s">
        <v>2838</v>
      </c>
    </row>
    <row r="398" spans="1:65" s="2" customFormat="1" ht="24" customHeight="1">
      <c r="A398" s="35"/>
      <c r="B398" s="36"/>
      <c r="C398" s="257" t="s">
        <v>981</v>
      </c>
      <c r="D398" s="257" t="s">
        <v>375</v>
      </c>
      <c r="E398" s="258" t="s">
        <v>1235</v>
      </c>
      <c r="F398" s="259" t="s">
        <v>1236</v>
      </c>
      <c r="G398" s="260" t="s">
        <v>476</v>
      </c>
      <c r="H398" s="261">
        <v>18</v>
      </c>
      <c r="I398" s="262"/>
      <c r="J398" s="261">
        <f>ROUND(I398*H398,2)</f>
        <v>0</v>
      </c>
      <c r="K398" s="259" t="s">
        <v>258</v>
      </c>
      <c r="L398" s="263"/>
      <c r="M398" s="264" t="s">
        <v>1</v>
      </c>
      <c r="N398" s="265" t="s">
        <v>45</v>
      </c>
      <c r="O398" s="72"/>
      <c r="P398" s="217">
        <f>O398*H398</f>
        <v>0</v>
      </c>
      <c r="Q398" s="217">
        <v>0.50600000000000001</v>
      </c>
      <c r="R398" s="217">
        <f>Q398*H398</f>
        <v>9.1080000000000005</v>
      </c>
      <c r="S398" s="217">
        <v>0</v>
      </c>
      <c r="T398" s="218">
        <f>S398*H398</f>
        <v>0</v>
      </c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R398" s="219" t="s">
        <v>296</v>
      </c>
      <c r="AT398" s="219" t="s">
        <v>375</v>
      </c>
      <c r="AU398" s="219" t="s">
        <v>90</v>
      </c>
      <c r="AY398" s="18" t="s">
        <v>252</v>
      </c>
      <c r="BE398" s="220">
        <f>IF(N398="základní",J398,0)</f>
        <v>0</v>
      </c>
      <c r="BF398" s="220">
        <f>IF(N398="snížená",J398,0)</f>
        <v>0</v>
      </c>
      <c r="BG398" s="220">
        <f>IF(N398="zákl. přenesená",J398,0)</f>
        <v>0</v>
      </c>
      <c r="BH398" s="220">
        <f>IF(N398="sníž. přenesená",J398,0)</f>
        <v>0</v>
      </c>
      <c r="BI398" s="220">
        <f>IF(N398="nulová",J398,0)</f>
        <v>0</v>
      </c>
      <c r="BJ398" s="18" t="s">
        <v>87</v>
      </c>
      <c r="BK398" s="220">
        <f>ROUND(I398*H398,2)</f>
        <v>0</v>
      </c>
      <c r="BL398" s="18" t="s">
        <v>259</v>
      </c>
      <c r="BM398" s="219" t="s">
        <v>2839</v>
      </c>
    </row>
    <row r="399" spans="1:65" s="2" customFormat="1" ht="24" customHeight="1">
      <c r="A399" s="35"/>
      <c r="B399" s="36"/>
      <c r="C399" s="257" t="s">
        <v>985</v>
      </c>
      <c r="D399" s="257" t="s">
        <v>375</v>
      </c>
      <c r="E399" s="258" t="s">
        <v>1239</v>
      </c>
      <c r="F399" s="259" t="s">
        <v>1240</v>
      </c>
      <c r="G399" s="260" t="s">
        <v>476</v>
      </c>
      <c r="H399" s="261">
        <v>2</v>
      </c>
      <c r="I399" s="262"/>
      <c r="J399" s="261">
        <f>ROUND(I399*H399,2)</f>
        <v>0</v>
      </c>
      <c r="K399" s="259" t="s">
        <v>258</v>
      </c>
      <c r="L399" s="263"/>
      <c r="M399" s="264" t="s">
        <v>1</v>
      </c>
      <c r="N399" s="265" t="s">
        <v>45</v>
      </c>
      <c r="O399" s="72"/>
      <c r="P399" s="217">
        <f>O399*H399</f>
        <v>0</v>
      </c>
      <c r="Q399" s="217">
        <v>1.0129999999999999</v>
      </c>
      <c r="R399" s="217">
        <f>Q399*H399</f>
        <v>2.0259999999999998</v>
      </c>
      <c r="S399" s="217">
        <v>0</v>
      </c>
      <c r="T399" s="218">
        <f>S399*H399</f>
        <v>0</v>
      </c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R399" s="219" t="s">
        <v>296</v>
      </c>
      <c r="AT399" s="219" t="s">
        <v>375</v>
      </c>
      <c r="AU399" s="219" t="s">
        <v>90</v>
      </c>
      <c r="AY399" s="18" t="s">
        <v>252</v>
      </c>
      <c r="BE399" s="220">
        <f>IF(N399="základní",J399,0)</f>
        <v>0</v>
      </c>
      <c r="BF399" s="220">
        <f>IF(N399="snížená",J399,0)</f>
        <v>0</v>
      </c>
      <c r="BG399" s="220">
        <f>IF(N399="zákl. přenesená",J399,0)</f>
        <v>0</v>
      </c>
      <c r="BH399" s="220">
        <f>IF(N399="sníž. přenesená",J399,0)</f>
        <v>0</v>
      </c>
      <c r="BI399" s="220">
        <f>IF(N399="nulová",J399,0)</f>
        <v>0</v>
      </c>
      <c r="BJ399" s="18" t="s">
        <v>87</v>
      </c>
      <c r="BK399" s="220">
        <f>ROUND(I399*H399,2)</f>
        <v>0</v>
      </c>
      <c r="BL399" s="18" t="s">
        <v>259</v>
      </c>
      <c r="BM399" s="219" t="s">
        <v>2840</v>
      </c>
    </row>
    <row r="400" spans="1:65" s="2" customFormat="1" ht="24" customHeight="1">
      <c r="A400" s="35"/>
      <c r="B400" s="36"/>
      <c r="C400" s="209" t="s">
        <v>989</v>
      </c>
      <c r="D400" s="209" t="s">
        <v>254</v>
      </c>
      <c r="E400" s="210" t="s">
        <v>1243</v>
      </c>
      <c r="F400" s="211" t="s">
        <v>1244</v>
      </c>
      <c r="G400" s="212" t="s">
        <v>476</v>
      </c>
      <c r="H400" s="213">
        <v>23</v>
      </c>
      <c r="I400" s="214"/>
      <c r="J400" s="213">
        <f>ROUND(I400*H400,2)</f>
        <v>0</v>
      </c>
      <c r="K400" s="211" t="s">
        <v>258</v>
      </c>
      <c r="L400" s="40"/>
      <c r="M400" s="215" t="s">
        <v>1</v>
      </c>
      <c r="N400" s="216" t="s">
        <v>45</v>
      </c>
      <c r="O400" s="72"/>
      <c r="P400" s="217">
        <f>O400*H400</f>
        <v>0</v>
      </c>
      <c r="Q400" s="217">
        <v>1.1469999999999999E-2</v>
      </c>
      <c r="R400" s="217">
        <f>Q400*H400</f>
        <v>0.26380999999999999</v>
      </c>
      <c r="S400" s="217">
        <v>0</v>
      </c>
      <c r="T400" s="218">
        <f>S400*H400</f>
        <v>0</v>
      </c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R400" s="219" t="s">
        <v>259</v>
      </c>
      <c r="AT400" s="219" t="s">
        <v>254</v>
      </c>
      <c r="AU400" s="219" t="s">
        <v>90</v>
      </c>
      <c r="AY400" s="18" t="s">
        <v>252</v>
      </c>
      <c r="BE400" s="220">
        <f>IF(N400="základní",J400,0)</f>
        <v>0</v>
      </c>
      <c r="BF400" s="220">
        <f>IF(N400="snížená",J400,0)</f>
        <v>0</v>
      </c>
      <c r="BG400" s="220">
        <f>IF(N400="zákl. přenesená",J400,0)</f>
        <v>0</v>
      </c>
      <c r="BH400" s="220">
        <f>IF(N400="sníž. přenesená",J400,0)</f>
        <v>0</v>
      </c>
      <c r="BI400" s="220">
        <f>IF(N400="nulová",J400,0)</f>
        <v>0</v>
      </c>
      <c r="BJ400" s="18" t="s">
        <v>87</v>
      </c>
      <c r="BK400" s="220">
        <f>ROUND(I400*H400,2)</f>
        <v>0</v>
      </c>
      <c r="BL400" s="18" t="s">
        <v>259</v>
      </c>
      <c r="BM400" s="219" t="s">
        <v>2841</v>
      </c>
    </row>
    <row r="401" spans="1:65" s="14" customFormat="1" ht="11.25">
      <c r="B401" s="233"/>
      <c r="C401" s="234"/>
      <c r="D401" s="223" t="s">
        <v>261</v>
      </c>
      <c r="E401" s="235" t="s">
        <v>1</v>
      </c>
      <c r="F401" s="236" t="s">
        <v>927</v>
      </c>
      <c r="G401" s="234"/>
      <c r="H401" s="235" t="s">
        <v>1</v>
      </c>
      <c r="I401" s="237"/>
      <c r="J401" s="234"/>
      <c r="K401" s="234"/>
      <c r="L401" s="238"/>
      <c r="M401" s="239"/>
      <c r="N401" s="240"/>
      <c r="O401" s="240"/>
      <c r="P401" s="240"/>
      <c r="Q401" s="240"/>
      <c r="R401" s="240"/>
      <c r="S401" s="240"/>
      <c r="T401" s="241"/>
      <c r="AT401" s="242" t="s">
        <v>261</v>
      </c>
      <c r="AU401" s="242" t="s">
        <v>90</v>
      </c>
      <c r="AV401" s="14" t="s">
        <v>87</v>
      </c>
      <c r="AW401" s="14" t="s">
        <v>35</v>
      </c>
      <c r="AX401" s="14" t="s">
        <v>80</v>
      </c>
      <c r="AY401" s="242" t="s">
        <v>252</v>
      </c>
    </row>
    <row r="402" spans="1:65" s="13" customFormat="1" ht="11.25">
      <c r="B402" s="221"/>
      <c r="C402" s="222"/>
      <c r="D402" s="223" t="s">
        <v>261</v>
      </c>
      <c r="E402" s="224" t="s">
        <v>1</v>
      </c>
      <c r="F402" s="225" t="s">
        <v>392</v>
      </c>
      <c r="G402" s="222"/>
      <c r="H402" s="226">
        <v>23</v>
      </c>
      <c r="I402" s="227"/>
      <c r="J402" s="222"/>
      <c r="K402" s="222"/>
      <c r="L402" s="228"/>
      <c r="M402" s="229"/>
      <c r="N402" s="230"/>
      <c r="O402" s="230"/>
      <c r="P402" s="230"/>
      <c r="Q402" s="230"/>
      <c r="R402" s="230"/>
      <c r="S402" s="230"/>
      <c r="T402" s="231"/>
      <c r="AT402" s="232" t="s">
        <v>261</v>
      </c>
      <c r="AU402" s="232" t="s">
        <v>90</v>
      </c>
      <c r="AV402" s="13" t="s">
        <v>90</v>
      </c>
      <c r="AW402" s="13" t="s">
        <v>35</v>
      </c>
      <c r="AX402" s="13" t="s">
        <v>87</v>
      </c>
      <c r="AY402" s="232" t="s">
        <v>252</v>
      </c>
    </row>
    <row r="403" spans="1:65" s="2" customFormat="1" ht="24" customHeight="1">
      <c r="A403" s="35"/>
      <c r="B403" s="36"/>
      <c r="C403" s="257" t="s">
        <v>993</v>
      </c>
      <c r="D403" s="257" t="s">
        <v>375</v>
      </c>
      <c r="E403" s="258" t="s">
        <v>1248</v>
      </c>
      <c r="F403" s="259" t="s">
        <v>1249</v>
      </c>
      <c r="G403" s="260" t="s">
        <v>476</v>
      </c>
      <c r="H403" s="261">
        <v>23</v>
      </c>
      <c r="I403" s="262"/>
      <c r="J403" s="261">
        <f>ROUND(I403*H403,2)</f>
        <v>0</v>
      </c>
      <c r="K403" s="259" t="s">
        <v>258</v>
      </c>
      <c r="L403" s="263"/>
      <c r="M403" s="264" t="s">
        <v>1</v>
      </c>
      <c r="N403" s="265" t="s">
        <v>45</v>
      </c>
      <c r="O403" s="72"/>
      <c r="P403" s="217">
        <f>O403*H403</f>
        <v>0</v>
      </c>
      <c r="Q403" s="217">
        <v>0.58499999999999996</v>
      </c>
      <c r="R403" s="217">
        <f>Q403*H403</f>
        <v>13.454999999999998</v>
      </c>
      <c r="S403" s="217">
        <v>0</v>
      </c>
      <c r="T403" s="218">
        <f>S403*H403</f>
        <v>0</v>
      </c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R403" s="219" t="s">
        <v>296</v>
      </c>
      <c r="AT403" s="219" t="s">
        <v>375</v>
      </c>
      <c r="AU403" s="219" t="s">
        <v>90</v>
      </c>
      <c r="AY403" s="18" t="s">
        <v>252</v>
      </c>
      <c r="BE403" s="220">
        <f>IF(N403="základní",J403,0)</f>
        <v>0</v>
      </c>
      <c r="BF403" s="220">
        <f>IF(N403="snížená",J403,0)</f>
        <v>0</v>
      </c>
      <c r="BG403" s="220">
        <f>IF(N403="zákl. přenesená",J403,0)</f>
        <v>0</v>
      </c>
      <c r="BH403" s="220">
        <f>IF(N403="sníž. přenesená",J403,0)</f>
        <v>0</v>
      </c>
      <c r="BI403" s="220">
        <f>IF(N403="nulová",J403,0)</f>
        <v>0</v>
      </c>
      <c r="BJ403" s="18" t="s">
        <v>87</v>
      </c>
      <c r="BK403" s="220">
        <f>ROUND(I403*H403,2)</f>
        <v>0</v>
      </c>
      <c r="BL403" s="18" t="s">
        <v>259</v>
      </c>
      <c r="BM403" s="219" t="s">
        <v>2842</v>
      </c>
    </row>
    <row r="404" spans="1:65" s="2" customFormat="1" ht="24" customHeight="1">
      <c r="A404" s="35"/>
      <c r="B404" s="36"/>
      <c r="C404" s="209" t="s">
        <v>997</v>
      </c>
      <c r="D404" s="209" t="s">
        <v>254</v>
      </c>
      <c r="E404" s="210" t="s">
        <v>1256</v>
      </c>
      <c r="F404" s="211" t="s">
        <v>1257</v>
      </c>
      <c r="G404" s="212" t="s">
        <v>476</v>
      </c>
      <c r="H404" s="213">
        <v>23</v>
      </c>
      <c r="I404" s="214"/>
      <c r="J404" s="213">
        <f>ROUND(I404*H404,2)</f>
        <v>0</v>
      </c>
      <c r="K404" s="211" t="s">
        <v>258</v>
      </c>
      <c r="L404" s="40"/>
      <c r="M404" s="215" t="s">
        <v>1</v>
      </c>
      <c r="N404" s="216" t="s">
        <v>45</v>
      </c>
      <c r="O404" s="72"/>
      <c r="P404" s="217">
        <f>O404*H404</f>
        <v>0</v>
      </c>
      <c r="Q404" s="217">
        <v>2.7529999999999999E-2</v>
      </c>
      <c r="R404" s="217">
        <f>Q404*H404</f>
        <v>0.63318999999999992</v>
      </c>
      <c r="S404" s="217">
        <v>0</v>
      </c>
      <c r="T404" s="218">
        <f>S404*H404</f>
        <v>0</v>
      </c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R404" s="219" t="s">
        <v>259</v>
      </c>
      <c r="AT404" s="219" t="s">
        <v>254</v>
      </c>
      <c r="AU404" s="219" t="s">
        <v>90</v>
      </c>
      <c r="AY404" s="18" t="s">
        <v>252</v>
      </c>
      <c r="BE404" s="220">
        <f>IF(N404="základní",J404,0)</f>
        <v>0</v>
      </c>
      <c r="BF404" s="220">
        <f>IF(N404="snížená",J404,0)</f>
        <v>0</v>
      </c>
      <c r="BG404" s="220">
        <f>IF(N404="zákl. přenesená",J404,0)</f>
        <v>0</v>
      </c>
      <c r="BH404" s="220">
        <f>IF(N404="sníž. přenesená",J404,0)</f>
        <v>0</v>
      </c>
      <c r="BI404" s="220">
        <f>IF(N404="nulová",J404,0)</f>
        <v>0</v>
      </c>
      <c r="BJ404" s="18" t="s">
        <v>87</v>
      </c>
      <c r="BK404" s="220">
        <f>ROUND(I404*H404,2)</f>
        <v>0</v>
      </c>
      <c r="BL404" s="18" t="s">
        <v>259</v>
      </c>
      <c r="BM404" s="219" t="s">
        <v>2843</v>
      </c>
    </row>
    <row r="405" spans="1:65" s="14" customFormat="1" ht="11.25">
      <c r="B405" s="233"/>
      <c r="C405" s="234"/>
      <c r="D405" s="223" t="s">
        <v>261</v>
      </c>
      <c r="E405" s="235" t="s">
        <v>1</v>
      </c>
      <c r="F405" s="236" t="s">
        <v>927</v>
      </c>
      <c r="G405" s="234"/>
      <c r="H405" s="235" t="s">
        <v>1</v>
      </c>
      <c r="I405" s="237"/>
      <c r="J405" s="234"/>
      <c r="K405" s="234"/>
      <c r="L405" s="238"/>
      <c r="M405" s="239"/>
      <c r="N405" s="240"/>
      <c r="O405" s="240"/>
      <c r="P405" s="240"/>
      <c r="Q405" s="240"/>
      <c r="R405" s="240"/>
      <c r="S405" s="240"/>
      <c r="T405" s="241"/>
      <c r="AT405" s="242" t="s">
        <v>261</v>
      </c>
      <c r="AU405" s="242" t="s">
        <v>90</v>
      </c>
      <c r="AV405" s="14" t="s">
        <v>87</v>
      </c>
      <c r="AW405" s="14" t="s">
        <v>35</v>
      </c>
      <c r="AX405" s="14" t="s">
        <v>80</v>
      </c>
      <c r="AY405" s="242" t="s">
        <v>252</v>
      </c>
    </row>
    <row r="406" spans="1:65" s="13" customFormat="1" ht="11.25">
      <c r="B406" s="221"/>
      <c r="C406" s="222"/>
      <c r="D406" s="223" t="s">
        <v>261</v>
      </c>
      <c r="E406" s="224" t="s">
        <v>1</v>
      </c>
      <c r="F406" s="225" t="s">
        <v>2844</v>
      </c>
      <c r="G406" s="222"/>
      <c r="H406" s="226">
        <v>23</v>
      </c>
      <c r="I406" s="227"/>
      <c r="J406" s="222"/>
      <c r="K406" s="222"/>
      <c r="L406" s="228"/>
      <c r="M406" s="229"/>
      <c r="N406" s="230"/>
      <c r="O406" s="230"/>
      <c r="P406" s="230"/>
      <c r="Q406" s="230"/>
      <c r="R406" s="230"/>
      <c r="S406" s="230"/>
      <c r="T406" s="231"/>
      <c r="AT406" s="232" t="s">
        <v>261</v>
      </c>
      <c r="AU406" s="232" t="s">
        <v>90</v>
      </c>
      <c r="AV406" s="13" t="s">
        <v>90</v>
      </c>
      <c r="AW406" s="13" t="s">
        <v>35</v>
      </c>
      <c r="AX406" s="13" t="s">
        <v>87</v>
      </c>
      <c r="AY406" s="232" t="s">
        <v>252</v>
      </c>
    </row>
    <row r="407" spans="1:65" s="2" customFormat="1" ht="24" customHeight="1">
      <c r="A407" s="35"/>
      <c r="B407" s="36"/>
      <c r="C407" s="257" t="s">
        <v>1001</v>
      </c>
      <c r="D407" s="257" t="s">
        <v>375</v>
      </c>
      <c r="E407" s="258" t="s">
        <v>1758</v>
      </c>
      <c r="F407" s="259" t="s">
        <v>1759</v>
      </c>
      <c r="G407" s="260" t="s">
        <v>476</v>
      </c>
      <c r="H407" s="261">
        <v>23</v>
      </c>
      <c r="I407" s="262"/>
      <c r="J407" s="261">
        <f>ROUND(I407*H407,2)</f>
        <v>0</v>
      </c>
      <c r="K407" s="259" t="s">
        <v>1</v>
      </c>
      <c r="L407" s="263"/>
      <c r="M407" s="264" t="s">
        <v>1</v>
      </c>
      <c r="N407" s="265" t="s">
        <v>45</v>
      </c>
      <c r="O407" s="72"/>
      <c r="P407" s="217">
        <f>O407*H407</f>
        <v>0</v>
      </c>
      <c r="Q407" s="217">
        <v>2.1</v>
      </c>
      <c r="R407" s="217">
        <f>Q407*H407</f>
        <v>48.300000000000004</v>
      </c>
      <c r="S407" s="217">
        <v>0</v>
      </c>
      <c r="T407" s="218">
        <f>S407*H407</f>
        <v>0</v>
      </c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R407" s="219" t="s">
        <v>296</v>
      </c>
      <c r="AT407" s="219" t="s">
        <v>375</v>
      </c>
      <c r="AU407" s="219" t="s">
        <v>90</v>
      </c>
      <c r="AY407" s="18" t="s">
        <v>252</v>
      </c>
      <c r="BE407" s="220">
        <f>IF(N407="základní",J407,0)</f>
        <v>0</v>
      </c>
      <c r="BF407" s="220">
        <f>IF(N407="snížená",J407,0)</f>
        <v>0</v>
      </c>
      <c r="BG407" s="220">
        <f>IF(N407="zákl. přenesená",J407,0)</f>
        <v>0</v>
      </c>
      <c r="BH407" s="220">
        <f>IF(N407="sníž. přenesená",J407,0)</f>
        <v>0</v>
      </c>
      <c r="BI407" s="220">
        <f>IF(N407="nulová",J407,0)</f>
        <v>0</v>
      </c>
      <c r="BJ407" s="18" t="s">
        <v>87</v>
      </c>
      <c r="BK407" s="220">
        <f>ROUND(I407*H407,2)</f>
        <v>0</v>
      </c>
      <c r="BL407" s="18" t="s">
        <v>259</v>
      </c>
      <c r="BM407" s="219" t="s">
        <v>2845</v>
      </c>
    </row>
    <row r="408" spans="1:65" s="2" customFormat="1" ht="24" customHeight="1">
      <c r="A408" s="35"/>
      <c r="B408" s="36"/>
      <c r="C408" s="257" t="s">
        <v>1005</v>
      </c>
      <c r="D408" s="257" t="s">
        <v>375</v>
      </c>
      <c r="E408" s="258" t="s">
        <v>1268</v>
      </c>
      <c r="F408" s="259" t="s">
        <v>1269</v>
      </c>
      <c r="G408" s="260" t="s">
        <v>476</v>
      </c>
      <c r="H408" s="261">
        <v>51</v>
      </c>
      <c r="I408" s="262"/>
      <c r="J408" s="261">
        <f>ROUND(I408*H408,2)</f>
        <v>0</v>
      </c>
      <c r="K408" s="259" t="s">
        <v>258</v>
      </c>
      <c r="L408" s="263"/>
      <c r="M408" s="264" t="s">
        <v>1</v>
      </c>
      <c r="N408" s="265" t="s">
        <v>45</v>
      </c>
      <c r="O408" s="72"/>
      <c r="P408" s="217">
        <f>O408*H408</f>
        <v>0</v>
      </c>
      <c r="Q408" s="217">
        <v>2E-3</v>
      </c>
      <c r="R408" s="217">
        <f>Q408*H408</f>
        <v>0.10200000000000001</v>
      </c>
      <c r="S408" s="217">
        <v>0</v>
      </c>
      <c r="T408" s="218">
        <f>S408*H408</f>
        <v>0</v>
      </c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R408" s="219" t="s">
        <v>296</v>
      </c>
      <c r="AT408" s="219" t="s">
        <v>375</v>
      </c>
      <c r="AU408" s="219" t="s">
        <v>90</v>
      </c>
      <c r="AY408" s="18" t="s">
        <v>252</v>
      </c>
      <c r="BE408" s="220">
        <f>IF(N408="základní",J408,0)</f>
        <v>0</v>
      </c>
      <c r="BF408" s="220">
        <f>IF(N408="snížená",J408,0)</f>
        <v>0</v>
      </c>
      <c r="BG408" s="220">
        <f>IF(N408="zákl. přenesená",J408,0)</f>
        <v>0</v>
      </c>
      <c r="BH408" s="220">
        <f>IF(N408="sníž. přenesená",J408,0)</f>
        <v>0</v>
      </c>
      <c r="BI408" s="220">
        <f>IF(N408="nulová",J408,0)</f>
        <v>0</v>
      </c>
      <c r="BJ408" s="18" t="s">
        <v>87</v>
      </c>
      <c r="BK408" s="220">
        <f>ROUND(I408*H408,2)</f>
        <v>0</v>
      </c>
      <c r="BL408" s="18" t="s">
        <v>259</v>
      </c>
      <c r="BM408" s="219" t="s">
        <v>2846</v>
      </c>
    </row>
    <row r="409" spans="1:65" s="2" customFormat="1" ht="24" customHeight="1">
      <c r="A409" s="35"/>
      <c r="B409" s="36"/>
      <c r="C409" s="209" t="s">
        <v>1009</v>
      </c>
      <c r="D409" s="209" t="s">
        <v>254</v>
      </c>
      <c r="E409" s="210" t="s">
        <v>1284</v>
      </c>
      <c r="F409" s="211" t="s">
        <v>1285</v>
      </c>
      <c r="G409" s="212" t="s">
        <v>476</v>
      </c>
      <c r="H409" s="213">
        <v>2</v>
      </c>
      <c r="I409" s="214"/>
      <c r="J409" s="213">
        <f>ROUND(I409*H409,2)</f>
        <v>0</v>
      </c>
      <c r="K409" s="211" t="s">
        <v>258</v>
      </c>
      <c r="L409" s="40"/>
      <c r="M409" s="215" t="s">
        <v>1</v>
      </c>
      <c r="N409" s="216" t="s">
        <v>45</v>
      </c>
      <c r="O409" s="72"/>
      <c r="P409" s="217">
        <f>O409*H409</f>
        <v>0</v>
      </c>
      <c r="Q409" s="217">
        <v>0.217338</v>
      </c>
      <c r="R409" s="217">
        <f>Q409*H409</f>
        <v>0.43467600000000001</v>
      </c>
      <c r="S409" s="217">
        <v>0</v>
      </c>
      <c r="T409" s="218">
        <f>S409*H409</f>
        <v>0</v>
      </c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R409" s="219" t="s">
        <v>259</v>
      </c>
      <c r="AT409" s="219" t="s">
        <v>254</v>
      </c>
      <c r="AU409" s="219" t="s">
        <v>90</v>
      </c>
      <c r="AY409" s="18" t="s">
        <v>252</v>
      </c>
      <c r="BE409" s="220">
        <f>IF(N409="základní",J409,0)</f>
        <v>0</v>
      </c>
      <c r="BF409" s="220">
        <f>IF(N409="snížená",J409,0)</f>
        <v>0</v>
      </c>
      <c r="BG409" s="220">
        <f>IF(N409="zákl. přenesená",J409,0)</f>
        <v>0</v>
      </c>
      <c r="BH409" s="220">
        <f>IF(N409="sníž. přenesená",J409,0)</f>
        <v>0</v>
      </c>
      <c r="BI409" s="220">
        <f>IF(N409="nulová",J409,0)</f>
        <v>0</v>
      </c>
      <c r="BJ409" s="18" t="s">
        <v>87</v>
      </c>
      <c r="BK409" s="220">
        <f>ROUND(I409*H409,2)</f>
        <v>0</v>
      </c>
      <c r="BL409" s="18" t="s">
        <v>259</v>
      </c>
      <c r="BM409" s="219" t="s">
        <v>2847</v>
      </c>
    </row>
    <row r="410" spans="1:65" s="14" customFormat="1" ht="11.25">
      <c r="B410" s="233"/>
      <c r="C410" s="234"/>
      <c r="D410" s="223" t="s">
        <v>261</v>
      </c>
      <c r="E410" s="235" t="s">
        <v>1</v>
      </c>
      <c r="F410" s="236" t="s">
        <v>927</v>
      </c>
      <c r="G410" s="234"/>
      <c r="H410" s="235" t="s">
        <v>1</v>
      </c>
      <c r="I410" s="237"/>
      <c r="J410" s="234"/>
      <c r="K410" s="234"/>
      <c r="L410" s="238"/>
      <c r="M410" s="239"/>
      <c r="N410" s="240"/>
      <c r="O410" s="240"/>
      <c r="P410" s="240"/>
      <c r="Q410" s="240"/>
      <c r="R410" s="240"/>
      <c r="S410" s="240"/>
      <c r="T410" s="241"/>
      <c r="AT410" s="242" t="s">
        <v>261</v>
      </c>
      <c r="AU410" s="242" t="s">
        <v>90</v>
      </c>
      <c r="AV410" s="14" t="s">
        <v>87</v>
      </c>
      <c r="AW410" s="14" t="s">
        <v>35</v>
      </c>
      <c r="AX410" s="14" t="s">
        <v>80</v>
      </c>
      <c r="AY410" s="242" t="s">
        <v>252</v>
      </c>
    </row>
    <row r="411" spans="1:65" s="13" customFormat="1" ht="11.25">
      <c r="B411" s="221"/>
      <c r="C411" s="222"/>
      <c r="D411" s="223" t="s">
        <v>261</v>
      </c>
      <c r="E411" s="224" t="s">
        <v>1</v>
      </c>
      <c r="F411" s="225" t="s">
        <v>90</v>
      </c>
      <c r="G411" s="222"/>
      <c r="H411" s="226">
        <v>2</v>
      </c>
      <c r="I411" s="227"/>
      <c r="J411" s="222"/>
      <c r="K411" s="222"/>
      <c r="L411" s="228"/>
      <c r="M411" s="229"/>
      <c r="N411" s="230"/>
      <c r="O411" s="230"/>
      <c r="P411" s="230"/>
      <c r="Q411" s="230"/>
      <c r="R411" s="230"/>
      <c r="S411" s="230"/>
      <c r="T411" s="231"/>
      <c r="AT411" s="232" t="s">
        <v>261</v>
      </c>
      <c r="AU411" s="232" t="s">
        <v>90</v>
      </c>
      <c r="AV411" s="13" t="s">
        <v>90</v>
      </c>
      <c r="AW411" s="13" t="s">
        <v>35</v>
      </c>
      <c r="AX411" s="13" t="s">
        <v>87</v>
      </c>
      <c r="AY411" s="232" t="s">
        <v>252</v>
      </c>
    </row>
    <row r="412" spans="1:65" s="2" customFormat="1" ht="24" customHeight="1">
      <c r="A412" s="35"/>
      <c r="B412" s="36"/>
      <c r="C412" s="257" t="s">
        <v>1013</v>
      </c>
      <c r="D412" s="257" t="s">
        <v>375</v>
      </c>
      <c r="E412" s="258" t="s">
        <v>1764</v>
      </c>
      <c r="F412" s="259" t="s">
        <v>1765</v>
      </c>
      <c r="G412" s="260" t="s">
        <v>476</v>
      </c>
      <c r="H412" s="261">
        <v>2</v>
      </c>
      <c r="I412" s="262"/>
      <c r="J412" s="261">
        <f>ROUND(I412*H412,2)</f>
        <v>0</v>
      </c>
      <c r="K412" s="259" t="s">
        <v>1</v>
      </c>
      <c r="L412" s="263"/>
      <c r="M412" s="264" t="s">
        <v>1</v>
      </c>
      <c r="N412" s="265" t="s">
        <v>45</v>
      </c>
      <c r="O412" s="72"/>
      <c r="P412" s="217">
        <f>O412*H412</f>
        <v>0</v>
      </c>
      <c r="Q412" s="217">
        <v>7.9000000000000001E-2</v>
      </c>
      <c r="R412" s="217">
        <f>Q412*H412</f>
        <v>0.158</v>
      </c>
      <c r="S412" s="217">
        <v>0</v>
      </c>
      <c r="T412" s="218">
        <f>S412*H412</f>
        <v>0</v>
      </c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R412" s="219" t="s">
        <v>296</v>
      </c>
      <c r="AT412" s="219" t="s">
        <v>375</v>
      </c>
      <c r="AU412" s="219" t="s">
        <v>90</v>
      </c>
      <c r="AY412" s="18" t="s">
        <v>252</v>
      </c>
      <c r="BE412" s="220">
        <f>IF(N412="základní",J412,0)</f>
        <v>0</v>
      </c>
      <c r="BF412" s="220">
        <f>IF(N412="snížená",J412,0)</f>
        <v>0</v>
      </c>
      <c r="BG412" s="220">
        <f>IF(N412="zákl. přenesená",J412,0)</f>
        <v>0</v>
      </c>
      <c r="BH412" s="220">
        <f>IF(N412="sníž. přenesená",J412,0)</f>
        <v>0</v>
      </c>
      <c r="BI412" s="220">
        <f>IF(N412="nulová",J412,0)</f>
        <v>0</v>
      </c>
      <c r="BJ412" s="18" t="s">
        <v>87</v>
      </c>
      <c r="BK412" s="220">
        <f>ROUND(I412*H412,2)</f>
        <v>0</v>
      </c>
      <c r="BL412" s="18" t="s">
        <v>259</v>
      </c>
      <c r="BM412" s="219" t="s">
        <v>2848</v>
      </c>
    </row>
    <row r="413" spans="1:65" s="2" customFormat="1" ht="24" customHeight="1">
      <c r="A413" s="35"/>
      <c r="B413" s="36"/>
      <c r="C413" s="209" t="s">
        <v>1018</v>
      </c>
      <c r="D413" s="209" t="s">
        <v>254</v>
      </c>
      <c r="E413" s="210" t="s">
        <v>2020</v>
      </c>
      <c r="F413" s="211" t="s">
        <v>2021</v>
      </c>
      <c r="G413" s="212" t="s">
        <v>476</v>
      </c>
      <c r="H413" s="213">
        <v>21</v>
      </c>
      <c r="I413" s="214"/>
      <c r="J413" s="213">
        <f>ROUND(I413*H413,2)</f>
        <v>0</v>
      </c>
      <c r="K413" s="211" t="s">
        <v>1</v>
      </c>
      <c r="L413" s="40"/>
      <c r="M413" s="215" t="s">
        <v>1</v>
      </c>
      <c r="N413" s="216" t="s">
        <v>45</v>
      </c>
      <c r="O413" s="72"/>
      <c r="P413" s="217">
        <f>O413*H413</f>
        <v>0</v>
      </c>
      <c r="Q413" s="217">
        <v>0.217338</v>
      </c>
      <c r="R413" s="217">
        <f>Q413*H413</f>
        <v>4.5640980000000004</v>
      </c>
      <c r="S413" s="217">
        <v>0</v>
      </c>
      <c r="T413" s="218">
        <f>S413*H413</f>
        <v>0</v>
      </c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R413" s="219" t="s">
        <v>259</v>
      </c>
      <c r="AT413" s="219" t="s">
        <v>254</v>
      </c>
      <c r="AU413" s="219" t="s">
        <v>90</v>
      </c>
      <c r="AY413" s="18" t="s">
        <v>252</v>
      </c>
      <c r="BE413" s="220">
        <f>IF(N413="základní",J413,0)</f>
        <v>0</v>
      </c>
      <c r="BF413" s="220">
        <f>IF(N413="snížená",J413,0)</f>
        <v>0</v>
      </c>
      <c r="BG413" s="220">
        <f>IF(N413="zákl. přenesená",J413,0)</f>
        <v>0</v>
      </c>
      <c r="BH413" s="220">
        <f>IF(N413="sníž. přenesená",J413,0)</f>
        <v>0</v>
      </c>
      <c r="BI413" s="220">
        <f>IF(N413="nulová",J413,0)</f>
        <v>0</v>
      </c>
      <c r="BJ413" s="18" t="s">
        <v>87</v>
      </c>
      <c r="BK413" s="220">
        <f>ROUND(I413*H413,2)</f>
        <v>0</v>
      </c>
      <c r="BL413" s="18" t="s">
        <v>259</v>
      </c>
      <c r="BM413" s="219" t="s">
        <v>2849</v>
      </c>
    </row>
    <row r="414" spans="1:65" s="14" customFormat="1" ht="11.25">
      <c r="B414" s="233"/>
      <c r="C414" s="234"/>
      <c r="D414" s="223" t="s">
        <v>261</v>
      </c>
      <c r="E414" s="235" t="s">
        <v>1</v>
      </c>
      <c r="F414" s="236" t="s">
        <v>927</v>
      </c>
      <c r="G414" s="234"/>
      <c r="H414" s="235" t="s">
        <v>1</v>
      </c>
      <c r="I414" s="237"/>
      <c r="J414" s="234"/>
      <c r="K414" s="234"/>
      <c r="L414" s="238"/>
      <c r="M414" s="239"/>
      <c r="N414" s="240"/>
      <c r="O414" s="240"/>
      <c r="P414" s="240"/>
      <c r="Q414" s="240"/>
      <c r="R414" s="240"/>
      <c r="S414" s="240"/>
      <c r="T414" s="241"/>
      <c r="AT414" s="242" t="s">
        <v>261</v>
      </c>
      <c r="AU414" s="242" t="s">
        <v>90</v>
      </c>
      <c r="AV414" s="14" t="s">
        <v>87</v>
      </c>
      <c r="AW414" s="14" t="s">
        <v>35</v>
      </c>
      <c r="AX414" s="14" t="s">
        <v>80</v>
      </c>
      <c r="AY414" s="242" t="s">
        <v>252</v>
      </c>
    </row>
    <row r="415" spans="1:65" s="13" customFormat="1" ht="11.25">
      <c r="B415" s="221"/>
      <c r="C415" s="222"/>
      <c r="D415" s="223" t="s">
        <v>261</v>
      </c>
      <c r="E415" s="224" t="s">
        <v>1</v>
      </c>
      <c r="F415" s="225" t="s">
        <v>2850</v>
      </c>
      <c r="G415" s="222"/>
      <c r="H415" s="226">
        <v>21</v>
      </c>
      <c r="I415" s="227"/>
      <c r="J415" s="222"/>
      <c r="K415" s="222"/>
      <c r="L415" s="228"/>
      <c r="M415" s="229"/>
      <c r="N415" s="230"/>
      <c r="O415" s="230"/>
      <c r="P415" s="230"/>
      <c r="Q415" s="230"/>
      <c r="R415" s="230"/>
      <c r="S415" s="230"/>
      <c r="T415" s="231"/>
      <c r="AT415" s="232" t="s">
        <v>261</v>
      </c>
      <c r="AU415" s="232" t="s">
        <v>90</v>
      </c>
      <c r="AV415" s="13" t="s">
        <v>90</v>
      </c>
      <c r="AW415" s="13" t="s">
        <v>35</v>
      </c>
      <c r="AX415" s="13" t="s">
        <v>87</v>
      </c>
      <c r="AY415" s="232" t="s">
        <v>252</v>
      </c>
    </row>
    <row r="416" spans="1:65" s="2" customFormat="1" ht="24" customHeight="1">
      <c r="A416" s="35"/>
      <c r="B416" s="36"/>
      <c r="C416" s="257" t="s">
        <v>1022</v>
      </c>
      <c r="D416" s="257" t="s">
        <v>375</v>
      </c>
      <c r="E416" s="258" t="s">
        <v>2024</v>
      </c>
      <c r="F416" s="259" t="s">
        <v>2025</v>
      </c>
      <c r="G416" s="260" t="s">
        <v>476</v>
      </c>
      <c r="H416" s="261">
        <v>3</v>
      </c>
      <c r="I416" s="262"/>
      <c r="J416" s="261">
        <f>ROUND(I416*H416,2)</f>
        <v>0</v>
      </c>
      <c r="K416" s="259" t="s">
        <v>1</v>
      </c>
      <c r="L416" s="263"/>
      <c r="M416" s="264" t="s">
        <v>1</v>
      </c>
      <c r="N416" s="265" t="s">
        <v>45</v>
      </c>
      <c r="O416" s="72"/>
      <c r="P416" s="217">
        <f>O416*H416</f>
        <v>0</v>
      </c>
      <c r="Q416" s="217">
        <v>8.1000000000000003E-2</v>
      </c>
      <c r="R416" s="217">
        <f>Q416*H416</f>
        <v>0.24299999999999999</v>
      </c>
      <c r="S416" s="217">
        <v>0</v>
      </c>
      <c r="T416" s="218">
        <f>S416*H416</f>
        <v>0</v>
      </c>
      <c r="U416" s="35"/>
      <c r="V416" s="35"/>
      <c r="W416" s="35"/>
      <c r="X416" s="35"/>
      <c r="Y416" s="35"/>
      <c r="Z416" s="35"/>
      <c r="AA416" s="35"/>
      <c r="AB416" s="35"/>
      <c r="AC416" s="35"/>
      <c r="AD416" s="35"/>
      <c r="AE416" s="35"/>
      <c r="AR416" s="219" t="s">
        <v>296</v>
      </c>
      <c r="AT416" s="219" t="s">
        <v>375</v>
      </c>
      <c r="AU416" s="219" t="s">
        <v>90</v>
      </c>
      <c r="AY416" s="18" t="s">
        <v>252</v>
      </c>
      <c r="BE416" s="220">
        <f>IF(N416="základní",J416,0)</f>
        <v>0</v>
      </c>
      <c r="BF416" s="220">
        <f>IF(N416="snížená",J416,0)</f>
        <v>0</v>
      </c>
      <c r="BG416" s="220">
        <f>IF(N416="zákl. přenesená",J416,0)</f>
        <v>0</v>
      </c>
      <c r="BH416" s="220">
        <f>IF(N416="sníž. přenesená",J416,0)</f>
        <v>0</v>
      </c>
      <c r="BI416" s="220">
        <f>IF(N416="nulová",J416,0)</f>
        <v>0</v>
      </c>
      <c r="BJ416" s="18" t="s">
        <v>87</v>
      </c>
      <c r="BK416" s="220">
        <f>ROUND(I416*H416,2)</f>
        <v>0</v>
      </c>
      <c r="BL416" s="18" t="s">
        <v>259</v>
      </c>
      <c r="BM416" s="219" t="s">
        <v>2851</v>
      </c>
    </row>
    <row r="417" spans="1:65" s="2" customFormat="1" ht="24" customHeight="1">
      <c r="A417" s="35"/>
      <c r="B417" s="36"/>
      <c r="C417" s="257" t="s">
        <v>1026</v>
      </c>
      <c r="D417" s="257" t="s">
        <v>375</v>
      </c>
      <c r="E417" s="258" t="s">
        <v>2027</v>
      </c>
      <c r="F417" s="259" t="s">
        <v>2028</v>
      </c>
      <c r="G417" s="260" t="s">
        <v>476</v>
      </c>
      <c r="H417" s="261">
        <v>18</v>
      </c>
      <c r="I417" s="262"/>
      <c r="J417" s="261">
        <f>ROUND(I417*H417,2)</f>
        <v>0</v>
      </c>
      <c r="K417" s="259" t="s">
        <v>1</v>
      </c>
      <c r="L417" s="263"/>
      <c r="M417" s="264" t="s">
        <v>1</v>
      </c>
      <c r="N417" s="265" t="s">
        <v>45</v>
      </c>
      <c r="O417" s="72"/>
      <c r="P417" s="217">
        <f>O417*H417</f>
        <v>0</v>
      </c>
      <c r="Q417" s="217">
        <v>8.1000000000000003E-2</v>
      </c>
      <c r="R417" s="217">
        <f>Q417*H417</f>
        <v>1.458</v>
      </c>
      <c r="S417" s="217">
        <v>0</v>
      </c>
      <c r="T417" s="218">
        <f>S417*H417</f>
        <v>0</v>
      </c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R417" s="219" t="s">
        <v>296</v>
      </c>
      <c r="AT417" s="219" t="s">
        <v>375</v>
      </c>
      <c r="AU417" s="219" t="s">
        <v>90</v>
      </c>
      <c r="AY417" s="18" t="s">
        <v>252</v>
      </c>
      <c r="BE417" s="220">
        <f>IF(N417="základní",J417,0)</f>
        <v>0</v>
      </c>
      <c r="BF417" s="220">
        <f>IF(N417="snížená",J417,0)</f>
        <v>0</v>
      </c>
      <c r="BG417" s="220">
        <f>IF(N417="zákl. přenesená",J417,0)</f>
        <v>0</v>
      </c>
      <c r="BH417" s="220">
        <f>IF(N417="sníž. přenesená",J417,0)</f>
        <v>0</v>
      </c>
      <c r="BI417" s="220">
        <f>IF(N417="nulová",J417,0)</f>
        <v>0</v>
      </c>
      <c r="BJ417" s="18" t="s">
        <v>87</v>
      </c>
      <c r="BK417" s="220">
        <f>ROUND(I417*H417,2)</f>
        <v>0</v>
      </c>
      <c r="BL417" s="18" t="s">
        <v>259</v>
      </c>
      <c r="BM417" s="219" t="s">
        <v>2852</v>
      </c>
    </row>
    <row r="418" spans="1:65" s="2" customFormat="1" ht="24" customHeight="1">
      <c r="A418" s="35"/>
      <c r="B418" s="36"/>
      <c r="C418" s="209" t="s">
        <v>1030</v>
      </c>
      <c r="D418" s="209" t="s">
        <v>254</v>
      </c>
      <c r="E418" s="210" t="s">
        <v>2220</v>
      </c>
      <c r="F418" s="211" t="s">
        <v>2221</v>
      </c>
      <c r="G418" s="212" t="s">
        <v>275</v>
      </c>
      <c r="H418" s="213">
        <v>1.1399999999999999</v>
      </c>
      <c r="I418" s="214"/>
      <c r="J418" s="213">
        <f>ROUND(I418*H418,2)</f>
        <v>0</v>
      </c>
      <c r="K418" s="211" t="s">
        <v>258</v>
      </c>
      <c r="L418" s="40"/>
      <c r="M418" s="215" t="s">
        <v>1</v>
      </c>
      <c r="N418" s="216" t="s">
        <v>45</v>
      </c>
      <c r="O418" s="72"/>
      <c r="P418" s="217">
        <f>O418*H418</f>
        <v>0</v>
      </c>
      <c r="Q418" s="217">
        <v>0</v>
      </c>
      <c r="R418" s="217">
        <f>Q418*H418</f>
        <v>0</v>
      </c>
      <c r="S418" s="217">
        <v>0</v>
      </c>
      <c r="T418" s="218">
        <f>S418*H418</f>
        <v>0</v>
      </c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R418" s="219" t="s">
        <v>259</v>
      </c>
      <c r="AT418" s="219" t="s">
        <v>254</v>
      </c>
      <c r="AU418" s="219" t="s">
        <v>90</v>
      </c>
      <c r="AY418" s="18" t="s">
        <v>252</v>
      </c>
      <c r="BE418" s="220">
        <f>IF(N418="základní",J418,0)</f>
        <v>0</v>
      </c>
      <c r="BF418" s="220">
        <f>IF(N418="snížená",J418,0)</f>
        <v>0</v>
      </c>
      <c r="BG418" s="220">
        <f>IF(N418="zákl. přenesená",J418,0)</f>
        <v>0</v>
      </c>
      <c r="BH418" s="220">
        <f>IF(N418="sníž. přenesená",J418,0)</f>
        <v>0</v>
      </c>
      <c r="BI418" s="220">
        <f>IF(N418="nulová",J418,0)</f>
        <v>0</v>
      </c>
      <c r="BJ418" s="18" t="s">
        <v>87</v>
      </c>
      <c r="BK418" s="220">
        <f>ROUND(I418*H418,2)</f>
        <v>0</v>
      </c>
      <c r="BL418" s="18" t="s">
        <v>259</v>
      </c>
      <c r="BM418" s="219" t="s">
        <v>2853</v>
      </c>
    </row>
    <row r="419" spans="1:65" s="14" customFormat="1" ht="11.25">
      <c r="B419" s="233"/>
      <c r="C419" s="234"/>
      <c r="D419" s="223" t="s">
        <v>261</v>
      </c>
      <c r="E419" s="235" t="s">
        <v>1</v>
      </c>
      <c r="F419" s="236" t="s">
        <v>2223</v>
      </c>
      <c r="G419" s="234"/>
      <c r="H419" s="235" t="s">
        <v>1</v>
      </c>
      <c r="I419" s="237"/>
      <c r="J419" s="234"/>
      <c r="K419" s="234"/>
      <c r="L419" s="238"/>
      <c r="M419" s="239"/>
      <c r="N419" s="240"/>
      <c r="O419" s="240"/>
      <c r="P419" s="240"/>
      <c r="Q419" s="240"/>
      <c r="R419" s="240"/>
      <c r="S419" s="240"/>
      <c r="T419" s="241"/>
      <c r="AT419" s="242" t="s">
        <v>261</v>
      </c>
      <c r="AU419" s="242" t="s">
        <v>90</v>
      </c>
      <c r="AV419" s="14" t="s">
        <v>87</v>
      </c>
      <c r="AW419" s="14" t="s">
        <v>35</v>
      </c>
      <c r="AX419" s="14" t="s">
        <v>80</v>
      </c>
      <c r="AY419" s="242" t="s">
        <v>252</v>
      </c>
    </row>
    <row r="420" spans="1:65" s="14" customFormat="1" ht="11.25">
      <c r="B420" s="233"/>
      <c r="C420" s="234"/>
      <c r="D420" s="223" t="s">
        <v>261</v>
      </c>
      <c r="E420" s="235" t="s">
        <v>1</v>
      </c>
      <c r="F420" s="236" t="s">
        <v>2224</v>
      </c>
      <c r="G420" s="234"/>
      <c r="H420" s="235" t="s">
        <v>1</v>
      </c>
      <c r="I420" s="237"/>
      <c r="J420" s="234"/>
      <c r="K420" s="234"/>
      <c r="L420" s="238"/>
      <c r="M420" s="239"/>
      <c r="N420" s="240"/>
      <c r="O420" s="240"/>
      <c r="P420" s="240"/>
      <c r="Q420" s="240"/>
      <c r="R420" s="240"/>
      <c r="S420" s="240"/>
      <c r="T420" s="241"/>
      <c r="AT420" s="242" t="s">
        <v>261</v>
      </c>
      <c r="AU420" s="242" t="s">
        <v>90</v>
      </c>
      <c r="AV420" s="14" t="s">
        <v>87</v>
      </c>
      <c r="AW420" s="14" t="s">
        <v>35</v>
      </c>
      <c r="AX420" s="14" t="s">
        <v>80</v>
      </c>
      <c r="AY420" s="242" t="s">
        <v>252</v>
      </c>
    </row>
    <row r="421" spans="1:65" s="13" customFormat="1" ht="11.25">
      <c r="B421" s="221"/>
      <c r="C421" s="222"/>
      <c r="D421" s="223" t="s">
        <v>261</v>
      </c>
      <c r="E421" s="224" t="s">
        <v>1</v>
      </c>
      <c r="F421" s="225" t="s">
        <v>2854</v>
      </c>
      <c r="G421" s="222"/>
      <c r="H421" s="226">
        <v>1.1399999999999999</v>
      </c>
      <c r="I421" s="227"/>
      <c r="J421" s="222"/>
      <c r="K421" s="222"/>
      <c r="L421" s="228"/>
      <c r="M421" s="229"/>
      <c r="N421" s="230"/>
      <c r="O421" s="230"/>
      <c r="P421" s="230"/>
      <c r="Q421" s="230"/>
      <c r="R421" s="230"/>
      <c r="S421" s="230"/>
      <c r="T421" s="231"/>
      <c r="AT421" s="232" t="s">
        <v>261</v>
      </c>
      <c r="AU421" s="232" t="s">
        <v>90</v>
      </c>
      <c r="AV421" s="13" t="s">
        <v>90</v>
      </c>
      <c r="AW421" s="13" t="s">
        <v>35</v>
      </c>
      <c r="AX421" s="13" t="s">
        <v>87</v>
      </c>
      <c r="AY421" s="232" t="s">
        <v>252</v>
      </c>
    </row>
    <row r="422" spans="1:65" s="2" customFormat="1" ht="16.5" customHeight="1">
      <c r="A422" s="35"/>
      <c r="B422" s="36"/>
      <c r="C422" s="209" t="s">
        <v>1035</v>
      </c>
      <c r="D422" s="209" t="s">
        <v>254</v>
      </c>
      <c r="E422" s="210" t="s">
        <v>2226</v>
      </c>
      <c r="F422" s="211" t="s">
        <v>2227</v>
      </c>
      <c r="G422" s="212" t="s">
        <v>317</v>
      </c>
      <c r="H422" s="213">
        <v>4.49</v>
      </c>
      <c r="I422" s="214"/>
      <c r="J422" s="213">
        <f>ROUND(I422*H422,2)</f>
        <v>0</v>
      </c>
      <c r="K422" s="211" t="s">
        <v>258</v>
      </c>
      <c r="L422" s="40"/>
      <c r="M422" s="215" t="s">
        <v>1</v>
      </c>
      <c r="N422" s="216" t="s">
        <v>45</v>
      </c>
      <c r="O422" s="72"/>
      <c r="P422" s="217">
        <f>O422*H422</f>
        <v>0</v>
      </c>
      <c r="Q422" s="217">
        <v>4.0200000000000001E-3</v>
      </c>
      <c r="R422" s="217">
        <f>Q422*H422</f>
        <v>1.8049800000000001E-2</v>
      </c>
      <c r="S422" s="217">
        <v>0</v>
      </c>
      <c r="T422" s="218">
        <f>S422*H422</f>
        <v>0</v>
      </c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R422" s="219" t="s">
        <v>259</v>
      </c>
      <c r="AT422" s="219" t="s">
        <v>254</v>
      </c>
      <c r="AU422" s="219" t="s">
        <v>90</v>
      </c>
      <c r="AY422" s="18" t="s">
        <v>252</v>
      </c>
      <c r="BE422" s="220">
        <f>IF(N422="základní",J422,0)</f>
        <v>0</v>
      </c>
      <c r="BF422" s="220">
        <f>IF(N422="snížená",J422,0)</f>
        <v>0</v>
      </c>
      <c r="BG422" s="220">
        <f>IF(N422="zákl. přenesená",J422,0)</f>
        <v>0</v>
      </c>
      <c r="BH422" s="220">
        <f>IF(N422="sníž. přenesená",J422,0)</f>
        <v>0</v>
      </c>
      <c r="BI422" s="220">
        <f>IF(N422="nulová",J422,0)</f>
        <v>0</v>
      </c>
      <c r="BJ422" s="18" t="s">
        <v>87</v>
      </c>
      <c r="BK422" s="220">
        <f>ROUND(I422*H422,2)</f>
        <v>0</v>
      </c>
      <c r="BL422" s="18" t="s">
        <v>259</v>
      </c>
      <c r="BM422" s="219" t="s">
        <v>2855</v>
      </c>
    </row>
    <row r="423" spans="1:65" s="14" customFormat="1" ht="11.25">
      <c r="B423" s="233"/>
      <c r="C423" s="234"/>
      <c r="D423" s="223" t="s">
        <v>261</v>
      </c>
      <c r="E423" s="235" t="s">
        <v>1</v>
      </c>
      <c r="F423" s="236" t="s">
        <v>2223</v>
      </c>
      <c r="G423" s="234"/>
      <c r="H423" s="235" t="s">
        <v>1</v>
      </c>
      <c r="I423" s="237"/>
      <c r="J423" s="234"/>
      <c r="K423" s="234"/>
      <c r="L423" s="238"/>
      <c r="M423" s="239"/>
      <c r="N423" s="240"/>
      <c r="O423" s="240"/>
      <c r="P423" s="240"/>
      <c r="Q423" s="240"/>
      <c r="R423" s="240"/>
      <c r="S423" s="240"/>
      <c r="T423" s="241"/>
      <c r="AT423" s="242" t="s">
        <v>261</v>
      </c>
      <c r="AU423" s="242" t="s">
        <v>90</v>
      </c>
      <c r="AV423" s="14" t="s">
        <v>87</v>
      </c>
      <c r="AW423" s="14" t="s">
        <v>35</v>
      </c>
      <c r="AX423" s="14" t="s">
        <v>80</v>
      </c>
      <c r="AY423" s="242" t="s">
        <v>252</v>
      </c>
    </row>
    <row r="424" spans="1:65" s="14" customFormat="1" ht="11.25">
      <c r="B424" s="233"/>
      <c r="C424" s="234"/>
      <c r="D424" s="223" t="s">
        <v>261</v>
      </c>
      <c r="E424" s="235" t="s">
        <v>1</v>
      </c>
      <c r="F424" s="236" t="s">
        <v>2224</v>
      </c>
      <c r="G424" s="234"/>
      <c r="H424" s="235" t="s">
        <v>1</v>
      </c>
      <c r="I424" s="237"/>
      <c r="J424" s="234"/>
      <c r="K424" s="234"/>
      <c r="L424" s="238"/>
      <c r="M424" s="239"/>
      <c r="N424" s="240"/>
      <c r="O424" s="240"/>
      <c r="P424" s="240"/>
      <c r="Q424" s="240"/>
      <c r="R424" s="240"/>
      <c r="S424" s="240"/>
      <c r="T424" s="241"/>
      <c r="AT424" s="242" t="s">
        <v>261</v>
      </c>
      <c r="AU424" s="242" t="s">
        <v>90</v>
      </c>
      <c r="AV424" s="14" t="s">
        <v>87</v>
      </c>
      <c r="AW424" s="14" t="s">
        <v>35</v>
      </c>
      <c r="AX424" s="14" t="s">
        <v>80</v>
      </c>
      <c r="AY424" s="242" t="s">
        <v>252</v>
      </c>
    </row>
    <row r="425" spans="1:65" s="13" customFormat="1" ht="11.25">
      <c r="B425" s="221"/>
      <c r="C425" s="222"/>
      <c r="D425" s="223" t="s">
        <v>261</v>
      </c>
      <c r="E425" s="224" t="s">
        <v>1</v>
      </c>
      <c r="F425" s="225" t="s">
        <v>2856</v>
      </c>
      <c r="G425" s="222"/>
      <c r="H425" s="226">
        <v>4.49</v>
      </c>
      <c r="I425" s="227"/>
      <c r="J425" s="222"/>
      <c r="K425" s="222"/>
      <c r="L425" s="228"/>
      <c r="M425" s="229"/>
      <c r="N425" s="230"/>
      <c r="O425" s="230"/>
      <c r="P425" s="230"/>
      <c r="Q425" s="230"/>
      <c r="R425" s="230"/>
      <c r="S425" s="230"/>
      <c r="T425" s="231"/>
      <c r="AT425" s="232" t="s">
        <v>261</v>
      </c>
      <c r="AU425" s="232" t="s">
        <v>90</v>
      </c>
      <c r="AV425" s="13" t="s">
        <v>90</v>
      </c>
      <c r="AW425" s="13" t="s">
        <v>35</v>
      </c>
      <c r="AX425" s="13" t="s">
        <v>87</v>
      </c>
      <c r="AY425" s="232" t="s">
        <v>252</v>
      </c>
    </row>
    <row r="426" spans="1:65" s="2" customFormat="1" ht="16.5" customHeight="1">
      <c r="A426" s="35"/>
      <c r="B426" s="36"/>
      <c r="C426" s="209" t="s">
        <v>1040</v>
      </c>
      <c r="D426" s="209" t="s">
        <v>254</v>
      </c>
      <c r="E426" s="210" t="s">
        <v>1320</v>
      </c>
      <c r="F426" s="211" t="s">
        <v>1321</v>
      </c>
      <c r="G426" s="212" t="s">
        <v>265</v>
      </c>
      <c r="H426" s="213">
        <v>592.1</v>
      </c>
      <c r="I426" s="214"/>
      <c r="J426" s="213">
        <f>ROUND(I426*H426,2)</f>
        <v>0</v>
      </c>
      <c r="K426" s="211" t="s">
        <v>258</v>
      </c>
      <c r="L426" s="40"/>
      <c r="M426" s="215" t="s">
        <v>1</v>
      </c>
      <c r="N426" s="216" t="s">
        <v>45</v>
      </c>
      <c r="O426" s="72"/>
      <c r="P426" s="217">
        <f>O426*H426</f>
        <v>0</v>
      </c>
      <c r="Q426" s="217">
        <v>9.0000000000000006E-5</v>
      </c>
      <c r="R426" s="217">
        <f>Q426*H426</f>
        <v>5.3289000000000003E-2</v>
      </c>
      <c r="S426" s="217">
        <v>0</v>
      </c>
      <c r="T426" s="218">
        <f>S426*H426</f>
        <v>0</v>
      </c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R426" s="219" t="s">
        <v>259</v>
      </c>
      <c r="AT426" s="219" t="s">
        <v>254</v>
      </c>
      <c r="AU426" s="219" t="s">
        <v>90</v>
      </c>
      <c r="AY426" s="18" t="s">
        <v>252</v>
      </c>
      <c r="BE426" s="220">
        <f>IF(N426="základní",J426,0)</f>
        <v>0</v>
      </c>
      <c r="BF426" s="220">
        <f>IF(N426="snížená",J426,0)</f>
        <v>0</v>
      </c>
      <c r="BG426" s="220">
        <f>IF(N426="zákl. přenesená",J426,0)</f>
        <v>0</v>
      </c>
      <c r="BH426" s="220">
        <f>IF(N426="sníž. přenesená",J426,0)</f>
        <v>0</v>
      </c>
      <c r="BI426" s="220">
        <f>IF(N426="nulová",J426,0)</f>
        <v>0</v>
      </c>
      <c r="BJ426" s="18" t="s">
        <v>87</v>
      </c>
      <c r="BK426" s="220">
        <f>ROUND(I426*H426,2)</f>
        <v>0</v>
      </c>
      <c r="BL426" s="18" t="s">
        <v>259</v>
      </c>
      <c r="BM426" s="219" t="s">
        <v>2857</v>
      </c>
    </row>
    <row r="427" spans="1:65" s="12" customFormat="1" ht="22.9" customHeight="1">
      <c r="B427" s="193"/>
      <c r="C427" s="194"/>
      <c r="D427" s="195" t="s">
        <v>79</v>
      </c>
      <c r="E427" s="207" t="s">
        <v>303</v>
      </c>
      <c r="F427" s="207" t="s">
        <v>513</v>
      </c>
      <c r="G427" s="194"/>
      <c r="H427" s="194"/>
      <c r="I427" s="197"/>
      <c r="J427" s="208">
        <f>BK427</f>
        <v>0</v>
      </c>
      <c r="K427" s="194"/>
      <c r="L427" s="199"/>
      <c r="M427" s="200"/>
      <c r="N427" s="201"/>
      <c r="O427" s="201"/>
      <c r="P427" s="202">
        <f>SUM(P428:P460)</f>
        <v>0</v>
      </c>
      <c r="Q427" s="201"/>
      <c r="R427" s="202">
        <f>SUM(R428:R460)</f>
        <v>0.88102000000000014</v>
      </c>
      <c r="S427" s="201"/>
      <c r="T427" s="203">
        <f>SUM(T428:T460)</f>
        <v>0</v>
      </c>
      <c r="AR427" s="204" t="s">
        <v>87</v>
      </c>
      <c r="AT427" s="205" t="s">
        <v>79</v>
      </c>
      <c r="AU427" s="205" t="s">
        <v>87</v>
      </c>
      <c r="AY427" s="204" t="s">
        <v>252</v>
      </c>
      <c r="BK427" s="206">
        <f>SUM(BK428:BK460)</f>
        <v>0</v>
      </c>
    </row>
    <row r="428" spans="1:65" s="2" customFormat="1" ht="48" customHeight="1">
      <c r="A428" s="35"/>
      <c r="B428" s="36"/>
      <c r="C428" s="209" t="s">
        <v>1044</v>
      </c>
      <c r="D428" s="209" t="s">
        <v>254</v>
      </c>
      <c r="E428" s="210" t="s">
        <v>2231</v>
      </c>
      <c r="F428" s="211" t="s">
        <v>2232</v>
      </c>
      <c r="G428" s="212" t="s">
        <v>265</v>
      </c>
      <c r="H428" s="213">
        <v>4</v>
      </c>
      <c r="I428" s="214"/>
      <c r="J428" s="213">
        <f>ROUND(I428*H428,2)</f>
        <v>0</v>
      </c>
      <c r="K428" s="211" t="s">
        <v>258</v>
      </c>
      <c r="L428" s="40"/>
      <c r="M428" s="215" t="s">
        <v>1</v>
      </c>
      <c r="N428" s="216" t="s">
        <v>45</v>
      </c>
      <c r="O428" s="72"/>
      <c r="P428" s="217">
        <f>O428*H428</f>
        <v>0</v>
      </c>
      <c r="Q428" s="217">
        <v>0.1295</v>
      </c>
      <c r="R428" s="217">
        <f>Q428*H428</f>
        <v>0.51800000000000002</v>
      </c>
      <c r="S428" s="217">
        <v>0</v>
      </c>
      <c r="T428" s="218">
        <f>S428*H428</f>
        <v>0</v>
      </c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R428" s="219" t="s">
        <v>259</v>
      </c>
      <c r="AT428" s="219" t="s">
        <v>254</v>
      </c>
      <c r="AU428" s="219" t="s">
        <v>90</v>
      </c>
      <c r="AY428" s="18" t="s">
        <v>252</v>
      </c>
      <c r="BE428" s="220">
        <f>IF(N428="základní",J428,0)</f>
        <v>0</v>
      </c>
      <c r="BF428" s="220">
        <f>IF(N428="snížená",J428,0)</f>
        <v>0</v>
      </c>
      <c r="BG428" s="220">
        <f>IF(N428="zákl. přenesená",J428,0)</f>
        <v>0</v>
      </c>
      <c r="BH428" s="220">
        <f>IF(N428="sníž. přenesená",J428,0)</f>
        <v>0</v>
      </c>
      <c r="BI428" s="220">
        <f>IF(N428="nulová",J428,0)</f>
        <v>0</v>
      </c>
      <c r="BJ428" s="18" t="s">
        <v>87</v>
      </c>
      <c r="BK428" s="220">
        <f>ROUND(I428*H428,2)</f>
        <v>0</v>
      </c>
      <c r="BL428" s="18" t="s">
        <v>259</v>
      </c>
      <c r="BM428" s="219" t="s">
        <v>2858</v>
      </c>
    </row>
    <row r="429" spans="1:65" s="14" customFormat="1" ht="11.25">
      <c r="B429" s="233"/>
      <c r="C429" s="234"/>
      <c r="D429" s="223" t="s">
        <v>261</v>
      </c>
      <c r="E429" s="235" t="s">
        <v>1</v>
      </c>
      <c r="F429" s="236" t="s">
        <v>2234</v>
      </c>
      <c r="G429" s="234"/>
      <c r="H429" s="235" t="s">
        <v>1</v>
      </c>
      <c r="I429" s="237"/>
      <c r="J429" s="234"/>
      <c r="K429" s="234"/>
      <c r="L429" s="238"/>
      <c r="M429" s="239"/>
      <c r="N429" s="240"/>
      <c r="O429" s="240"/>
      <c r="P429" s="240"/>
      <c r="Q429" s="240"/>
      <c r="R429" s="240"/>
      <c r="S429" s="240"/>
      <c r="T429" s="241"/>
      <c r="AT429" s="242" t="s">
        <v>261</v>
      </c>
      <c r="AU429" s="242" t="s">
        <v>90</v>
      </c>
      <c r="AV429" s="14" t="s">
        <v>87</v>
      </c>
      <c r="AW429" s="14" t="s">
        <v>35</v>
      </c>
      <c r="AX429" s="14" t="s">
        <v>80</v>
      </c>
      <c r="AY429" s="242" t="s">
        <v>252</v>
      </c>
    </row>
    <row r="430" spans="1:65" s="13" customFormat="1" ht="11.25">
      <c r="B430" s="221"/>
      <c r="C430" s="222"/>
      <c r="D430" s="223" t="s">
        <v>261</v>
      </c>
      <c r="E430" s="224" t="s">
        <v>1</v>
      </c>
      <c r="F430" s="225" t="s">
        <v>2859</v>
      </c>
      <c r="G430" s="222"/>
      <c r="H430" s="226">
        <v>4</v>
      </c>
      <c r="I430" s="227"/>
      <c r="J430" s="222"/>
      <c r="K430" s="222"/>
      <c r="L430" s="228"/>
      <c r="M430" s="229"/>
      <c r="N430" s="230"/>
      <c r="O430" s="230"/>
      <c r="P430" s="230"/>
      <c r="Q430" s="230"/>
      <c r="R430" s="230"/>
      <c r="S430" s="230"/>
      <c r="T430" s="231"/>
      <c r="AT430" s="232" t="s">
        <v>261</v>
      </c>
      <c r="AU430" s="232" t="s">
        <v>90</v>
      </c>
      <c r="AV430" s="13" t="s">
        <v>90</v>
      </c>
      <c r="AW430" s="13" t="s">
        <v>35</v>
      </c>
      <c r="AX430" s="13" t="s">
        <v>87</v>
      </c>
      <c r="AY430" s="232" t="s">
        <v>252</v>
      </c>
    </row>
    <row r="431" spans="1:65" s="2" customFormat="1" ht="36" customHeight="1">
      <c r="A431" s="35"/>
      <c r="B431" s="36"/>
      <c r="C431" s="209" t="s">
        <v>1048</v>
      </c>
      <c r="D431" s="209" t="s">
        <v>254</v>
      </c>
      <c r="E431" s="210" t="s">
        <v>1333</v>
      </c>
      <c r="F431" s="211" t="s">
        <v>1334</v>
      </c>
      <c r="G431" s="212" t="s">
        <v>265</v>
      </c>
      <c r="H431" s="213">
        <v>1037.2</v>
      </c>
      <c r="I431" s="214"/>
      <c r="J431" s="213">
        <f>ROUND(I431*H431,2)</f>
        <v>0</v>
      </c>
      <c r="K431" s="211" t="s">
        <v>258</v>
      </c>
      <c r="L431" s="40"/>
      <c r="M431" s="215" t="s">
        <v>1</v>
      </c>
      <c r="N431" s="216" t="s">
        <v>45</v>
      </c>
      <c r="O431" s="72"/>
      <c r="P431" s="217">
        <f>O431*H431</f>
        <v>0</v>
      </c>
      <c r="Q431" s="217">
        <v>1.0000000000000001E-5</v>
      </c>
      <c r="R431" s="217">
        <f>Q431*H431</f>
        <v>1.0372000000000001E-2</v>
      </c>
      <c r="S431" s="217">
        <v>0</v>
      </c>
      <c r="T431" s="218">
        <f>S431*H431</f>
        <v>0</v>
      </c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R431" s="219" t="s">
        <v>259</v>
      </c>
      <c r="AT431" s="219" t="s">
        <v>254</v>
      </c>
      <c r="AU431" s="219" t="s">
        <v>90</v>
      </c>
      <c r="AY431" s="18" t="s">
        <v>252</v>
      </c>
      <c r="BE431" s="220">
        <f>IF(N431="základní",J431,0)</f>
        <v>0</v>
      </c>
      <c r="BF431" s="220">
        <f>IF(N431="snížená",J431,0)</f>
        <v>0</v>
      </c>
      <c r="BG431" s="220">
        <f>IF(N431="zákl. přenesená",J431,0)</f>
        <v>0</v>
      </c>
      <c r="BH431" s="220">
        <f>IF(N431="sníž. přenesená",J431,0)</f>
        <v>0</v>
      </c>
      <c r="BI431" s="220">
        <f>IF(N431="nulová",J431,0)</f>
        <v>0</v>
      </c>
      <c r="BJ431" s="18" t="s">
        <v>87</v>
      </c>
      <c r="BK431" s="220">
        <f>ROUND(I431*H431,2)</f>
        <v>0</v>
      </c>
      <c r="BL431" s="18" t="s">
        <v>259</v>
      </c>
      <c r="BM431" s="219" t="s">
        <v>2860</v>
      </c>
    </row>
    <row r="432" spans="1:65" s="14" customFormat="1" ht="11.25">
      <c r="B432" s="233"/>
      <c r="C432" s="234"/>
      <c r="D432" s="223" t="s">
        <v>261</v>
      </c>
      <c r="E432" s="235" t="s">
        <v>1</v>
      </c>
      <c r="F432" s="236" t="s">
        <v>686</v>
      </c>
      <c r="G432" s="234"/>
      <c r="H432" s="235" t="s">
        <v>1</v>
      </c>
      <c r="I432" s="237"/>
      <c r="J432" s="234"/>
      <c r="K432" s="234"/>
      <c r="L432" s="238"/>
      <c r="M432" s="239"/>
      <c r="N432" s="240"/>
      <c r="O432" s="240"/>
      <c r="P432" s="240"/>
      <c r="Q432" s="240"/>
      <c r="R432" s="240"/>
      <c r="S432" s="240"/>
      <c r="T432" s="241"/>
      <c r="AT432" s="242" t="s">
        <v>261</v>
      </c>
      <c r="AU432" s="242" t="s">
        <v>90</v>
      </c>
      <c r="AV432" s="14" t="s">
        <v>87</v>
      </c>
      <c r="AW432" s="14" t="s">
        <v>35</v>
      </c>
      <c r="AX432" s="14" t="s">
        <v>80</v>
      </c>
      <c r="AY432" s="242" t="s">
        <v>252</v>
      </c>
    </row>
    <row r="433" spans="1:65" s="14" customFormat="1" ht="11.25">
      <c r="B433" s="233"/>
      <c r="C433" s="234"/>
      <c r="D433" s="223" t="s">
        <v>261</v>
      </c>
      <c r="E433" s="235" t="s">
        <v>1</v>
      </c>
      <c r="F433" s="236" t="s">
        <v>663</v>
      </c>
      <c r="G433" s="234"/>
      <c r="H433" s="235" t="s">
        <v>1</v>
      </c>
      <c r="I433" s="237"/>
      <c r="J433" s="234"/>
      <c r="K433" s="234"/>
      <c r="L433" s="238"/>
      <c r="M433" s="239"/>
      <c r="N433" s="240"/>
      <c r="O433" s="240"/>
      <c r="P433" s="240"/>
      <c r="Q433" s="240"/>
      <c r="R433" s="240"/>
      <c r="S433" s="240"/>
      <c r="T433" s="241"/>
      <c r="AT433" s="242" t="s">
        <v>261</v>
      </c>
      <c r="AU433" s="242" t="s">
        <v>90</v>
      </c>
      <c r="AV433" s="14" t="s">
        <v>87</v>
      </c>
      <c r="AW433" s="14" t="s">
        <v>35</v>
      </c>
      <c r="AX433" s="14" t="s">
        <v>80</v>
      </c>
      <c r="AY433" s="242" t="s">
        <v>252</v>
      </c>
    </row>
    <row r="434" spans="1:65" s="13" customFormat="1" ht="11.25">
      <c r="B434" s="221"/>
      <c r="C434" s="222"/>
      <c r="D434" s="223" t="s">
        <v>261</v>
      </c>
      <c r="E434" s="224" t="s">
        <v>1</v>
      </c>
      <c r="F434" s="225" t="s">
        <v>2861</v>
      </c>
      <c r="G434" s="222"/>
      <c r="H434" s="226">
        <v>870.6</v>
      </c>
      <c r="I434" s="227"/>
      <c r="J434" s="222"/>
      <c r="K434" s="222"/>
      <c r="L434" s="228"/>
      <c r="M434" s="229"/>
      <c r="N434" s="230"/>
      <c r="O434" s="230"/>
      <c r="P434" s="230"/>
      <c r="Q434" s="230"/>
      <c r="R434" s="230"/>
      <c r="S434" s="230"/>
      <c r="T434" s="231"/>
      <c r="AT434" s="232" t="s">
        <v>261</v>
      </c>
      <c r="AU434" s="232" t="s">
        <v>90</v>
      </c>
      <c r="AV434" s="13" t="s">
        <v>90</v>
      </c>
      <c r="AW434" s="13" t="s">
        <v>35</v>
      </c>
      <c r="AX434" s="13" t="s">
        <v>80</v>
      </c>
      <c r="AY434" s="232" t="s">
        <v>252</v>
      </c>
    </row>
    <row r="435" spans="1:65" s="13" customFormat="1" ht="11.25">
      <c r="B435" s="221"/>
      <c r="C435" s="222"/>
      <c r="D435" s="223" t="s">
        <v>261</v>
      </c>
      <c r="E435" s="224" t="s">
        <v>1</v>
      </c>
      <c r="F435" s="225" t="s">
        <v>2862</v>
      </c>
      <c r="G435" s="222"/>
      <c r="H435" s="226">
        <v>166.6</v>
      </c>
      <c r="I435" s="227"/>
      <c r="J435" s="222"/>
      <c r="K435" s="222"/>
      <c r="L435" s="228"/>
      <c r="M435" s="229"/>
      <c r="N435" s="230"/>
      <c r="O435" s="230"/>
      <c r="P435" s="230"/>
      <c r="Q435" s="230"/>
      <c r="R435" s="230"/>
      <c r="S435" s="230"/>
      <c r="T435" s="231"/>
      <c r="AT435" s="232" t="s">
        <v>261</v>
      </c>
      <c r="AU435" s="232" t="s">
        <v>90</v>
      </c>
      <c r="AV435" s="13" t="s">
        <v>90</v>
      </c>
      <c r="AW435" s="13" t="s">
        <v>35</v>
      </c>
      <c r="AX435" s="13" t="s">
        <v>80</v>
      </c>
      <c r="AY435" s="232" t="s">
        <v>252</v>
      </c>
    </row>
    <row r="436" spans="1:65" s="15" customFormat="1" ht="11.25">
      <c r="B436" s="246"/>
      <c r="C436" s="247"/>
      <c r="D436" s="223" t="s">
        <v>261</v>
      </c>
      <c r="E436" s="248" t="s">
        <v>1</v>
      </c>
      <c r="F436" s="249" t="s">
        <v>302</v>
      </c>
      <c r="G436" s="247"/>
      <c r="H436" s="250">
        <v>1037.2</v>
      </c>
      <c r="I436" s="251"/>
      <c r="J436" s="247"/>
      <c r="K436" s="247"/>
      <c r="L436" s="252"/>
      <c r="M436" s="253"/>
      <c r="N436" s="254"/>
      <c r="O436" s="254"/>
      <c r="P436" s="254"/>
      <c r="Q436" s="254"/>
      <c r="R436" s="254"/>
      <c r="S436" s="254"/>
      <c r="T436" s="255"/>
      <c r="AT436" s="256" t="s">
        <v>261</v>
      </c>
      <c r="AU436" s="256" t="s">
        <v>90</v>
      </c>
      <c r="AV436" s="15" t="s">
        <v>259</v>
      </c>
      <c r="AW436" s="15" t="s">
        <v>35</v>
      </c>
      <c r="AX436" s="15" t="s">
        <v>87</v>
      </c>
      <c r="AY436" s="256" t="s">
        <v>252</v>
      </c>
    </row>
    <row r="437" spans="1:65" s="2" customFormat="1" ht="48" customHeight="1">
      <c r="A437" s="35"/>
      <c r="B437" s="36"/>
      <c r="C437" s="209" t="s">
        <v>1052</v>
      </c>
      <c r="D437" s="209" t="s">
        <v>254</v>
      </c>
      <c r="E437" s="210" t="s">
        <v>1338</v>
      </c>
      <c r="F437" s="211" t="s">
        <v>1339</v>
      </c>
      <c r="G437" s="212" t="s">
        <v>265</v>
      </c>
      <c r="H437" s="213">
        <v>1037.2</v>
      </c>
      <c r="I437" s="214"/>
      <c r="J437" s="213">
        <f>ROUND(I437*H437,2)</f>
        <v>0</v>
      </c>
      <c r="K437" s="211" t="s">
        <v>258</v>
      </c>
      <c r="L437" s="40"/>
      <c r="M437" s="215" t="s">
        <v>1</v>
      </c>
      <c r="N437" s="216" t="s">
        <v>45</v>
      </c>
      <c r="O437" s="72"/>
      <c r="P437" s="217">
        <f>O437*H437</f>
        <v>0</v>
      </c>
      <c r="Q437" s="217">
        <v>3.4000000000000002E-4</v>
      </c>
      <c r="R437" s="217">
        <f>Q437*H437</f>
        <v>0.35264800000000002</v>
      </c>
      <c r="S437" s="217">
        <v>0</v>
      </c>
      <c r="T437" s="218">
        <f>S437*H437</f>
        <v>0</v>
      </c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R437" s="219" t="s">
        <v>259</v>
      </c>
      <c r="AT437" s="219" t="s">
        <v>254</v>
      </c>
      <c r="AU437" s="219" t="s">
        <v>90</v>
      </c>
      <c r="AY437" s="18" t="s">
        <v>252</v>
      </c>
      <c r="BE437" s="220">
        <f>IF(N437="základní",J437,0)</f>
        <v>0</v>
      </c>
      <c r="BF437" s="220">
        <f>IF(N437="snížená",J437,0)</f>
        <v>0</v>
      </c>
      <c r="BG437" s="220">
        <f>IF(N437="zákl. přenesená",J437,0)</f>
        <v>0</v>
      </c>
      <c r="BH437" s="220">
        <f>IF(N437="sníž. přenesená",J437,0)</f>
        <v>0</v>
      </c>
      <c r="BI437" s="220">
        <f>IF(N437="nulová",J437,0)</f>
        <v>0</v>
      </c>
      <c r="BJ437" s="18" t="s">
        <v>87</v>
      </c>
      <c r="BK437" s="220">
        <f>ROUND(I437*H437,2)</f>
        <v>0</v>
      </c>
      <c r="BL437" s="18" t="s">
        <v>259</v>
      </c>
      <c r="BM437" s="219" t="s">
        <v>2863</v>
      </c>
    </row>
    <row r="438" spans="1:65" s="14" customFormat="1" ht="11.25">
      <c r="B438" s="233"/>
      <c r="C438" s="234"/>
      <c r="D438" s="223" t="s">
        <v>261</v>
      </c>
      <c r="E438" s="235" t="s">
        <v>1</v>
      </c>
      <c r="F438" s="236" t="s">
        <v>686</v>
      </c>
      <c r="G438" s="234"/>
      <c r="H438" s="235" t="s">
        <v>1</v>
      </c>
      <c r="I438" s="237"/>
      <c r="J438" s="234"/>
      <c r="K438" s="234"/>
      <c r="L438" s="238"/>
      <c r="M438" s="239"/>
      <c r="N438" s="240"/>
      <c r="O438" s="240"/>
      <c r="P438" s="240"/>
      <c r="Q438" s="240"/>
      <c r="R438" s="240"/>
      <c r="S438" s="240"/>
      <c r="T438" s="241"/>
      <c r="AT438" s="242" t="s">
        <v>261</v>
      </c>
      <c r="AU438" s="242" t="s">
        <v>90</v>
      </c>
      <c r="AV438" s="14" t="s">
        <v>87</v>
      </c>
      <c r="AW438" s="14" t="s">
        <v>35</v>
      </c>
      <c r="AX438" s="14" t="s">
        <v>80</v>
      </c>
      <c r="AY438" s="242" t="s">
        <v>252</v>
      </c>
    </row>
    <row r="439" spans="1:65" s="14" customFormat="1" ht="11.25">
      <c r="B439" s="233"/>
      <c r="C439" s="234"/>
      <c r="D439" s="223" t="s">
        <v>261</v>
      </c>
      <c r="E439" s="235" t="s">
        <v>1</v>
      </c>
      <c r="F439" s="236" t="s">
        <v>663</v>
      </c>
      <c r="G439" s="234"/>
      <c r="H439" s="235" t="s">
        <v>1</v>
      </c>
      <c r="I439" s="237"/>
      <c r="J439" s="234"/>
      <c r="K439" s="234"/>
      <c r="L439" s="238"/>
      <c r="M439" s="239"/>
      <c r="N439" s="240"/>
      <c r="O439" s="240"/>
      <c r="P439" s="240"/>
      <c r="Q439" s="240"/>
      <c r="R439" s="240"/>
      <c r="S439" s="240"/>
      <c r="T439" s="241"/>
      <c r="AT439" s="242" t="s">
        <v>261</v>
      </c>
      <c r="AU439" s="242" t="s">
        <v>90</v>
      </c>
      <c r="AV439" s="14" t="s">
        <v>87</v>
      </c>
      <c r="AW439" s="14" t="s">
        <v>35</v>
      </c>
      <c r="AX439" s="14" t="s">
        <v>80</v>
      </c>
      <c r="AY439" s="242" t="s">
        <v>252</v>
      </c>
    </row>
    <row r="440" spans="1:65" s="13" customFormat="1" ht="11.25">
      <c r="B440" s="221"/>
      <c r="C440" s="222"/>
      <c r="D440" s="223" t="s">
        <v>261</v>
      </c>
      <c r="E440" s="224" t="s">
        <v>1</v>
      </c>
      <c r="F440" s="225" t="s">
        <v>2861</v>
      </c>
      <c r="G440" s="222"/>
      <c r="H440" s="226">
        <v>870.6</v>
      </c>
      <c r="I440" s="227"/>
      <c r="J440" s="222"/>
      <c r="K440" s="222"/>
      <c r="L440" s="228"/>
      <c r="M440" s="229"/>
      <c r="N440" s="230"/>
      <c r="O440" s="230"/>
      <c r="P440" s="230"/>
      <c r="Q440" s="230"/>
      <c r="R440" s="230"/>
      <c r="S440" s="230"/>
      <c r="T440" s="231"/>
      <c r="AT440" s="232" t="s">
        <v>261</v>
      </c>
      <c r="AU440" s="232" t="s">
        <v>90</v>
      </c>
      <c r="AV440" s="13" t="s">
        <v>90</v>
      </c>
      <c r="AW440" s="13" t="s">
        <v>35</v>
      </c>
      <c r="AX440" s="13" t="s">
        <v>80</v>
      </c>
      <c r="AY440" s="232" t="s">
        <v>252</v>
      </c>
    </row>
    <row r="441" spans="1:65" s="13" customFormat="1" ht="11.25">
      <c r="B441" s="221"/>
      <c r="C441" s="222"/>
      <c r="D441" s="223" t="s">
        <v>261</v>
      </c>
      <c r="E441" s="224" t="s">
        <v>1</v>
      </c>
      <c r="F441" s="225" t="s">
        <v>2862</v>
      </c>
      <c r="G441" s="222"/>
      <c r="H441" s="226">
        <v>166.6</v>
      </c>
      <c r="I441" s="227"/>
      <c r="J441" s="222"/>
      <c r="K441" s="222"/>
      <c r="L441" s="228"/>
      <c r="M441" s="229"/>
      <c r="N441" s="230"/>
      <c r="O441" s="230"/>
      <c r="P441" s="230"/>
      <c r="Q441" s="230"/>
      <c r="R441" s="230"/>
      <c r="S441" s="230"/>
      <c r="T441" s="231"/>
      <c r="AT441" s="232" t="s">
        <v>261</v>
      </c>
      <c r="AU441" s="232" t="s">
        <v>90</v>
      </c>
      <c r="AV441" s="13" t="s">
        <v>90</v>
      </c>
      <c r="AW441" s="13" t="s">
        <v>35</v>
      </c>
      <c r="AX441" s="13" t="s">
        <v>80</v>
      </c>
      <c r="AY441" s="232" t="s">
        <v>252</v>
      </c>
    </row>
    <row r="442" spans="1:65" s="15" customFormat="1" ht="11.25">
      <c r="B442" s="246"/>
      <c r="C442" s="247"/>
      <c r="D442" s="223" t="s">
        <v>261</v>
      </c>
      <c r="E442" s="248" t="s">
        <v>1</v>
      </c>
      <c r="F442" s="249" t="s">
        <v>302</v>
      </c>
      <c r="G442" s="247"/>
      <c r="H442" s="250">
        <v>1037.2</v>
      </c>
      <c r="I442" s="251"/>
      <c r="J442" s="247"/>
      <c r="K442" s="247"/>
      <c r="L442" s="252"/>
      <c r="M442" s="253"/>
      <c r="N442" s="254"/>
      <c r="O442" s="254"/>
      <c r="P442" s="254"/>
      <c r="Q442" s="254"/>
      <c r="R442" s="254"/>
      <c r="S442" s="254"/>
      <c r="T442" s="255"/>
      <c r="AT442" s="256" t="s">
        <v>261</v>
      </c>
      <c r="AU442" s="256" t="s">
        <v>90</v>
      </c>
      <c r="AV442" s="15" t="s">
        <v>259</v>
      </c>
      <c r="AW442" s="15" t="s">
        <v>35</v>
      </c>
      <c r="AX442" s="15" t="s">
        <v>87</v>
      </c>
      <c r="AY442" s="256" t="s">
        <v>252</v>
      </c>
    </row>
    <row r="443" spans="1:65" s="2" customFormat="1" ht="36" customHeight="1">
      <c r="A443" s="35"/>
      <c r="B443" s="36"/>
      <c r="C443" s="209" t="s">
        <v>1056</v>
      </c>
      <c r="D443" s="209" t="s">
        <v>254</v>
      </c>
      <c r="E443" s="210" t="s">
        <v>1342</v>
      </c>
      <c r="F443" s="211" t="s">
        <v>1343</v>
      </c>
      <c r="G443" s="212" t="s">
        <v>265</v>
      </c>
      <c r="H443" s="213">
        <v>1037.2</v>
      </c>
      <c r="I443" s="214"/>
      <c r="J443" s="213">
        <f>ROUND(I443*H443,2)</f>
        <v>0</v>
      </c>
      <c r="K443" s="211" t="s">
        <v>258</v>
      </c>
      <c r="L443" s="40"/>
      <c r="M443" s="215" t="s">
        <v>1</v>
      </c>
      <c r="N443" s="216" t="s">
        <v>45</v>
      </c>
      <c r="O443" s="72"/>
      <c r="P443" s="217">
        <f>O443*H443</f>
        <v>0</v>
      </c>
      <c r="Q443" s="217">
        <v>0</v>
      </c>
      <c r="R443" s="217">
        <f>Q443*H443</f>
        <v>0</v>
      </c>
      <c r="S443" s="217">
        <v>0</v>
      </c>
      <c r="T443" s="218">
        <f>S443*H443</f>
        <v>0</v>
      </c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R443" s="219" t="s">
        <v>259</v>
      </c>
      <c r="AT443" s="219" t="s">
        <v>254</v>
      </c>
      <c r="AU443" s="219" t="s">
        <v>90</v>
      </c>
      <c r="AY443" s="18" t="s">
        <v>252</v>
      </c>
      <c r="BE443" s="220">
        <f>IF(N443="základní",J443,0)</f>
        <v>0</v>
      </c>
      <c r="BF443" s="220">
        <f>IF(N443="snížená",J443,0)</f>
        <v>0</v>
      </c>
      <c r="BG443" s="220">
        <f>IF(N443="zákl. přenesená",J443,0)</f>
        <v>0</v>
      </c>
      <c r="BH443" s="220">
        <f>IF(N443="sníž. přenesená",J443,0)</f>
        <v>0</v>
      </c>
      <c r="BI443" s="220">
        <f>IF(N443="nulová",J443,0)</f>
        <v>0</v>
      </c>
      <c r="BJ443" s="18" t="s">
        <v>87</v>
      </c>
      <c r="BK443" s="220">
        <f>ROUND(I443*H443,2)</f>
        <v>0</v>
      </c>
      <c r="BL443" s="18" t="s">
        <v>259</v>
      </c>
      <c r="BM443" s="219" t="s">
        <v>2864</v>
      </c>
    </row>
    <row r="444" spans="1:65" s="14" customFormat="1" ht="11.25">
      <c r="B444" s="233"/>
      <c r="C444" s="234"/>
      <c r="D444" s="223" t="s">
        <v>261</v>
      </c>
      <c r="E444" s="235" t="s">
        <v>1</v>
      </c>
      <c r="F444" s="236" t="s">
        <v>686</v>
      </c>
      <c r="G444" s="234"/>
      <c r="H444" s="235" t="s">
        <v>1</v>
      </c>
      <c r="I444" s="237"/>
      <c r="J444" s="234"/>
      <c r="K444" s="234"/>
      <c r="L444" s="238"/>
      <c r="M444" s="239"/>
      <c r="N444" s="240"/>
      <c r="O444" s="240"/>
      <c r="P444" s="240"/>
      <c r="Q444" s="240"/>
      <c r="R444" s="240"/>
      <c r="S444" s="240"/>
      <c r="T444" s="241"/>
      <c r="AT444" s="242" t="s">
        <v>261</v>
      </c>
      <c r="AU444" s="242" t="s">
        <v>90</v>
      </c>
      <c r="AV444" s="14" t="s">
        <v>87</v>
      </c>
      <c r="AW444" s="14" t="s">
        <v>35</v>
      </c>
      <c r="AX444" s="14" t="s">
        <v>80</v>
      </c>
      <c r="AY444" s="242" t="s">
        <v>252</v>
      </c>
    </row>
    <row r="445" spans="1:65" s="14" customFormat="1" ht="11.25">
      <c r="B445" s="233"/>
      <c r="C445" s="234"/>
      <c r="D445" s="223" t="s">
        <v>261</v>
      </c>
      <c r="E445" s="235" t="s">
        <v>1</v>
      </c>
      <c r="F445" s="236" t="s">
        <v>663</v>
      </c>
      <c r="G445" s="234"/>
      <c r="H445" s="235" t="s">
        <v>1</v>
      </c>
      <c r="I445" s="237"/>
      <c r="J445" s="234"/>
      <c r="K445" s="234"/>
      <c r="L445" s="238"/>
      <c r="M445" s="239"/>
      <c r="N445" s="240"/>
      <c r="O445" s="240"/>
      <c r="P445" s="240"/>
      <c r="Q445" s="240"/>
      <c r="R445" s="240"/>
      <c r="S445" s="240"/>
      <c r="T445" s="241"/>
      <c r="AT445" s="242" t="s">
        <v>261</v>
      </c>
      <c r="AU445" s="242" t="s">
        <v>90</v>
      </c>
      <c r="AV445" s="14" t="s">
        <v>87</v>
      </c>
      <c r="AW445" s="14" t="s">
        <v>35</v>
      </c>
      <c r="AX445" s="14" t="s">
        <v>80</v>
      </c>
      <c r="AY445" s="242" t="s">
        <v>252</v>
      </c>
    </row>
    <row r="446" spans="1:65" s="13" customFormat="1" ht="11.25">
      <c r="B446" s="221"/>
      <c r="C446" s="222"/>
      <c r="D446" s="223" t="s">
        <v>261</v>
      </c>
      <c r="E446" s="224" t="s">
        <v>1</v>
      </c>
      <c r="F446" s="225" t="s">
        <v>2861</v>
      </c>
      <c r="G446" s="222"/>
      <c r="H446" s="226">
        <v>870.6</v>
      </c>
      <c r="I446" s="227"/>
      <c r="J446" s="222"/>
      <c r="K446" s="222"/>
      <c r="L446" s="228"/>
      <c r="M446" s="229"/>
      <c r="N446" s="230"/>
      <c r="O446" s="230"/>
      <c r="P446" s="230"/>
      <c r="Q446" s="230"/>
      <c r="R446" s="230"/>
      <c r="S446" s="230"/>
      <c r="T446" s="231"/>
      <c r="AT446" s="232" t="s">
        <v>261</v>
      </c>
      <c r="AU446" s="232" t="s">
        <v>90</v>
      </c>
      <c r="AV446" s="13" t="s">
        <v>90</v>
      </c>
      <c r="AW446" s="13" t="s">
        <v>35</v>
      </c>
      <c r="AX446" s="13" t="s">
        <v>80</v>
      </c>
      <c r="AY446" s="232" t="s">
        <v>252</v>
      </c>
    </row>
    <row r="447" spans="1:65" s="13" customFormat="1" ht="11.25">
      <c r="B447" s="221"/>
      <c r="C447" s="222"/>
      <c r="D447" s="223" t="s">
        <v>261</v>
      </c>
      <c r="E447" s="224" t="s">
        <v>1</v>
      </c>
      <c r="F447" s="225" t="s">
        <v>2862</v>
      </c>
      <c r="G447" s="222"/>
      <c r="H447" s="226">
        <v>166.6</v>
      </c>
      <c r="I447" s="227"/>
      <c r="J447" s="222"/>
      <c r="K447" s="222"/>
      <c r="L447" s="228"/>
      <c r="M447" s="229"/>
      <c r="N447" s="230"/>
      <c r="O447" s="230"/>
      <c r="P447" s="230"/>
      <c r="Q447" s="230"/>
      <c r="R447" s="230"/>
      <c r="S447" s="230"/>
      <c r="T447" s="231"/>
      <c r="AT447" s="232" t="s">
        <v>261</v>
      </c>
      <c r="AU447" s="232" t="s">
        <v>90</v>
      </c>
      <c r="AV447" s="13" t="s">
        <v>90</v>
      </c>
      <c r="AW447" s="13" t="s">
        <v>35</v>
      </c>
      <c r="AX447" s="13" t="s">
        <v>80</v>
      </c>
      <c r="AY447" s="232" t="s">
        <v>252</v>
      </c>
    </row>
    <row r="448" spans="1:65" s="15" customFormat="1" ht="11.25">
      <c r="B448" s="246"/>
      <c r="C448" s="247"/>
      <c r="D448" s="223" t="s">
        <v>261</v>
      </c>
      <c r="E448" s="248" t="s">
        <v>1</v>
      </c>
      <c r="F448" s="249" t="s">
        <v>302</v>
      </c>
      <c r="G448" s="247"/>
      <c r="H448" s="250">
        <v>1037.2</v>
      </c>
      <c r="I448" s="251"/>
      <c r="J448" s="247"/>
      <c r="K448" s="247"/>
      <c r="L448" s="252"/>
      <c r="M448" s="253"/>
      <c r="N448" s="254"/>
      <c r="O448" s="254"/>
      <c r="P448" s="254"/>
      <c r="Q448" s="254"/>
      <c r="R448" s="254"/>
      <c r="S448" s="254"/>
      <c r="T448" s="255"/>
      <c r="AT448" s="256" t="s">
        <v>261</v>
      </c>
      <c r="AU448" s="256" t="s">
        <v>90</v>
      </c>
      <c r="AV448" s="15" t="s">
        <v>259</v>
      </c>
      <c r="AW448" s="15" t="s">
        <v>35</v>
      </c>
      <c r="AX448" s="15" t="s">
        <v>87</v>
      </c>
      <c r="AY448" s="256" t="s">
        <v>252</v>
      </c>
    </row>
    <row r="449" spans="1:65" s="2" customFormat="1" ht="24" customHeight="1">
      <c r="A449" s="35"/>
      <c r="B449" s="36"/>
      <c r="C449" s="209" t="s">
        <v>1060</v>
      </c>
      <c r="D449" s="209" t="s">
        <v>254</v>
      </c>
      <c r="E449" s="210" t="s">
        <v>1347</v>
      </c>
      <c r="F449" s="211" t="s">
        <v>1348</v>
      </c>
      <c r="G449" s="212" t="s">
        <v>265</v>
      </c>
      <c r="H449" s="213">
        <v>1037.2</v>
      </c>
      <c r="I449" s="214"/>
      <c r="J449" s="213">
        <f>ROUND(I449*H449,2)</f>
        <v>0</v>
      </c>
      <c r="K449" s="211" t="s">
        <v>258</v>
      </c>
      <c r="L449" s="40"/>
      <c r="M449" s="215" t="s">
        <v>1</v>
      </c>
      <c r="N449" s="216" t="s">
        <v>45</v>
      </c>
      <c r="O449" s="72"/>
      <c r="P449" s="217">
        <f>O449*H449</f>
        <v>0</v>
      </c>
      <c r="Q449" s="217">
        <v>0</v>
      </c>
      <c r="R449" s="217">
        <f>Q449*H449</f>
        <v>0</v>
      </c>
      <c r="S449" s="217">
        <v>0</v>
      </c>
      <c r="T449" s="218">
        <f>S449*H449</f>
        <v>0</v>
      </c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R449" s="219" t="s">
        <v>259</v>
      </c>
      <c r="AT449" s="219" t="s">
        <v>254</v>
      </c>
      <c r="AU449" s="219" t="s">
        <v>90</v>
      </c>
      <c r="AY449" s="18" t="s">
        <v>252</v>
      </c>
      <c r="BE449" s="220">
        <f>IF(N449="základní",J449,0)</f>
        <v>0</v>
      </c>
      <c r="BF449" s="220">
        <f>IF(N449="snížená",J449,0)</f>
        <v>0</v>
      </c>
      <c r="BG449" s="220">
        <f>IF(N449="zákl. přenesená",J449,0)</f>
        <v>0</v>
      </c>
      <c r="BH449" s="220">
        <f>IF(N449="sníž. přenesená",J449,0)</f>
        <v>0</v>
      </c>
      <c r="BI449" s="220">
        <f>IF(N449="nulová",J449,0)</f>
        <v>0</v>
      </c>
      <c r="BJ449" s="18" t="s">
        <v>87</v>
      </c>
      <c r="BK449" s="220">
        <f>ROUND(I449*H449,2)</f>
        <v>0</v>
      </c>
      <c r="BL449" s="18" t="s">
        <v>259</v>
      </c>
      <c r="BM449" s="219" t="s">
        <v>2865</v>
      </c>
    </row>
    <row r="450" spans="1:65" s="14" customFormat="1" ht="11.25">
      <c r="B450" s="233"/>
      <c r="C450" s="234"/>
      <c r="D450" s="223" t="s">
        <v>261</v>
      </c>
      <c r="E450" s="235" t="s">
        <v>1</v>
      </c>
      <c r="F450" s="236" t="s">
        <v>686</v>
      </c>
      <c r="G450" s="234"/>
      <c r="H450" s="235" t="s">
        <v>1</v>
      </c>
      <c r="I450" s="237"/>
      <c r="J450" s="234"/>
      <c r="K450" s="234"/>
      <c r="L450" s="238"/>
      <c r="M450" s="239"/>
      <c r="N450" s="240"/>
      <c r="O450" s="240"/>
      <c r="P450" s="240"/>
      <c r="Q450" s="240"/>
      <c r="R450" s="240"/>
      <c r="S450" s="240"/>
      <c r="T450" s="241"/>
      <c r="AT450" s="242" t="s">
        <v>261</v>
      </c>
      <c r="AU450" s="242" t="s">
        <v>90</v>
      </c>
      <c r="AV450" s="14" t="s">
        <v>87</v>
      </c>
      <c r="AW450" s="14" t="s">
        <v>35</v>
      </c>
      <c r="AX450" s="14" t="s">
        <v>80</v>
      </c>
      <c r="AY450" s="242" t="s">
        <v>252</v>
      </c>
    </row>
    <row r="451" spans="1:65" s="14" customFormat="1" ht="11.25">
      <c r="B451" s="233"/>
      <c r="C451" s="234"/>
      <c r="D451" s="223" t="s">
        <v>261</v>
      </c>
      <c r="E451" s="235" t="s">
        <v>1</v>
      </c>
      <c r="F451" s="236" t="s">
        <v>663</v>
      </c>
      <c r="G451" s="234"/>
      <c r="H451" s="235" t="s">
        <v>1</v>
      </c>
      <c r="I451" s="237"/>
      <c r="J451" s="234"/>
      <c r="K451" s="234"/>
      <c r="L451" s="238"/>
      <c r="M451" s="239"/>
      <c r="N451" s="240"/>
      <c r="O451" s="240"/>
      <c r="P451" s="240"/>
      <c r="Q451" s="240"/>
      <c r="R451" s="240"/>
      <c r="S451" s="240"/>
      <c r="T451" s="241"/>
      <c r="AT451" s="242" t="s">
        <v>261</v>
      </c>
      <c r="AU451" s="242" t="s">
        <v>90</v>
      </c>
      <c r="AV451" s="14" t="s">
        <v>87</v>
      </c>
      <c r="AW451" s="14" t="s">
        <v>35</v>
      </c>
      <c r="AX451" s="14" t="s">
        <v>80</v>
      </c>
      <c r="AY451" s="242" t="s">
        <v>252</v>
      </c>
    </row>
    <row r="452" spans="1:65" s="13" customFormat="1" ht="11.25">
      <c r="B452" s="221"/>
      <c r="C452" s="222"/>
      <c r="D452" s="223" t="s">
        <v>261</v>
      </c>
      <c r="E452" s="224" t="s">
        <v>1</v>
      </c>
      <c r="F452" s="225" t="s">
        <v>2861</v>
      </c>
      <c r="G452" s="222"/>
      <c r="H452" s="226">
        <v>870.6</v>
      </c>
      <c r="I452" s="227"/>
      <c r="J452" s="222"/>
      <c r="K452" s="222"/>
      <c r="L452" s="228"/>
      <c r="M452" s="229"/>
      <c r="N452" s="230"/>
      <c r="O452" s="230"/>
      <c r="P452" s="230"/>
      <c r="Q452" s="230"/>
      <c r="R452" s="230"/>
      <c r="S452" s="230"/>
      <c r="T452" s="231"/>
      <c r="AT452" s="232" t="s">
        <v>261</v>
      </c>
      <c r="AU452" s="232" t="s">
        <v>90</v>
      </c>
      <c r="AV452" s="13" t="s">
        <v>90</v>
      </c>
      <c r="AW452" s="13" t="s">
        <v>35</v>
      </c>
      <c r="AX452" s="13" t="s">
        <v>80</v>
      </c>
      <c r="AY452" s="232" t="s">
        <v>252</v>
      </c>
    </row>
    <row r="453" spans="1:65" s="13" customFormat="1" ht="11.25">
      <c r="B453" s="221"/>
      <c r="C453" s="222"/>
      <c r="D453" s="223" t="s">
        <v>261</v>
      </c>
      <c r="E453" s="224" t="s">
        <v>1</v>
      </c>
      <c r="F453" s="225" t="s">
        <v>2862</v>
      </c>
      <c r="G453" s="222"/>
      <c r="H453" s="226">
        <v>166.6</v>
      </c>
      <c r="I453" s="227"/>
      <c r="J453" s="222"/>
      <c r="K453" s="222"/>
      <c r="L453" s="228"/>
      <c r="M453" s="229"/>
      <c r="N453" s="230"/>
      <c r="O453" s="230"/>
      <c r="P453" s="230"/>
      <c r="Q453" s="230"/>
      <c r="R453" s="230"/>
      <c r="S453" s="230"/>
      <c r="T453" s="231"/>
      <c r="AT453" s="232" t="s">
        <v>261</v>
      </c>
      <c r="AU453" s="232" t="s">
        <v>90</v>
      </c>
      <c r="AV453" s="13" t="s">
        <v>90</v>
      </c>
      <c r="AW453" s="13" t="s">
        <v>35</v>
      </c>
      <c r="AX453" s="13" t="s">
        <v>80</v>
      </c>
      <c r="AY453" s="232" t="s">
        <v>252</v>
      </c>
    </row>
    <row r="454" spans="1:65" s="15" customFormat="1" ht="11.25">
      <c r="B454" s="246"/>
      <c r="C454" s="247"/>
      <c r="D454" s="223" t="s">
        <v>261</v>
      </c>
      <c r="E454" s="248" t="s">
        <v>1</v>
      </c>
      <c r="F454" s="249" t="s">
        <v>302</v>
      </c>
      <c r="G454" s="247"/>
      <c r="H454" s="250">
        <v>1037.2</v>
      </c>
      <c r="I454" s="251"/>
      <c r="J454" s="247"/>
      <c r="K454" s="247"/>
      <c r="L454" s="252"/>
      <c r="M454" s="253"/>
      <c r="N454" s="254"/>
      <c r="O454" s="254"/>
      <c r="P454" s="254"/>
      <c r="Q454" s="254"/>
      <c r="R454" s="254"/>
      <c r="S454" s="254"/>
      <c r="T454" s="255"/>
      <c r="AT454" s="256" t="s">
        <v>261</v>
      </c>
      <c r="AU454" s="256" t="s">
        <v>90</v>
      </c>
      <c r="AV454" s="15" t="s">
        <v>259</v>
      </c>
      <c r="AW454" s="15" t="s">
        <v>35</v>
      </c>
      <c r="AX454" s="15" t="s">
        <v>87</v>
      </c>
      <c r="AY454" s="256" t="s">
        <v>252</v>
      </c>
    </row>
    <row r="455" spans="1:65" s="2" customFormat="1" ht="60" customHeight="1">
      <c r="A455" s="35"/>
      <c r="B455" s="36"/>
      <c r="C455" s="209" t="s">
        <v>1064</v>
      </c>
      <c r="D455" s="209" t="s">
        <v>254</v>
      </c>
      <c r="E455" s="210" t="s">
        <v>2866</v>
      </c>
      <c r="F455" s="211" t="s">
        <v>2867</v>
      </c>
      <c r="G455" s="212" t="s">
        <v>265</v>
      </c>
      <c r="H455" s="213">
        <v>4</v>
      </c>
      <c r="I455" s="214"/>
      <c r="J455" s="213">
        <f>ROUND(I455*H455,2)</f>
        <v>0</v>
      </c>
      <c r="K455" s="211" t="s">
        <v>258</v>
      </c>
      <c r="L455" s="40"/>
      <c r="M455" s="215" t="s">
        <v>1</v>
      </c>
      <c r="N455" s="216" t="s">
        <v>45</v>
      </c>
      <c r="O455" s="72"/>
      <c r="P455" s="217">
        <f>O455*H455</f>
        <v>0</v>
      </c>
      <c r="Q455" s="217">
        <v>0</v>
      </c>
      <c r="R455" s="217">
        <f>Q455*H455</f>
        <v>0</v>
      </c>
      <c r="S455" s="217">
        <v>0</v>
      </c>
      <c r="T455" s="218">
        <f>S455*H455</f>
        <v>0</v>
      </c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R455" s="219" t="s">
        <v>259</v>
      </c>
      <c r="AT455" s="219" t="s">
        <v>254</v>
      </c>
      <c r="AU455" s="219" t="s">
        <v>90</v>
      </c>
      <c r="AY455" s="18" t="s">
        <v>252</v>
      </c>
      <c r="BE455" s="220">
        <f>IF(N455="základní",J455,0)</f>
        <v>0</v>
      </c>
      <c r="BF455" s="220">
        <f>IF(N455="snížená",J455,0)</f>
        <v>0</v>
      </c>
      <c r="BG455" s="220">
        <f>IF(N455="zákl. přenesená",J455,0)</f>
        <v>0</v>
      </c>
      <c r="BH455" s="220">
        <f>IF(N455="sníž. přenesená",J455,0)</f>
        <v>0</v>
      </c>
      <c r="BI455" s="220">
        <f>IF(N455="nulová",J455,0)</f>
        <v>0</v>
      </c>
      <c r="BJ455" s="18" t="s">
        <v>87</v>
      </c>
      <c r="BK455" s="220">
        <f>ROUND(I455*H455,2)</f>
        <v>0</v>
      </c>
      <c r="BL455" s="18" t="s">
        <v>259</v>
      </c>
      <c r="BM455" s="219" t="s">
        <v>2868</v>
      </c>
    </row>
    <row r="456" spans="1:65" s="14" customFormat="1" ht="11.25">
      <c r="B456" s="233"/>
      <c r="C456" s="234"/>
      <c r="D456" s="223" t="s">
        <v>261</v>
      </c>
      <c r="E456" s="235" t="s">
        <v>1</v>
      </c>
      <c r="F456" s="236" t="s">
        <v>2251</v>
      </c>
      <c r="G456" s="234"/>
      <c r="H456" s="235" t="s">
        <v>1</v>
      </c>
      <c r="I456" s="237"/>
      <c r="J456" s="234"/>
      <c r="K456" s="234"/>
      <c r="L456" s="238"/>
      <c r="M456" s="239"/>
      <c r="N456" s="240"/>
      <c r="O456" s="240"/>
      <c r="P456" s="240"/>
      <c r="Q456" s="240"/>
      <c r="R456" s="240"/>
      <c r="S456" s="240"/>
      <c r="T456" s="241"/>
      <c r="AT456" s="242" t="s">
        <v>261</v>
      </c>
      <c r="AU456" s="242" t="s">
        <v>90</v>
      </c>
      <c r="AV456" s="14" t="s">
        <v>87</v>
      </c>
      <c r="AW456" s="14" t="s">
        <v>35</v>
      </c>
      <c r="AX456" s="14" t="s">
        <v>80</v>
      </c>
      <c r="AY456" s="242" t="s">
        <v>252</v>
      </c>
    </row>
    <row r="457" spans="1:65" s="13" customFormat="1" ht="11.25">
      <c r="B457" s="221"/>
      <c r="C457" s="222"/>
      <c r="D457" s="223" t="s">
        <v>261</v>
      </c>
      <c r="E457" s="224" t="s">
        <v>1</v>
      </c>
      <c r="F457" s="225" t="s">
        <v>2859</v>
      </c>
      <c r="G457" s="222"/>
      <c r="H457" s="226">
        <v>4</v>
      </c>
      <c r="I457" s="227"/>
      <c r="J457" s="222"/>
      <c r="K457" s="222"/>
      <c r="L457" s="228"/>
      <c r="M457" s="229"/>
      <c r="N457" s="230"/>
      <c r="O457" s="230"/>
      <c r="P457" s="230"/>
      <c r="Q457" s="230"/>
      <c r="R457" s="230"/>
      <c r="S457" s="230"/>
      <c r="T457" s="231"/>
      <c r="AT457" s="232" t="s">
        <v>261</v>
      </c>
      <c r="AU457" s="232" t="s">
        <v>90</v>
      </c>
      <c r="AV457" s="13" t="s">
        <v>90</v>
      </c>
      <c r="AW457" s="13" t="s">
        <v>35</v>
      </c>
      <c r="AX457" s="13" t="s">
        <v>87</v>
      </c>
      <c r="AY457" s="232" t="s">
        <v>252</v>
      </c>
    </row>
    <row r="458" spans="1:65" s="2" customFormat="1" ht="60" customHeight="1">
      <c r="A458" s="35"/>
      <c r="B458" s="36"/>
      <c r="C458" s="209" t="s">
        <v>1070</v>
      </c>
      <c r="D458" s="209" t="s">
        <v>254</v>
      </c>
      <c r="E458" s="210" t="s">
        <v>2869</v>
      </c>
      <c r="F458" s="211" t="s">
        <v>2870</v>
      </c>
      <c r="G458" s="212" t="s">
        <v>317</v>
      </c>
      <c r="H458" s="213">
        <v>3.36</v>
      </c>
      <c r="I458" s="214"/>
      <c r="J458" s="213">
        <f>ROUND(I458*H458,2)</f>
        <v>0</v>
      </c>
      <c r="K458" s="211" t="s">
        <v>258</v>
      </c>
      <c r="L458" s="40"/>
      <c r="M458" s="215" t="s">
        <v>1</v>
      </c>
      <c r="N458" s="216" t="s">
        <v>45</v>
      </c>
      <c r="O458" s="72"/>
      <c r="P458" s="217">
        <f>O458*H458</f>
        <v>0</v>
      </c>
      <c r="Q458" s="217">
        <v>0</v>
      </c>
      <c r="R458" s="217">
        <f>Q458*H458</f>
        <v>0</v>
      </c>
      <c r="S458" s="217">
        <v>0</v>
      </c>
      <c r="T458" s="218">
        <f>S458*H458</f>
        <v>0</v>
      </c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R458" s="219" t="s">
        <v>259</v>
      </c>
      <c r="AT458" s="219" t="s">
        <v>254</v>
      </c>
      <c r="AU458" s="219" t="s">
        <v>90</v>
      </c>
      <c r="AY458" s="18" t="s">
        <v>252</v>
      </c>
      <c r="BE458" s="220">
        <f>IF(N458="základní",J458,0)</f>
        <v>0</v>
      </c>
      <c r="BF458" s="220">
        <f>IF(N458="snížená",J458,0)</f>
        <v>0</v>
      </c>
      <c r="BG458" s="220">
        <f>IF(N458="zákl. přenesená",J458,0)</f>
        <v>0</v>
      </c>
      <c r="BH458" s="220">
        <f>IF(N458="sníž. přenesená",J458,0)</f>
        <v>0</v>
      </c>
      <c r="BI458" s="220">
        <f>IF(N458="nulová",J458,0)</f>
        <v>0</v>
      </c>
      <c r="BJ458" s="18" t="s">
        <v>87</v>
      </c>
      <c r="BK458" s="220">
        <f>ROUND(I458*H458,2)</f>
        <v>0</v>
      </c>
      <c r="BL458" s="18" t="s">
        <v>259</v>
      </c>
      <c r="BM458" s="219" t="s">
        <v>2871</v>
      </c>
    </row>
    <row r="459" spans="1:65" s="14" customFormat="1" ht="11.25">
      <c r="B459" s="233"/>
      <c r="C459" s="234"/>
      <c r="D459" s="223" t="s">
        <v>261</v>
      </c>
      <c r="E459" s="235" t="s">
        <v>1</v>
      </c>
      <c r="F459" s="236" t="s">
        <v>2872</v>
      </c>
      <c r="G459" s="234"/>
      <c r="H459" s="235" t="s">
        <v>1</v>
      </c>
      <c r="I459" s="237"/>
      <c r="J459" s="234"/>
      <c r="K459" s="234"/>
      <c r="L459" s="238"/>
      <c r="M459" s="239"/>
      <c r="N459" s="240"/>
      <c r="O459" s="240"/>
      <c r="P459" s="240"/>
      <c r="Q459" s="240"/>
      <c r="R459" s="240"/>
      <c r="S459" s="240"/>
      <c r="T459" s="241"/>
      <c r="AT459" s="242" t="s">
        <v>261</v>
      </c>
      <c r="AU459" s="242" t="s">
        <v>90</v>
      </c>
      <c r="AV459" s="14" t="s">
        <v>87</v>
      </c>
      <c r="AW459" s="14" t="s">
        <v>35</v>
      </c>
      <c r="AX459" s="14" t="s">
        <v>80</v>
      </c>
      <c r="AY459" s="242" t="s">
        <v>252</v>
      </c>
    </row>
    <row r="460" spans="1:65" s="13" customFormat="1" ht="11.25">
      <c r="B460" s="221"/>
      <c r="C460" s="222"/>
      <c r="D460" s="223" t="s">
        <v>261</v>
      </c>
      <c r="E460" s="224" t="s">
        <v>1</v>
      </c>
      <c r="F460" s="225" t="s">
        <v>2873</v>
      </c>
      <c r="G460" s="222"/>
      <c r="H460" s="226">
        <v>3.36</v>
      </c>
      <c r="I460" s="227"/>
      <c r="J460" s="222"/>
      <c r="K460" s="222"/>
      <c r="L460" s="228"/>
      <c r="M460" s="229"/>
      <c r="N460" s="230"/>
      <c r="O460" s="230"/>
      <c r="P460" s="230"/>
      <c r="Q460" s="230"/>
      <c r="R460" s="230"/>
      <c r="S460" s="230"/>
      <c r="T460" s="231"/>
      <c r="AT460" s="232" t="s">
        <v>261</v>
      </c>
      <c r="AU460" s="232" t="s">
        <v>90</v>
      </c>
      <c r="AV460" s="13" t="s">
        <v>90</v>
      </c>
      <c r="AW460" s="13" t="s">
        <v>35</v>
      </c>
      <c r="AX460" s="13" t="s">
        <v>87</v>
      </c>
      <c r="AY460" s="232" t="s">
        <v>252</v>
      </c>
    </row>
    <row r="461" spans="1:65" s="12" customFormat="1" ht="22.9" customHeight="1">
      <c r="B461" s="193"/>
      <c r="C461" s="194"/>
      <c r="D461" s="195" t="s">
        <v>79</v>
      </c>
      <c r="E461" s="207" t="s">
        <v>1356</v>
      </c>
      <c r="F461" s="207" t="s">
        <v>1357</v>
      </c>
      <c r="G461" s="194"/>
      <c r="H461" s="194"/>
      <c r="I461" s="197"/>
      <c r="J461" s="208">
        <f>BK461</f>
        <v>0</v>
      </c>
      <c r="K461" s="194"/>
      <c r="L461" s="199"/>
      <c r="M461" s="200"/>
      <c r="N461" s="201"/>
      <c r="O461" s="201"/>
      <c r="P461" s="202">
        <f>SUM(P462:P470)</f>
        <v>0</v>
      </c>
      <c r="Q461" s="201"/>
      <c r="R461" s="202">
        <f>SUM(R462:R470)</f>
        <v>0</v>
      </c>
      <c r="S461" s="201"/>
      <c r="T461" s="203">
        <f>SUM(T462:T470)</f>
        <v>0</v>
      </c>
      <c r="AR461" s="204" t="s">
        <v>87</v>
      </c>
      <c r="AT461" s="205" t="s">
        <v>79</v>
      </c>
      <c r="AU461" s="205" t="s">
        <v>87</v>
      </c>
      <c r="AY461" s="204" t="s">
        <v>252</v>
      </c>
      <c r="BK461" s="206">
        <f>SUM(BK462:BK470)</f>
        <v>0</v>
      </c>
    </row>
    <row r="462" spans="1:65" s="2" customFormat="1" ht="24" customHeight="1">
      <c r="A462" s="35"/>
      <c r="B462" s="36"/>
      <c r="C462" s="209" t="s">
        <v>1072</v>
      </c>
      <c r="D462" s="209" t="s">
        <v>254</v>
      </c>
      <c r="E462" s="210" t="s">
        <v>1359</v>
      </c>
      <c r="F462" s="211" t="s">
        <v>1360</v>
      </c>
      <c r="G462" s="212" t="s">
        <v>584</v>
      </c>
      <c r="H462" s="213">
        <v>789.59</v>
      </c>
      <c r="I462" s="214"/>
      <c r="J462" s="213">
        <f>ROUND(I462*H462,2)</f>
        <v>0</v>
      </c>
      <c r="K462" s="211" t="s">
        <v>1</v>
      </c>
      <c r="L462" s="40"/>
      <c r="M462" s="215" t="s">
        <v>1</v>
      </c>
      <c r="N462" s="216" t="s">
        <v>45</v>
      </c>
      <c r="O462" s="72"/>
      <c r="P462" s="217">
        <f>O462*H462</f>
        <v>0</v>
      </c>
      <c r="Q462" s="217">
        <v>0</v>
      </c>
      <c r="R462" s="217">
        <f>Q462*H462</f>
        <v>0</v>
      </c>
      <c r="S462" s="217">
        <v>0</v>
      </c>
      <c r="T462" s="218">
        <f>S462*H462</f>
        <v>0</v>
      </c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R462" s="219" t="s">
        <v>259</v>
      </c>
      <c r="AT462" s="219" t="s">
        <v>254</v>
      </c>
      <c r="AU462" s="219" t="s">
        <v>90</v>
      </c>
      <c r="AY462" s="18" t="s">
        <v>252</v>
      </c>
      <c r="BE462" s="220">
        <f>IF(N462="základní",J462,0)</f>
        <v>0</v>
      </c>
      <c r="BF462" s="220">
        <f>IF(N462="snížená",J462,0)</f>
        <v>0</v>
      </c>
      <c r="BG462" s="220">
        <f>IF(N462="zákl. přenesená",J462,0)</f>
        <v>0</v>
      </c>
      <c r="BH462" s="220">
        <f>IF(N462="sníž. přenesená",J462,0)</f>
        <v>0</v>
      </c>
      <c r="BI462" s="220">
        <f>IF(N462="nulová",J462,0)</f>
        <v>0</v>
      </c>
      <c r="BJ462" s="18" t="s">
        <v>87</v>
      </c>
      <c r="BK462" s="220">
        <f>ROUND(I462*H462,2)</f>
        <v>0</v>
      </c>
      <c r="BL462" s="18" t="s">
        <v>259</v>
      </c>
      <c r="BM462" s="219" t="s">
        <v>2874</v>
      </c>
    </row>
    <row r="463" spans="1:65" s="14" customFormat="1" ht="11.25">
      <c r="B463" s="233"/>
      <c r="C463" s="234"/>
      <c r="D463" s="223" t="s">
        <v>261</v>
      </c>
      <c r="E463" s="235" t="s">
        <v>1</v>
      </c>
      <c r="F463" s="236" t="s">
        <v>1576</v>
      </c>
      <c r="G463" s="234"/>
      <c r="H463" s="235" t="s">
        <v>1</v>
      </c>
      <c r="I463" s="237"/>
      <c r="J463" s="234"/>
      <c r="K463" s="234"/>
      <c r="L463" s="238"/>
      <c r="M463" s="239"/>
      <c r="N463" s="240"/>
      <c r="O463" s="240"/>
      <c r="P463" s="240"/>
      <c r="Q463" s="240"/>
      <c r="R463" s="240"/>
      <c r="S463" s="240"/>
      <c r="T463" s="241"/>
      <c r="AT463" s="242" t="s">
        <v>261</v>
      </c>
      <c r="AU463" s="242" t="s">
        <v>90</v>
      </c>
      <c r="AV463" s="14" t="s">
        <v>87</v>
      </c>
      <c r="AW463" s="14" t="s">
        <v>35</v>
      </c>
      <c r="AX463" s="14" t="s">
        <v>80</v>
      </c>
      <c r="AY463" s="242" t="s">
        <v>252</v>
      </c>
    </row>
    <row r="464" spans="1:65" s="14" customFormat="1" ht="11.25">
      <c r="B464" s="233"/>
      <c r="C464" s="234"/>
      <c r="D464" s="223" t="s">
        <v>261</v>
      </c>
      <c r="E464" s="235" t="s">
        <v>1</v>
      </c>
      <c r="F464" s="236" t="s">
        <v>349</v>
      </c>
      <c r="G464" s="234"/>
      <c r="H464" s="235" t="s">
        <v>1</v>
      </c>
      <c r="I464" s="237"/>
      <c r="J464" s="234"/>
      <c r="K464" s="234"/>
      <c r="L464" s="238"/>
      <c r="M464" s="239"/>
      <c r="N464" s="240"/>
      <c r="O464" s="240"/>
      <c r="P464" s="240"/>
      <c r="Q464" s="240"/>
      <c r="R464" s="240"/>
      <c r="S464" s="240"/>
      <c r="T464" s="241"/>
      <c r="AT464" s="242" t="s">
        <v>261</v>
      </c>
      <c r="AU464" s="242" t="s">
        <v>90</v>
      </c>
      <c r="AV464" s="14" t="s">
        <v>87</v>
      </c>
      <c r="AW464" s="14" t="s">
        <v>35</v>
      </c>
      <c r="AX464" s="14" t="s">
        <v>80</v>
      </c>
      <c r="AY464" s="242" t="s">
        <v>252</v>
      </c>
    </row>
    <row r="465" spans="1:65" s="13" customFormat="1" ht="22.5">
      <c r="B465" s="221"/>
      <c r="C465" s="222"/>
      <c r="D465" s="223" t="s">
        <v>261</v>
      </c>
      <c r="E465" s="224" t="s">
        <v>1</v>
      </c>
      <c r="F465" s="225" t="s">
        <v>2875</v>
      </c>
      <c r="G465" s="222"/>
      <c r="H465" s="226">
        <v>1.66</v>
      </c>
      <c r="I465" s="227"/>
      <c r="J465" s="222"/>
      <c r="K465" s="222"/>
      <c r="L465" s="228"/>
      <c r="M465" s="229"/>
      <c r="N465" s="230"/>
      <c r="O465" s="230"/>
      <c r="P465" s="230"/>
      <c r="Q465" s="230"/>
      <c r="R465" s="230"/>
      <c r="S465" s="230"/>
      <c r="T465" s="231"/>
      <c r="AT465" s="232" t="s">
        <v>261</v>
      </c>
      <c r="AU465" s="232" t="s">
        <v>90</v>
      </c>
      <c r="AV465" s="13" t="s">
        <v>90</v>
      </c>
      <c r="AW465" s="13" t="s">
        <v>35</v>
      </c>
      <c r="AX465" s="13" t="s">
        <v>80</v>
      </c>
      <c r="AY465" s="232" t="s">
        <v>252</v>
      </c>
    </row>
    <row r="466" spans="1:65" s="13" customFormat="1" ht="22.5">
      <c r="B466" s="221"/>
      <c r="C466" s="222"/>
      <c r="D466" s="223" t="s">
        <v>261</v>
      </c>
      <c r="E466" s="224" t="s">
        <v>1</v>
      </c>
      <c r="F466" s="225" t="s">
        <v>2876</v>
      </c>
      <c r="G466" s="222"/>
      <c r="H466" s="226">
        <v>165.94</v>
      </c>
      <c r="I466" s="227"/>
      <c r="J466" s="222"/>
      <c r="K466" s="222"/>
      <c r="L466" s="228"/>
      <c r="M466" s="229"/>
      <c r="N466" s="230"/>
      <c r="O466" s="230"/>
      <c r="P466" s="230"/>
      <c r="Q466" s="230"/>
      <c r="R466" s="230"/>
      <c r="S466" s="230"/>
      <c r="T466" s="231"/>
      <c r="AT466" s="232" t="s">
        <v>261</v>
      </c>
      <c r="AU466" s="232" t="s">
        <v>90</v>
      </c>
      <c r="AV466" s="13" t="s">
        <v>90</v>
      </c>
      <c r="AW466" s="13" t="s">
        <v>35</v>
      </c>
      <c r="AX466" s="13" t="s">
        <v>80</v>
      </c>
      <c r="AY466" s="232" t="s">
        <v>252</v>
      </c>
    </row>
    <row r="467" spans="1:65" s="13" customFormat="1" ht="22.5">
      <c r="B467" s="221"/>
      <c r="C467" s="222"/>
      <c r="D467" s="223" t="s">
        <v>261</v>
      </c>
      <c r="E467" s="224" t="s">
        <v>1</v>
      </c>
      <c r="F467" s="225" t="s">
        <v>2877</v>
      </c>
      <c r="G467" s="222"/>
      <c r="H467" s="226">
        <v>336.55</v>
      </c>
      <c r="I467" s="227"/>
      <c r="J467" s="222"/>
      <c r="K467" s="222"/>
      <c r="L467" s="228"/>
      <c r="M467" s="229"/>
      <c r="N467" s="230"/>
      <c r="O467" s="230"/>
      <c r="P467" s="230"/>
      <c r="Q467" s="230"/>
      <c r="R467" s="230"/>
      <c r="S467" s="230"/>
      <c r="T467" s="231"/>
      <c r="AT467" s="232" t="s">
        <v>261</v>
      </c>
      <c r="AU467" s="232" t="s">
        <v>90</v>
      </c>
      <c r="AV467" s="13" t="s">
        <v>90</v>
      </c>
      <c r="AW467" s="13" t="s">
        <v>35</v>
      </c>
      <c r="AX467" s="13" t="s">
        <v>80</v>
      </c>
      <c r="AY467" s="232" t="s">
        <v>252</v>
      </c>
    </row>
    <row r="468" spans="1:65" s="13" customFormat="1" ht="22.5">
      <c r="B468" s="221"/>
      <c r="C468" s="222"/>
      <c r="D468" s="223" t="s">
        <v>261</v>
      </c>
      <c r="E468" s="224" t="s">
        <v>1</v>
      </c>
      <c r="F468" s="225" t="s">
        <v>2878</v>
      </c>
      <c r="G468" s="222"/>
      <c r="H468" s="226">
        <v>66.38</v>
      </c>
      <c r="I468" s="227"/>
      <c r="J468" s="222"/>
      <c r="K468" s="222"/>
      <c r="L468" s="228"/>
      <c r="M468" s="229"/>
      <c r="N468" s="230"/>
      <c r="O468" s="230"/>
      <c r="P468" s="230"/>
      <c r="Q468" s="230"/>
      <c r="R468" s="230"/>
      <c r="S468" s="230"/>
      <c r="T468" s="231"/>
      <c r="AT468" s="232" t="s">
        <v>261</v>
      </c>
      <c r="AU468" s="232" t="s">
        <v>90</v>
      </c>
      <c r="AV468" s="13" t="s">
        <v>90</v>
      </c>
      <c r="AW468" s="13" t="s">
        <v>35</v>
      </c>
      <c r="AX468" s="13" t="s">
        <v>80</v>
      </c>
      <c r="AY468" s="232" t="s">
        <v>252</v>
      </c>
    </row>
    <row r="469" spans="1:65" s="13" customFormat="1" ht="22.5">
      <c r="B469" s="221"/>
      <c r="C469" s="222"/>
      <c r="D469" s="223" t="s">
        <v>261</v>
      </c>
      <c r="E469" s="224" t="s">
        <v>1</v>
      </c>
      <c r="F469" s="225" t="s">
        <v>2879</v>
      </c>
      <c r="G469" s="222"/>
      <c r="H469" s="226">
        <v>219.06</v>
      </c>
      <c r="I469" s="227"/>
      <c r="J469" s="222"/>
      <c r="K469" s="222"/>
      <c r="L469" s="228"/>
      <c r="M469" s="229"/>
      <c r="N469" s="230"/>
      <c r="O469" s="230"/>
      <c r="P469" s="230"/>
      <c r="Q469" s="230"/>
      <c r="R469" s="230"/>
      <c r="S469" s="230"/>
      <c r="T469" s="231"/>
      <c r="AT469" s="232" t="s">
        <v>261</v>
      </c>
      <c r="AU469" s="232" t="s">
        <v>90</v>
      </c>
      <c r="AV469" s="13" t="s">
        <v>90</v>
      </c>
      <c r="AW469" s="13" t="s">
        <v>35</v>
      </c>
      <c r="AX469" s="13" t="s">
        <v>80</v>
      </c>
      <c r="AY469" s="232" t="s">
        <v>252</v>
      </c>
    </row>
    <row r="470" spans="1:65" s="15" customFormat="1" ht="11.25">
      <c r="B470" s="246"/>
      <c r="C470" s="247"/>
      <c r="D470" s="223" t="s">
        <v>261</v>
      </c>
      <c r="E470" s="248" t="s">
        <v>1</v>
      </c>
      <c r="F470" s="249" t="s">
        <v>302</v>
      </c>
      <c r="G470" s="247"/>
      <c r="H470" s="250">
        <v>789.59</v>
      </c>
      <c r="I470" s="251"/>
      <c r="J470" s="247"/>
      <c r="K470" s="247"/>
      <c r="L470" s="252"/>
      <c r="M470" s="253"/>
      <c r="N470" s="254"/>
      <c r="O470" s="254"/>
      <c r="P470" s="254"/>
      <c r="Q470" s="254"/>
      <c r="R470" s="254"/>
      <c r="S470" s="254"/>
      <c r="T470" s="255"/>
      <c r="AT470" s="256" t="s">
        <v>261</v>
      </c>
      <c r="AU470" s="256" t="s">
        <v>90</v>
      </c>
      <c r="AV470" s="15" t="s">
        <v>259</v>
      </c>
      <c r="AW470" s="15" t="s">
        <v>35</v>
      </c>
      <c r="AX470" s="15" t="s">
        <v>87</v>
      </c>
      <c r="AY470" s="256" t="s">
        <v>252</v>
      </c>
    </row>
    <row r="471" spans="1:65" s="12" customFormat="1" ht="22.9" customHeight="1">
      <c r="B471" s="193"/>
      <c r="C471" s="194"/>
      <c r="D471" s="195" t="s">
        <v>79</v>
      </c>
      <c r="E471" s="207" t="s">
        <v>579</v>
      </c>
      <c r="F471" s="207" t="s">
        <v>580</v>
      </c>
      <c r="G471" s="194"/>
      <c r="H471" s="194"/>
      <c r="I471" s="197"/>
      <c r="J471" s="208">
        <f>BK471</f>
        <v>0</v>
      </c>
      <c r="K471" s="194"/>
      <c r="L471" s="199"/>
      <c r="M471" s="200"/>
      <c r="N471" s="201"/>
      <c r="O471" s="201"/>
      <c r="P471" s="202">
        <f>P472</f>
        <v>0</v>
      </c>
      <c r="Q471" s="201"/>
      <c r="R471" s="202">
        <f>R472</f>
        <v>0</v>
      </c>
      <c r="S471" s="201"/>
      <c r="T471" s="203">
        <f>T472</f>
        <v>0</v>
      </c>
      <c r="AR471" s="204" t="s">
        <v>87</v>
      </c>
      <c r="AT471" s="205" t="s">
        <v>79</v>
      </c>
      <c r="AU471" s="205" t="s">
        <v>87</v>
      </c>
      <c r="AY471" s="204" t="s">
        <v>252</v>
      </c>
      <c r="BK471" s="206">
        <f>BK472</f>
        <v>0</v>
      </c>
    </row>
    <row r="472" spans="1:65" s="2" customFormat="1" ht="36" customHeight="1">
      <c r="A472" s="35"/>
      <c r="B472" s="36"/>
      <c r="C472" s="209" t="s">
        <v>1080</v>
      </c>
      <c r="D472" s="209" t="s">
        <v>254</v>
      </c>
      <c r="E472" s="210" t="s">
        <v>1771</v>
      </c>
      <c r="F472" s="211" t="s">
        <v>1772</v>
      </c>
      <c r="G472" s="212" t="s">
        <v>584</v>
      </c>
      <c r="H472" s="213">
        <v>919.61</v>
      </c>
      <c r="I472" s="214"/>
      <c r="J472" s="213">
        <f>ROUND(I472*H472,2)</f>
        <v>0</v>
      </c>
      <c r="K472" s="211" t="s">
        <v>258</v>
      </c>
      <c r="L472" s="40"/>
      <c r="M472" s="215" t="s">
        <v>1</v>
      </c>
      <c r="N472" s="216" t="s">
        <v>45</v>
      </c>
      <c r="O472" s="72"/>
      <c r="P472" s="217">
        <f>O472*H472</f>
        <v>0</v>
      </c>
      <c r="Q472" s="217">
        <v>0</v>
      </c>
      <c r="R472" s="217">
        <f>Q472*H472</f>
        <v>0</v>
      </c>
      <c r="S472" s="217">
        <v>0</v>
      </c>
      <c r="T472" s="218">
        <f>S472*H472</f>
        <v>0</v>
      </c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R472" s="219" t="s">
        <v>259</v>
      </c>
      <c r="AT472" s="219" t="s">
        <v>254</v>
      </c>
      <c r="AU472" s="219" t="s">
        <v>90</v>
      </c>
      <c r="AY472" s="18" t="s">
        <v>252</v>
      </c>
      <c r="BE472" s="220">
        <f>IF(N472="základní",J472,0)</f>
        <v>0</v>
      </c>
      <c r="BF472" s="220">
        <f>IF(N472="snížená",J472,0)</f>
        <v>0</v>
      </c>
      <c r="BG472" s="220">
        <f>IF(N472="zákl. přenesená",J472,0)</f>
        <v>0</v>
      </c>
      <c r="BH472" s="220">
        <f>IF(N472="sníž. přenesená",J472,0)</f>
        <v>0</v>
      </c>
      <c r="BI472" s="220">
        <f>IF(N472="nulová",J472,0)</f>
        <v>0</v>
      </c>
      <c r="BJ472" s="18" t="s">
        <v>87</v>
      </c>
      <c r="BK472" s="220">
        <f>ROUND(I472*H472,2)</f>
        <v>0</v>
      </c>
      <c r="BL472" s="18" t="s">
        <v>259</v>
      </c>
      <c r="BM472" s="219" t="s">
        <v>2880</v>
      </c>
    </row>
    <row r="473" spans="1:65" s="12" customFormat="1" ht="25.9" customHeight="1">
      <c r="B473" s="193"/>
      <c r="C473" s="194"/>
      <c r="D473" s="195" t="s">
        <v>79</v>
      </c>
      <c r="E473" s="196" t="s">
        <v>1386</v>
      </c>
      <c r="F473" s="196" t="s">
        <v>1387</v>
      </c>
      <c r="G473" s="194"/>
      <c r="H473" s="194"/>
      <c r="I473" s="197"/>
      <c r="J473" s="198">
        <f>BK473</f>
        <v>0</v>
      </c>
      <c r="K473" s="194"/>
      <c r="L473" s="199"/>
      <c r="M473" s="200"/>
      <c r="N473" s="201"/>
      <c r="O473" s="201"/>
      <c r="P473" s="202">
        <f>P474</f>
        <v>0</v>
      </c>
      <c r="Q473" s="201"/>
      <c r="R473" s="202">
        <f>R474</f>
        <v>0</v>
      </c>
      <c r="S473" s="201"/>
      <c r="T473" s="203">
        <f>T474</f>
        <v>0</v>
      </c>
      <c r="AR473" s="204" t="s">
        <v>259</v>
      </c>
      <c r="AT473" s="205" t="s">
        <v>79</v>
      </c>
      <c r="AU473" s="205" t="s">
        <v>80</v>
      </c>
      <c r="AY473" s="204" t="s">
        <v>252</v>
      </c>
      <c r="BK473" s="206">
        <f>BK474</f>
        <v>0</v>
      </c>
    </row>
    <row r="474" spans="1:65" s="2" customFormat="1" ht="24" customHeight="1">
      <c r="A474" s="35"/>
      <c r="B474" s="36"/>
      <c r="C474" s="209" t="s">
        <v>1084</v>
      </c>
      <c r="D474" s="209" t="s">
        <v>254</v>
      </c>
      <c r="E474" s="210" t="s">
        <v>1774</v>
      </c>
      <c r="F474" s="211" t="s">
        <v>1775</v>
      </c>
      <c r="G474" s="212" t="s">
        <v>265</v>
      </c>
      <c r="H474" s="213">
        <v>569.1</v>
      </c>
      <c r="I474" s="214"/>
      <c r="J474" s="213">
        <f>ROUND(I474*H474,2)</f>
        <v>0</v>
      </c>
      <c r="K474" s="211" t="s">
        <v>1</v>
      </c>
      <c r="L474" s="40"/>
      <c r="M474" s="277" t="s">
        <v>1</v>
      </c>
      <c r="N474" s="278" t="s">
        <v>45</v>
      </c>
      <c r="O474" s="279"/>
      <c r="P474" s="280">
        <f>O474*H474</f>
        <v>0</v>
      </c>
      <c r="Q474" s="280">
        <v>0</v>
      </c>
      <c r="R474" s="280">
        <f>Q474*H474</f>
        <v>0</v>
      </c>
      <c r="S474" s="280">
        <v>0</v>
      </c>
      <c r="T474" s="281">
        <f>S474*H474</f>
        <v>0</v>
      </c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R474" s="219" t="s">
        <v>344</v>
      </c>
      <c r="AT474" s="219" t="s">
        <v>254</v>
      </c>
      <c r="AU474" s="219" t="s">
        <v>87</v>
      </c>
      <c r="AY474" s="18" t="s">
        <v>252</v>
      </c>
      <c r="BE474" s="220">
        <f>IF(N474="základní",J474,0)</f>
        <v>0</v>
      </c>
      <c r="BF474" s="220">
        <f>IF(N474="snížená",J474,0)</f>
        <v>0</v>
      </c>
      <c r="BG474" s="220">
        <f>IF(N474="zákl. přenesená",J474,0)</f>
        <v>0</v>
      </c>
      <c r="BH474" s="220">
        <f>IF(N474="sníž. přenesená",J474,0)</f>
        <v>0</v>
      </c>
      <c r="BI474" s="220">
        <f>IF(N474="nulová",J474,0)</f>
        <v>0</v>
      </c>
      <c r="BJ474" s="18" t="s">
        <v>87</v>
      </c>
      <c r="BK474" s="220">
        <f>ROUND(I474*H474,2)</f>
        <v>0</v>
      </c>
      <c r="BL474" s="18" t="s">
        <v>344</v>
      </c>
      <c r="BM474" s="219" t="s">
        <v>2881</v>
      </c>
    </row>
    <row r="475" spans="1:65" s="2" customFormat="1" ht="6.95" customHeight="1">
      <c r="A475" s="35"/>
      <c r="B475" s="55"/>
      <c r="C475" s="56"/>
      <c r="D475" s="56"/>
      <c r="E475" s="56"/>
      <c r="F475" s="56"/>
      <c r="G475" s="56"/>
      <c r="H475" s="56"/>
      <c r="I475" s="159"/>
      <c r="J475" s="56"/>
      <c r="K475" s="56"/>
      <c r="L475" s="40"/>
      <c r="M475" s="35"/>
      <c r="O475" s="35"/>
      <c r="P475" s="35"/>
      <c r="Q475" s="35"/>
      <c r="R475" s="35"/>
      <c r="S475" s="35"/>
      <c r="T475" s="35"/>
      <c r="U475" s="35"/>
      <c r="V475" s="35"/>
      <c r="W475" s="35"/>
      <c r="X475" s="35"/>
      <c r="Y475" s="35"/>
      <c r="Z475" s="35"/>
      <c r="AA475" s="35"/>
      <c r="AB475" s="35"/>
      <c r="AC475" s="35"/>
      <c r="AD475" s="35"/>
      <c r="AE475" s="35"/>
    </row>
  </sheetData>
  <sheetProtection algorithmName="SHA-512" hashValue="XE6foAao5LaCRClr7OdWAuCiA06p3kTe056ODoFMl8IfAg3nK/qScE8yO7YoZFsMvhI2+ucjvweFe+wN+75arA==" saltValue="Gutjezz0USFLmknvASGsfsby9HtVyZgQ8TnyEWxtCD035XU0gmszFDnHCxjf1dMiC7SjTQFnAaJdJyye+wzMHw==" spinCount="100000" sheet="1" objects="1" scenarios="1" formatColumns="0" formatRows="0" autoFilter="0"/>
  <autoFilter ref="C133:K474" xr:uid="{00000000-0009-0000-0000-000011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318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153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2882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ROUND(J133,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ROUND((SUM(BE133:BE317)),  2)</f>
        <v>0</v>
      </c>
      <c r="G37" s="35"/>
      <c r="H37" s="35"/>
      <c r="I37" s="138">
        <v>0.21</v>
      </c>
      <c r="J37" s="137">
        <f>ROUND(((SUM(BE133:BE317))*I37),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ROUND((SUM(BF133:BF317)),  2)</f>
        <v>0</v>
      </c>
      <c r="G38" s="35"/>
      <c r="H38" s="35"/>
      <c r="I38" s="138">
        <v>0.15</v>
      </c>
      <c r="J38" s="137">
        <f>ROUND(((SUM(BF133:BF317))*I38),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ROUND((SUM(BG133:BG317)),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ROUND((SUM(BH133:BH317)),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ROUND((SUM(BI133:BI317)),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01.10. - Stoka BD-1-1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J133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J134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J135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230</v>
      </c>
      <c r="E103" s="177"/>
      <c r="F103" s="177"/>
      <c r="G103" s="177"/>
      <c r="H103" s="177"/>
      <c r="I103" s="178"/>
      <c r="J103" s="179">
        <f>J207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648</v>
      </c>
      <c r="E104" s="177"/>
      <c r="F104" s="177"/>
      <c r="G104" s="177"/>
      <c r="H104" s="177"/>
      <c r="I104" s="178"/>
      <c r="J104" s="179">
        <f>J227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231</v>
      </c>
      <c r="E105" s="177"/>
      <c r="F105" s="177"/>
      <c r="G105" s="177"/>
      <c r="H105" s="177"/>
      <c r="I105" s="178"/>
      <c r="J105" s="179">
        <f>J253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232</v>
      </c>
      <c r="E106" s="177"/>
      <c r="F106" s="177"/>
      <c r="G106" s="177"/>
      <c r="H106" s="177"/>
      <c r="I106" s="178"/>
      <c r="J106" s="179">
        <f>J288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649</v>
      </c>
      <c r="E107" s="177"/>
      <c r="F107" s="177"/>
      <c r="G107" s="177"/>
      <c r="H107" s="177"/>
      <c r="I107" s="178"/>
      <c r="J107" s="179">
        <f>J305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233</v>
      </c>
      <c r="E108" s="177"/>
      <c r="F108" s="177"/>
      <c r="G108" s="177"/>
      <c r="H108" s="177"/>
      <c r="I108" s="178"/>
      <c r="J108" s="179">
        <f>J314</f>
        <v>0</v>
      </c>
      <c r="K108" s="104"/>
      <c r="L108" s="180"/>
    </row>
    <row r="109" spans="1:47" s="9" customFormat="1" ht="24.95" customHeight="1">
      <c r="B109" s="168"/>
      <c r="C109" s="169"/>
      <c r="D109" s="170" t="s">
        <v>650</v>
      </c>
      <c r="E109" s="171"/>
      <c r="F109" s="171"/>
      <c r="G109" s="171"/>
      <c r="H109" s="171"/>
      <c r="I109" s="172"/>
      <c r="J109" s="173">
        <f>J316</f>
        <v>0</v>
      </c>
      <c r="K109" s="169"/>
      <c r="L109" s="174"/>
    </row>
    <row r="110" spans="1:47" s="2" customFormat="1" ht="21.75" customHeight="1">
      <c r="A110" s="35"/>
      <c r="B110" s="36"/>
      <c r="C110" s="37"/>
      <c r="D110" s="37"/>
      <c r="E110" s="37"/>
      <c r="F110" s="37"/>
      <c r="G110" s="37"/>
      <c r="H110" s="37"/>
      <c r="I110" s="123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55"/>
      <c r="C111" s="56"/>
      <c r="D111" s="56"/>
      <c r="E111" s="56"/>
      <c r="F111" s="56"/>
      <c r="G111" s="56"/>
      <c r="H111" s="56"/>
      <c r="I111" s="159"/>
      <c r="J111" s="56"/>
      <c r="K111" s="56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pans="1:31" s="2" customFormat="1" ht="6.95" customHeight="1">
      <c r="A115" s="35"/>
      <c r="B115" s="57"/>
      <c r="C115" s="58"/>
      <c r="D115" s="58"/>
      <c r="E115" s="58"/>
      <c r="F115" s="58"/>
      <c r="G115" s="58"/>
      <c r="H115" s="58"/>
      <c r="I115" s="162"/>
      <c r="J115" s="58"/>
      <c r="K115" s="58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24.95" customHeight="1">
      <c r="A116" s="35"/>
      <c r="B116" s="36"/>
      <c r="C116" s="24" t="s">
        <v>237</v>
      </c>
      <c r="D116" s="37"/>
      <c r="E116" s="37"/>
      <c r="F116" s="37"/>
      <c r="G116" s="37"/>
      <c r="H116" s="37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2" customHeight="1">
      <c r="A118" s="35"/>
      <c r="B118" s="36"/>
      <c r="C118" s="30" t="s">
        <v>15</v>
      </c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6.5" customHeight="1">
      <c r="A119" s="35"/>
      <c r="B119" s="36"/>
      <c r="C119" s="37"/>
      <c r="D119" s="37"/>
      <c r="E119" s="338" t="str">
        <f>E7</f>
        <v>Výstavba kanalizace Horní Stakory - DPS - uznatelné náklady</v>
      </c>
      <c r="F119" s="339"/>
      <c r="G119" s="339"/>
      <c r="H119" s="339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1" customFormat="1" ht="12" customHeight="1">
      <c r="B120" s="22"/>
      <c r="C120" s="30" t="s">
        <v>218</v>
      </c>
      <c r="D120" s="23"/>
      <c r="E120" s="23"/>
      <c r="F120" s="23"/>
      <c r="G120" s="23"/>
      <c r="H120" s="23"/>
      <c r="I120" s="116"/>
      <c r="J120" s="23"/>
      <c r="K120" s="23"/>
      <c r="L120" s="21"/>
    </row>
    <row r="121" spans="1:31" s="1" customFormat="1" ht="16.5" customHeight="1">
      <c r="B121" s="22"/>
      <c r="C121" s="23"/>
      <c r="D121" s="23"/>
      <c r="E121" s="338" t="s">
        <v>1607</v>
      </c>
      <c r="F121" s="312"/>
      <c r="G121" s="312"/>
      <c r="H121" s="312"/>
      <c r="I121" s="116"/>
      <c r="J121" s="23"/>
      <c r="K121" s="23"/>
      <c r="L121" s="21"/>
    </row>
    <row r="122" spans="1:31" s="1" customFormat="1" ht="12" customHeight="1">
      <c r="B122" s="22"/>
      <c r="C122" s="30" t="s">
        <v>220</v>
      </c>
      <c r="D122" s="23"/>
      <c r="E122" s="23"/>
      <c r="F122" s="23"/>
      <c r="G122" s="23"/>
      <c r="H122" s="23"/>
      <c r="I122" s="116"/>
      <c r="J122" s="23"/>
      <c r="K122" s="23"/>
      <c r="L122" s="21"/>
    </row>
    <row r="123" spans="1:31" s="2" customFormat="1" ht="16.5" customHeight="1">
      <c r="A123" s="35"/>
      <c r="B123" s="36"/>
      <c r="C123" s="37"/>
      <c r="D123" s="37"/>
      <c r="E123" s="342" t="s">
        <v>1608</v>
      </c>
      <c r="F123" s="340"/>
      <c r="G123" s="340"/>
      <c r="H123" s="340"/>
      <c r="I123" s="123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645</v>
      </c>
      <c r="D124" s="37"/>
      <c r="E124" s="37"/>
      <c r="F124" s="37"/>
      <c r="G124" s="37"/>
      <c r="H124" s="37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>
      <c r="A125" s="35"/>
      <c r="B125" s="36"/>
      <c r="C125" s="37"/>
      <c r="D125" s="37"/>
      <c r="E125" s="297" t="str">
        <f>E13</f>
        <v>SO 01.10. - Stoka BD-1-1</v>
      </c>
      <c r="F125" s="340"/>
      <c r="G125" s="340"/>
      <c r="H125" s="340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>
      <c r="A126" s="35"/>
      <c r="B126" s="36"/>
      <c r="C126" s="37"/>
      <c r="D126" s="37"/>
      <c r="E126" s="37"/>
      <c r="F126" s="37"/>
      <c r="G126" s="37"/>
      <c r="H126" s="37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19</v>
      </c>
      <c r="D127" s="37"/>
      <c r="E127" s="37"/>
      <c r="F127" s="28" t="str">
        <f>F16</f>
        <v>Horní Stakory</v>
      </c>
      <c r="G127" s="37"/>
      <c r="H127" s="37"/>
      <c r="I127" s="124" t="s">
        <v>21</v>
      </c>
      <c r="J127" s="67" t="str">
        <f>IF(J16="","",J16)</f>
        <v>1. 2. 2019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5" customHeight="1">
      <c r="A128" s="35"/>
      <c r="B128" s="36"/>
      <c r="C128" s="37"/>
      <c r="D128" s="37"/>
      <c r="E128" s="37"/>
      <c r="F128" s="37"/>
      <c r="G128" s="37"/>
      <c r="H128" s="37"/>
      <c r="I128" s="123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>
      <c r="A129" s="35"/>
      <c r="B129" s="36"/>
      <c r="C129" s="30" t="s">
        <v>23</v>
      </c>
      <c r="D129" s="37"/>
      <c r="E129" s="37"/>
      <c r="F129" s="28" t="str">
        <f>E19</f>
        <v>Vodovody a kanalizace Mladá Boleslav, a.s.</v>
      </c>
      <c r="G129" s="37"/>
      <c r="H129" s="37"/>
      <c r="I129" s="124" t="s">
        <v>31</v>
      </c>
      <c r="J129" s="33" t="str">
        <f>E25</f>
        <v>ŠINDLAR s.r.o.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29</v>
      </c>
      <c r="D130" s="37"/>
      <c r="E130" s="37"/>
      <c r="F130" s="28" t="str">
        <f>IF(E22="","",E22)</f>
        <v>Vyplň údaj</v>
      </c>
      <c r="G130" s="37"/>
      <c r="H130" s="37"/>
      <c r="I130" s="124" t="s">
        <v>36</v>
      </c>
      <c r="J130" s="33" t="str">
        <f>E28</f>
        <v>Roman Bárta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>
      <c r="A131" s="35"/>
      <c r="B131" s="36"/>
      <c r="C131" s="37"/>
      <c r="D131" s="37"/>
      <c r="E131" s="37"/>
      <c r="F131" s="37"/>
      <c r="G131" s="37"/>
      <c r="H131" s="37"/>
      <c r="I131" s="123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1" customFormat="1" ht="29.25" customHeight="1">
      <c r="A132" s="181"/>
      <c r="B132" s="182"/>
      <c r="C132" s="183" t="s">
        <v>238</v>
      </c>
      <c r="D132" s="184" t="s">
        <v>65</v>
      </c>
      <c r="E132" s="184" t="s">
        <v>61</v>
      </c>
      <c r="F132" s="184" t="s">
        <v>62</v>
      </c>
      <c r="G132" s="184" t="s">
        <v>239</v>
      </c>
      <c r="H132" s="184" t="s">
        <v>240</v>
      </c>
      <c r="I132" s="185" t="s">
        <v>241</v>
      </c>
      <c r="J132" s="184" t="s">
        <v>224</v>
      </c>
      <c r="K132" s="186" t="s">
        <v>242</v>
      </c>
      <c r="L132" s="187"/>
      <c r="M132" s="76" t="s">
        <v>1</v>
      </c>
      <c r="N132" s="77" t="s">
        <v>44</v>
      </c>
      <c r="O132" s="77" t="s">
        <v>243</v>
      </c>
      <c r="P132" s="77" t="s">
        <v>244</v>
      </c>
      <c r="Q132" s="77" t="s">
        <v>245</v>
      </c>
      <c r="R132" s="77" t="s">
        <v>246</v>
      </c>
      <c r="S132" s="77" t="s">
        <v>247</v>
      </c>
      <c r="T132" s="78" t="s">
        <v>248</v>
      </c>
      <c r="U132" s="181"/>
      <c r="V132" s="181"/>
      <c r="W132" s="181"/>
      <c r="X132" s="181"/>
      <c r="Y132" s="181"/>
      <c r="Z132" s="181"/>
      <c r="AA132" s="181"/>
      <c r="AB132" s="181"/>
      <c r="AC132" s="181"/>
      <c r="AD132" s="181"/>
      <c r="AE132" s="181"/>
    </row>
    <row r="133" spans="1:65" s="2" customFormat="1" ht="22.9" customHeight="1">
      <c r="A133" s="35"/>
      <c r="B133" s="36"/>
      <c r="C133" s="83" t="s">
        <v>249</v>
      </c>
      <c r="D133" s="37"/>
      <c r="E133" s="37"/>
      <c r="F133" s="37"/>
      <c r="G133" s="37"/>
      <c r="H133" s="37"/>
      <c r="I133" s="123"/>
      <c r="J133" s="188">
        <f>BK133</f>
        <v>0</v>
      </c>
      <c r="K133" s="37"/>
      <c r="L133" s="40"/>
      <c r="M133" s="79"/>
      <c r="N133" s="189"/>
      <c r="O133" s="80"/>
      <c r="P133" s="190">
        <f>P134+P316</f>
        <v>0</v>
      </c>
      <c r="Q133" s="80"/>
      <c r="R133" s="190">
        <f>R134+R316</f>
        <v>54.520716999999998</v>
      </c>
      <c r="S133" s="80"/>
      <c r="T133" s="191">
        <f>T134+T316</f>
        <v>20.651379999999996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79</v>
      </c>
      <c r="AU133" s="18" t="s">
        <v>226</v>
      </c>
      <c r="BK133" s="192">
        <f>BK134+BK316</f>
        <v>0</v>
      </c>
    </row>
    <row r="134" spans="1:65" s="12" customFormat="1" ht="25.9" customHeight="1">
      <c r="B134" s="193"/>
      <c r="C134" s="194"/>
      <c r="D134" s="195" t="s">
        <v>79</v>
      </c>
      <c r="E134" s="196" t="s">
        <v>250</v>
      </c>
      <c r="F134" s="196" t="s">
        <v>251</v>
      </c>
      <c r="G134" s="194"/>
      <c r="H134" s="194"/>
      <c r="I134" s="197"/>
      <c r="J134" s="198">
        <f>BK134</f>
        <v>0</v>
      </c>
      <c r="K134" s="194"/>
      <c r="L134" s="199"/>
      <c r="M134" s="200"/>
      <c r="N134" s="201"/>
      <c r="O134" s="201"/>
      <c r="P134" s="202">
        <f>P135+P207+P227+P253+P288+P305+P314</f>
        <v>0</v>
      </c>
      <c r="Q134" s="201"/>
      <c r="R134" s="202">
        <f>R135+R207+R227+R253+R288+R305+R314</f>
        <v>54.520716999999998</v>
      </c>
      <c r="S134" s="201"/>
      <c r="T134" s="203">
        <f>T135+T207+T227+T253+T288+T305+T314</f>
        <v>20.651379999999996</v>
      </c>
      <c r="AR134" s="204" t="s">
        <v>87</v>
      </c>
      <c r="AT134" s="205" t="s">
        <v>79</v>
      </c>
      <c r="AU134" s="205" t="s">
        <v>80</v>
      </c>
      <c r="AY134" s="204" t="s">
        <v>252</v>
      </c>
      <c r="BK134" s="206">
        <f>BK135+BK207+BK227+BK253+BK288+BK305+BK314</f>
        <v>0</v>
      </c>
    </row>
    <row r="135" spans="1:65" s="12" customFormat="1" ht="22.9" customHeight="1">
      <c r="B135" s="193"/>
      <c r="C135" s="194"/>
      <c r="D135" s="195" t="s">
        <v>79</v>
      </c>
      <c r="E135" s="207" t="s">
        <v>87</v>
      </c>
      <c r="F135" s="207" t="s">
        <v>253</v>
      </c>
      <c r="G135" s="194"/>
      <c r="H135" s="194"/>
      <c r="I135" s="197"/>
      <c r="J135" s="208">
        <f>BK135</f>
        <v>0</v>
      </c>
      <c r="K135" s="194"/>
      <c r="L135" s="199"/>
      <c r="M135" s="200"/>
      <c r="N135" s="201"/>
      <c r="O135" s="201"/>
      <c r="P135" s="202">
        <f>SUM(P136:P206)</f>
        <v>0</v>
      </c>
      <c r="Q135" s="201"/>
      <c r="R135" s="202">
        <f>SUM(R136:R206)</f>
        <v>49.988588999999997</v>
      </c>
      <c r="S135" s="201"/>
      <c r="T135" s="203">
        <f>SUM(T136:T206)</f>
        <v>20.651379999999996</v>
      </c>
      <c r="AR135" s="204" t="s">
        <v>87</v>
      </c>
      <c r="AT135" s="205" t="s">
        <v>79</v>
      </c>
      <c r="AU135" s="205" t="s">
        <v>87</v>
      </c>
      <c r="AY135" s="204" t="s">
        <v>252</v>
      </c>
      <c r="BK135" s="206">
        <f>SUM(BK136:BK206)</f>
        <v>0</v>
      </c>
    </row>
    <row r="136" spans="1:65" s="2" customFormat="1" ht="60" customHeight="1">
      <c r="A136" s="35"/>
      <c r="B136" s="36"/>
      <c r="C136" s="209" t="s">
        <v>87</v>
      </c>
      <c r="D136" s="209" t="s">
        <v>254</v>
      </c>
      <c r="E136" s="210" t="s">
        <v>666</v>
      </c>
      <c r="F136" s="211" t="s">
        <v>667</v>
      </c>
      <c r="G136" s="212" t="s">
        <v>317</v>
      </c>
      <c r="H136" s="213">
        <v>15.07</v>
      </c>
      <c r="I136" s="214"/>
      <c r="J136" s="213">
        <f>ROUND(I136*H136,2)</f>
        <v>0</v>
      </c>
      <c r="K136" s="211" t="s">
        <v>1</v>
      </c>
      <c r="L136" s="40"/>
      <c r="M136" s="215" t="s">
        <v>1</v>
      </c>
      <c r="N136" s="216" t="s">
        <v>45</v>
      </c>
      <c r="O136" s="72"/>
      <c r="P136" s="217">
        <f>O136*H136</f>
        <v>0</v>
      </c>
      <c r="Q136" s="217">
        <v>0</v>
      </c>
      <c r="R136" s="217">
        <f>Q136*H136</f>
        <v>0</v>
      </c>
      <c r="S136" s="217">
        <v>0.28999999999999998</v>
      </c>
      <c r="T136" s="218">
        <f>S136*H136</f>
        <v>4.3702999999999994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19" t="s">
        <v>259</v>
      </c>
      <c r="AT136" s="219" t="s">
        <v>254</v>
      </c>
      <c r="AU136" s="219" t="s">
        <v>90</v>
      </c>
      <c r="AY136" s="18" t="s">
        <v>252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87</v>
      </c>
      <c r="BK136" s="220">
        <f>ROUND(I136*H136,2)</f>
        <v>0</v>
      </c>
      <c r="BL136" s="18" t="s">
        <v>259</v>
      </c>
      <c r="BM136" s="219" t="s">
        <v>2883</v>
      </c>
    </row>
    <row r="137" spans="1:65" s="2" customFormat="1" ht="19.5">
      <c r="A137" s="35"/>
      <c r="B137" s="36"/>
      <c r="C137" s="37"/>
      <c r="D137" s="223" t="s">
        <v>293</v>
      </c>
      <c r="E137" s="37"/>
      <c r="F137" s="243" t="s">
        <v>669</v>
      </c>
      <c r="G137" s="37"/>
      <c r="H137" s="37"/>
      <c r="I137" s="123"/>
      <c r="J137" s="37"/>
      <c r="K137" s="37"/>
      <c r="L137" s="40"/>
      <c r="M137" s="244"/>
      <c r="N137" s="245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293</v>
      </c>
      <c r="AU137" s="18" t="s">
        <v>90</v>
      </c>
    </row>
    <row r="138" spans="1:65" s="14" customFormat="1" ht="11.25">
      <c r="B138" s="233"/>
      <c r="C138" s="234"/>
      <c r="D138" s="223" t="s">
        <v>261</v>
      </c>
      <c r="E138" s="235" t="s">
        <v>1</v>
      </c>
      <c r="F138" s="236" t="s">
        <v>686</v>
      </c>
      <c r="G138" s="234"/>
      <c r="H138" s="235" t="s">
        <v>1</v>
      </c>
      <c r="I138" s="237"/>
      <c r="J138" s="234"/>
      <c r="K138" s="234"/>
      <c r="L138" s="238"/>
      <c r="M138" s="239"/>
      <c r="N138" s="240"/>
      <c r="O138" s="240"/>
      <c r="P138" s="240"/>
      <c r="Q138" s="240"/>
      <c r="R138" s="240"/>
      <c r="S138" s="240"/>
      <c r="T138" s="241"/>
      <c r="AT138" s="242" t="s">
        <v>261</v>
      </c>
      <c r="AU138" s="242" t="s">
        <v>90</v>
      </c>
      <c r="AV138" s="14" t="s">
        <v>87</v>
      </c>
      <c r="AW138" s="14" t="s">
        <v>35</v>
      </c>
      <c r="AX138" s="14" t="s">
        <v>80</v>
      </c>
      <c r="AY138" s="242" t="s">
        <v>252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663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4" customFormat="1" ht="11.25">
      <c r="B140" s="233"/>
      <c r="C140" s="234"/>
      <c r="D140" s="223" t="s">
        <v>261</v>
      </c>
      <c r="E140" s="235" t="s">
        <v>1</v>
      </c>
      <c r="F140" s="236" t="s">
        <v>671</v>
      </c>
      <c r="G140" s="234"/>
      <c r="H140" s="235" t="s">
        <v>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261</v>
      </c>
      <c r="AU140" s="242" t="s">
        <v>90</v>
      </c>
      <c r="AV140" s="14" t="s">
        <v>87</v>
      </c>
      <c r="AW140" s="14" t="s">
        <v>35</v>
      </c>
      <c r="AX140" s="14" t="s">
        <v>80</v>
      </c>
      <c r="AY140" s="242" t="s">
        <v>252</v>
      </c>
    </row>
    <row r="141" spans="1:65" s="13" customFormat="1" ht="11.25">
      <c r="B141" s="221"/>
      <c r="C141" s="222"/>
      <c r="D141" s="223" t="s">
        <v>261</v>
      </c>
      <c r="E141" s="224" t="s">
        <v>1</v>
      </c>
      <c r="F141" s="225" t="s">
        <v>2884</v>
      </c>
      <c r="G141" s="222"/>
      <c r="H141" s="226">
        <v>15.07</v>
      </c>
      <c r="I141" s="227"/>
      <c r="J141" s="222"/>
      <c r="K141" s="222"/>
      <c r="L141" s="228"/>
      <c r="M141" s="229"/>
      <c r="N141" s="230"/>
      <c r="O141" s="230"/>
      <c r="P141" s="230"/>
      <c r="Q141" s="230"/>
      <c r="R141" s="230"/>
      <c r="S141" s="230"/>
      <c r="T141" s="231"/>
      <c r="AT141" s="232" t="s">
        <v>261</v>
      </c>
      <c r="AU141" s="232" t="s">
        <v>90</v>
      </c>
      <c r="AV141" s="13" t="s">
        <v>90</v>
      </c>
      <c r="AW141" s="13" t="s">
        <v>35</v>
      </c>
      <c r="AX141" s="13" t="s">
        <v>87</v>
      </c>
      <c r="AY141" s="232" t="s">
        <v>252</v>
      </c>
    </row>
    <row r="142" spans="1:65" s="2" customFormat="1" ht="60" customHeight="1">
      <c r="A142" s="35"/>
      <c r="B142" s="36"/>
      <c r="C142" s="209" t="s">
        <v>90</v>
      </c>
      <c r="D142" s="209" t="s">
        <v>254</v>
      </c>
      <c r="E142" s="210" t="s">
        <v>679</v>
      </c>
      <c r="F142" s="211" t="s">
        <v>680</v>
      </c>
      <c r="G142" s="212" t="s">
        <v>317</v>
      </c>
      <c r="H142" s="213">
        <v>15.07</v>
      </c>
      <c r="I142" s="214"/>
      <c r="J142" s="213">
        <f>ROUND(I142*H142,2)</f>
        <v>0</v>
      </c>
      <c r="K142" s="211" t="s">
        <v>258</v>
      </c>
      <c r="L142" s="40"/>
      <c r="M142" s="215" t="s">
        <v>1</v>
      </c>
      <c r="N142" s="216" t="s">
        <v>45</v>
      </c>
      <c r="O142" s="72"/>
      <c r="P142" s="217">
        <f>O142*H142</f>
        <v>0</v>
      </c>
      <c r="Q142" s="217">
        <v>0</v>
      </c>
      <c r="R142" s="217">
        <f>Q142*H142</f>
        <v>0</v>
      </c>
      <c r="S142" s="217">
        <v>0.57999999999999996</v>
      </c>
      <c r="T142" s="218">
        <f>S142*H142</f>
        <v>8.7405999999999988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19" t="s">
        <v>259</v>
      </c>
      <c r="AT142" s="219" t="s">
        <v>254</v>
      </c>
      <c r="AU142" s="219" t="s">
        <v>90</v>
      </c>
      <c r="AY142" s="18" t="s">
        <v>252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87</v>
      </c>
      <c r="BK142" s="220">
        <f>ROUND(I142*H142,2)</f>
        <v>0</v>
      </c>
      <c r="BL142" s="18" t="s">
        <v>259</v>
      </c>
      <c r="BM142" s="219" t="s">
        <v>2885</v>
      </c>
    </row>
    <row r="143" spans="1:65" s="2" customFormat="1" ht="19.5">
      <c r="A143" s="35"/>
      <c r="B143" s="36"/>
      <c r="C143" s="37"/>
      <c r="D143" s="223" t="s">
        <v>293</v>
      </c>
      <c r="E143" s="37"/>
      <c r="F143" s="243" t="s">
        <v>682</v>
      </c>
      <c r="G143" s="37"/>
      <c r="H143" s="37"/>
      <c r="I143" s="123"/>
      <c r="J143" s="37"/>
      <c r="K143" s="37"/>
      <c r="L143" s="40"/>
      <c r="M143" s="244"/>
      <c r="N143" s="245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293</v>
      </c>
      <c r="AU143" s="18" t="s">
        <v>90</v>
      </c>
    </row>
    <row r="144" spans="1:65" s="14" customFormat="1" ht="11.25">
      <c r="B144" s="233"/>
      <c r="C144" s="234"/>
      <c r="D144" s="223" t="s">
        <v>261</v>
      </c>
      <c r="E144" s="235" t="s">
        <v>1</v>
      </c>
      <c r="F144" s="236" t="s">
        <v>686</v>
      </c>
      <c r="G144" s="234"/>
      <c r="H144" s="235" t="s">
        <v>1</v>
      </c>
      <c r="I144" s="237"/>
      <c r="J144" s="234"/>
      <c r="K144" s="234"/>
      <c r="L144" s="238"/>
      <c r="M144" s="239"/>
      <c r="N144" s="240"/>
      <c r="O144" s="240"/>
      <c r="P144" s="240"/>
      <c r="Q144" s="240"/>
      <c r="R144" s="240"/>
      <c r="S144" s="240"/>
      <c r="T144" s="241"/>
      <c r="AT144" s="242" t="s">
        <v>261</v>
      </c>
      <c r="AU144" s="242" t="s">
        <v>90</v>
      </c>
      <c r="AV144" s="14" t="s">
        <v>87</v>
      </c>
      <c r="AW144" s="14" t="s">
        <v>35</v>
      </c>
      <c r="AX144" s="14" t="s">
        <v>80</v>
      </c>
      <c r="AY144" s="242" t="s">
        <v>252</v>
      </c>
    </row>
    <row r="145" spans="1:65" s="14" customFormat="1" ht="11.25">
      <c r="B145" s="233"/>
      <c r="C145" s="234"/>
      <c r="D145" s="223" t="s">
        <v>261</v>
      </c>
      <c r="E145" s="235" t="s">
        <v>1</v>
      </c>
      <c r="F145" s="236" t="s">
        <v>663</v>
      </c>
      <c r="G145" s="234"/>
      <c r="H145" s="235" t="s">
        <v>1</v>
      </c>
      <c r="I145" s="237"/>
      <c r="J145" s="234"/>
      <c r="K145" s="234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261</v>
      </c>
      <c r="AU145" s="242" t="s">
        <v>90</v>
      </c>
      <c r="AV145" s="14" t="s">
        <v>87</v>
      </c>
      <c r="AW145" s="14" t="s">
        <v>35</v>
      </c>
      <c r="AX145" s="14" t="s">
        <v>80</v>
      </c>
      <c r="AY145" s="242" t="s">
        <v>252</v>
      </c>
    </row>
    <row r="146" spans="1:65" s="13" customFormat="1" ht="11.25">
      <c r="B146" s="221"/>
      <c r="C146" s="222"/>
      <c r="D146" s="223" t="s">
        <v>261</v>
      </c>
      <c r="E146" s="224" t="s">
        <v>1</v>
      </c>
      <c r="F146" s="225" t="s">
        <v>2884</v>
      </c>
      <c r="G146" s="222"/>
      <c r="H146" s="226">
        <v>15.07</v>
      </c>
      <c r="I146" s="227"/>
      <c r="J146" s="222"/>
      <c r="K146" s="222"/>
      <c r="L146" s="228"/>
      <c r="M146" s="229"/>
      <c r="N146" s="230"/>
      <c r="O146" s="230"/>
      <c r="P146" s="230"/>
      <c r="Q146" s="230"/>
      <c r="R146" s="230"/>
      <c r="S146" s="230"/>
      <c r="T146" s="231"/>
      <c r="AT146" s="232" t="s">
        <v>261</v>
      </c>
      <c r="AU146" s="232" t="s">
        <v>90</v>
      </c>
      <c r="AV146" s="13" t="s">
        <v>90</v>
      </c>
      <c r="AW146" s="13" t="s">
        <v>35</v>
      </c>
      <c r="AX146" s="13" t="s">
        <v>87</v>
      </c>
      <c r="AY146" s="232" t="s">
        <v>252</v>
      </c>
    </row>
    <row r="147" spans="1:65" s="2" customFormat="1" ht="48" customHeight="1">
      <c r="A147" s="35"/>
      <c r="B147" s="36"/>
      <c r="C147" s="209" t="s">
        <v>96</v>
      </c>
      <c r="D147" s="209" t="s">
        <v>254</v>
      </c>
      <c r="E147" s="210" t="s">
        <v>694</v>
      </c>
      <c r="F147" s="211" t="s">
        <v>695</v>
      </c>
      <c r="G147" s="212" t="s">
        <v>317</v>
      </c>
      <c r="H147" s="213">
        <v>13.7</v>
      </c>
      <c r="I147" s="214"/>
      <c r="J147" s="213">
        <f>ROUND(I147*H147,2)</f>
        <v>0</v>
      </c>
      <c r="K147" s="211" t="s">
        <v>258</v>
      </c>
      <c r="L147" s="40"/>
      <c r="M147" s="215" t="s">
        <v>1</v>
      </c>
      <c r="N147" s="216" t="s">
        <v>45</v>
      </c>
      <c r="O147" s="72"/>
      <c r="P147" s="217">
        <f>O147*H147</f>
        <v>0</v>
      </c>
      <c r="Q147" s="217">
        <v>6.0000000000000002E-5</v>
      </c>
      <c r="R147" s="217">
        <f>Q147*H147</f>
        <v>8.2200000000000003E-4</v>
      </c>
      <c r="S147" s="217">
        <v>0.128</v>
      </c>
      <c r="T147" s="218">
        <f>S147*H147</f>
        <v>1.7536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19" t="s">
        <v>259</v>
      </c>
      <c r="AT147" s="219" t="s">
        <v>254</v>
      </c>
      <c r="AU147" s="219" t="s">
        <v>90</v>
      </c>
      <c r="AY147" s="18" t="s">
        <v>252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87</v>
      </c>
      <c r="BK147" s="220">
        <f>ROUND(I147*H147,2)</f>
        <v>0</v>
      </c>
      <c r="BL147" s="18" t="s">
        <v>259</v>
      </c>
      <c r="BM147" s="219" t="s">
        <v>2886</v>
      </c>
    </row>
    <row r="148" spans="1:65" s="2" customFormat="1" ht="19.5">
      <c r="A148" s="35"/>
      <c r="B148" s="36"/>
      <c r="C148" s="37"/>
      <c r="D148" s="223" t="s">
        <v>293</v>
      </c>
      <c r="E148" s="37"/>
      <c r="F148" s="243" t="s">
        <v>697</v>
      </c>
      <c r="G148" s="37"/>
      <c r="H148" s="37"/>
      <c r="I148" s="123"/>
      <c r="J148" s="37"/>
      <c r="K148" s="37"/>
      <c r="L148" s="40"/>
      <c r="M148" s="244"/>
      <c r="N148" s="245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293</v>
      </c>
      <c r="AU148" s="18" t="s">
        <v>90</v>
      </c>
    </row>
    <row r="149" spans="1:65" s="14" customFormat="1" ht="11.25">
      <c r="B149" s="233"/>
      <c r="C149" s="234"/>
      <c r="D149" s="223" t="s">
        <v>261</v>
      </c>
      <c r="E149" s="235" t="s">
        <v>1</v>
      </c>
      <c r="F149" s="236" t="s">
        <v>686</v>
      </c>
      <c r="G149" s="234"/>
      <c r="H149" s="235" t="s">
        <v>1</v>
      </c>
      <c r="I149" s="237"/>
      <c r="J149" s="234"/>
      <c r="K149" s="234"/>
      <c r="L149" s="238"/>
      <c r="M149" s="239"/>
      <c r="N149" s="240"/>
      <c r="O149" s="240"/>
      <c r="P149" s="240"/>
      <c r="Q149" s="240"/>
      <c r="R149" s="240"/>
      <c r="S149" s="240"/>
      <c r="T149" s="241"/>
      <c r="AT149" s="242" t="s">
        <v>261</v>
      </c>
      <c r="AU149" s="242" t="s">
        <v>90</v>
      </c>
      <c r="AV149" s="14" t="s">
        <v>87</v>
      </c>
      <c r="AW149" s="14" t="s">
        <v>35</v>
      </c>
      <c r="AX149" s="14" t="s">
        <v>80</v>
      </c>
      <c r="AY149" s="242" t="s">
        <v>252</v>
      </c>
    </row>
    <row r="150" spans="1:65" s="14" customFormat="1" ht="11.25">
      <c r="B150" s="233"/>
      <c r="C150" s="234"/>
      <c r="D150" s="223" t="s">
        <v>261</v>
      </c>
      <c r="E150" s="235" t="s">
        <v>1</v>
      </c>
      <c r="F150" s="236" t="s">
        <v>663</v>
      </c>
      <c r="G150" s="234"/>
      <c r="H150" s="235" t="s">
        <v>1</v>
      </c>
      <c r="I150" s="237"/>
      <c r="J150" s="234"/>
      <c r="K150" s="234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261</v>
      </c>
      <c r="AU150" s="242" t="s">
        <v>90</v>
      </c>
      <c r="AV150" s="14" t="s">
        <v>87</v>
      </c>
      <c r="AW150" s="14" t="s">
        <v>35</v>
      </c>
      <c r="AX150" s="14" t="s">
        <v>80</v>
      </c>
      <c r="AY150" s="242" t="s">
        <v>252</v>
      </c>
    </row>
    <row r="151" spans="1:65" s="13" customFormat="1" ht="11.25">
      <c r="B151" s="221"/>
      <c r="C151" s="222"/>
      <c r="D151" s="223" t="s">
        <v>261</v>
      </c>
      <c r="E151" s="224" t="s">
        <v>1</v>
      </c>
      <c r="F151" s="225" t="s">
        <v>2887</v>
      </c>
      <c r="G151" s="222"/>
      <c r="H151" s="226">
        <v>13.7</v>
      </c>
      <c r="I151" s="227"/>
      <c r="J151" s="222"/>
      <c r="K151" s="222"/>
      <c r="L151" s="228"/>
      <c r="M151" s="229"/>
      <c r="N151" s="230"/>
      <c r="O151" s="230"/>
      <c r="P151" s="230"/>
      <c r="Q151" s="230"/>
      <c r="R151" s="230"/>
      <c r="S151" s="230"/>
      <c r="T151" s="231"/>
      <c r="AT151" s="232" t="s">
        <v>261</v>
      </c>
      <c r="AU151" s="232" t="s">
        <v>90</v>
      </c>
      <c r="AV151" s="13" t="s">
        <v>90</v>
      </c>
      <c r="AW151" s="13" t="s">
        <v>35</v>
      </c>
      <c r="AX151" s="13" t="s">
        <v>87</v>
      </c>
      <c r="AY151" s="232" t="s">
        <v>252</v>
      </c>
    </row>
    <row r="152" spans="1:65" s="2" customFormat="1" ht="48" customHeight="1">
      <c r="A152" s="35"/>
      <c r="B152" s="36"/>
      <c r="C152" s="209" t="s">
        <v>259</v>
      </c>
      <c r="D152" s="209" t="s">
        <v>254</v>
      </c>
      <c r="E152" s="210" t="s">
        <v>704</v>
      </c>
      <c r="F152" s="211" t="s">
        <v>705</v>
      </c>
      <c r="G152" s="212" t="s">
        <v>317</v>
      </c>
      <c r="H152" s="213">
        <v>15.07</v>
      </c>
      <c r="I152" s="214"/>
      <c r="J152" s="213">
        <f>ROUND(I152*H152,2)</f>
        <v>0</v>
      </c>
      <c r="K152" s="211" t="s">
        <v>1</v>
      </c>
      <c r="L152" s="40"/>
      <c r="M152" s="215" t="s">
        <v>1</v>
      </c>
      <c r="N152" s="216" t="s">
        <v>45</v>
      </c>
      <c r="O152" s="72"/>
      <c r="P152" s="217">
        <f>O152*H152</f>
        <v>0</v>
      </c>
      <c r="Q152" s="217">
        <v>2.9999999999999997E-4</v>
      </c>
      <c r="R152" s="217">
        <f>Q152*H152</f>
        <v>4.5209999999999998E-3</v>
      </c>
      <c r="S152" s="217">
        <v>0.38400000000000001</v>
      </c>
      <c r="T152" s="218">
        <f>S152*H152</f>
        <v>5.78688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19" t="s">
        <v>259</v>
      </c>
      <c r="AT152" s="219" t="s">
        <v>254</v>
      </c>
      <c r="AU152" s="219" t="s">
        <v>90</v>
      </c>
      <c r="AY152" s="18" t="s">
        <v>252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87</v>
      </c>
      <c r="BK152" s="220">
        <f>ROUND(I152*H152,2)</f>
        <v>0</v>
      </c>
      <c r="BL152" s="18" t="s">
        <v>259</v>
      </c>
      <c r="BM152" s="219" t="s">
        <v>2888</v>
      </c>
    </row>
    <row r="153" spans="1:65" s="2" customFormat="1" ht="19.5">
      <c r="A153" s="35"/>
      <c r="B153" s="36"/>
      <c r="C153" s="37"/>
      <c r="D153" s="223" t="s">
        <v>293</v>
      </c>
      <c r="E153" s="37"/>
      <c r="F153" s="243" t="s">
        <v>707</v>
      </c>
      <c r="G153" s="37"/>
      <c r="H153" s="37"/>
      <c r="I153" s="123"/>
      <c r="J153" s="37"/>
      <c r="K153" s="37"/>
      <c r="L153" s="40"/>
      <c r="M153" s="244"/>
      <c r="N153" s="245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293</v>
      </c>
      <c r="AU153" s="18" t="s">
        <v>90</v>
      </c>
    </row>
    <row r="154" spans="1:65" s="14" customFormat="1" ht="11.25">
      <c r="B154" s="233"/>
      <c r="C154" s="234"/>
      <c r="D154" s="223" t="s">
        <v>261</v>
      </c>
      <c r="E154" s="235" t="s">
        <v>1</v>
      </c>
      <c r="F154" s="236" t="s">
        <v>686</v>
      </c>
      <c r="G154" s="234"/>
      <c r="H154" s="235" t="s">
        <v>1</v>
      </c>
      <c r="I154" s="237"/>
      <c r="J154" s="234"/>
      <c r="K154" s="234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261</v>
      </c>
      <c r="AU154" s="242" t="s">
        <v>90</v>
      </c>
      <c r="AV154" s="14" t="s">
        <v>87</v>
      </c>
      <c r="AW154" s="14" t="s">
        <v>35</v>
      </c>
      <c r="AX154" s="14" t="s">
        <v>80</v>
      </c>
      <c r="AY154" s="242" t="s">
        <v>252</v>
      </c>
    </row>
    <row r="155" spans="1:65" s="14" customFormat="1" ht="11.25">
      <c r="B155" s="233"/>
      <c r="C155" s="234"/>
      <c r="D155" s="223" t="s">
        <v>261</v>
      </c>
      <c r="E155" s="235" t="s">
        <v>1</v>
      </c>
      <c r="F155" s="236" t="s">
        <v>663</v>
      </c>
      <c r="G155" s="234"/>
      <c r="H155" s="235" t="s">
        <v>1</v>
      </c>
      <c r="I155" s="237"/>
      <c r="J155" s="234"/>
      <c r="K155" s="234"/>
      <c r="L155" s="238"/>
      <c r="M155" s="239"/>
      <c r="N155" s="240"/>
      <c r="O155" s="240"/>
      <c r="P155" s="240"/>
      <c r="Q155" s="240"/>
      <c r="R155" s="240"/>
      <c r="S155" s="240"/>
      <c r="T155" s="241"/>
      <c r="AT155" s="242" t="s">
        <v>261</v>
      </c>
      <c r="AU155" s="242" t="s">
        <v>90</v>
      </c>
      <c r="AV155" s="14" t="s">
        <v>87</v>
      </c>
      <c r="AW155" s="14" t="s">
        <v>35</v>
      </c>
      <c r="AX155" s="14" t="s">
        <v>80</v>
      </c>
      <c r="AY155" s="242" t="s">
        <v>252</v>
      </c>
    </row>
    <row r="156" spans="1:65" s="13" customFormat="1" ht="11.25">
      <c r="B156" s="221"/>
      <c r="C156" s="222"/>
      <c r="D156" s="223" t="s">
        <v>261</v>
      </c>
      <c r="E156" s="224" t="s">
        <v>1</v>
      </c>
      <c r="F156" s="225" t="s">
        <v>2889</v>
      </c>
      <c r="G156" s="222"/>
      <c r="H156" s="226">
        <v>15.07</v>
      </c>
      <c r="I156" s="227"/>
      <c r="J156" s="222"/>
      <c r="K156" s="222"/>
      <c r="L156" s="228"/>
      <c r="M156" s="229"/>
      <c r="N156" s="230"/>
      <c r="O156" s="230"/>
      <c r="P156" s="230"/>
      <c r="Q156" s="230"/>
      <c r="R156" s="230"/>
      <c r="S156" s="230"/>
      <c r="T156" s="231"/>
      <c r="AT156" s="232" t="s">
        <v>261</v>
      </c>
      <c r="AU156" s="232" t="s">
        <v>90</v>
      </c>
      <c r="AV156" s="13" t="s">
        <v>90</v>
      </c>
      <c r="AW156" s="13" t="s">
        <v>35</v>
      </c>
      <c r="AX156" s="13" t="s">
        <v>87</v>
      </c>
      <c r="AY156" s="232" t="s">
        <v>252</v>
      </c>
    </row>
    <row r="157" spans="1:65" s="2" customFormat="1" ht="84" customHeight="1">
      <c r="A157" s="35"/>
      <c r="B157" s="36"/>
      <c r="C157" s="209" t="s">
        <v>279</v>
      </c>
      <c r="D157" s="209" t="s">
        <v>254</v>
      </c>
      <c r="E157" s="210" t="s">
        <v>716</v>
      </c>
      <c r="F157" s="211" t="s">
        <v>717</v>
      </c>
      <c r="G157" s="212" t="s">
        <v>265</v>
      </c>
      <c r="H157" s="213">
        <v>1.1000000000000001</v>
      </c>
      <c r="I157" s="214"/>
      <c r="J157" s="213">
        <f>ROUND(I157*H157,2)</f>
        <v>0</v>
      </c>
      <c r="K157" s="211" t="s">
        <v>258</v>
      </c>
      <c r="L157" s="40"/>
      <c r="M157" s="215" t="s">
        <v>1</v>
      </c>
      <c r="N157" s="216" t="s">
        <v>45</v>
      </c>
      <c r="O157" s="72"/>
      <c r="P157" s="217">
        <f>O157*H157</f>
        <v>0</v>
      </c>
      <c r="Q157" s="217">
        <v>8.6800000000000002E-3</v>
      </c>
      <c r="R157" s="217">
        <f>Q157*H157</f>
        <v>9.5480000000000009E-3</v>
      </c>
      <c r="S157" s="217">
        <v>0</v>
      </c>
      <c r="T157" s="218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19" t="s">
        <v>259</v>
      </c>
      <c r="AT157" s="219" t="s">
        <v>254</v>
      </c>
      <c r="AU157" s="219" t="s">
        <v>90</v>
      </c>
      <c r="AY157" s="18" t="s">
        <v>252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87</v>
      </c>
      <c r="BK157" s="220">
        <f>ROUND(I157*H157,2)</f>
        <v>0</v>
      </c>
      <c r="BL157" s="18" t="s">
        <v>259</v>
      </c>
      <c r="BM157" s="219" t="s">
        <v>2890</v>
      </c>
    </row>
    <row r="158" spans="1:65" s="14" customFormat="1" ht="11.25">
      <c r="B158" s="233"/>
      <c r="C158" s="234"/>
      <c r="D158" s="223" t="s">
        <v>261</v>
      </c>
      <c r="E158" s="235" t="s">
        <v>1</v>
      </c>
      <c r="F158" s="236" t="s">
        <v>2891</v>
      </c>
      <c r="G158" s="234"/>
      <c r="H158" s="235" t="s">
        <v>1</v>
      </c>
      <c r="I158" s="237"/>
      <c r="J158" s="234"/>
      <c r="K158" s="234"/>
      <c r="L158" s="238"/>
      <c r="M158" s="239"/>
      <c r="N158" s="240"/>
      <c r="O158" s="240"/>
      <c r="P158" s="240"/>
      <c r="Q158" s="240"/>
      <c r="R158" s="240"/>
      <c r="S158" s="240"/>
      <c r="T158" s="241"/>
      <c r="AT158" s="242" t="s">
        <v>261</v>
      </c>
      <c r="AU158" s="242" t="s">
        <v>90</v>
      </c>
      <c r="AV158" s="14" t="s">
        <v>87</v>
      </c>
      <c r="AW158" s="14" t="s">
        <v>35</v>
      </c>
      <c r="AX158" s="14" t="s">
        <v>80</v>
      </c>
      <c r="AY158" s="242" t="s">
        <v>252</v>
      </c>
    </row>
    <row r="159" spans="1:65" s="13" customFormat="1" ht="11.25">
      <c r="B159" s="221"/>
      <c r="C159" s="222"/>
      <c r="D159" s="223" t="s">
        <v>261</v>
      </c>
      <c r="E159" s="224" t="s">
        <v>1</v>
      </c>
      <c r="F159" s="225" t="s">
        <v>1622</v>
      </c>
      <c r="G159" s="222"/>
      <c r="H159" s="226">
        <v>1.1000000000000001</v>
      </c>
      <c r="I159" s="227"/>
      <c r="J159" s="222"/>
      <c r="K159" s="222"/>
      <c r="L159" s="228"/>
      <c r="M159" s="229"/>
      <c r="N159" s="230"/>
      <c r="O159" s="230"/>
      <c r="P159" s="230"/>
      <c r="Q159" s="230"/>
      <c r="R159" s="230"/>
      <c r="S159" s="230"/>
      <c r="T159" s="231"/>
      <c r="AT159" s="232" t="s">
        <v>261</v>
      </c>
      <c r="AU159" s="232" t="s">
        <v>90</v>
      </c>
      <c r="AV159" s="13" t="s">
        <v>90</v>
      </c>
      <c r="AW159" s="13" t="s">
        <v>35</v>
      </c>
      <c r="AX159" s="13" t="s">
        <v>87</v>
      </c>
      <c r="AY159" s="232" t="s">
        <v>252</v>
      </c>
    </row>
    <row r="160" spans="1:65" s="2" customFormat="1" ht="36" customHeight="1">
      <c r="A160" s="35"/>
      <c r="B160" s="36"/>
      <c r="C160" s="209" t="s">
        <v>284</v>
      </c>
      <c r="D160" s="209" t="s">
        <v>254</v>
      </c>
      <c r="E160" s="210" t="s">
        <v>747</v>
      </c>
      <c r="F160" s="211" t="s">
        <v>748</v>
      </c>
      <c r="G160" s="212" t="s">
        <v>275</v>
      </c>
      <c r="H160" s="213">
        <v>2.33</v>
      </c>
      <c r="I160" s="214"/>
      <c r="J160" s="213">
        <f>ROUND(I160*H160,2)</f>
        <v>0</v>
      </c>
      <c r="K160" s="211" t="s">
        <v>258</v>
      </c>
      <c r="L160" s="40"/>
      <c r="M160" s="215" t="s">
        <v>1</v>
      </c>
      <c r="N160" s="216" t="s">
        <v>45</v>
      </c>
      <c r="O160" s="72"/>
      <c r="P160" s="217">
        <f>O160*H160</f>
        <v>0</v>
      </c>
      <c r="Q160" s="217">
        <v>0</v>
      </c>
      <c r="R160" s="217">
        <f>Q160*H160</f>
        <v>0</v>
      </c>
      <c r="S160" s="217">
        <v>0</v>
      </c>
      <c r="T160" s="218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19" t="s">
        <v>259</v>
      </c>
      <c r="AT160" s="219" t="s">
        <v>254</v>
      </c>
      <c r="AU160" s="219" t="s">
        <v>90</v>
      </c>
      <c r="AY160" s="18" t="s">
        <v>252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87</v>
      </c>
      <c r="BK160" s="220">
        <f>ROUND(I160*H160,2)</f>
        <v>0</v>
      </c>
      <c r="BL160" s="18" t="s">
        <v>259</v>
      </c>
      <c r="BM160" s="219" t="s">
        <v>2892</v>
      </c>
    </row>
    <row r="161" spans="1:65" s="13" customFormat="1" ht="11.25">
      <c r="B161" s="221"/>
      <c r="C161" s="222"/>
      <c r="D161" s="223" t="s">
        <v>261</v>
      </c>
      <c r="E161" s="224" t="s">
        <v>1</v>
      </c>
      <c r="F161" s="225" t="s">
        <v>2893</v>
      </c>
      <c r="G161" s="222"/>
      <c r="H161" s="226">
        <v>2.33</v>
      </c>
      <c r="I161" s="227"/>
      <c r="J161" s="222"/>
      <c r="K161" s="222"/>
      <c r="L161" s="228"/>
      <c r="M161" s="229"/>
      <c r="N161" s="230"/>
      <c r="O161" s="230"/>
      <c r="P161" s="230"/>
      <c r="Q161" s="230"/>
      <c r="R161" s="230"/>
      <c r="S161" s="230"/>
      <c r="T161" s="231"/>
      <c r="AT161" s="232" t="s">
        <v>261</v>
      </c>
      <c r="AU161" s="232" t="s">
        <v>90</v>
      </c>
      <c r="AV161" s="13" t="s">
        <v>90</v>
      </c>
      <c r="AW161" s="13" t="s">
        <v>35</v>
      </c>
      <c r="AX161" s="13" t="s">
        <v>87</v>
      </c>
      <c r="AY161" s="232" t="s">
        <v>252</v>
      </c>
    </row>
    <row r="162" spans="1:65" s="2" customFormat="1" ht="36" customHeight="1">
      <c r="A162" s="35"/>
      <c r="B162" s="36"/>
      <c r="C162" s="209" t="s">
        <v>289</v>
      </c>
      <c r="D162" s="209" t="s">
        <v>254</v>
      </c>
      <c r="E162" s="210" t="s">
        <v>751</v>
      </c>
      <c r="F162" s="211" t="s">
        <v>752</v>
      </c>
      <c r="G162" s="212" t="s">
        <v>275</v>
      </c>
      <c r="H162" s="213">
        <v>14.43</v>
      </c>
      <c r="I162" s="214"/>
      <c r="J162" s="213">
        <f>ROUND(I162*H162,2)</f>
        <v>0</v>
      </c>
      <c r="K162" s="211" t="s">
        <v>258</v>
      </c>
      <c r="L162" s="40"/>
      <c r="M162" s="215" t="s">
        <v>1</v>
      </c>
      <c r="N162" s="216" t="s">
        <v>45</v>
      </c>
      <c r="O162" s="72"/>
      <c r="P162" s="217">
        <f>O162*H162</f>
        <v>0</v>
      </c>
      <c r="Q162" s="217">
        <v>0</v>
      </c>
      <c r="R162" s="217">
        <f>Q162*H162</f>
        <v>0</v>
      </c>
      <c r="S162" s="217">
        <v>0</v>
      </c>
      <c r="T162" s="218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19" t="s">
        <v>259</v>
      </c>
      <c r="AT162" s="219" t="s">
        <v>254</v>
      </c>
      <c r="AU162" s="219" t="s">
        <v>90</v>
      </c>
      <c r="AY162" s="18" t="s">
        <v>252</v>
      </c>
      <c r="BE162" s="220">
        <f>IF(N162="základní",J162,0)</f>
        <v>0</v>
      </c>
      <c r="BF162" s="220">
        <f>IF(N162="snížená",J162,0)</f>
        <v>0</v>
      </c>
      <c r="BG162" s="220">
        <f>IF(N162="zákl. přenesená",J162,0)</f>
        <v>0</v>
      </c>
      <c r="BH162" s="220">
        <f>IF(N162="sníž. přenesená",J162,0)</f>
        <v>0</v>
      </c>
      <c r="BI162" s="220">
        <f>IF(N162="nulová",J162,0)</f>
        <v>0</v>
      </c>
      <c r="BJ162" s="18" t="s">
        <v>87</v>
      </c>
      <c r="BK162" s="220">
        <f>ROUND(I162*H162,2)</f>
        <v>0</v>
      </c>
      <c r="BL162" s="18" t="s">
        <v>259</v>
      </c>
      <c r="BM162" s="219" t="s">
        <v>2894</v>
      </c>
    </row>
    <row r="163" spans="1:65" s="14" customFormat="1" ht="11.25">
      <c r="B163" s="233"/>
      <c r="C163" s="234"/>
      <c r="D163" s="223" t="s">
        <v>261</v>
      </c>
      <c r="E163" s="235" t="s">
        <v>1</v>
      </c>
      <c r="F163" s="236" t="s">
        <v>1954</v>
      </c>
      <c r="G163" s="234"/>
      <c r="H163" s="235" t="s">
        <v>1</v>
      </c>
      <c r="I163" s="237"/>
      <c r="J163" s="234"/>
      <c r="K163" s="234"/>
      <c r="L163" s="238"/>
      <c r="M163" s="239"/>
      <c r="N163" s="240"/>
      <c r="O163" s="240"/>
      <c r="P163" s="240"/>
      <c r="Q163" s="240"/>
      <c r="R163" s="240"/>
      <c r="S163" s="240"/>
      <c r="T163" s="241"/>
      <c r="AT163" s="242" t="s">
        <v>261</v>
      </c>
      <c r="AU163" s="242" t="s">
        <v>90</v>
      </c>
      <c r="AV163" s="14" t="s">
        <v>87</v>
      </c>
      <c r="AW163" s="14" t="s">
        <v>35</v>
      </c>
      <c r="AX163" s="14" t="s">
        <v>80</v>
      </c>
      <c r="AY163" s="242" t="s">
        <v>252</v>
      </c>
    </row>
    <row r="164" spans="1:65" s="14" customFormat="1" ht="11.25">
      <c r="B164" s="233"/>
      <c r="C164" s="234"/>
      <c r="D164" s="223" t="s">
        <v>261</v>
      </c>
      <c r="E164" s="235" t="s">
        <v>1</v>
      </c>
      <c r="F164" s="236" t="s">
        <v>754</v>
      </c>
      <c r="G164" s="234"/>
      <c r="H164" s="235" t="s">
        <v>1</v>
      </c>
      <c r="I164" s="237"/>
      <c r="J164" s="234"/>
      <c r="K164" s="234"/>
      <c r="L164" s="238"/>
      <c r="M164" s="239"/>
      <c r="N164" s="240"/>
      <c r="O164" s="240"/>
      <c r="P164" s="240"/>
      <c r="Q164" s="240"/>
      <c r="R164" s="240"/>
      <c r="S164" s="240"/>
      <c r="T164" s="241"/>
      <c r="AT164" s="242" t="s">
        <v>261</v>
      </c>
      <c r="AU164" s="242" t="s">
        <v>90</v>
      </c>
      <c r="AV164" s="14" t="s">
        <v>87</v>
      </c>
      <c r="AW164" s="14" t="s">
        <v>35</v>
      </c>
      <c r="AX164" s="14" t="s">
        <v>80</v>
      </c>
      <c r="AY164" s="242" t="s">
        <v>252</v>
      </c>
    </row>
    <row r="165" spans="1:65" s="14" customFormat="1" ht="11.25">
      <c r="B165" s="233"/>
      <c r="C165" s="234"/>
      <c r="D165" s="223" t="s">
        <v>261</v>
      </c>
      <c r="E165" s="235" t="s">
        <v>1</v>
      </c>
      <c r="F165" s="236" t="s">
        <v>2895</v>
      </c>
      <c r="G165" s="234"/>
      <c r="H165" s="235" t="s">
        <v>1</v>
      </c>
      <c r="I165" s="237"/>
      <c r="J165" s="234"/>
      <c r="K165" s="234"/>
      <c r="L165" s="238"/>
      <c r="M165" s="239"/>
      <c r="N165" s="240"/>
      <c r="O165" s="240"/>
      <c r="P165" s="240"/>
      <c r="Q165" s="240"/>
      <c r="R165" s="240"/>
      <c r="S165" s="240"/>
      <c r="T165" s="241"/>
      <c r="AT165" s="242" t="s">
        <v>261</v>
      </c>
      <c r="AU165" s="242" t="s">
        <v>90</v>
      </c>
      <c r="AV165" s="14" t="s">
        <v>87</v>
      </c>
      <c r="AW165" s="14" t="s">
        <v>35</v>
      </c>
      <c r="AX165" s="14" t="s">
        <v>80</v>
      </c>
      <c r="AY165" s="242" t="s">
        <v>252</v>
      </c>
    </row>
    <row r="166" spans="1:65" s="13" customFormat="1" ht="11.25">
      <c r="B166" s="221"/>
      <c r="C166" s="222"/>
      <c r="D166" s="223" t="s">
        <v>261</v>
      </c>
      <c r="E166" s="224" t="s">
        <v>1</v>
      </c>
      <c r="F166" s="225" t="s">
        <v>2896</v>
      </c>
      <c r="G166" s="222"/>
      <c r="H166" s="226">
        <v>14.43</v>
      </c>
      <c r="I166" s="227"/>
      <c r="J166" s="222"/>
      <c r="K166" s="222"/>
      <c r="L166" s="228"/>
      <c r="M166" s="229"/>
      <c r="N166" s="230"/>
      <c r="O166" s="230"/>
      <c r="P166" s="230"/>
      <c r="Q166" s="230"/>
      <c r="R166" s="230"/>
      <c r="S166" s="230"/>
      <c r="T166" s="231"/>
      <c r="AT166" s="232" t="s">
        <v>261</v>
      </c>
      <c r="AU166" s="232" t="s">
        <v>90</v>
      </c>
      <c r="AV166" s="13" t="s">
        <v>90</v>
      </c>
      <c r="AW166" s="13" t="s">
        <v>35</v>
      </c>
      <c r="AX166" s="13" t="s">
        <v>87</v>
      </c>
      <c r="AY166" s="232" t="s">
        <v>252</v>
      </c>
    </row>
    <row r="167" spans="1:65" s="2" customFormat="1" ht="36" customHeight="1">
      <c r="A167" s="35"/>
      <c r="B167" s="36"/>
      <c r="C167" s="209" t="s">
        <v>296</v>
      </c>
      <c r="D167" s="209" t="s">
        <v>254</v>
      </c>
      <c r="E167" s="210" t="s">
        <v>761</v>
      </c>
      <c r="F167" s="211" t="s">
        <v>762</v>
      </c>
      <c r="G167" s="212" t="s">
        <v>275</v>
      </c>
      <c r="H167" s="213">
        <v>16.27</v>
      </c>
      <c r="I167" s="214"/>
      <c r="J167" s="213">
        <f>ROUND(I167*H167,2)</f>
        <v>0</v>
      </c>
      <c r="K167" s="211" t="s">
        <v>258</v>
      </c>
      <c r="L167" s="40"/>
      <c r="M167" s="215" t="s">
        <v>1</v>
      </c>
      <c r="N167" s="216" t="s">
        <v>45</v>
      </c>
      <c r="O167" s="72"/>
      <c r="P167" s="217">
        <f>O167*H167</f>
        <v>0</v>
      </c>
      <c r="Q167" s="217">
        <v>0</v>
      </c>
      <c r="R167" s="217">
        <f>Q167*H167</f>
        <v>0</v>
      </c>
      <c r="S167" s="217">
        <v>0</v>
      </c>
      <c r="T167" s="218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19" t="s">
        <v>259</v>
      </c>
      <c r="AT167" s="219" t="s">
        <v>254</v>
      </c>
      <c r="AU167" s="219" t="s">
        <v>90</v>
      </c>
      <c r="AY167" s="18" t="s">
        <v>252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87</v>
      </c>
      <c r="BK167" s="220">
        <f>ROUND(I167*H167,2)</f>
        <v>0</v>
      </c>
      <c r="BL167" s="18" t="s">
        <v>259</v>
      </c>
      <c r="BM167" s="219" t="s">
        <v>2897</v>
      </c>
    </row>
    <row r="168" spans="1:65" s="14" customFormat="1" ht="11.25">
      <c r="B168" s="233"/>
      <c r="C168" s="234"/>
      <c r="D168" s="223" t="s">
        <v>261</v>
      </c>
      <c r="E168" s="235" t="s">
        <v>1</v>
      </c>
      <c r="F168" s="236" t="s">
        <v>1954</v>
      </c>
      <c r="G168" s="234"/>
      <c r="H168" s="235" t="s">
        <v>1</v>
      </c>
      <c r="I168" s="237"/>
      <c r="J168" s="234"/>
      <c r="K168" s="234"/>
      <c r="L168" s="238"/>
      <c r="M168" s="239"/>
      <c r="N168" s="240"/>
      <c r="O168" s="240"/>
      <c r="P168" s="240"/>
      <c r="Q168" s="240"/>
      <c r="R168" s="240"/>
      <c r="S168" s="240"/>
      <c r="T168" s="241"/>
      <c r="AT168" s="242" t="s">
        <v>261</v>
      </c>
      <c r="AU168" s="242" t="s">
        <v>90</v>
      </c>
      <c r="AV168" s="14" t="s">
        <v>87</v>
      </c>
      <c r="AW168" s="14" t="s">
        <v>35</v>
      </c>
      <c r="AX168" s="14" t="s">
        <v>80</v>
      </c>
      <c r="AY168" s="242" t="s">
        <v>252</v>
      </c>
    </row>
    <row r="169" spans="1:65" s="14" customFormat="1" ht="11.25">
      <c r="B169" s="233"/>
      <c r="C169" s="234"/>
      <c r="D169" s="223" t="s">
        <v>261</v>
      </c>
      <c r="E169" s="235" t="s">
        <v>1</v>
      </c>
      <c r="F169" s="236" t="s">
        <v>754</v>
      </c>
      <c r="G169" s="234"/>
      <c r="H169" s="235" t="s">
        <v>1</v>
      </c>
      <c r="I169" s="237"/>
      <c r="J169" s="234"/>
      <c r="K169" s="234"/>
      <c r="L169" s="238"/>
      <c r="M169" s="239"/>
      <c r="N169" s="240"/>
      <c r="O169" s="240"/>
      <c r="P169" s="240"/>
      <c r="Q169" s="240"/>
      <c r="R169" s="240"/>
      <c r="S169" s="240"/>
      <c r="T169" s="241"/>
      <c r="AT169" s="242" t="s">
        <v>261</v>
      </c>
      <c r="AU169" s="242" t="s">
        <v>90</v>
      </c>
      <c r="AV169" s="14" t="s">
        <v>87</v>
      </c>
      <c r="AW169" s="14" t="s">
        <v>35</v>
      </c>
      <c r="AX169" s="14" t="s">
        <v>80</v>
      </c>
      <c r="AY169" s="242" t="s">
        <v>252</v>
      </c>
    </row>
    <row r="170" spans="1:65" s="14" customFormat="1" ht="11.25">
      <c r="B170" s="233"/>
      <c r="C170" s="234"/>
      <c r="D170" s="223" t="s">
        <v>261</v>
      </c>
      <c r="E170" s="235" t="s">
        <v>1</v>
      </c>
      <c r="F170" s="236" t="s">
        <v>1631</v>
      </c>
      <c r="G170" s="234"/>
      <c r="H170" s="235" t="s">
        <v>1</v>
      </c>
      <c r="I170" s="237"/>
      <c r="J170" s="234"/>
      <c r="K170" s="234"/>
      <c r="L170" s="238"/>
      <c r="M170" s="239"/>
      <c r="N170" s="240"/>
      <c r="O170" s="240"/>
      <c r="P170" s="240"/>
      <c r="Q170" s="240"/>
      <c r="R170" s="240"/>
      <c r="S170" s="240"/>
      <c r="T170" s="241"/>
      <c r="AT170" s="242" t="s">
        <v>261</v>
      </c>
      <c r="AU170" s="242" t="s">
        <v>90</v>
      </c>
      <c r="AV170" s="14" t="s">
        <v>87</v>
      </c>
      <c r="AW170" s="14" t="s">
        <v>35</v>
      </c>
      <c r="AX170" s="14" t="s">
        <v>80</v>
      </c>
      <c r="AY170" s="242" t="s">
        <v>252</v>
      </c>
    </row>
    <row r="171" spans="1:65" s="13" customFormat="1" ht="11.25">
      <c r="B171" s="221"/>
      <c r="C171" s="222"/>
      <c r="D171" s="223" t="s">
        <v>261</v>
      </c>
      <c r="E171" s="224" t="s">
        <v>1</v>
      </c>
      <c r="F171" s="225" t="s">
        <v>2898</v>
      </c>
      <c r="G171" s="222"/>
      <c r="H171" s="226">
        <v>16.27</v>
      </c>
      <c r="I171" s="227"/>
      <c r="J171" s="222"/>
      <c r="K171" s="222"/>
      <c r="L171" s="228"/>
      <c r="M171" s="229"/>
      <c r="N171" s="230"/>
      <c r="O171" s="230"/>
      <c r="P171" s="230"/>
      <c r="Q171" s="230"/>
      <c r="R171" s="230"/>
      <c r="S171" s="230"/>
      <c r="T171" s="231"/>
      <c r="AT171" s="232" t="s">
        <v>261</v>
      </c>
      <c r="AU171" s="232" t="s">
        <v>90</v>
      </c>
      <c r="AV171" s="13" t="s">
        <v>90</v>
      </c>
      <c r="AW171" s="13" t="s">
        <v>35</v>
      </c>
      <c r="AX171" s="13" t="s">
        <v>87</v>
      </c>
      <c r="AY171" s="232" t="s">
        <v>252</v>
      </c>
    </row>
    <row r="172" spans="1:65" s="2" customFormat="1" ht="48" customHeight="1">
      <c r="A172" s="35"/>
      <c r="B172" s="36"/>
      <c r="C172" s="209" t="s">
        <v>303</v>
      </c>
      <c r="D172" s="209" t="s">
        <v>254</v>
      </c>
      <c r="E172" s="210" t="s">
        <v>771</v>
      </c>
      <c r="F172" s="211" t="s">
        <v>772</v>
      </c>
      <c r="G172" s="212" t="s">
        <v>275</v>
      </c>
      <c r="H172" s="213">
        <v>4.88</v>
      </c>
      <c r="I172" s="214"/>
      <c r="J172" s="213">
        <f>ROUND(I172*H172,2)</f>
        <v>0</v>
      </c>
      <c r="K172" s="211" t="s">
        <v>258</v>
      </c>
      <c r="L172" s="40"/>
      <c r="M172" s="215" t="s">
        <v>1</v>
      </c>
      <c r="N172" s="216" t="s">
        <v>45</v>
      </c>
      <c r="O172" s="72"/>
      <c r="P172" s="217">
        <f>O172*H172</f>
        <v>0</v>
      </c>
      <c r="Q172" s="217">
        <v>0</v>
      </c>
      <c r="R172" s="217">
        <f>Q172*H172</f>
        <v>0</v>
      </c>
      <c r="S172" s="217">
        <v>0</v>
      </c>
      <c r="T172" s="218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19" t="s">
        <v>259</v>
      </c>
      <c r="AT172" s="219" t="s">
        <v>254</v>
      </c>
      <c r="AU172" s="219" t="s">
        <v>90</v>
      </c>
      <c r="AY172" s="18" t="s">
        <v>252</v>
      </c>
      <c r="BE172" s="220">
        <f>IF(N172="základní",J172,0)</f>
        <v>0</v>
      </c>
      <c r="BF172" s="220">
        <f>IF(N172="snížená",J172,0)</f>
        <v>0</v>
      </c>
      <c r="BG172" s="220">
        <f>IF(N172="zákl. přenesená",J172,0)</f>
        <v>0</v>
      </c>
      <c r="BH172" s="220">
        <f>IF(N172="sníž. přenesená",J172,0)</f>
        <v>0</v>
      </c>
      <c r="BI172" s="220">
        <f>IF(N172="nulová",J172,0)</f>
        <v>0</v>
      </c>
      <c r="BJ172" s="18" t="s">
        <v>87</v>
      </c>
      <c r="BK172" s="220">
        <f>ROUND(I172*H172,2)</f>
        <v>0</v>
      </c>
      <c r="BL172" s="18" t="s">
        <v>259</v>
      </c>
      <c r="BM172" s="219" t="s">
        <v>2899</v>
      </c>
    </row>
    <row r="173" spans="1:65" s="2" customFormat="1" ht="19.5">
      <c r="A173" s="35"/>
      <c r="B173" s="36"/>
      <c r="C173" s="37"/>
      <c r="D173" s="223" t="s">
        <v>293</v>
      </c>
      <c r="E173" s="37"/>
      <c r="F173" s="243" t="s">
        <v>294</v>
      </c>
      <c r="G173" s="37"/>
      <c r="H173" s="37"/>
      <c r="I173" s="123"/>
      <c r="J173" s="37"/>
      <c r="K173" s="37"/>
      <c r="L173" s="40"/>
      <c r="M173" s="244"/>
      <c r="N173" s="245"/>
      <c r="O173" s="72"/>
      <c r="P173" s="72"/>
      <c r="Q173" s="72"/>
      <c r="R173" s="72"/>
      <c r="S173" s="72"/>
      <c r="T173" s="73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8" t="s">
        <v>293</v>
      </c>
      <c r="AU173" s="18" t="s">
        <v>90</v>
      </c>
    </row>
    <row r="174" spans="1:65" s="13" customFormat="1" ht="11.25">
      <c r="B174" s="221"/>
      <c r="C174" s="222"/>
      <c r="D174" s="223" t="s">
        <v>261</v>
      </c>
      <c r="E174" s="222"/>
      <c r="F174" s="225" t="s">
        <v>2900</v>
      </c>
      <c r="G174" s="222"/>
      <c r="H174" s="226">
        <v>4.88</v>
      </c>
      <c r="I174" s="227"/>
      <c r="J174" s="222"/>
      <c r="K174" s="222"/>
      <c r="L174" s="228"/>
      <c r="M174" s="229"/>
      <c r="N174" s="230"/>
      <c r="O174" s="230"/>
      <c r="P174" s="230"/>
      <c r="Q174" s="230"/>
      <c r="R174" s="230"/>
      <c r="S174" s="230"/>
      <c r="T174" s="231"/>
      <c r="AT174" s="232" t="s">
        <v>261</v>
      </c>
      <c r="AU174" s="232" t="s">
        <v>90</v>
      </c>
      <c r="AV174" s="13" t="s">
        <v>90</v>
      </c>
      <c r="AW174" s="13" t="s">
        <v>4</v>
      </c>
      <c r="AX174" s="13" t="s">
        <v>87</v>
      </c>
      <c r="AY174" s="232" t="s">
        <v>252</v>
      </c>
    </row>
    <row r="175" spans="1:65" s="2" customFormat="1" ht="36" customHeight="1">
      <c r="A175" s="35"/>
      <c r="B175" s="36"/>
      <c r="C175" s="209" t="s">
        <v>308</v>
      </c>
      <c r="D175" s="209" t="s">
        <v>254</v>
      </c>
      <c r="E175" s="210" t="s">
        <v>810</v>
      </c>
      <c r="F175" s="211" t="s">
        <v>811</v>
      </c>
      <c r="G175" s="212" t="s">
        <v>317</v>
      </c>
      <c r="H175" s="213">
        <v>58.1</v>
      </c>
      <c r="I175" s="214"/>
      <c r="J175" s="213">
        <f>ROUND(I175*H175,2)</f>
        <v>0</v>
      </c>
      <c r="K175" s="211" t="s">
        <v>258</v>
      </c>
      <c r="L175" s="40"/>
      <c r="M175" s="215" t="s">
        <v>1</v>
      </c>
      <c r="N175" s="216" t="s">
        <v>45</v>
      </c>
      <c r="O175" s="72"/>
      <c r="P175" s="217">
        <f>O175*H175</f>
        <v>0</v>
      </c>
      <c r="Q175" s="217">
        <v>5.8E-4</v>
      </c>
      <c r="R175" s="217">
        <f>Q175*H175</f>
        <v>3.3697999999999999E-2</v>
      </c>
      <c r="S175" s="217">
        <v>0</v>
      </c>
      <c r="T175" s="218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19" t="s">
        <v>259</v>
      </c>
      <c r="AT175" s="219" t="s">
        <v>254</v>
      </c>
      <c r="AU175" s="219" t="s">
        <v>90</v>
      </c>
      <c r="AY175" s="18" t="s">
        <v>252</v>
      </c>
      <c r="BE175" s="220">
        <f>IF(N175="základní",J175,0)</f>
        <v>0</v>
      </c>
      <c r="BF175" s="220">
        <f>IF(N175="snížená",J175,0)</f>
        <v>0</v>
      </c>
      <c r="BG175" s="220">
        <f>IF(N175="zákl. přenesená",J175,0)</f>
        <v>0</v>
      </c>
      <c r="BH175" s="220">
        <f>IF(N175="sníž. přenesená",J175,0)</f>
        <v>0</v>
      </c>
      <c r="BI175" s="220">
        <f>IF(N175="nulová",J175,0)</f>
        <v>0</v>
      </c>
      <c r="BJ175" s="18" t="s">
        <v>87</v>
      </c>
      <c r="BK175" s="220">
        <f>ROUND(I175*H175,2)</f>
        <v>0</v>
      </c>
      <c r="BL175" s="18" t="s">
        <v>259</v>
      </c>
      <c r="BM175" s="219" t="s">
        <v>2901</v>
      </c>
    </row>
    <row r="176" spans="1:65" s="14" customFormat="1" ht="11.25">
      <c r="B176" s="233"/>
      <c r="C176" s="234"/>
      <c r="D176" s="223" t="s">
        <v>261</v>
      </c>
      <c r="E176" s="235" t="s">
        <v>1</v>
      </c>
      <c r="F176" s="236" t="s">
        <v>686</v>
      </c>
      <c r="G176" s="234"/>
      <c r="H176" s="235" t="s">
        <v>1</v>
      </c>
      <c r="I176" s="237"/>
      <c r="J176" s="234"/>
      <c r="K176" s="234"/>
      <c r="L176" s="238"/>
      <c r="M176" s="239"/>
      <c r="N176" s="240"/>
      <c r="O176" s="240"/>
      <c r="P176" s="240"/>
      <c r="Q176" s="240"/>
      <c r="R176" s="240"/>
      <c r="S176" s="240"/>
      <c r="T176" s="241"/>
      <c r="AT176" s="242" t="s">
        <v>261</v>
      </c>
      <c r="AU176" s="242" t="s">
        <v>90</v>
      </c>
      <c r="AV176" s="14" t="s">
        <v>87</v>
      </c>
      <c r="AW176" s="14" t="s">
        <v>35</v>
      </c>
      <c r="AX176" s="14" t="s">
        <v>80</v>
      </c>
      <c r="AY176" s="242" t="s">
        <v>252</v>
      </c>
    </row>
    <row r="177" spans="1:65" s="14" customFormat="1" ht="11.25">
      <c r="B177" s="233"/>
      <c r="C177" s="234"/>
      <c r="D177" s="223" t="s">
        <v>261</v>
      </c>
      <c r="E177" s="235" t="s">
        <v>1</v>
      </c>
      <c r="F177" s="236" t="s">
        <v>754</v>
      </c>
      <c r="G177" s="234"/>
      <c r="H177" s="235" t="s">
        <v>1</v>
      </c>
      <c r="I177" s="237"/>
      <c r="J177" s="234"/>
      <c r="K177" s="234"/>
      <c r="L177" s="238"/>
      <c r="M177" s="239"/>
      <c r="N177" s="240"/>
      <c r="O177" s="240"/>
      <c r="P177" s="240"/>
      <c r="Q177" s="240"/>
      <c r="R177" s="240"/>
      <c r="S177" s="240"/>
      <c r="T177" s="241"/>
      <c r="AT177" s="242" t="s">
        <v>261</v>
      </c>
      <c r="AU177" s="242" t="s">
        <v>90</v>
      </c>
      <c r="AV177" s="14" t="s">
        <v>87</v>
      </c>
      <c r="AW177" s="14" t="s">
        <v>35</v>
      </c>
      <c r="AX177" s="14" t="s">
        <v>80</v>
      </c>
      <c r="AY177" s="242" t="s">
        <v>252</v>
      </c>
    </row>
    <row r="178" spans="1:65" s="13" customFormat="1" ht="11.25">
      <c r="B178" s="221"/>
      <c r="C178" s="222"/>
      <c r="D178" s="223" t="s">
        <v>261</v>
      </c>
      <c r="E178" s="224" t="s">
        <v>1</v>
      </c>
      <c r="F178" s="225" t="s">
        <v>2902</v>
      </c>
      <c r="G178" s="222"/>
      <c r="H178" s="226">
        <v>58.1</v>
      </c>
      <c r="I178" s="227"/>
      <c r="J178" s="222"/>
      <c r="K178" s="222"/>
      <c r="L178" s="228"/>
      <c r="M178" s="229"/>
      <c r="N178" s="230"/>
      <c r="O178" s="230"/>
      <c r="P178" s="230"/>
      <c r="Q178" s="230"/>
      <c r="R178" s="230"/>
      <c r="S178" s="230"/>
      <c r="T178" s="231"/>
      <c r="AT178" s="232" t="s">
        <v>261</v>
      </c>
      <c r="AU178" s="232" t="s">
        <v>90</v>
      </c>
      <c r="AV178" s="13" t="s">
        <v>90</v>
      </c>
      <c r="AW178" s="13" t="s">
        <v>35</v>
      </c>
      <c r="AX178" s="13" t="s">
        <v>87</v>
      </c>
      <c r="AY178" s="232" t="s">
        <v>252</v>
      </c>
    </row>
    <row r="179" spans="1:65" s="2" customFormat="1" ht="36" customHeight="1">
      <c r="A179" s="35"/>
      <c r="B179" s="36"/>
      <c r="C179" s="209" t="s">
        <v>314</v>
      </c>
      <c r="D179" s="209" t="s">
        <v>254</v>
      </c>
      <c r="E179" s="210" t="s">
        <v>817</v>
      </c>
      <c r="F179" s="211" t="s">
        <v>818</v>
      </c>
      <c r="G179" s="212" t="s">
        <v>317</v>
      </c>
      <c r="H179" s="213">
        <v>58.1</v>
      </c>
      <c r="I179" s="214"/>
      <c r="J179" s="213">
        <f>ROUND(I179*H179,2)</f>
        <v>0</v>
      </c>
      <c r="K179" s="211" t="s">
        <v>258</v>
      </c>
      <c r="L179" s="40"/>
      <c r="M179" s="215" t="s">
        <v>1</v>
      </c>
      <c r="N179" s="216" t="s">
        <v>45</v>
      </c>
      <c r="O179" s="72"/>
      <c r="P179" s="217">
        <f>O179*H179</f>
        <v>0</v>
      </c>
      <c r="Q179" s="217">
        <v>0</v>
      </c>
      <c r="R179" s="217">
        <f>Q179*H179</f>
        <v>0</v>
      </c>
      <c r="S179" s="217">
        <v>0</v>
      </c>
      <c r="T179" s="218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19" t="s">
        <v>259</v>
      </c>
      <c r="AT179" s="219" t="s">
        <v>254</v>
      </c>
      <c r="AU179" s="219" t="s">
        <v>90</v>
      </c>
      <c r="AY179" s="18" t="s">
        <v>252</v>
      </c>
      <c r="BE179" s="220">
        <f>IF(N179="základní",J179,0)</f>
        <v>0</v>
      </c>
      <c r="BF179" s="220">
        <f>IF(N179="snížená",J179,0)</f>
        <v>0</v>
      </c>
      <c r="BG179" s="220">
        <f>IF(N179="zákl. přenesená",J179,0)</f>
        <v>0</v>
      </c>
      <c r="BH179" s="220">
        <f>IF(N179="sníž. přenesená",J179,0)</f>
        <v>0</v>
      </c>
      <c r="BI179" s="220">
        <f>IF(N179="nulová",J179,0)</f>
        <v>0</v>
      </c>
      <c r="BJ179" s="18" t="s">
        <v>87</v>
      </c>
      <c r="BK179" s="220">
        <f>ROUND(I179*H179,2)</f>
        <v>0</v>
      </c>
      <c r="BL179" s="18" t="s">
        <v>259</v>
      </c>
      <c r="BM179" s="219" t="s">
        <v>2903</v>
      </c>
    </row>
    <row r="180" spans="1:65" s="14" customFormat="1" ht="11.25">
      <c r="B180" s="233"/>
      <c r="C180" s="234"/>
      <c r="D180" s="223" t="s">
        <v>261</v>
      </c>
      <c r="E180" s="235" t="s">
        <v>1</v>
      </c>
      <c r="F180" s="236" t="s">
        <v>272</v>
      </c>
      <c r="G180" s="234"/>
      <c r="H180" s="235" t="s">
        <v>1</v>
      </c>
      <c r="I180" s="237"/>
      <c r="J180" s="234"/>
      <c r="K180" s="234"/>
      <c r="L180" s="238"/>
      <c r="M180" s="239"/>
      <c r="N180" s="240"/>
      <c r="O180" s="240"/>
      <c r="P180" s="240"/>
      <c r="Q180" s="240"/>
      <c r="R180" s="240"/>
      <c r="S180" s="240"/>
      <c r="T180" s="241"/>
      <c r="AT180" s="242" t="s">
        <v>261</v>
      </c>
      <c r="AU180" s="242" t="s">
        <v>90</v>
      </c>
      <c r="AV180" s="14" t="s">
        <v>87</v>
      </c>
      <c r="AW180" s="14" t="s">
        <v>35</v>
      </c>
      <c r="AX180" s="14" t="s">
        <v>80</v>
      </c>
      <c r="AY180" s="242" t="s">
        <v>252</v>
      </c>
    </row>
    <row r="181" spans="1:65" s="13" customFormat="1" ht="11.25">
      <c r="B181" s="221"/>
      <c r="C181" s="222"/>
      <c r="D181" s="223" t="s">
        <v>261</v>
      </c>
      <c r="E181" s="224" t="s">
        <v>1</v>
      </c>
      <c r="F181" s="225" t="s">
        <v>2902</v>
      </c>
      <c r="G181" s="222"/>
      <c r="H181" s="226">
        <v>58.1</v>
      </c>
      <c r="I181" s="227"/>
      <c r="J181" s="222"/>
      <c r="K181" s="222"/>
      <c r="L181" s="228"/>
      <c r="M181" s="229"/>
      <c r="N181" s="230"/>
      <c r="O181" s="230"/>
      <c r="P181" s="230"/>
      <c r="Q181" s="230"/>
      <c r="R181" s="230"/>
      <c r="S181" s="230"/>
      <c r="T181" s="231"/>
      <c r="AT181" s="232" t="s">
        <v>261</v>
      </c>
      <c r="AU181" s="232" t="s">
        <v>90</v>
      </c>
      <c r="AV181" s="13" t="s">
        <v>90</v>
      </c>
      <c r="AW181" s="13" t="s">
        <v>35</v>
      </c>
      <c r="AX181" s="13" t="s">
        <v>87</v>
      </c>
      <c r="AY181" s="232" t="s">
        <v>252</v>
      </c>
    </row>
    <row r="182" spans="1:65" s="2" customFormat="1" ht="48" customHeight="1">
      <c r="A182" s="35"/>
      <c r="B182" s="36"/>
      <c r="C182" s="209" t="s">
        <v>321</v>
      </c>
      <c r="D182" s="209" t="s">
        <v>254</v>
      </c>
      <c r="E182" s="210" t="s">
        <v>821</v>
      </c>
      <c r="F182" s="211" t="s">
        <v>822</v>
      </c>
      <c r="G182" s="212" t="s">
        <v>275</v>
      </c>
      <c r="H182" s="213">
        <v>15.35</v>
      </c>
      <c r="I182" s="214"/>
      <c r="J182" s="213">
        <f>ROUND(I182*H182,2)</f>
        <v>0</v>
      </c>
      <c r="K182" s="211" t="s">
        <v>258</v>
      </c>
      <c r="L182" s="40"/>
      <c r="M182" s="215" t="s">
        <v>1</v>
      </c>
      <c r="N182" s="216" t="s">
        <v>45</v>
      </c>
      <c r="O182" s="72"/>
      <c r="P182" s="217">
        <f>O182*H182</f>
        <v>0</v>
      </c>
      <c r="Q182" s="217">
        <v>0</v>
      </c>
      <c r="R182" s="217">
        <f>Q182*H182</f>
        <v>0</v>
      </c>
      <c r="S182" s="217">
        <v>0</v>
      </c>
      <c r="T182" s="218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19" t="s">
        <v>259</v>
      </c>
      <c r="AT182" s="219" t="s">
        <v>254</v>
      </c>
      <c r="AU182" s="219" t="s">
        <v>90</v>
      </c>
      <c r="AY182" s="18" t="s">
        <v>252</v>
      </c>
      <c r="BE182" s="220">
        <f>IF(N182="základní",J182,0)</f>
        <v>0</v>
      </c>
      <c r="BF182" s="220">
        <f>IF(N182="snížená",J182,0)</f>
        <v>0</v>
      </c>
      <c r="BG182" s="220">
        <f>IF(N182="zákl. přenesená",J182,0)</f>
        <v>0</v>
      </c>
      <c r="BH182" s="220">
        <f>IF(N182="sníž. přenesená",J182,0)</f>
        <v>0</v>
      </c>
      <c r="BI182" s="220">
        <f>IF(N182="nulová",J182,0)</f>
        <v>0</v>
      </c>
      <c r="BJ182" s="18" t="s">
        <v>87</v>
      </c>
      <c r="BK182" s="220">
        <f>ROUND(I182*H182,2)</f>
        <v>0</v>
      </c>
      <c r="BL182" s="18" t="s">
        <v>259</v>
      </c>
      <c r="BM182" s="219" t="s">
        <v>2904</v>
      </c>
    </row>
    <row r="183" spans="1:65" s="2" customFormat="1" ht="39">
      <c r="A183" s="35"/>
      <c r="B183" s="36"/>
      <c r="C183" s="37"/>
      <c r="D183" s="223" t="s">
        <v>293</v>
      </c>
      <c r="E183" s="37"/>
      <c r="F183" s="243" t="s">
        <v>824</v>
      </c>
      <c r="G183" s="37"/>
      <c r="H183" s="37"/>
      <c r="I183" s="123"/>
      <c r="J183" s="37"/>
      <c r="K183" s="37"/>
      <c r="L183" s="40"/>
      <c r="M183" s="244"/>
      <c r="N183" s="245"/>
      <c r="O183" s="72"/>
      <c r="P183" s="72"/>
      <c r="Q183" s="72"/>
      <c r="R183" s="72"/>
      <c r="S183" s="72"/>
      <c r="T183" s="73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T183" s="18" t="s">
        <v>293</v>
      </c>
      <c r="AU183" s="18" t="s">
        <v>90</v>
      </c>
    </row>
    <row r="184" spans="1:65" s="14" customFormat="1" ht="11.25">
      <c r="B184" s="233"/>
      <c r="C184" s="234"/>
      <c r="D184" s="223" t="s">
        <v>261</v>
      </c>
      <c r="E184" s="235" t="s">
        <v>1</v>
      </c>
      <c r="F184" s="236" t="s">
        <v>825</v>
      </c>
      <c r="G184" s="234"/>
      <c r="H184" s="235" t="s">
        <v>1</v>
      </c>
      <c r="I184" s="237"/>
      <c r="J184" s="234"/>
      <c r="K184" s="234"/>
      <c r="L184" s="238"/>
      <c r="M184" s="239"/>
      <c r="N184" s="240"/>
      <c r="O184" s="240"/>
      <c r="P184" s="240"/>
      <c r="Q184" s="240"/>
      <c r="R184" s="240"/>
      <c r="S184" s="240"/>
      <c r="T184" s="241"/>
      <c r="AT184" s="242" t="s">
        <v>261</v>
      </c>
      <c r="AU184" s="242" t="s">
        <v>90</v>
      </c>
      <c r="AV184" s="14" t="s">
        <v>87</v>
      </c>
      <c r="AW184" s="14" t="s">
        <v>35</v>
      </c>
      <c r="AX184" s="14" t="s">
        <v>80</v>
      </c>
      <c r="AY184" s="242" t="s">
        <v>252</v>
      </c>
    </row>
    <row r="185" spans="1:65" s="13" customFormat="1" ht="11.25">
      <c r="B185" s="221"/>
      <c r="C185" s="222"/>
      <c r="D185" s="223" t="s">
        <v>261</v>
      </c>
      <c r="E185" s="224" t="s">
        <v>1</v>
      </c>
      <c r="F185" s="225" t="s">
        <v>2905</v>
      </c>
      <c r="G185" s="222"/>
      <c r="H185" s="226">
        <v>15.35</v>
      </c>
      <c r="I185" s="227"/>
      <c r="J185" s="222"/>
      <c r="K185" s="222"/>
      <c r="L185" s="228"/>
      <c r="M185" s="229"/>
      <c r="N185" s="230"/>
      <c r="O185" s="230"/>
      <c r="P185" s="230"/>
      <c r="Q185" s="230"/>
      <c r="R185" s="230"/>
      <c r="S185" s="230"/>
      <c r="T185" s="231"/>
      <c r="AT185" s="232" t="s">
        <v>261</v>
      </c>
      <c r="AU185" s="232" t="s">
        <v>90</v>
      </c>
      <c r="AV185" s="13" t="s">
        <v>90</v>
      </c>
      <c r="AW185" s="13" t="s">
        <v>35</v>
      </c>
      <c r="AX185" s="13" t="s">
        <v>87</v>
      </c>
      <c r="AY185" s="232" t="s">
        <v>252</v>
      </c>
    </row>
    <row r="186" spans="1:65" s="2" customFormat="1" ht="24" customHeight="1">
      <c r="A186" s="35"/>
      <c r="B186" s="36"/>
      <c r="C186" s="209" t="s">
        <v>326</v>
      </c>
      <c r="D186" s="209" t="s">
        <v>254</v>
      </c>
      <c r="E186" s="210" t="s">
        <v>345</v>
      </c>
      <c r="F186" s="211" t="s">
        <v>346</v>
      </c>
      <c r="G186" s="212" t="s">
        <v>275</v>
      </c>
      <c r="H186" s="213">
        <v>30.7</v>
      </c>
      <c r="I186" s="214"/>
      <c r="J186" s="213">
        <f>ROUND(I186*H186,2)</f>
        <v>0</v>
      </c>
      <c r="K186" s="211" t="s">
        <v>1</v>
      </c>
      <c r="L186" s="40"/>
      <c r="M186" s="215" t="s">
        <v>1</v>
      </c>
      <c r="N186" s="216" t="s">
        <v>45</v>
      </c>
      <c r="O186" s="72"/>
      <c r="P186" s="217">
        <f>O186*H186</f>
        <v>0</v>
      </c>
      <c r="Q186" s="217">
        <v>0</v>
      </c>
      <c r="R186" s="217">
        <f>Q186*H186</f>
        <v>0</v>
      </c>
      <c r="S186" s="217">
        <v>0</v>
      </c>
      <c r="T186" s="218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19" t="s">
        <v>259</v>
      </c>
      <c r="AT186" s="219" t="s">
        <v>254</v>
      </c>
      <c r="AU186" s="219" t="s">
        <v>90</v>
      </c>
      <c r="AY186" s="18" t="s">
        <v>252</v>
      </c>
      <c r="BE186" s="220">
        <f>IF(N186="základní",J186,0)</f>
        <v>0</v>
      </c>
      <c r="BF186" s="220">
        <f>IF(N186="snížená",J186,0)</f>
        <v>0</v>
      </c>
      <c r="BG186" s="220">
        <f>IF(N186="zákl. přenesená",J186,0)</f>
        <v>0</v>
      </c>
      <c r="BH186" s="220">
        <f>IF(N186="sníž. přenesená",J186,0)</f>
        <v>0</v>
      </c>
      <c r="BI186" s="220">
        <f>IF(N186="nulová",J186,0)</f>
        <v>0</v>
      </c>
      <c r="BJ186" s="18" t="s">
        <v>87</v>
      </c>
      <c r="BK186" s="220">
        <f>ROUND(I186*H186,2)</f>
        <v>0</v>
      </c>
      <c r="BL186" s="18" t="s">
        <v>259</v>
      </c>
      <c r="BM186" s="219" t="s">
        <v>2906</v>
      </c>
    </row>
    <row r="187" spans="1:65" s="14" customFormat="1" ht="11.25">
      <c r="B187" s="233"/>
      <c r="C187" s="234"/>
      <c r="D187" s="223" t="s">
        <v>261</v>
      </c>
      <c r="E187" s="235" t="s">
        <v>1</v>
      </c>
      <c r="F187" s="236" t="s">
        <v>1921</v>
      </c>
      <c r="G187" s="234"/>
      <c r="H187" s="235" t="s">
        <v>1</v>
      </c>
      <c r="I187" s="237"/>
      <c r="J187" s="234"/>
      <c r="K187" s="234"/>
      <c r="L187" s="238"/>
      <c r="M187" s="239"/>
      <c r="N187" s="240"/>
      <c r="O187" s="240"/>
      <c r="P187" s="240"/>
      <c r="Q187" s="240"/>
      <c r="R187" s="240"/>
      <c r="S187" s="240"/>
      <c r="T187" s="241"/>
      <c r="AT187" s="242" t="s">
        <v>261</v>
      </c>
      <c r="AU187" s="242" t="s">
        <v>90</v>
      </c>
      <c r="AV187" s="14" t="s">
        <v>87</v>
      </c>
      <c r="AW187" s="14" t="s">
        <v>35</v>
      </c>
      <c r="AX187" s="14" t="s">
        <v>80</v>
      </c>
      <c r="AY187" s="242" t="s">
        <v>252</v>
      </c>
    </row>
    <row r="188" spans="1:65" s="14" customFormat="1" ht="11.25">
      <c r="B188" s="233"/>
      <c r="C188" s="234"/>
      <c r="D188" s="223" t="s">
        <v>261</v>
      </c>
      <c r="E188" s="235" t="s">
        <v>1</v>
      </c>
      <c r="F188" s="236" t="s">
        <v>349</v>
      </c>
      <c r="G188" s="234"/>
      <c r="H188" s="235" t="s">
        <v>1</v>
      </c>
      <c r="I188" s="237"/>
      <c r="J188" s="234"/>
      <c r="K188" s="234"/>
      <c r="L188" s="238"/>
      <c r="M188" s="239"/>
      <c r="N188" s="240"/>
      <c r="O188" s="240"/>
      <c r="P188" s="240"/>
      <c r="Q188" s="240"/>
      <c r="R188" s="240"/>
      <c r="S188" s="240"/>
      <c r="T188" s="241"/>
      <c r="AT188" s="242" t="s">
        <v>261</v>
      </c>
      <c r="AU188" s="242" t="s">
        <v>90</v>
      </c>
      <c r="AV188" s="14" t="s">
        <v>87</v>
      </c>
      <c r="AW188" s="14" t="s">
        <v>35</v>
      </c>
      <c r="AX188" s="14" t="s">
        <v>80</v>
      </c>
      <c r="AY188" s="242" t="s">
        <v>252</v>
      </c>
    </row>
    <row r="189" spans="1:65" s="14" customFormat="1" ht="11.25">
      <c r="B189" s="233"/>
      <c r="C189" s="234"/>
      <c r="D189" s="223" t="s">
        <v>261</v>
      </c>
      <c r="E189" s="235" t="s">
        <v>1</v>
      </c>
      <c r="F189" s="236" t="s">
        <v>1918</v>
      </c>
      <c r="G189" s="234"/>
      <c r="H189" s="235" t="s">
        <v>1</v>
      </c>
      <c r="I189" s="237"/>
      <c r="J189" s="234"/>
      <c r="K189" s="234"/>
      <c r="L189" s="238"/>
      <c r="M189" s="239"/>
      <c r="N189" s="240"/>
      <c r="O189" s="240"/>
      <c r="P189" s="240"/>
      <c r="Q189" s="240"/>
      <c r="R189" s="240"/>
      <c r="S189" s="240"/>
      <c r="T189" s="241"/>
      <c r="AT189" s="242" t="s">
        <v>261</v>
      </c>
      <c r="AU189" s="242" t="s">
        <v>90</v>
      </c>
      <c r="AV189" s="14" t="s">
        <v>87</v>
      </c>
      <c r="AW189" s="14" t="s">
        <v>35</v>
      </c>
      <c r="AX189" s="14" t="s">
        <v>80</v>
      </c>
      <c r="AY189" s="242" t="s">
        <v>252</v>
      </c>
    </row>
    <row r="190" spans="1:65" s="13" customFormat="1" ht="11.25">
      <c r="B190" s="221"/>
      <c r="C190" s="222"/>
      <c r="D190" s="223" t="s">
        <v>261</v>
      </c>
      <c r="E190" s="224" t="s">
        <v>1</v>
      </c>
      <c r="F190" s="225" t="s">
        <v>2907</v>
      </c>
      <c r="G190" s="222"/>
      <c r="H190" s="226">
        <v>30.7</v>
      </c>
      <c r="I190" s="227"/>
      <c r="J190" s="222"/>
      <c r="K190" s="222"/>
      <c r="L190" s="228"/>
      <c r="M190" s="229"/>
      <c r="N190" s="230"/>
      <c r="O190" s="230"/>
      <c r="P190" s="230"/>
      <c r="Q190" s="230"/>
      <c r="R190" s="230"/>
      <c r="S190" s="230"/>
      <c r="T190" s="231"/>
      <c r="AT190" s="232" t="s">
        <v>261</v>
      </c>
      <c r="AU190" s="232" t="s">
        <v>90</v>
      </c>
      <c r="AV190" s="13" t="s">
        <v>90</v>
      </c>
      <c r="AW190" s="13" t="s">
        <v>35</v>
      </c>
      <c r="AX190" s="13" t="s">
        <v>87</v>
      </c>
      <c r="AY190" s="232" t="s">
        <v>252</v>
      </c>
    </row>
    <row r="191" spans="1:65" s="2" customFormat="1" ht="36" customHeight="1">
      <c r="A191" s="35"/>
      <c r="B191" s="36"/>
      <c r="C191" s="209" t="s">
        <v>332</v>
      </c>
      <c r="D191" s="209" t="s">
        <v>254</v>
      </c>
      <c r="E191" s="210" t="s">
        <v>353</v>
      </c>
      <c r="F191" s="211" t="s">
        <v>354</v>
      </c>
      <c r="G191" s="212" t="s">
        <v>275</v>
      </c>
      <c r="H191" s="213">
        <v>17.899999999999999</v>
      </c>
      <c r="I191" s="214"/>
      <c r="J191" s="213">
        <f>ROUND(I191*H191,2)</f>
        <v>0</v>
      </c>
      <c r="K191" s="211" t="s">
        <v>258</v>
      </c>
      <c r="L191" s="40"/>
      <c r="M191" s="215" t="s">
        <v>1</v>
      </c>
      <c r="N191" s="216" t="s">
        <v>45</v>
      </c>
      <c r="O191" s="72"/>
      <c r="P191" s="217">
        <f>O191*H191</f>
        <v>0</v>
      </c>
      <c r="Q191" s="217">
        <v>0</v>
      </c>
      <c r="R191" s="217">
        <f>Q191*H191</f>
        <v>0</v>
      </c>
      <c r="S191" s="217">
        <v>0</v>
      </c>
      <c r="T191" s="218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19" t="s">
        <v>259</v>
      </c>
      <c r="AT191" s="219" t="s">
        <v>254</v>
      </c>
      <c r="AU191" s="219" t="s">
        <v>90</v>
      </c>
      <c r="AY191" s="18" t="s">
        <v>252</v>
      </c>
      <c r="BE191" s="220">
        <f>IF(N191="základní",J191,0)</f>
        <v>0</v>
      </c>
      <c r="BF191" s="220">
        <f>IF(N191="snížená",J191,0)</f>
        <v>0</v>
      </c>
      <c r="BG191" s="220">
        <f>IF(N191="zákl. přenesená",J191,0)</f>
        <v>0</v>
      </c>
      <c r="BH191" s="220">
        <f>IF(N191="sníž. přenesená",J191,0)</f>
        <v>0</v>
      </c>
      <c r="BI191" s="220">
        <f>IF(N191="nulová",J191,0)</f>
        <v>0</v>
      </c>
      <c r="BJ191" s="18" t="s">
        <v>87</v>
      </c>
      <c r="BK191" s="220">
        <f>ROUND(I191*H191,2)</f>
        <v>0</v>
      </c>
      <c r="BL191" s="18" t="s">
        <v>259</v>
      </c>
      <c r="BM191" s="219" t="s">
        <v>2908</v>
      </c>
    </row>
    <row r="192" spans="1:65" s="14" customFormat="1" ht="11.25">
      <c r="B192" s="233"/>
      <c r="C192" s="234"/>
      <c r="D192" s="223" t="s">
        <v>261</v>
      </c>
      <c r="E192" s="235" t="s">
        <v>1</v>
      </c>
      <c r="F192" s="236" t="s">
        <v>686</v>
      </c>
      <c r="G192" s="234"/>
      <c r="H192" s="235" t="s">
        <v>1</v>
      </c>
      <c r="I192" s="237"/>
      <c r="J192" s="234"/>
      <c r="K192" s="234"/>
      <c r="L192" s="238"/>
      <c r="M192" s="239"/>
      <c r="N192" s="240"/>
      <c r="O192" s="240"/>
      <c r="P192" s="240"/>
      <c r="Q192" s="240"/>
      <c r="R192" s="240"/>
      <c r="S192" s="240"/>
      <c r="T192" s="241"/>
      <c r="AT192" s="242" t="s">
        <v>261</v>
      </c>
      <c r="AU192" s="242" t="s">
        <v>90</v>
      </c>
      <c r="AV192" s="14" t="s">
        <v>87</v>
      </c>
      <c r="AW192" s="14" t="s">
        <v>35</v>
      </c>
      <c r="AX192" s="14" t="s">
        <v>80</v>
      </c>
      <c r="AY192" s="242" t="s">
        <v>252</v>
      </c>
    </row>
    <row r="193" spans="1:65" s="14" customFormat="1" ht="11.25">
      <c r="B193" s="233"/>
      <c r="C193" s="234"/>
      <c r="D193" s="223" t="s">
        <v>261</v>
      </c>
      <c r="E193" s="235" t="s">
        <v>1</v>
      </c>
      <c r="F193" s="236" t="s">
        <v>754</v>
      </c>
      <c r="G193" s="234"/>
      <c r="H193" s="235" t="s">
        <v>1</v>
      </c>
      <c r="I193" s="237"/>
      <c r="J193" s="234"/>
      <c r="K193" s="234"/>
      <c r="L193" s="238"/>
      <c r="M193" s="239"/>
      <c r="N193" s="240"/>
      <c r="O193" s="240"/>
      <c r="P193" s="240"/>
      <c r="Q193" s="240"/>
      <c r="R193" s="240"/>
      <c r="S193" s="240"/>
      <c r="T193" s="241"/>
      <c r="AT193" s="242" t="s">
        <v>261</v>
      </c>
      <c r="AU193" s="242" t="s">
        <v>90</v>
      </c>
      <c r="AV193" s="14" t="s">
        <v>87</v>
      </c>
      <c r="AW193" s="14" t="s">
        <v>35</v>
      </c>
      <c r="AX193" s="14" t="s">
        <v>80</v>
      </c>
      <c r="AY193" s="242" t="s">
        <v>252</v>
      </c>
    </row>
    <row r="194" spans="1:65" s="13" customFormat="1" ht="11.25">
      <c r="B194" s="221"/>
      <c r="C194" s="222"/>
      <c r="D194" s="223" t="s">
        <v>261</v>
      </c>
      <c r="E194" s="224" t="s">
        <v>1</v>
      </c>
      <c r="F194" s="225" t="s">
        <v>2909</v>
      </c>
      <c r="G194" s="222"/>
      <c r="H194" s="226">
        <v>17.899999999999999</v>
      </c>
      <c r="I194" s="227"/>
      <c r="J194" s="222"/>
      <c r="K194" s="222"/>
      <c r="L194" s="228"/>
      <c r="M194" s="229"/>
      <c r="N194" s="230"/>
      <c r="O194" s="230"/>
      <c r="P194" s="230"/>
      <c r="Q194" s="230"/>
      <c r="R194" s="230"/>
      <c r="S194" s="230"/>
      <c r="T194" s="231"/>
      <c r="AT194" s="232" t="s">
        <v>261</v>
      </c>
      <c r="AU194" s="232" t="s">
        <v>90</v>
      </c>
      <c r="AV194" s="13" t="s">
        <v>90</v>
      </c>
      <c r="AW194" s="13" t="s">
        <v>35</v>
      </c>
      <c r="AX194" s="13" t="s">
        <v>87</v>
      </c>
      <c r="AY194" s="232" t="s">
        <v>252</v>
      </c>
    </row>
    <row r="195" spans="1:65" s="2" customFormat="1" ht="16.5" customHeight="1">
      <c r="A195" s="35"/>
      <c r="B195" s="36"/>
      <c r="C195" s="257" t="s">
        <v>8</v>
      </c>
      <c r="D195" s="257" t="s">
        <v>375</v>
      </c>
      <c r="E195" s="258" t="s">
        <v>848</v>
      </c>
      <c r="F195" s="259" t="s">
        <v>849</v>
      </c>
      <c r="G195" s="260" t="s">
        <v>584</v>
      </c>
      <c r="H195" s="261">
        <v>35.799999999999997</v>
      </c>
      <c r="I195" s="262"/>
      <c r="J195" s="261">
        <f>ROUND(I195*H195,2)</f>
        <v>0</v>
      </c>
      <c r="K195" s="259" t="s">
        <v>258</v>
      </c>
      <c r="L195" s="263"/>
      <c r="M195" s="264" t="s">
        <v>1</v>
      </c>
      <c r="N195" s="265" t="s">
        <v>45</v>
      </c>
      <c r="O195" s="72"/>
      <c r="P195" s="217">
        <f>O195*H195</f>
        <v>0</v>
      </c>
      <c r="Q195" s="217">
        <v>1</v>
      </c>
      <c r="R195" s="217">
        <f>Q195*H195</f>
        <v>35.799999999999997</v>
      </c>
      <c r="S195" s="217">
        <v>0</v>
      </c>
      <c r="T195" s="218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19" t="s">
        <v>296</v>
      </c>
      <c r="AT195" s="219" t="s">
        <v>375</v>
      </c>
      <c r="AU195" s="219" t="s">
        <v>90</v>
      </c>
      <c r="AY195" s="18" t="s">
        <v>252</v>
      </c>
      <c r="BE195" s="220">
        <f>IF(N195="základní",J195,0)</f>
        <v>0</v>
      </c>
      <c r="BF195" s="220">
        <f>IF(N195="snížená",J195,0)</f>
        <v>0</v>
      </c>
      <c r="BG195" s="220">
        <f>IF(N195="zákl. přenesená",J195,0)</f>
        <v>0</v>
      </c>
      <c r="BH195" s="220">
        <f>IF(N195="sníž. přenesená",J195,0)</f>
        <v>0</v>
      </c>
      <c r="BI195" s="220">
        <f>IF(N195="nulová",J195,0)</f>
        <v>0</v>
      </c>
      <c r="BJ195" s="18" t="s">
        <v>87</v>
      </c>
      <c r="BK195" s="220">
        <f>ROUND(I195*H195,2)</f>
        <v>0</v>
      </c>
      <c r="BL195" s="18" t="s">
        <v>259</v>
      </c>
      <c r="BM195" s="219" t="s">
        <v>2910</v>
      </c>
    </row>
    <row r="196" spans="1:65" s="2" customFormat="1" ht="19.5">
      <c r="A196" s="35"/>
      <c r="B196" s="36"/>
      <c r="C196" s="37"/>
      <c r="D196" s="223" t="s">
        <v>293</v>
      </c>
      <c r="E196" s="37"/>
      <c r="F196" s="243" t="s">
        <v>851</v>
      </c>
      <c r="G196" s="37"/>
      <c r="H196" s="37"/>
      <c r="I196" s="123"/>
      <c r="J196" s="37"/>
      <c r="K196" s="37"/>
      <c r="L196" s="40"/>
      <c r="M196" s="244"/>
      <c r="N196" s="245"/>
      <c r="O196" s="72"/>
      <c r="P196" s="72"/>
      <c r="Q196" s="72"/>
      <c r="R196" s="72"/>
      <c r="S196" s="72"/>
      <c r="T196" s="73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T196" s="18" t="s">
        <v>293</v>
      </c>
      <c r="AU196" s="18" t="s">
        <v>90</v>
      </c>
    </row>
    <row r="197" spans="1:65" s="13" customFormat="1" ht="11.25">
      <c r="B197" s="221"/>
      <c r="C197" s="222"/>
      <c r="D197" s="223" t="s">
        <v>261</v>
      </c>
      <c r="E197" s="224" t="s">
        <v>1</v>
      </c>
      <c r="F197" s="225" t="s">
        <v>2911</v>
      </c>
      <c r="G197" s="222"/>
      <c r="H197" s="226">
        <v>35.799999999999997</v>
      </c>
      <c r="I197" s="227"/>
      <c r="J197" s="222"/>
      <c r="K197" s="222"/>
      <c r="L197" s="228"/>
      <c r="M197" s="229"/>
      <c r="N197" s="230"/>
      <c r="O197" s="230"/>
      <c r="P197" s="230"/>
      <c r="Q197" s="230"/>
      <c r="R197" s="230"/>
      <c r="S197" s="230"/>
      <c r="T197" s="231"/>
      <c r="AT197" s="232" t="s">
        <v>261</v>
      </c>
      <c r="AU197" s="232" t="s">
        <v>90</v>
      </c>
      <c r="AV197" s="13" t="s">
        <v>90</v>
      </c>
      <c r="AW197" s="13" t="s">
        <v>35</v>
      </c>
      <c r="AX197" s="13" t="s">
        <v>87</v>
      </c>
      <c r="AY197" s="232" t="s">
        <v>252</v>
      </c>
    </row>
    <row r="198" spans="1:65" s="2" customFormat="1" ht="60" customHeight="1">
      <c r="A198" s="35"/>
      <c r="B198" s="36"/>
      <c r="C198" s="209" t="s">
        <v>344</v>
      </c>
      <c r="D198" s="209" t="s">
        <v>254</v>
      </c>
      <c r="E198" s="210" t="s">
        <v>856</v>
      </c>
      <c r="F198" s="211" t="s">
        <v>857</v>
      </c>
      <c r="G198" s="212" t="s">
        <v>275</v>
      </c>
      <c r="H198" s="213">
        <v>7.07</v>
      </c>
      <c r="I198" s="214"/>
      <c r="J198" s="213">
        <f>ROUND(I198*H198,2)</f>
        <v>0</v>
      </c>
      <c r="K198" s="211" t="s">
        <v>258</v>
      </c>
      <c r="L198" s="40"/>
      <c r="M198" s="215" t="s">
        <v>1</v>
      </c>
      <c r="N198" s="216" t="s">
        <v>45</v>
      </c>
      <c r="O198" s="72"/>
      <c r="P198" s="217">
        <f>O198*H198</f>
        <v>0</v>
      </c>
      <c r="Q198" s="217">
        <v>0</v>
      </c>
      <c r="R198" s="217">
        <f>Q198*H198</f>
        <v>0</v>
      </c>
      <c r="S198" s="217">
        <v>0</v>
      </c>
      <c r="T198" s="218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19" t="s">
        <v>259</v>
      </c>
      <c r="AT198" s="219" t="s">
        <v>254</v>
      </c>
      <c r="AU198" s="219" t="s">
        <v>90</v>
      </c>
      <c r="AY198" s="18" t="s">
        <v>252</v>
      </c>
      <c r="BE198" s="220">
        <f>IF(N198="základní",J198,0)</f>
        <v>0</v>
      </c>
      <c r="BF198" s="220">
        <f>IF(N198="snížená",J198,0)</f>
        <v>0</v>
      </c>
      <c r="BG198" s="220">
        <f>IF(N198="zákl. přenesená",J198,0)</f>
        <v>0</v>
      </c>
      <c r="BH198" s="220">
        <f>IF(N198="sníž. přenesená",J198,0)</f>
        <v>0</v>
      </c>
      <c r="BI198" s="220">
        <f>IF(N198="nulová",J198,0)</f>
        <v>0</v>
      </c>
      <c r="BJ198" s="18" t="s">
        <v>87</v>
      </c>
      <c r="BK198" s="220">
        <f>ROUND(I198*H198,2)</f>
        <v>0</v>
      </c>
      <c r="BL198" s="18" t="s">
        <v>259</v>
      </c>
      <c r="BM198" s="219" t="s">
        <v>2912</v>
      </c>
    </row>
    <row r="199" spans="1:65" s="14" customFormat="1" ht="11.25">
      <c r="B199" s="233"/>
      <c r="C199" s="234"/>
      <c r="D199" s="223" t="s">
        <v>261</v>
      </c>
      <c r="E199" s="235" t="s">
        <v>1</v>
      </c>
      <c r="F199" s="236" t="s">
        <v>1954</v>
      </c>
      <c r="G199" s="234"/>
      <c r="H199" s="235" t="s">
        <v>1</v>
      </c>
      <c r="I199" s="237"/>
      <c r="J199" s="234"/>
      <c r="K199" s="234"/>
      <c r="L199" s="238"/>
      <c r="M199" s="239"/>
      <c r="N199" s="240"/>
      <c r="O199" s="240"/>
      <c r="P199" s="240"/>
      <c r="Q199" s="240"/>
      <c r="R199" s="240"/>
      <c r="S199" s="240"/>
      <c r="T199" s="241"/>
      <c r="AT199" s="242" t="s">
        <v>261</v>
      </c>
      <c r="AU199" s="242" t="s">
        <v>90</v>
      </c>
      <c r="AV199" s="14" t="s">
        <v>87</v>
      </c>
      <c r="AW199" s="14" t="s">
        <v>35</v>
      </c>
      <c r="AX199" s="14" t="s">
        <v>80</v>
      </c>
      <c r="AY199" s="242" t="s">
        <v>252</v>
      </c>
    </row>
    <row r="200" spans="1:65" s="14" customFormat="1" ht="11.25">
      <c r="B200" s="233"/>
      <c r="C200" s="234"/>
      <c r="D200" s="223" t="s">
        <v>261</v>
      </c>
      <c r="E200" s="235" t="s">
        <v>1</v>
      </c>
      <c r="F200" s="236" t="s">
        <v>754</v>
      </c>
      <c r="G200" s="234"/>
      <c r="H200" s="235" t="s">
        <v>1</v>
      </c>
      <c r="I200" s="237"/>
      <c r="J200" s="234"/>
      <c r="K200" s="234"/>
      <c r="L200" s="238"/>
      <c r="M200" s="239"/>
      <c r="N200" s="240"/>
      <c r="O200" s="240"/>
      <c r="P200" s="240"/>
      <c r="Q200" s="240"/>
      <c r="R200" s="240"/>
      <c r="S200" s="240"/>
      <c r="T200" s="241"/>
      <c r="AT200" s="242" t="s">
        <v>261</v>
      </c>
      <c r="AU200" s="242" t="s">
        <v>90</v>
      </c>
      <c r="AV200" s="14" t="s">
        <v>87</v>
      </c>
      <c r="AW200" s="14" t="s">
        <v>35</v>
      </c>
      <c r="AX200" s="14" t="s">
        <v>80</v>
      </c>
      <c r="AY200" s="242" t="s">
        <v>252</v>
      </c>
    </row>
    <row r="201" spans="1:65" s="13" customFormat="1" ht="11.25">
      <c r="B201" s="221"/>
      <c r="C201" s="222"/>
      <c r="D201" s="223" t="s">
        <v>261</v>
      </c>
      <c r="E201" s="224" t="s">
        <v>1</v>
      </c>
      <c r="F201" s="225" t="s">
        <v>2913</v>
      </c>
      <c r="G201" s="222"/>
      <c r="H201" s="226">
        <v>7.7</v>
      </c>
      <c r="I201" s="227"/>
      <c r="J201" s="222"/>
      <c r="K201" s="222"/>
      <c r="L201" s="228"/>
      <c r="M201" s="229"/>
      <c r="N201" s="230"/>
      <c r="O201" s="230"/>
      <c r="P201" s="230"/>
      <c r="Q201" s="230"/>
      <c r="R201" s="230"/>
      <c r="S201" s="230"/>
      <c r="T201" s="231"/>
      <c r="AT201" s="232" t="s">
        <v>261</v>
      </c>
      <c r="AU201" s="232" t="s">
        <v>90</v>
      </c>
      <c r="AV201" s="13" t="s">
        <v>90</v>
      </c>
      <c r="AW201" s="13" t="s">
        <v>35</v>
      </c>
      <c r="AX201" s="13" t="s">
        <v>80</v>
      </c>
      <c r="AY201" s="232" t="s">
        <v>252</v>
      </c>
    </row>
    <row r="202" spans="1:65" s="13" customFormat="1" ht="11.25">
      <c r="B202" s="221"/>
      <c r="C202" s="222"/>
      <c r="D202" s="223" t="s">
        <v>261</v>
      </c>
      <c r="E202" s="224" t="s">
        <v>1</v>
      </c>
      <c r="F202" s="225" t="s">
        <v>2914</v>
      </c>
      <c r="G202" s="222"/>
      <c r="H202" s="226">
        <v>-0.63</v>
      </c>
      <c r="I202" s="227"/>
      <c r="J202" s="222"/>
      <c r="K202" s="222"/>
      <c r="L202" s="228"/>
      <c r="M202" s="229"/>
      <c r="N202" s="230"/>
      <c r="O202" s="230"/>
      <c r="P202" s="230"/>
      <c r="Q202" s="230"/>
      <c r="R202" s="230"/>
      <c r="S202" s="230"/>
      <c r="T202" s="231"/>
      <c r="AT202" s="232" t="s">
        <v>261</v>
      </c>
      <c r="AU202" s="232" t="s">
        <v>90</v>
      </c>
      <c r="AV202" s="13" t="s">
        <v>90</v>
      </c>
      <c r="AW202" s="13" t="s">
        <v>35</v>
      </c>
      <c r="AX202" s="13" t="s">
        <v>80</v>
      </c>
      <c r="AY202" s="232" t="s">
        <v>252</v>
      </c>
    </row>
    <row r="203" spans="1:65" s="15" customFormat="1" ht="11.25">
      <c r="B203" s="246"/>
      <c r="C203" s="247"/>
      <c r="D203" s="223" t="s">
        <v>261</v>
      </c>
      <c r="E203" s="248" t="s">
        <v>1</v>
      </c>
      <c r="F203" s="249" t="s">
        <v>302</v>
      </c>
      <c r="G203" s="247"/>
      <c r="H203" s="250">
        <v>7.07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AT203" s="256" t="s">
        <v>261</v>
      </c>
      <c r="AU203" s="256" t="s">
        <v>90</v>
      </c>
      <c r="AV203" s="15" t="s">
        <v>259</v>
      </c>
      <c r="AW203" s="15" t="s">
        <v>35</v>
      </c>
      <c r="AX203" s="15" t="s">
        <v>87</v>
      </c>
      <c r="AY203" s="256" t="s">
        <v>252</v>
      </c>
    </row>
    <row r="204" spans="1:65" s="2" customFormat="1" ht="16.5" customHeight="1">
      <c r="A204" s="35"/>
      <c r="B204" s="36"/>
      <c r="C204" s="257" t="s">
        <v>352</v>
      </c>
      <c r="D204" s="257" t="s">
        <v>375</v>
      </c>
      <c r="E204" s="258" t="s">
        <v>861</v>
      </c>
      <c r="F204" s="259" t="s">
        <v>862</v>
      </c>
      <c r="G204" s="260" t="s">
        <v>584</v>
      </c>
      <c r="H204" s="261">
        <v>14.14</v>
      </c>
      <c r="I204" s="262"/>
      <c r="J204" s="261">
        <f>ROUND(I204*H204,2)</f>
        <v>0</v>
      </c>
      <c r="K204" s="259" t="s">
        <v>258</v>
      </c>
      <c r="L204" s="263"/>
      <c r="M204" s="264" t="s">
        <v>1</v>
      </c>
      <c r="N204" s="265" t="s">
        <v>45</v>
      </c>
      <c r="O204" s="72"/>
      <c r="P204" s="217">
        <f>O204*H204</f>
        <v>0</v>
      </c>
      <c r="Q204" s="217">
        <v>1</v>
      </c>
      <c r="R204" s="217">
        <f>Q204*H204</f>
        <v>14.14</v>
      </c>
      <c r="S204" s="217">
        <v>0</v>
      </c>
      <c r="T204" s="218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19" t="s">
        <v>296</v>
      </c>
      <c r="AT204" s="219" t="s">
        <v>375</v>
      </c>
      <c r="AU204" s="219" t="s">
        <v>90</v>
      </c>
      <c r="AY204" s="18" t="s">
        <v>252</v>
      </c>
      <c r="BE204" s="220">
        <f>IF(N204="základní",J204,0)</f>
        <v>0</v>
      </c>
      <c r="BF204" s="220">
        <f>IF(N204="snížená",J204,0)</f>
        <v>0</v>
      </c>
      <c r="BG204" s="220">
        <f>IF(N204="zákl. přenesená",J204,0)</f>
        <v>0</v>
      </c>
      <c r="BH204" s="220">
        <f>IF(N204="sníž. přenesená",J204,0)</f>
        <v>0</v>
      </c>
      <c r="BI204" s="220">
        <f>IF(N204="nulová",J204,0)</f>
        <v>0</v>
      </c>
      <c r="BJ204" s="18" t="s">
        <v>87</v>
      </c>
      <c r="BK204" s="220">
        <f>ROUND(I204*H204,2)</f>
        <v>0</v>
      </c>
      <c r="BL204" s="18" t="s">
        <v>259</v>
      </c>
      <c r="BM204" s="219" t="s">
        <v>2915</v>
      </c>
    </row>
    <row r="205" spans="1:65" s="2" customFormat="1" ht="19.5">
      <c r="A205" s="35"/>
      <c r="B205" s="36"/>
      <c r="C205" s="37"/>
      <c r="D205" s="223" t="s">
        <v>293</v>
      </c>
      <c r="E205" s="37"/>
      <c r="F205" s="243" t="s">
        <v>851</v>
      </c>
      <c r="G205" s="37"/>
      <c r="H205" s="37"/>
      <c r="I205" s="123"/>
      <c r="J205" s="37"/>
      <c r="K205" s="37"/>
      <c r="L205" s="40"/>
      <c r="M205" s="244"/>
      <c r="N205" s="245"/>
      <c r="O205" s="72"/>
      <c r="P205" s="72"/>
      <c r="Q205" s="72"/>
      <c r="R205" s="72"/>
      <c r="S205" s="72"/>
      <c r="T205" s="73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293</v>
      </c>
      <c r="AU205" s="18" t="s">
        <v>90</v>
      </c>
    </row>
    <row r="206" spans="1:65" s="13" customFormat="1" ht="11.25">
      <c r="B206" s="221"/>
      <c r="C206" s="222"/>
      <c r="D206" s="223" t="s">
        <v>261</v>
      </c>
      <c r="E206" s="222"/>
      <c r="F206" s="225" t="s">
        <v>2916</v>
      </c>
      <c r="G206" s="222"/>
      <c r="H206" s="226">
        <v>14.14</v>
      </c>
      <c r="I206" s="227"/>
      <c r="J206" s="222"/>
      <c r="K206" s="222"/>
      <c r="L206" s="228"/>
      <c r="M206" s="229"/>
      <c r="N206" s="230"/>
      <c r="O206" s="230"/>
      <c r="P206" s="230"/>
      <c r="Q206" s="230"/>
      <c r="R206" s="230"/>
      <c r="S206" s="230"/>
      <c r="T206" s="231"/>
      <c r="AT206" s="232" t="s">
        <v>261</v>
      </c>
      <c r="AU206" s="232" t="s">
        <v>90</v>
      </c>
      <c r="AV206" s="13" t="s">
        <v>90</v>
      </c>
      <c r="AW206" s="13" t="s">
        <v>4</v>
      </c>
      <c r="AX206" s="13" t="s">
        <v>87</v>
      </c>
      <c r="AY206" s="232" t="s">
        <v>252</v>
      </c>
    </row>
    <row r="207" spans="1:65" s="12" customFormat="1" ht="22.9" customHeight="1">
      <c r="B207" s="193"/>
      <c r="C207" s="194"/>
      <c r="D207" s="195" t="s">
        <v>79</v>
      </c>
      <c r="E207" s="207" t="s">
        <v>259</v>
      </c>
      <c r="F207" s="207" t="s">
        <v>423</v>
      </c>
      <c r="G207" s="194"/>
      <c r="H207" s="194"/>
      <c r="I207" s="197"/>
      <c r="J207" s="208">
        <f>BK207</f>
        <v>0</v>
      </c>
      <c r="K207" s="194"/>
      <c r="L207" s="199"/>
      <c r="M207" s="200"/>
      <c r="N207" s="201"/>
      <c r="O207" s="201"/>
      <c r="P207" s="202">
        <f>SUM(P208:P226)</f>
        <v>0</v>
      </c>
      <c r="Q207" s="201"/>
      <c r="R207" s="202">
        <f>SUM(R208:R226)</f>
        <v>2.76E-2</v>
      </c>
      <c r="S207" s="201"/>
      <c r="T207" s="203">
        <f>SUM(T208:T226)</f>
        <v>0</v>
      </c>
      <c r="AR207" s="204" t="s">
        <v>87</v>
      </c>
      <c r="AT207" s="205" t="s">
        <v>79</v>
      </c>
      <c r="AU207" s="205" t="s">
        <v>87</v>
      </c>
      <c r="AY207" s="204" t="s">
        <v>252</v>
      </c>
      <c r="BK207" s="206">
        <f>SUM(BK208:BK226)</f>
        <v>0</v>
      </c>
    </row>
    <row r="208" spans="1:65" s="2" customFormat="1" ht="24" customHeight="1">
      <c r="A208" s="35"/>
      <c r="B208" s="36"/>
      <c r="C208" s="209" t="s">
        <v>361</v>
      </c>
      <c r="D208" s="209" t="s">
        <v>254</v>
      </c>
      <c r="E208" s="210" t="s">
        <v>919</v>
      </c>
      <c r="F208" s="211" t="s">
        <v>920</v>
      </c>
      <c r="G208" s="212" t="s">
        <v>275</v>
      </c>
      <c r="H208" s="213">
        <v>0.13</v>
      </c>
      <c r="I208" s="214"/>
      <c r="J208" s="213">
        <f>ROUND(I208*H208,2)</f>
        <v>0</v>
      </c>
      <c r="K208" s="211" t="s">
        <v>258</v>
      </c>
      <c r="L208" s="40"/>
      <c r="M208" s="215" t="s">
        <v>1</v>
      </c>
      <c r="N208" s="216" t="s">
        <v>45</v>
      </c>
      <c r="O208" s="72"/>
      <c r="P208" s="217">
        <f>O208*H208</f>
        <v>0</v>
      </c>
      <c r="Q208" s="217">
        <v>0</v>
      </c>
      <c r="R208" s="217">
        <f>Q208*H208</f>
        <v>0</v>
      </c>
      <c r="S208" s="217">
        <v>0</v>
      </c>
      <c r="T208" s="218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19" t="s">
        <v>259</v>
      </c>
      <c r="AT208" s="219" t="s">
        <v>254</v>
      </c>
      <c r="AU208" s="219" t="s">
        <v>90</v>
      </c>
      <c r="AY208" s="18" t="s">
        <v>252</v>
      </c>
      <c r="BE208" s="220">
        <f>IF(N208="základní",J208,0)</f>
        <v>0</v>
      </c>
      <c r="BF208" s="220">
        <f>IF(N208="snížená",J208,0)</f>
        <v>0</v>
      </c>
      <c r="BG208" s="220">
        <f>IF(N208="zákl. přenesená",J208,0)</f>
        <v>0</v>
      </c>
      <c r="BH208" s="220">
        <f>IF(N208="sníž. přenesená",J208,0)</f>
        <v>0</v>
      </c>
      <c r="BI208" s="220">
        <f>IF(N208="nulová",J208,0)</f>
        <v>0</v>
      </c>
      <c r="BJ208" s="18" t="s">
        <v>87</v>
      </c>
      <c r="BK208" s="220">
        <f>ROUND(I208*H208,2)</f>
        <v>0</v>
      </c>
      <c r="BL208" s="18" t="s">
        <v>259</v>
      </c>
      <c r="BM208" s="219" t="s">
        <v>2917</v>
      </c>
    </row>
    <row r="209" spans="1:65" s="14" customFormat="1" ht="11.25">
      <c r="B209" s="233"/>
      <c r="C209" s="234"/>
      <c r="D209" s="223" t="s">
        <v>261</v>
      </c>
      <c r="E209" s="235" t="s">
        <v>1</v>
      </c>
      <c r="F209" s="236" t="s">
        <v>1674</v>
      </c>
      <c r="G209" s="234"/>
      <c r="H209" s="235" t="s">
        <v>1</v>
      </c>
      <c r="I209" s="237"/>
      <c r="J209" s="234"/>
      <c r="K209" s="234"/>
      <c r="L209" s="238"/>
      <c r="M209" s="239"/>
      <c r="N209" s="240"/>
      <c r="O209" s="240"/>
      <c r="P209" s="240"/>
      <c r="Q209" s="240"/>
      <c r="R209" s="240"/>
      <c r="S209" s="240"/>
      <c r="T209" s="241"/>
      <c r="AT209" s="242" t="s">
        <v>261</v>
      </c>
      <c r="AU209" s="242" t="s">
        <v>90</v>
      </c>
      <c r="AV209" s="14" t="s">
        <v>87</v>
      </c>
      <c r="AW209" s="14" t="s">
        <v>35</v>
      </c>
      <c r="AX209" s="14" t="s">
        <v>80</v>
      </c>
      <c r="AY209" s="242" t="s">
        <v>252</v>
      </c>
    </row>
    <row r="210" spans="1:65" s="14" customFormat="1" ht="11.25">
      <c r="B210" s="233"/>
      <c r="C210" s="234"/>
      <c r="D210" s="223" t="s">
        <v>261</v>
      </c>
      <c r="E210" s="235" t="s">
        <v>1</v>
      </c>
      <c r="F210" s="236" t="s">
        <v>1675</v>
      </c>
      <c r="G210" s="234"/>
      <c r="H210" s="235" t="s">
        <v>1</v>
      </c>
      <c r="I210" s="237"/>
      <c r="J210" s="234"/>
      <c r="K210" s="234"/>
      <c r="L210" s="238"/>
      <c r="M210" s="239"/>
      <c r="N210" s="240"/>
      <c r="O210" s="240"/>
      <c r="P210" s="240"/>
      <c r="Q210" s="240"/>
      <c r="R210" s="240"/>
      <c r="S210" s="240"/>
      <c r="T210" s="241"/>
      <c r="AT210" s="242" t="s">
        <v>261</v>
      </c>
      <c r="AU210" s="242" t="s">
        <v>90</v>
      </c>
      <c r="AV210" s="14" t="s">
        <v>87</v>
      </c>
      <c r="AW210" s="14" t="s">
        <v>35</v>
      </c>
      <c r="AX210" s="14" t="s">
        <v>80</v>
      </c>
      <c r="AY210" s="242" t="s">
        <v>252</v>
      </c>
    </row>
    <row r="211" spans="1:65" s="13" customFormat="1" ht="11.25">
      <c r="B211" s="221"/>
      <c r="C211" s="222"/>
      <c r="D211" s="223" t="s">
        <v>261</v>
      </c>
      <c r="E211" s="224" t="s">
        <v>1</v>
      </c>
      <c r="F211" s="225" t="s">
        <v>2918</v>
      </c>
      <c r="G211" s="222"/>
      <c r="H211" s="226">
        <v>0.13</v>
      </c>
      <c r="I211" s="227"/>
      <c r="J211" s="222"/>
      <c r="K211" s="222"/>
      <c r="L211" s="228"/>
      <c r="M211" s="229"/>
      <c r="N211" s="230"/>
      <c r="O211" s="230"/>
      <c r="P211" s="230"/>
      <c r="Q211" s="230"/>
      <c r="R211" s="230"/>
      <c r="S211" s="230"/>
      <c r="T211" s="231"/>
      <c r="AT211" s="232" t="s">
        <v>261</v>
      </c>
      <c r="AU211" s="232" t="s">
        <v>90</v>
      </c>
      <c r="AV211" s="13" t="s">
        <v>90</v>
      </c>
      <c r="AW211" s="13" t="s">
        <v>35</v>
      </c>
      <c r="AX211" s="13" t="s">
        <v>87</v>
      </c>
      <c r="AY211" s="232" t="s">
        <v>252</v>
      </c>
    </row>
    <row r="212" spans="1:65" s="2" customFormat="1" ht="24" customHeight="1">
      <c r="A212" s="35"/>
      <c r="B212" s="36"/>
      <c r="C212" s="209" t="s">
        <v>368</v>
      </c>
      <c r="D212" s="209" t="s">
        <v>254</v>
      </c>
      <c r="E212" s="210" t="s">
        <v>924</v>
      </c>
      <c r="F212" s="211" t="s">
        <v>925</v>
      </c>
      <c r="G212" s="212" t="s">
        <v>476</v>
      </c>
      <c r="H212" s="213">
        <v>1</v>
      </c>
      <c r="I212" s="214"/>
      <c r="J212" s="213">
        <f>ROUND(I212*H212,2)</f>
        <v>0</v>
      </c>
      <c r="K212" s="211" t="s">
        <v>258</v>
      </c>
      <c r="L212" s="40"/>
      <c r="M212" s="215" t="s">
        <v>1</v>
      </c>
      <c r="N212" s="216" t="s">
        <v>45</v>
      </c>
      <c r="O212" s="72"/>
      <c r="P212" s="217">
        <f>O212*H212</f>
        <v>0</v>
      </c>
      <c r="Q212" s="217">
        <v>6.6E-3</v>
      </c>
      <c r="R212" s="217">
        <f>Q212*H212</f>
        <v>6.6E-3</v>
      </c>
      <c r="S212" s="217">
        <v>0</v>
      </c>
      <c r="T212" s="218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19" t="s">
        <v>259</v>
      </c>
      <c r="AT212" s="219" t="s">
        <v>254</v>
      </c>
      <c r="AU212" s="219" t="s">
        <v>90</v>
      </c>
      <c r="AY212" s="18" t="s">
        <v>252</v>
      </c>
      <c r="BE212" s="220">
        <f>IF(N212="základní",J212,0)</f>
        <v>0</v>
      </c>
      <c r="BF212" s="220">
        <f>IF(N212="snížená",J212,0)</f>
        <v>0</v>
      </c>
      <c r="BG212" s="220">
        <f>IF(N212="zákl. přenesená",J212,0)</f>
        <v>0</v>
      </c>
      <c r="BH212" s="220">
        <f>IF(N212="sníž. přenesená",J212,0)</f>
        <v>0</v>
      </c>
      <c r="BI212" s="220">
        <f>IF(N212="nulová",J212,0)</f>
        <v>0</v>
      </c>
      <c r="BJ212" s="18" t="s">
        <v>87</v>
      </c>
      <c r="BK212" s="220">
        <f>ROUND(I212*H212,2)</f>
        <v>0</v>
      </c>
      <c r="BL212" s="18" t="s">
        <v>259</v>
      </c>
      <c r="BM212" s="219" t="s">
        <v>2919</v>
      </c>
    </row>
    <row r="213" spans="1:65" s="14" customFormat="1" ht="11.25">
      <c r="B213" s="233"/>
      <c r="C213" s="234"/>
      <c r="D213" s="223" t="s">
        <v>261</v>
      </c>
      <c r="E213" s="235" t="s">
        <v>1</v>
      </c>
      <c r="F213" s="236" t="s">
        <v>927</v>
      </c>
      <c r="G213" s="234"/>
      <c r="H213" s="235" t="s">
        <v>1</v>
      </c>
      <c r="I213" s="237"/>
      <c r="J213" s="234"/>
      <c r="K213" s="234"/>
      <c r="L213" s="238"/>
      <c r="M213" s="239"/>
      <c r="N213" s="240"/>
      <c r="O213" s="240"/>
      <c r="P213" s="240"/>
      <c r="Q213" s="240"/>
      <c r="R213" s="240"/>
      <c r="S213" s="240"/>
      <c r="T213" s="241"/>
      <c r="AT213" s="242" t="s">
        <v>261</v>
      </c>
      <c r="AU213" s="242" t="s">
        <v>90</v>
      </c>
      <c r="AV213" s="14" t="s">
        <v>87</v>
      </c>
      <c r="AW213" s="14" t="s">
        <v>35</v>
      </c>
      <c r="AX213" s="14" t="s">
        <v>80</v>
      </c>
      <c r="AY213" s="242" t="s">
        <v>252</v>
      </c>
    </row>
    <row r="214" spans="1:65" s="13" customFormat="1" ht="11.25">
      <c r="B214" s="221"/>
      <c r="C214" s="222"/>
      <c r="D214" s="223" t="s">
        <v>261</v>
      </c>
      <c r="E214" s="224" t="s">
        <v>1</v>
      </c>
      <c r="F214" s="225" t="s">
        <v>87</v>
      </c>
      <c r="G214" s="222"/>
      <c r="H214" s="226">
        <v>1</v>
      </c>
      <c r="I214" s="227"/>
      <c r="J214" s="222"/>
      <c r="K214" s="222"/>
      <c r="L214" s="228"/>
      <c r="M214" s="229"/>
      <c r="N214" s="230"/>
      <c r="O214" s="230"/>
      <c r="P214" s="230"/>
      <c r="Q214" s="230"/>
      <c r="R214" s="230"/>
      <c r="S214" s="230"/>
      <c r="T214" s="231"/>
      <c r="AT214" s="232" t="s">
        <v>261</v>
      </c>
      <c r="AU214" s="232" t="s">
        <v>90</v>
      </c>
      <c r="AV214" s="13" t="s">
        <v>90</v>
      </c>
      <c r="AW214" s="13" t="s">
        <v>35</v>
      </c>
      <c r="AX214" s="13" t="s">
        <v>87</v>
      </c>
      <c r="AY214" s="232" t="s">
        <v>252</v>
      </c>
    </row>
    <row r="215" spans="1:65" s="2" customFormat="1" ht="24" customHeight="1">
      <c r="A215" s="35"/>
      <c r="B215" s="36"/>
      <c r="C215" s="257" t="s">
        <v>374</v>
      </c>
      <c r="D215" s="257" t="s">
        <v>375</v>
      </c>
      <c r="E215" s="258" t="s">
        <v>929</v>
      </c>
      <c r="F215" s="259" t="s">
        <v>930</v>
      </c>
      <c r="G215" s="260" t="s">
        <v>476</v>
      </c>
      <c r="H215" s="261">
        <v>1</v>
      </c>
      <c r="I215" s="262"/>
      <c r="J215" s="261">
        <f>ROUND(I215*H215,2)</f>
        <v>0</v>
      </c>
      <c r="K215" s="259" t="s">
        <v>258</v>
      </c>
      <c r="L215" s="263"/>
      <c r="M215" s="264" t="s">
        <v>1</v>
      </c>
      <c r="N215" s="265" t="s">
        <v>45</v>
      </c>
      <c r="O215" s="72"/>
      <c r="P215" s="217">
        <f>O215*H215</f>
        <v>0</v>
      </c>
      <c r="Q215" s="217">
        <v>2.1000000000000001E-2</v>
      </c>
      <c r="R215" s="217">
        <f>Q215*H215</f>
        <v>2.1000000000000001E-2</v>
      </c>
      <c r="S215" s="217">
        <v>0</v>
      </c>
      <c r="T215" s="218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19" t="s">
        <v>296</v>
      </c>
      <c r="AT215" s="219" t="s">
        <v>375</v>
      </c>
      <c r="AU215" s="219" t="s">
        <v>90</v>
      </c>
      <c r="AY215" s="18" t="s">
        <v>252</v>
      </c>
      <c r="BE215" s="220">
        <f>IF(N215="základní",J215,0)</f>
        <v>0</v>
      </c>
      <c r="BF215" s="220">
        <f>IF(N215="snížená",J215,0)</f>
        <v>0</v>
      </c>
      <c r="BG215" s="220">
        <f>IF(N215="zákl. přenesená",J215,0)</f>
        <v>0</v>
      </c>
      <c r="BH215" s="220">
        <f>IF(N215="sníž. přenesená",J215,0)</f>
        <v>0</v>
      </c>
      <c r="BI215" s="220">
        <f>IF(N215="nulová",J215,0)</f>
        <v>0</v>
      </c>
      <c r="BJ215" s="18" t="s">
        <v>87</v>
      </c>
      <c r="BK215" s="220">
        <f>ROUND(I215*H215,2)</f>
        <v>0</v>
      </c>
      <c r="BL215" s="18" t="s">
        <v>259</v>
      </c>
      <c r="BM215" s="219" t="s">
        <v>2920</v>
      </c>
    </row>
    <row r="216" spans="1:65" s="2" customFormat="1" ht="36" customHeight="1">
      <c r="A216" s="35"/>
      <c r="B216" s="36"/>
      <c r="C216" s="209" t="s">
        <v>7</v>
      </c>
      <c r="D216" s="209" t="s">
        <v>254</v>
      </c>
      <c r="E216" s="210" t="s">
        <v>425</v>
      </c>
      <c r="F216" s="211" t="s">
        <v>426</v>
      </c>
      <c r="G216" s="212" t="s">
        <v>275</v>
      </c>
      <c r="H216" s="213">
        <v>66.819999999999993</v>
      </c>
      <c r="I216" s="214"/>
      <c r="J216" s="213">
        <f>ROUND(I216*H216,2)</f>
        <v>0</v>
      </c>
      <c r="K216" s="211" t="s">
        <v>258</v>
      </c>
      <c r="L216" s="40"/>
      <c r="M216" s="215" t="s">
        <v>1</v>
      </c>
      <c r="N216" s="216" t="s">
        <v>45</v>
      </c>
      <c r="O216" s="72"/>
      <c r="P216" s="217">
        <f>O216*H216</f>
        <v>0</v>
      </c>
      <c r="Q216" s="217">
        <v>0</v>
      </c>
      <c r="R216" s="217">
        <f>Q216*H216</f>
        <v>0</v>
      </c>
      <c r="S216" s="217">
        <v>0</v>
      </c>
      <c r="T216" s="218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19" t="s">
        <v>259</v>
      </c>
      <c r="AT216" s="219" t="s">
        <v>254</v>
      </c>
      <c r="AU216" s="219" t="s">
        <v>90</v>
      </c>
      <c r="AY216" s="18" t="s">
        <v>252</v>
      </c>
      <c r="BE216" s="220">
        <f>IF(N216="základní",J216,0)</f>
        <v>0</v>
      </c>
      <c r="BF216" s="220">
        <f>IF(N216="snížená",J216,0)</f>
        <v>0</v>
      </c>
      <c r="BG216" s="220">
        <f>IF(N216="zákl. přenesená",J216,0)</f>
        <v>0</v>
      </c>
      <c r="BH216" s="220">
        <f>IF(N216="sníž. přenesená",J216,0)</f>
        <v>0</v>
      </c>
      <c r="BI216" s="220">
        <f>IF(N216="nulová",J216,0)</f>
        <v>0</v>
      </c>
      <c r="BJ216" s="18" t="s">
        <v>87</v>
      </c>
      <c r="BK216" s="220">
        <f>ROUND(I216*H216,2)</f>
        <v>0</v>
      </c>
      <c r="BL216" s="18" t="s">
        <v>259</v>
      </c>
      <c r="BM216" s="219" t="s">
        <v>2921</v>
      </c>
    </row>
    <row r="217" spans="1:65" s="14" customFormat="1" ht="11.25">
      <c r="B217" s="233"/>
      <c r="C217" s="234"/>
      <c r="D217" s="223" t="s">
        <v>261</v>
      </c>
      <c r="E217" s="235" t="s">
        <v>1</v>
      </c>
      <c r="F217" s="236" t="s">
        <v>686</v>
      </c>
      <c r="G217" s="234"/>
      <c r="H217" s="235" t="s">
        <v>1</v>
      </c>
      <c r="I217" s="237"/>
      <c r="J217" s="234"/>
      <c r="K217" s="234"/>
      <c r="L217" s="238"/>
      <c r="M217" s="239"/>
      <c r="N217" s="240"/>
      <c r="O217" s="240"/>
      <c r="P217" s="240"/>
      <c r="Q217" s="240"/>
      <c r="R217" s="240"/>
      <c r="S217" s="240"/>
      <c r="T217" s="241"/>
      <c r="AT217" s="242" t="s">
        <v>261</v>
      </c>
      <c r="AU217" s="242" t="s">
        <v>90</v>
      </c>
      <c r="AV217" s="14" t="s">
        <v>87</v>
      </c>
      <c r="AW217" s="14" t="s">
        <v>35</v>
      </c>
      <c r="AX217" s="14" t="s">
        <v>80</v>
      </c>
      <c r="AY217" s="242" t="s">
        <v>252</v>
      </c>
    </row>
    <row r="218" spans="1:65" s="14" customFormat="1" ht="11.25">
      <c r="B218" s="233"/>
      <c r="C218" s="234"/>
      <c r="D218" s="223" t="s">
        <v>261</v>
      </c>
      <c r="E218" s="235" t="s">
        <v>1</v>
      </c>
      <c r="F218" s="236" t="s">
        <v>754</v>
      </c>
      <c r="G218" s="234"/>
      <c r="H218" s="235" t="s">
        <v>1</v>
      </c>
      <c r="I218" s="237"/>
      <c r="J218" s="234"/>
      <c r="K218" s="234"/>
      <c r="L218" s="238"/>
      <c r="M218" s="239"/>
      <c r="N218" s="240"/>
      <c r="O218" s="240"/>
      <c r="P218" s="240"/>
      <c r="Q218" s="240"/>
      <c r="R218" s="240"/>
      <c r="S218" s="240"/>
      <c r="T218" s="241"/>
      <c r="AT218" s="242" t="s">
        <v>261</v>
      </c>
      <c r="AU218" s="242" t="s">
        <v>90</v>
      </c>
      <c r="AV218" s="14" t="s">
        <v>87</v>
      </c>
      <c r="AW218" s="14" t="s">
        <v>35</v>
      </c>
      <c r="AX218" s="14" t="s">
        <v>80</v>
      </c>
      <c r="AY218" s="242" t="s">
        <v>252</v>
      </c>
    </row>
    <row r="219" spans="1:65" s="13" customFormat="1" ht="11.25">
      <c r="B219" s="221"/>
      <c r="C219" s="222"/>
      <c r="D219" s="223" t="s">
        <v>261</v>
      </c>
      <c r="E219" s="224" t="s">
        <v>1</v>
      </c>
      <c r="F219" s="225" t="s">
        <v>2792</v>
      </c>
      <c r="G219" s="222"/>
      <c r="H219" s="226">
        <v>62.2</v>
      </c>
      <c r="I219" s="227"/>
      <c r="J219" s="222"/>
      <c r="K219" s="222"/>
      <c r="L219" s="228"/>
      <c r="M219" s="229"/>
      <c r="N219" s="230"/>
      <c r="O219" s="230"/>
      <c r="P219" s="230"/>
      <c r="Q219" s="230"/>
      <c r="R219" s="230"/>
      <c r="S219" s="230"/>
      <c r="T219" s="231"/>
      <c r="AT219" s="232" t="s">
        <v>261</v>
      </c>
      <c r="AU219" s="232" t="s">
        <v>90</v>
      </c>
      <c r="AV219" s="13" t="s">
        <v>90</v>
      </c>
      <c r="AW219" s="13" t="s">
        <v>35</v>
      </c>
      <c r="AX219" s="13" t="s">
        <v>80</v>
      </c>
      <c r="AY219" s="232" t="s">
        <v>252</v>
      </c>
    </row>
    <row r="220" spans="1:65" s="14" customFormat="1" ht="11.25">
      <c r="B220" s="233"/>
      <c r="C220" s="234"/>
      <c r="D220" s="223" t="s">
        <v>261</v>
      </c>
      <c r="E220" s="235" t="s">
        <v>1</v>
      </c>
      <c r="F220" s="236" t="s">
        <v>1692</v>
      </c>
      <c r="G220" s="234"/>
      <c r="H220" s="235" t="s">
        <v>1</v>
      </c>
      <c r="I220" s="237"/>
      <c r="J220" s="234"/>
      <c r="K220" s="234"/>
      <c r="L220" s="238"/>
      <c r="M220" s="239"/>
      <c r="N220" s="240"/>
      <c r="O220" s="240"/>
      <c r="P220" s="240"/>
      <c r="Q220" s="240"/>
      <c r="R220" s="240"/>
      <c r="S220" s="240"/>
      <c r="T220" s="241"/>
      <c r="AT220" s="242" t="s">
        <v>261</v>
      </c>
      <c r="AU220" s="242" t="s">
        <v>90</v>
      </c>
      <c r="AV220" s="14" t="s">
        <v>87</v>
      </c>
      <c r="AW220" s="14" t="s">
        <v>35</v>
      </c>
      <c r="AX220" s="14" t="s">
        <v>80</v>
      </c>
      <c r="AY220" s="242" t="s">
        <v>252</v>
      </c>
    </row>
    <row r="221" spans="1:65" s="14" customFormat="1" ht="11.25">
      <c r="B221" s="233"/>
      <c r="C221" s="234"/>
      <c r="D221" s="223" t="s">
        <v>261</v>
      </c>
      <c r="E221" s="235" t="s">
        <v>1</v>
      </c>
      <c r="F221" s="236" t="s">
        <v>942</v>
      </c>
      <c r="G221" s="234"/>
      <c r="H221" s="235" t="s">
        <v>1</v>
      </c>
      <c r="I221" s="237"/>
      <c r="J221" s="234"/>
      <c r="K221" s="234"/>
      <c r="L221" s="238"/>
      <c r="M221" s="239"/>
      <c r="N221" s="240"/>
      <c r="O221" s="240"/>
      <c r="P221" s="240"/>
      <c r="Q221" s="240"/>
      <c r="R221" s="240"/>
      <c r="S221" s="240"/>
      <c r="T221" s="241"/>
      <c r="AT221" s="242" t="s">
        <v>261</v>
      </c>
      <c r="AU221" s="242" t="s">
        <v>90</v>
      </c>
      <c r="AV221" s="14" t="s">
        <v>87</v>
      </c>
      <c r="AW221" s="14" t="s">
        <v>35</v>
      </c>
      <c r="AX221" s="14" t="s">
        <v>80</v>
      </c>
      <c r="AY221" s="242" t="s">
        <v>252</v>
      </c>
    </row>
    <row r="222" spans="1:65" s="13" customFormat="1" ht="11.25">
      <c r="B222" s="221"/>
      <c r="C222" s="222"/>
      <c r="D222" s="223" t="s">
        <v>261</v>
      </c>
      <c r="E222" s="224" t="s">
        <v>1</v>
      </c>
      <c r="F222" s="225" t="s">
        <v>2793</v>
      </c>
      <c r="G222" s="222"/>
      <c r="H222" s="226">
        <v>4.62</v>
      </c>
      <c r="I222" s="227"/>
      <c r="J222" s="222"/>
      <c r="K222" s="222"/>
      <c r="L222" s="228"/>
      <c r="M222" s="229"/>
      <c r="N222" s="230"/>
      <c r="O222" s="230"/>
      <c r="P222" s="230"/>
      <c r="Q222" s="230"/>
      <c r="R222" s="230"/>
      <c r="S222" s="230"/>
      <c r="T222" s="231"/>
      <c r="AT222" s="232" t="s">
        <v>261</v>
      </c>
      <c r="AU222" s="232" t="s">
        <v>90</v>
      </c>
      <c r="AV222" s="13" t="s">
        <v>90</v>
      </c>
      <c r="AW222" s="13" t="s">
        <v>35</v>
      </c>
      <c r="AX222" s="13" t="s">
        <v>80</v>
      </c>
      <c r="AY222" s="232" t="s">
        <v>252</v>
      </c>
    </row>
    <row r="223" spans="1:65" s="15" customFormat="1" ht="11.25">
      <c r="B223" s="246"/>
      <c r="C223" s="247"/>
      <c r="D223" s="223" t="s">
        <v>261</v>
      </c>
      <c r="E223" s="248" t="s">
        <v>1</v>
      </c>
      <c r="F223" s="249" t="s">
        <v>302</v>
      </c>
      <c r="G223" s="247"/>
      <c r="H223" s="250">
        <v>66.819999999999993</v>
      </c>
      <c r="I223" s="251"/>
      <c r="J223" s="247"/>
      <c r="K223" s="247"/>
      <c r="L223" s="252"/>
      <c r="M223" s="253"/>
      <c r="N223" s="254"/>
      <c r="O223" s="254"/>
      <c r="P223" s="254"/>
      <c r="Q223" s="254"/>
      <c r="R223" s="254"/>
      <c r="S223" s="254"/>
      <c r="T223" s="255"/>
      <c r="AT223" s="256" t="s">
        <v>261</v>
      </c>
      <c r="AU223" s="256" t="s">
        <v>90</v>
      </c>
      <c r="AV223" s="15" t="s">
        <v>259</v>
      </c>
      <c r="AW223" s="15" t="s">
        <v>35</v>
      </c>
      <c r="AX223" s="15" t="s">
        <v>87</v>
      </c>
      <c r="AY223" s="256" t="s">
        <v>252</v>
      </c>
    </row>
    <row r="224" spans="1:65" s="2" customFormat="1" ht="36" customHeight="1">
      <c r="A224" s="35"/>
      <c r="B224" s="36"/>
      <c r="C224" s="209" t="s">
        <v>385</v>
      </c>
      <c r="D224" s="209" t="s">
        <v>254</v>
      </c>
      <c r="E224" s="210" t="s">
        <v>1694</v>
      </c>
      <c r="F224" s="211" t="s">
        <v>1695</v>
      </c>
      <c r="G224" s="212" t="s">
        <v>275</v>
      </c>
      <c r="H224" s="213">
        <v>0.63</v>
      </c>
      <c r="I224" s="214"/>
      <c r="J224" s="213">
        <f>ROUND(I224*H224,2)</f>
        <v>0</v>
      </c>
      <c r="K224" s="211" t="s">
        <v>258</v>
      </c>
      <c r="L224" s="40"/>
      <c r="M224" s="215" t="s">
        <v>1</v>
      </c>
      <c r="N224" s="216" t="s">
        <v>45</v>
      </c>
      <c r="O224" s="72"/>
      <c r="P224" s="217">
        <f>O224*H224</f>
        <v>0</v>
      </c>
      <c r="Q224" s="217">
        <v>0</v>
      </c>
      <c r="R224" s="217">
        <f>Q224*H224</f>
        <v>0</v>
      </c>
      <c r="S224" s="217">
        <v>0</v>
      </c>
      <c r="T224" s="218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19" t="s">
        <v>259</v>
      </c>
      <c r="AT224" s="219" t="s">
        <v>254</v>
      </c>
      <c r="AU224" s="219" t="s">
        <v>90</v>
      </c>
      <c r="AY224" s="18" t="s">
        <v>252</v>
      </c>
      <c r="BE224" s="220">
        <f>IF(N224="základní",J224,0)</f>
        <v>0</v>
      </c>
      <c r="BF224" s="220">
        <f>IF(N224="snížená",J224,0)</f>
        <v>0</v>
      </c>
      <c r="BG224" s="220">
        <f>IF(N224="zákl. přenesená",J224,0)</f>
        <v>0</v>
      </c>
      <c r="BH224" s="220">
        <f>IF(N224="sníž. přenesená",J224,0)</f>
        <v>0</v>
      </c>
      <c r="BI224" s="220">
        <f>IF(N224="nulová",J224,0)</f>
        <v>0</v>
      </c>
      <c r="BJ224" s="18" t="s">
        <v>87</v>
      </c>
      <c r="BK224" s="220">
        <f>ROUND(I224*H224,2)</f>
        <v>0</v>
      </c>
      <c r="BL224" s="18" t="s">
        <v>259</v>
      </c>
      <c r="BM224" s="219" t="s">
        <v>2922</v>
      </c>
    </row>
    <row r="225" spans="1:65" s="14" customFormat="1" ht="11.25">
      <c r="B225" s="233"/>
      <c r="C225" s="234"/>
      <c r="D225" s="223" t="s">
        <v>261</v>
      </c>
      <c r="E225" s="235" t="s">
        <v>1</v>
      </c>
      <c r="F225" s="236" t="s">
        <v>1954</v>
      </c>
      <c r="G225" s="234"/>
      <c r="H225" s="235" t="s">
        <v>1</v>
      </c>
      <c r="I225" s="237"/>
      <c r="J225" s="234"/>
      <c r="K225" s="234"/>
      <c r="L225" s="238"/>
      <c r="M225" s="239"/>
      <c r="N225" s="240"/>
      <c r="O225" s="240"/>
      <c r="P225" s="240"/>
      <c r="Q225" s="240"/>
      <c r="R225" s="240"/>
      <c r="S225" s="240"/>
      <c r="T225" s="241"/>
      <c r="AT225" s="242" t="s">
        <v>261</v>
      </c>
      <c r="AU225" s="242" t="s">
        <v>90</v>
      </c>
      <c r="AV225" s="14" t="s">
        <v>87</v>
      </c>
      <c r="AW225" s="14" t="s">
        <v>35</v>
      </c>
      <c r="AX225" s="14" t="s">
        <v>80</v>
      </c>
      <c r="AY225" s="242" t="s">
        <v>252</v>
      </c>
    </row>
    <row r="226" spans="1:65" s="13" customFormat="1" ht="11.25">
      <c r="B226" s="221"/>
      <c r="C226" s="222"/>
      <c r="D226" s="223" t="s">
        <v>261</v>
      </c>
      <c r="E226" s="224" t="s">
        <v>1</v>
      </c>
      <c r="F226" s="225" t="s">
        <v>2923</v>
      </c>
      <c r="G226" s="222"/>
      <c r="H226" s="226">
        <v>0.63</v>
      </c>
      <c r="I226" s="227"/>
      <c r="J226" s="222"/>
      <c r="K226" s="222"/>
      <c r="L226" s="228"/>
      <c r="M226" s="229"/>
      <c r="N226" s="230"/>
      <c r="O226" s="230"/>
      <c r="P226" s="230"/>
      <c r="Q226" s="230"/>
      <c r="R226" s="230"/>
      <c r="S226" s="230"/>
      <c r="T226" s="231"/>
      <c r="AT226" s="232" t="s">
        <v>261</v>
      </c>
      <c r="AU226" s="232" t="s">
        <v>90</v>
      </c>
      <c r="AV226" s="13" t="s">
        <v>90</v>
      </c>
      <c r="AW226" s="13" t="s">
        <v>35</v>
      </c>
      <c r="AX226" s="13" t="s">
        <v>87</v>
      </c>
      <c r="AY226" s="232" t="s">
        <v>252</v>
      </c>
    </row>
    <row r="227" spans="1:65" s="12" customFormat="1" ht="22.9" customHeight="1">
      <c r="B227" s="193"/>
      <c r="C227" s="194"/>
      <c r="D227" s="195" t="s">
        <v>79</v>
      </c>
      <c r="E227" s="207" t="s">
        <v>279</v>
      </c>
      <c r="F227" s="207" t="s">
        <v>955</v>
      </c>
      <c r="G227" s="194"/>
      <c r="H227" s="194"/>
      <c r="I227" s="197"/>
      <c r="J227" s="208">
        <f>BK227</f>
        <v>0</v>
      </c>
      <c r="K227" s="194"/>
      <c r="L227" s="199"/>
      <c r="M227" s="200"/>
      <c r="N227" s="201"/>
      <c r="O227" s="201"/>
      <c r="P227" s="202">
        <f>SUM(P228:P252)</f>
        <v>0</v>
      </c>
      <c r="Q227" s="201"/>
      <c r="R227" s="202">
        <f>SUM(R228:R252)</f>
        <v>0</v>
      </c>
      <c r="S227" s="201"/>
      <c r="T227" s="203">
        <f>SUM(T228:T252)</f>
        <v>0</v>
      </c>
      <c r="AR227" s="204" t="s">
        <v>87</v>
      </c>
      <c r="AT227" s="205" t="s">
        <v>79</v>
      </c>
      <c r="AU227" s="205" t="s">
        <v>87</v>
      </c>
      <c r="AY227" s="204" t="s">
        <v>252</v>
      </c>
      <c r="BK227" s="206">
        <f>SUM(BK228:BK252)</f>
        <v>0</v>
      </c>
    </row>
    <row r="228" spans="1:65" s="2" customFormat="1" ht="24" customHeight="1">
      <c r="A228" s="35"/>
      <c r="B228" s="36"/>
      <c r="C228" s="209" t="s">
        <v>392</v>
      </c>
      <c r="D228" s="209" t="s">
        <v>254</v>
      </c>
      <c r="E228" s="210" t="s">
        <v>1543</v>
      </c>
      <c r="F228" s="211" t="s">
        <v>1544</v>
      </c>
      <c r="G228" s="212" t="s">
        <v>317</v>
      </c>
      <c r="H228" s="213">
        <v>15.07</v>
      </c>
      <c r="I228" s="214"/>
      <c r="J228" s="213">
        <f>ROUND(I228*H228,2)</f>
        <v>0</v>
      </c>
      <c r="K228" s="211" t="s">
        <v>1</v>
      </c>
      <c r="L228" s="40"/>
      <c r="M228" s="215" t="s">
        <v>1</v>
      </c>
      <c r="N228" s="216" t="s">
        <v>45</v>
      </c>
      <c r="O228" s="72"/>
      <c r="P228" s="217">
        <f>O228*H228</f>
        <v>0</v>
      </c>
      <c r="Q228" s="217">
        <v>0</v>
      </c>
      <c r="R228" s="217">
        <f>Q228*H228</f>
        <v>0</v>
      </c>
      <c r="S228" s="217">
        <v>0</v>
      </c>
      <c r="T228" s="218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19" t="s">
        <v>259</v>
      </c>
      <c r="AT228" s="219" t="s">
        <v>254</v>
      </c>
      <c r="AU228" s="219" t="s">
        <v>90</v>
      </c>
      <c r="AY228" s="18" t="s">
        <v>252</v>
      </c>
      <c r="BE228" s="220">
        <f>IF(N228="základní",J228,0)</f>
        <v>0</v>
      </c>
      <c r="BF228" s="220">
        <f>IF(N228="snížená",J228,0)</f>
        <v>0</v>
      </c>
      <c r="BG228" s="220">
        <f>IF(N228="zákl. přenesená",J228,0)</f>
        <v>0</v>
      </c>
      <c r="BH228" s="220">
        <f>IF(N228="sníž. přenesená",J228,0)</f>
        <v>0</v>
      </c>
      <c r="BI228" s="220">
        <f>IF(N228="nulová",J228,0)</f>
        <v>0</v>
      </c>
      <c r="BJ228" s="18" t="s">
        <v>87</v>
      </c>
      <c r="BK228" s="220">
        <f>ROUND(I228*H228,2)</f>
        <v>0</v>
      </c>
      <c r="BL228" s="18" t="s">
        <v>259</v>
      </c>
      <c r="BM228" s="219" t="s">
        <v>2924</v>
      </c>
    </row>
    <row r="229" spans="1:65" s="14" customFormat="1" ht="11.25">
      <c r="B229" s="233"/>
      <c r="C229" s="234"/>
      <c r="D229" s="223" t="s">
        <v>261</v>
      </c>
      <c r="E229" s="235" t="s">
        <v>1</v>
      </c>
      <c r="F229" s="236" t="s">
        <v>686</v>
      </c>
      <c r="G229" s="234"/>
      <c r="H229" s="235" t="s">
        <v>1</v>
      </c>
      <c r="I229" s="237"/>
      <c r="J229" s="234"/>
      <c r="K229" s="234"/>
      <c r="L229" s="238"/>
      <c r="M229" s="239"/>
      <c r="N229" s="240"/>
      <c r="O229" s="240"/>
      <c r="P229" s="240"/>
      <c r="Q229" s="240"/>
      <c r="R229" s="240"/>
      <c r="S229" s="240"/>
      <c r="T229" s="241"/>
      <c r="AT229" s="242" t="s">
        <v>261</v>
      </c>
      <c r="AU229" s="242" t="s">
        <v>90</v>
      </c>
      <c r="AV229" s="14" t="s">
        <v>87</v>
      </c>
      <c r="AW229" s="14" t="s">
        <v>35</v>
      </c>
      <c r="AX229" s="14" t="s">
        <v>80</v>
      </c>
      <c r="AY229" s="242" t="s">
        <v>252</v>
      </c>
    </row>
    <row r="230" spans="1:65" s="14" customFormat="1" ht="11.25">
      <c r="B230" s="233"/>
      <c r="C230" s="234"/>
      <c r="D230" s="223" t="s">
        <v>261</v>
      </c>
      <c r="E230" s="235" t="s">
        <v>1</v>
      </c>
      <c r="F230" s="236" t="s">
        <v>663</v>
      </c>
      <c r="G230" s="234"/>
      <c r="H230" s="235" t="s">
        <v>1</v>
      </c>
      <c r="I230" s="237"/>
      <c r="J230" s="234"/>
      <c r="K230" s="234"/>
      <c r="L230" s="238"/>
      <c r="M230" s="239"/>
      <c r="N230" s="240"/>
      <c r="O230" s="240"/>
      <c r="P230" s="240"/>
      <c r="Q230" s="240"/>
      <c r="R230" s="240"/>
      <c r="S230" s="240"/>
      <c r="T230" s="241"/>
      <c r="AT230" s="242" t="s">
        <v>261</v>
      </c>
      <c r="AU230" s="242" t="s">
        <v>90</v>
      </c>
      <c r="AV230" s="14" t="s">
        <v>87</v>
      </c>
      <c r="AW230" s="14" t="s">
        <v>35</v>
      </c>
      <c r="AX230" s="14" t="s">
        <v>80</v>
      </c>
      <c r="AY230" s="242" t="s">
        <v>252</v>
      </c>
    </row>
    <row r="231" spans="1:65" s="14" customFormat="1" ht="11.25">
      <c r="B231" s="233"/>
      <c r="C231" s="234"/>
      <c r="D231" s="223" t="s">
        <v>261</v>
      </c>
      <c r="E231" s="235" t="s">
        <v>1</v>
      </c>
      <c r="F231" s="236" t="s">
        <v>980</v>
      </c>
      <c r="G231" s="234"/>
      <c r="H231" s="235" t="s">
        <v>1</v>
      </c>
      <c r="I231" s="237"/>
      <c r="J231" s="234"/>
      <c r="K231" s="234"/>
      <c r="L231" s="238"/>
      <c r="M231" s="239"/>
      <c r="N231" s="240"/>
      <c r="O231" s="240"/>
      <c r="P231" s="240"/>
      <c r="Q231" s="240"/>
      <c r="R231" s="240"/>
      <c r="S231" s="240"/>
      <c r="T231" s="241"/>
      <c r="AT231" s="242" t="s">
        <v>261</v>
      </c>
      <c r="AU231" s="242" t="s">
        <v>90</v>
      </c>
      <c r="AV231" s="14" t="s">
        <v>87</v>
      </c>
      <c r="AW231" s="14" t="s">
        <v>35</v>
      </c>
      <c r="AX231" s="14" t="s">
        <v>80</v>
      </c>
      <c r="AY231" s="242" t="s">
        <v>252</v>
      </c>
    </row>
    <row r="232" spans="1:65" s="13" customFormat="1" ht="11.25">
      <c r="B232" s="221"/>
      <c r="C232" s="222"/>
      <c r="D232" s="223" t="s">
        <v>261</v>
      </c>
      <c r="E232" s="224" t="s">
        <v>1</v>
      </c>
      <c r="F232" s="225" t="s">
        <v>2889</v>
      </c>
      <c r="G232" s="222"/>
      <c r="H232" s="226">
        <v>15.07</v>
      </c>
      <c r="I232" s="227"/>
      <c r="J232" s="222"/>
      <c r="K232" s="222"/>
      <c r="L232" s="228"/>
      <c r="M232" s="229"/>
      <c r="N232" s="230"/>
      <c r="O232" s="230"/>
      <c r="P232" s="230"/>
      <c r="Q232" s="230"/>
      <c r="R232" s="230"/>
      <c r="S232" s="230"/>
      <c r="T232" s="231"/>
      <c r="AT232" s="232" t="s">
        <v>261</v>
      </c>
      <c r="AU232" s="232" t="s">
        <v>90</v>
      </c>
      <c r="AV232" s="13" t="s">
        <v>90</v>
      </c>
      <c r="AW232" s="13" t="s">
        <v>35</v>
      </c>
      <c r="AX232" s="13" t="s">
        <v>87</v>
      </c>
      <c r="AY232" s="232" t="s">
        <v>252</v>
      </c>
    </row>
    <row r="233" spans="1:65" s="2" customFormat="1" ht="24" customHeight="1">
      <c r="A233" s="35"/>
      <c r="B233" s="36"/>
      <c r="C233" s="209" t="s">
        <v>397</v>
      </c>
      <c r="D233" s="209" t="s">
        <v>254</v>
      </c>
      <c r="E233" s="210" t="s">
        <v>990</v>
      </c>
      <c r="F233" s="211" t="s">
        <v>991</v>
      </c>
      <c r="G233" s="212" t="s">
        <v>317</v>
      </c>
      <c r="H233" s="213">
        <v>15.07</v>
      </c>
      <c r="I233" s="214"/>
      <c r="J233" s="213">
        <f>ROUND(I233*H233,2)</f>
        <v>0</v>
      </c>
      <c r="K233" s="211" t="s">
        <v>258</v>
      </c>
      <c r="L233" s="40"/>
      <c r="M233" s="215" t="s">
        <v>1</v>
      </c>
      <c r="N233" s="216" t="s">
        <v>45</v>
      </c>
      <c r="O233" s="72"/>
      <c r="P233" s="217">
        <f>O233*H233</f>
        <v>0</v>
      </c>
      <c r="Q233" s="217">
        <v>0</v>
      </c>
      <c r="R233" s="217">
        <f>Q233*H233</f>
        <v>0</v>
      </c>
      <c r="S233" s="217">
        <v>0</v>
      </c>
      <c r="T233" s="218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19" t="s">
        <v>259</v>
      </c>
      <c r="AT233" s="219" t="s">
        <v>254</v>
      </c>
      <c r="AU233" s="219" t="s">
        <v>90</v>
      </c>
      <c r="AY233" s="18" t="s">
        <v>252</v>
      </c>
      <c r="BE233" s="220">
        <f>IF(N233="základní",J233,0)</f>
        <v>0</v>
      </c>
      <c r="BF233" s="220">
        <f>IF(N233="snížená",J233,0)</f>
        <v>0</v>
      </c>
      <c r="BG233" s="220">
        <f>IF(N233="zákl. přenesená",J233,0)</f>
        <v>0</v>
      </c>
      <c r="BH233" s="220">
        <f>IF(N233="sníž. přenesená",J233,0)</f>
        <v>0</v>
      </c>
      <c r="BI233" s="220">
        <f>IF(N233="nulová",J233,0)</f>
        <v>0</v>
      </c>
      <c r="BJ233" s="18" t="s">
        <v>87</v>
      </c>
      <c r="BK233" s="220">
        <f>ROUND(I233*H233,2)</f>
        <v>0</v>
      </c>
      <c r="BL233" s="18" t="s">
        <v>259</v>
      </c>
      <c r="BM233" s="219" t="s">
        <v>2925</v>
      </c>
    </row>
    <row r="234" spans="1:65" s="14" customFormat="1" ht="11.25">
      <c r="B234" s="233"/>
      <c r="C234" s="234"/>
      <c r="D234" s="223" t="s">
        <v>261</v>
      </c>
      <c r="E234" s="235" t="s">
        <v>1</v>
      </c>
      <c r="F234" s="236" t="s">
        <v>686</v>
      </c>
      <c r="G234" s="234"/>
      <c r="H234" s="235" t="s">
        <v>1</v>
      </c>
      <c r="I234" s="237"/>
      <c r="J234" s="234"/>
      <c r="K234" s="234"/>
      <c r="L234" s="238"/>
      <c r="M234" s="239"/>
      <c r="N234" s="240"/>
      <c r="O234" s="240"/>
      <c r="P234" s="240"/>
      <c r="Q234" s="240"/>
      <c r="R234" s="240"/>
      <c r="S234" s="240"/>
      <c r="T234" s="241"/>
      <c r="AT234" s="242" t="s">
        <v>261</v>
      </c>
      <c r="AU234" s="242" t="s">
        <v>90</v>
      </c>
      <c r="AV234" s="14" t="s">
        <v>87</v>
      </c>
      <c r="AW234" s="14" t="s">
        <v>35</v>
      </c>
      <c r="AX234" s="14" t="s">
        <v>80</v>
      </c>
      <c r="AY234" s="242" t="s">
        <v>252</v>
      </c>
    </row>
    <row r="235" spans="1:65" s="14" customFormat="1" ht="11.25">
      <c r="B235" s="233"/>
      <c r="C235" s="234"/>
      <c r="D235" s="223" t="s">
        <v>261</v>
      </c>
      <c r="E235" s="235" t="s">
        <v>1</v>
      </c>
      <c r="F235" s="236" t="s">
        <v>663</v>
      </c>
      <c r="G235" s="234"/>
      <c r="H235" s="235" t="s">
        <v>1</v>
      </c>
      <c r="I235" s="237"/>
      <c r="J235" s="234"/>
      <c r="K235" s="234"/>
      <c r="L235" s="238"/>
      <c r="M235" s="239"/>
      <c r="N235" s="240"/>
      <c r="O235" s="240"/>
      <c r="P235" s="240"/>
      <c r="Q235" s="240"/>
      <c r="R235" s="240"/>
      <c r="S235" s="240"/>
      <c r="T235" s="241"/>
      <c r="AT235" s="242" t="s">
        <v>261</v>
      </c>
      <c r="AU235" s="242" t="s">
        <v>90</v>
      </c>
      <c r="AV235" s="14" t="s">
        <v>87</v>
      </c>
      <c r="AW235" s="14" t="s">
        <v>35</v>
      </c>
      <c r="AX235" s="14" t="s">
        <v>80</v>
      </c>
      <c r="AY235" s="242" t="s">
        <v>252</v>
      </c>
    </row>
    <row r="236" spans="1:65" s="13" customFormat="1" ht="11.25">
      <c r="B236" s="221"/>
      <c r="C236" s="222"/>
      <c r="D236" s="223" t="s">
        <v>261</v>
      </c>
      <c r="E236" s="224" t="s">
        <v>1</v>
      </c>
      <c r="F236" s="225" t="s">
        <v>2889</v>
      </c>
      <c r="G236" s="222"/>
      <c r="H236" s="226">
        <v>15.07</v>
      </c>
      <c r="I236" s="227"/>
      <c r="J236" s="222"/>
      <c r="K236" s="222"/>
      <c r="L236" s="228"/>
      <c r="M236" s="229"/>
      <c r="N236" s="230"/>
      <c r="O236" s="230"/>
      <c r="P236" s="230"/>
      <c r="Q236" s="230"/>
      <c r="R236" s="230"/>
      <c r="S236" s="230"/>
      <c r="T236" s="231"/>
      <c r="AT236" s="232" t="s">
        <v>261</v>
      </c>
      <c r="AU236" s="232" t="s">
        <v>90</v>
      </c>
      <c r="AV236" s="13" t="s">
        <v>90</v>
      </c>
      <c r="AW236" s="13" t="s">
        <v>35</v>
      </c>
      <c r="AX236" s="13" t="s">
        <v>87</v>
      </c>
      <c r="AY236" s="232" t="s">
        <v>252</v>
      </c>
    </row>
    <row r="237" spans="1:65" s="2" customFormat="1" ht="24" customHeight="1">
      <c r="A237" s="35"/>
      <c r="B237" s="36"/>
      <c r="C237" s="209" t="s">
        <v>403</v>
      </c>
      <c r="D237" s="209" t="s">
        <v>254</v>
      </c>
      <c r="E237" s="210" t="s">
        <v>1010</v>
      </c>
      <c r="F237" s="211" t="s">
        <v>1011</v>
      </c>
      <c r="G237" s="212" t="s">
        <v>317</v>
      </c>
      <c r="H237" s="213">
        <v>15.07</v>
      </c>
      <c r="I237" s="214"/>
      <c r="J237" s="213">
        <f>ROUND(I237*H237,2)</f>
        <v>0</v>
      </c>
      <c r="K237" s="211" t="s">
        <v>258</v>
      </c>
      <c r="L237" s="40"/>
      <c r="M237" s="215" t="s">
        <v>1</v>
      </c>
      <c r="N237" s="216" t="s">
        <v>45</v>
      </c>
      <c r="O237" s="72"/>
      <c r="P237" s="217">
        <f>O237*H237</f>
        <v>0</v>
      </c>
      <c r="Q237" s="217">
        <v>0</v>
      </c>
      <c r="R237" s="217">
        <f>Q237*H237</f>
        <v>0</v>
      </c>
      <c r="S237" s="217">
        <v>0</v>
      </c>
      <c r="T237" s="218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19" t="s">
        <v>259</v>
      </c>
      <c r="AT237" s="219" t="s">
        <v>254</v>
      </c>
      <c r="AU237" s="219" t="s">
        <v>90</v>
      </c>
      <c r="AY237" s="18" t="s">
        <v>252</v>
      </c>
      <c r="BE237" s="220">
        <f>IF(N237="základní",J237,0)</f>
        <v>0</v>
      </c>
      <c r="BF237" s="220">
        <f>IF(N237="snížená",J237,0)</f>
        <v>0</v>
      </c>
      <c r="BG237" s="220">
        <f>IF(N237="zákl. přenesená",J237,0)</f>
        <v>0</v>
      </c>
      <c r="BH237" s="220">
        <f>IF(N237="sníž. přenesená",J237,0)</f>
        <v>0</v>
      </c>
      <c r="BI237" s="220">
        <f>IF(N237="nulová",J237,0)</f>
        <v>0</v>
      </c>
      <c r="BJ237" s="18" t="s">
        <v>87</v>
      </c>
      <c r="BK237" s="220">
        <f>ROUND(I237*H237,2)</f>
        <v>0</v>
      </c>
      <c r="BL237" s="18" t="s">
        <v>259</v>
      </c>
      <c r="BM237" s="219" t="s">
        <v>2926</v>
      </c>
    </row>
    <row r="238" spans="1:65" s="14" customFormat="1" ht="11.25">
      <c r="B238" s="233"/>
      <c r="C238" s="234"/>
      <c r="D238" s="223" t="s">
        <v>261</v>
      </c>
      <c r="E238" s="235" t="s">
        <v>1</v>
      </c>
      <c r="F238" s="236" t="s">
        <v>686</v>
      </c>
      <c r="G238" s="234"/>
      <c r="H238" s="235" t="s">
        <v>1</v>
      </c>
      <c r="I238" s="237"/>
      <c r="J238" s="234"/>
      <c r="K238" s="234"/>
      <c r="L238" s="238"/>
      <c r="M238" s="239"/>
      <c r="N238" s="240"/>
      <c r="O238" s="240"/>
      <c r="P238" s="240"/>
      <c r="Q238" s="240"/>
      <c r="R238" s="240"/>
      <c r="S238" s="240"/>
      <c r="T238" s="241"/>
      <c r="AT238" s="242" t="s">
        <v>261</v>
      </c>
      <c r="AU238" s="242" t="s">
        <v>90</v>
      </c>
      <c r="AV238" s="14" t="s">
        <v>87</v>
      </c>
      <c r="AW238" s="14" t="s">
        <v>35</v>
      </c>
      <c r="AX238" s="14" t="s">
        <v>80</v>
      </c>
      <c r="AY238" s="242" t="s">
        <v>252</v>
      </c>
    </row>
    <row r="239" spans="1:65" s="14" customFormat="1" ht="11.25">
      <c r="B239" s="233"/>
      <c r="C239" s="234"/>
      <c r="D239" s="223" t="s">
        <v>261</v>
      </c>
      <c r="E239" s="235" t="s">
        <v>1</v>
      </c>
      <c r="F239" s="236" t="s">
        <v>663</v>
      </c>
      <c r="G239" s="234"/>
      <c r="H239" s="235" t="s">
        <v>1</v>
      </c>
      <c r="I239" s="237"/>
      <c r="J239" s="234"/>
      <c r="K239" s="234"/>
      <c r="L239" s="238"/>
      <c r="M239" s="239"/>
      <c r="N239" s="240"/>
      <c r="O239" s="240"/>
      <c r="P239" s="240"/>
      <c r="Q239" s="240"/>
      <c r="R239" s="240"/>
      <c r="S239" s="240"/>
      <c r="T239" s="241"/>
      <c r="AT239" s="242" t="s">
        <v>261</v>
      </c>
      <c r="AU239" s="242" t="s">
        <v>90</v>
      </c>
      <c r="AV239" s="14" t="s">
        <v>87</v>
      </c>
      <c r="AW239" s="14" t="s">
        <v>35</v>
      </c>
      <c r="AX239" s="14" t="s">
        <v>80</v>
      </c>
      <c r="AY239" s="242" t="s">
        <v>252</v>
      </c>
    </row>
    <row r="240" spans="1:65" s="13" customFormat="1" ht="11.25">
      <c r="B240" s="221"/>
      <c r="C240" s="222"/>
      <c r="D240" s="223" t="s">
        <v>261</v>
      </c>
      <c r="E240" s="224" t="s">
        <v>1</v>
      </c>
      <c r="F240" s="225" t="s">
        <v>2889</v>
      </c>
      <c r="G240" s="222"/>
      <c r="H240" s="226">
        <v>15.07</v>
      </c>
      <c r="I240" s="227"/>
      <c r="J240" s="222"/>
      <c r="K240" s="222"/>
      <c r="L240" s="228"/>
      <c r="M240" s="229"/>
      <c r="N240" s="230"/>
      <c r="O240" s="230"/>
      <c r="P240" s="230"/>
      <c r="Q240" s="230"/>
      <c r="R240" s="230"/>
      <c r="S240" s="230"/>
      <c r="T240" s="231"/>
      <c r="AT240" s="232" t="s">
        <v>261</v>
      </c>
      <c r="AU240" s="232" t="s">
        <v>90</v>
      </c>
      <c r="AV240" s="13" t="s">
        <v>90</v>
      </c>
      <c r="AW240" s="13" t="s">
        <v>35</v>
      </c>
      <c r="AX240" s="13" t="s">
        <v>87</v>
      </c>
      <c r="AY240" s="232" t="s">
        <v>252</v>
      </c>
    </row>
    <row r="241" spans="1:65" s="2" customFormat="1" ht="24" customHeight="1">
      <c r="A241" s="35"/>
      <c r="B241" s="36"/>
      <c r="C241" s="209" t="s">
        <v>409</v>
      </c>
      <c r="D241" s="209" t="s">
        <v>254</v>
      </c>
      <c r="E241" s="210" t="s">
        <v>1014</v>
      </c>
      <c r="F241" s="211" t="s">
        <v>1015</v>
      </c>
      <c r="G241" s="212" t="s">
        <v>317</v>
      </c>
      <c r="H241" s="213">
        <v>28.77</v>
      </c>
      <c r="I241" s="214"/>
      <c r="J241" s="213">
        <f>ROUND(I241*H241,2)</f>
        <v>0</v>
      </c>
      <c r="K241" s="211" t="s">
        <v>258</v>
      </c>
      <c r="L241" s="40"/>
      <c r="M241" s="215" t="s">
        <v>1</v>
      </c>
      <c r="N241" s="216" t="s">
        <v>45</v>
      </c>
      <c r="O241" s="72"/>
      <c r="P241" s="217">
        <f>O241*H241</f>
        <v>0</v>
      </c>
      <c r="Q241" s="217">
        <v>0</v>
      </c>
      <c r="R241" s="217">
        <f>Q241*H241</f>
        <v>0</v>
      </c>
      <c r="S241" s="217">
        <v>0</v>
      </c>
      <c r="T241" s="218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19" t="s">
        <v>259</v>
      </c>
      <c r="AT241" s="219" t="s">
        <v>254</v>
      </c>
      <c r="AU241" s="219" t="s">
        <v>90</v>
      </c>
      <c r="AY241" s="18" t="s">
        <v>252</v>
      </c>
      <c r="BE241" s="220">
        <f>IF(N241="základní",J241,0)</f>
        <v>0</v>
      </c>
      <c r="BF241" s="220">
        <f>IF(N241="snížená",J241,0)</f>
        <v>0</v>
      </c>
      <c r="BG241" s="220">
        <f>IF(N241="zákl. přenesená",J241,0)</f>
        <v>0</v>
      </c>
      <c r="BH241" s="220">
        <f>IF(N241="sníž. přenesená",J241,0)</f>
        <v>0</v>
      </c>
      <c r="BI241" s="220">
        <f>IF(N241="nulová",J241,0)</f>
        <v>0</v>
      </c>
      <c r="BJ241" s="18" t="s">
        <v>87</v>
      </c>
      <c r="BK241" s="220">
        <f>ROUND(I241*H241,2)</f>
        <v>0</v>
      </c>
      <c r="BL241" s="18" t="s">
        <v>259</v>
      </c>
      <c r="BM241" s="219" t="s">
        <v>2927</v>
      </c>
    </row>
    <row r="242" spans="1:65" s="14" customFormat="1" ht="11.25">
      <c r="B242" s="233"/>
      <c r="C242" s="234"/>
      <c r="D242" s="223" t="s">
        <v>261</v>
      </c>
      <c r="E242" s="235" t="s">
        <v>1</v>
      </c>
      <c r="F242" s="236" t="s">
        <v>686</v>
      </c>
      <c r="G242" s="234"/>
      <c r="H242" s="235" t="s">
        <v>1</v>
      </c>
      <c r="I242" s="237"/>
      <c r="J242" s="234"/>
      <c r="K242" s="234"/>
      <c r="L242" s="238"/>
      <c r="M242" s="239"/>
      <c r="N242" s="240"/>
      <c r="O242" s="240"/>
      <c r="P242" s="240"/>
      <c r="Q242" s="240"/>
      <c r="R242" s="240"/>
      <c r="S242" s="240"/>
      <c r="T242" s="241"/>
      <c r="AT242" s="242" t="s">
        <v>261</v>
      </c>
      <c r="AU242" s="242" t="s">
        <v>90</v>
      </c>
      <c r="AV242" s="14" t="s">
        <v>87</v>
      </c>
      <c r="AW242" s="14" t="s">
        <v>35</v>
      </c>
      <c r="AX242" s="14" t="s">
        <v>80</v>
      </c>
      <c r="AY242" s="242" t="s">
        <v>252</v>
      </c>
    </row>
    <row r="243" spans="1:65" s="14" customFormat="1" ht="11.25">
      <c r="B243" s="233"/>
      <c r="C243" s="234"/>
      <c r="D243" s="223" t="s">
        <v>261</v>
      </c>
      <c r="E243" s="235" t="s">
        <v>1</v>
      </c>
      <c r="F243" s="236" t="s">
        <v>663</v>
      </c>
      <c r="G243" s="234"/>
      <c r="H243" s="235" t="s">
        <v>1</v>
      </c>
      <c r="I243" s="237"/>
      <c r="J243" s="234"/>
      <c r="K243" s="234"/>
      <c r="L243" s="238"/>
      <c r="M243" s="239"/>
      <c r="N243" s="240"/>
      <c r="O243" s="240"/>
      <c r="P243" s="240"/>
      <c r="Q243" s="240"/>
      <c r="R243" s="240"/>
      <c r="S243" s="240"/>
      <c r="T243" s="241"/>
      <c r="AT243" s="242" t="s">
        <v>261</v>
      </c>
      <c r="AU243" s="242" t="s">
        <v>90</v>
      </c>
      <c r="AV243" s="14" t="s">
        <v>87</v>
      </c>
      <c r="AW243" s="14" t="s">
        <v>35</v>
      </c>
      <c r="AX243" s="14" t="s">
        <v>80</v>
      </c>
      <c r="AY243" s="242" t="s">
        <v>252</v>
      </c>
    </row>
    <row r="244" spans="1:65" s="13" customFormat="1" ht="11.25">
      <c r="B244" s="221"/>
      <c r="C244" s="222"/>
      <c r="D244" s="223" t="s">
        <v>261</v>
      </c>
      <c r="E244" s="224" t="s">
        <v>1</v>
      </c>
      <c r="F244" s="225" t="s">
        <v>2928</v>
      </c>
      <c r="G244" s="222"/>
      <c r="H244" s="226">
        <v>28.77</v>
      </c>
      <c r="I244" s="227"/>
      <c r="J244" s="222"/>
      <c r="K244" s="222"/>
      <c r="L244" s="228"/>
      <c r="M244" s="229"/>
      <c r="N244" s="230"/>
      <c r="O244" s="230"/>
      <c r="P244" s="230"/>
      <c r="Q244" s="230"/>
      <c r="R244" s="230"/>
      <c r="S244" s="230"/>
      <c r="T244" s="231"/>
      <c r="AT244" s="232" t="s">
        <v>261</v>
      </c>
      <c r="AU244" s="232" t="s">
        <v>90</v>
      </c>
      <c r="AV244" s="13" t="s">
        <v>90</v>
      </c>
      <c r="AW244" s="13" t="s">
        <v>35</v>
      </c>
      <c r="AX244" s="13" t="s">
        <v>87</v>
      </c>
      <c r="AY244" s="232" t="s">
        <v>252</v>
      </c>
    </row>
    <row r="245" spans="1:65" s="2" customFormat="1" ht="36" customHeight="1">
      <c r="A245" s="35"/>
      <c r="B245" s="36"/>
      <c r="C245" s="209" t="s">
        <v>415</v>
      </c>
      <c r="D245" s="209" t="s">
        <v>254</v>
      </c>
      <c r="E245" s="210" t="s">
        <v>1019</v>
      </c>
      <c r="F245" s="211" t="s">
        <v>1020</v>
      </c>
      <c r="G245" s="212" t="s">
        <v>317</v>
      </c>
      <c r="H245" s="213">
        <v>28.77</v>
      </c>
      <c r="I245" s="214"/>
      <c r="J245" s="213">
        <f>ROUND(I245*H245,2)</f>
        <v>0</v>
      </c>
      <c r="K245" s="211" t="s">
        <v>258</v>
      </c>
      <c r="L245" s="40"/>
      <c r="M245" s="215" t="s">
        <v>1</v>
      </c>
      <c r="N245" s="216" t="s">
        <v>45</v>
      </c>
      <c r="O245" s="72"/>
      <c r="P245" s="217">
        <f>O245*H245</f>
        <v>0</v>
      </c>
      <c r="Q245" s="217">
        <v>0</v>
      </c>
      <c r="R245" s="217">
        <f>Q245*H245</f>
        <v>0</v>
      </c>
      <c r="S245" s="217">
        <v>0</v>
      </c>
      <c r="T245" s="218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19" t="s">
        <v>259</v>
      </c>
      <c r="AT245" s="219" t="s">
        <v>254</v>
      </c>
      <c r="AU245" s="219" t="s">
        <v>90</v>
      </c>
      <c r="AY245" s="18" t="s">
        <v>252</v>
      </c>
      <c r="BE245" s="220">
        <f>IF(N245="základní",J245,0)</f>
        <v>0</v>
      </c>
      <c r="BF245" s="220">
        <f>IF(N245="snížená",J245,0)</f>
        <v>0</v>
      </c>
      <c r="BG245" s="220">
        <f>IF(N245="zákl. přenesená",J245,0)</f>
        <v>0</v>
      </c>
      <c r="BH245" s="220">
        <f>IF(N245="sníž. přenesená",J245,0)</f>
        <v>0</v>
      </c>
      <c r="BI245" s="220">
        <f>IF(N245="nulová",J245,0)</f>
        <v>0</v>
      </c>
      <c r="BJ245" s="18" t="s">
        <v>87</v>
      </c>
      <c r="BK245" s="220">
        <f>ROUND(I245*H245,2)</f>
        <v>0</v>
      </c>
      <c r="BL245" s="18" t="s">
        <v>259</v>
      </c>
      <c r="BM245" s="219" t="s">
        <v>2929</v>
      </c>
    </row>
    <row r="246" spans="1:65" s="14" customFormat="1" ht="11.25">
      <c r="B246" s="233"/>
      <c r="C246" s="234"/>
      <c r="D246" s="223" t="s">
        <v>261</v>
      </c>
      <c r="E246" s="235" t="s">
        <v>1</v>
      </c>
      <c r="F246" s="236" t="s">
        <v>686</v>
      </c>
      <c r="G246" s="234"/>
      <c r="H246" s="235" t="s">
        <v>1</v>
      </c>
      <c r="I246" s="237"/>
      <c r="J246" s="234"/>
      <c r="K246" s="234"/>
      <c r="L246" s="238"/>
      <c r="M246" s="239"/>
      <c r="N246" s="240"/>
      <c r="O246" s="240"/>
      <c r="P246" s="240"/>
      <c r="Q246" s="240"/>
      <c r="R246" s="240"/>
      <c r="S246" s="240"/>
      <c r="T246" s="241"/>
      <c r="AT246" s="242" t="s">
        <v>261</v>
      </c>
      <c r="AU246" s="242" t="s">
        <v>90</v>
      </c>
      <c r="AV246" s="14" t="s">
        <v>87</v>
      </c>
      <c r="AW246" s="14" t="s">
        <v>35</v>
      </c>
      <c r="AX246" s="14" t="s">
        <v>80</v>
      </c>
      <c r="AY246" s="242" t="s">
        <v>252</v>
      </c>
    </row>
    <row r="247" spans="1:65" s="14" customFormat="1" ht="11.25">
      <c r="B247" s="233"/>
      <c r="C247" s="234"/>
      <c r="D247" s="223" t="s">
        <v>261</v>
      </c>
      <c r="E247" s="235" t="s">
        <v>1</v>
      </c>
      <c r="F247" s="236" t="s">
        <v>663</v>
      </c>
      <c r="G247" s="234"/>
      <c r="H247" s="235" t="s">
        <v>1</v>
      </c>
      <c r="I247" s="237"/>
      <c r="J247" s="234"/>
      <c r="K247" s="234"/>
      <c r="L247" s="238"/>
      <c r="M247" s="239"/>
      <c r="N247" s="240"/>
      <c r="O247" s="240"/>
      <c r="P247" s="240"/>
      <c r="Q247" s="240"/>
      <c r="R247" s="240"/>
      <c r="S247" s="240"/>
      <c r="T247" s="241"/>
      <c r="AT247" s="242" t="s">
        <v>261</v>
      </c>
      <c r="AU247" s="242" t="s">
        <v>90</v>
      </c>
      <c r="AV247" s="14" t="s">
        <v>87</v>
      </c>
      <c r="AW247" s="14" t="s">
        <v>35</v>
      </c>
      <c r="AX247" s="14" t="s">
        <v>80</v>
      </c>
      <c r="AY247" s="242" t="s">
        <v>252</v>
      </c>
    </row>
    <row r="248" spans="1:65" s="13" customFormat="1" ht="11.25">
      <c r="B248" s="221"/>
      <c r="C248" s="222"/>
      <c r="D248" s="223" t="s">
        <v>261</v>
      </c>
      <c r="E248" s="224" t="s">
        <v>1</v>
      </c>
      <c r="F248" s="225" t="s">
        <v>2930</v>
      </c>
      <c r="G248" s="222"/>
      <c r="H248" s="226">
        <v>28.77</v>
      </c>
      <c r="I248" s="227"/>
      <c r="J248" s="222"/>
      <c r="K248" s="222"/>
      <c r="L248" s="228"/>
      <c r="M248" s="229"/>
      <c r="N248" s="230"/>
      <c r="O248" s="230"/>
      <c r="P248" s="230"/>
      <c r="Q248" s="230"/>
      <c r="R248" s="230"/>
      <c r="S248" s="230"/>
      <c r="T248" s="231"/>
      <c r="AT248" s="232" t="s">
        <v>261</v>
      </c>
      <c r="AU248" s="232" t="s">
        <v>90</v>
      </c>
      <c r="AV248" s="13" t="s">
        <v>90</v>
      </c>
      <c r="AW248" s="13" t="s">
        <v>35</v>
      </c>
      <c r="AX248" s="13" t="s">
        <v>87</v>
      </c>
      <c r="AY248" s="232" t="s">
        <v>252</v>
      </c>
    </row>
    <row r="249" spans="1:65" s="2" customFormat="1" ht="36" customHeight="1">
      <c r="A249" s="35"/>
      <c r="B249" s="36"/>
      <c r="C249" s="209" t="s">
        <v>424</v>
      </c>
      <c r="D249" s="209" t="s">
        <v>254</v>
      </c>
      <c r="E249" s="210" t="s">
        <v>2165</v>
      </c>
      <c r="F249" s="211" t="s">
        <v>2166</v>
      </c>
      <c r="G249" s="212" t="s">
        <v>317</v>
      </c>
      <c r="H249" s="213">
        <v>30.14</v>
      </c>
      <c r="I249" s="214"/>
      <c r="J249" s="213">
        <f>ROUND(I249*H249,2)</f>
        <v>0</v>
      </c>
      <c r="K249" s="211" t="s">
        <v>258</v>
      </c>
      <c r="L249" s="40"/>
      <c r="M249" s="215" t="s">
        <v>1</v>
      </c>
      <c r="N249" s="216" t="s">
        <v>45</v>
      </c>
      <c r="O249" s="72"/>
      <c r="P249" s="217">
        <f>O249*H249</f>
        <v>0</v>
      </c>
      <c r="Q249" s="217">
        <v>0</v>
      </c>
      <c r="R249" s="217">
        <f>Q249*H249</f>
        <v>0</v>
      </c>
      <c r="S249" s="217">
        <v>0</v>
      </c>
      <c r="T249" s="218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19" t="s">
        <v>259</v>
      </c>
      <c r="AT249" s="219" t="s">
        <v>254</v>
      </c>
      <c r="AU249" s="219" t="s">
        <v>90</v>
      </c>
      <c r="AY249" s="18" t="s">
        <v>252</v>
      </c>
      <c r="BE249" s="220">
        <f>IF(N249="základní",J249,0)</f>
        <v>0</v>
      </c>
      <c r="BF249" s="220">
        <f>IF(N249="snížená",J249,0)</f>
        <v>0</v>
      </c>
      <c r="BG249" s="220">
        <f>IF(N249="zákl. přenesená",J249,0)</f>
        <v>0</v>
      </c>
      <c r="BH249" s="220">
        <f>IF(N249="sníž. přenesená",J249,0)</f>
        <v>0</v>
      </c>
      <c r="BI249" s="220">
        <f>IF(N249="nulová",J249,0)</f>
        <v>0</v>
      </c>
      <c r="BJ249" s="18" t="s">
        <v>87</v>
      </c>
      <c r="BK249" s="220">
        <f>ROUND(I249*H249,2)</f>
        <v>0</v>
      </c>
      <c r="BL249" s="18" t="s">
        <v>259</v>
      </c>
      <c r="BM249" s="219" t="s">
        <v>2931</v>
      </c>
    </row>
    <row r="250" spans="1:65" s="14" customFormat="1" ht="11.25">
      <c r="B250" s="233"/>
      <c r="C250" s="234"/>
      <c r="D250" s="223" t="s">
        <v>261</v>
      </c>
      <c r="E250" s="235" t="s">
        <v>1</v>
      </c>
      <c r="F250" s="236" t="s">
        <v>686</v>
      </c>
      <c r="G250" s="234"/>
      <c r="H250" s="235" t="s">
        <v>1</v>
      </c>
      <c r="I250" s="237"/>
      <c r="J250" s="234"/>
      <c r="K250" s="234"/>
      <c r="L250" s="238"/>
      <c r="M250" s="239"/>
      <c r="N250" s="240"/>
      <c r="O250" s="240"/>
      <c r="P250" s="240"/>
      <c r="Q250" s="240"/>
      <c r="R250" s="240"/>
      <c r="S250" s="240"/>
      <c r="T250" s="241"/>
      <c r="AT250" s="242" t="s">
        <v>261</v>
      </c>
      <c r="AU250" s="242" t="s">
        <v>90</v>
      </c>
      <c r="AV250" s="14" t="s">
        <v>87</v>
      </c>
      <c r="AW250" s="14" t="s">
        <v>35</v>
      </c>
      <c r="AX250" s="14" t="s">
        <v>80</v>
      </c>
      <c r="AY250" s="242" t="s">
        <v>252</v>
      </c>
    </row>
    <row r="251" spans="1:65" s="14" customFormat="1" ht="11.25">
      <c r="B251" s="233"/>
      <c r="C251" s="234"/>
      <c r="D251" s="223" t="s">
        <v>261</v>
      </c>
      <c r="E251" s="235" t="s">
        <v>1</v>
      </c>
      <c r="F251" s="236" t="s">
        <v>663</v>
      </c>
      <c r="G251" s="234"/>
      <c r="H251" s="235" t="s">
        <v>1</v>
      </c>
      <c r="I251" s="237"/>
      <c r="J251" s="234"/>
      <c r="K251" s="234"/>
      <c r="L251" s="238"/>
      <c r="M251" s="239"/>
      <c r="N251" s="240"/>
      <c r="O251" s="240"/>
      <c r="P251" s="240"/>
      <c r="Q251" s="240"/>
      <c r="R251" s="240"/>
      <c r="S251" s="240"/>
      <c r="T251" s="241"/>
      <c r="AT251" s="242" t="s">
        <v>261</v>
      </c>
      <c r="AU251" s="242" t="s">
        <v>90</v>
      </c>
      <c r="AV251" s="14" t="s">
        <v>87</v>
      </c>
      <c r="AW251" s="14" t="s">
        <v>35</v>
      </c>
      <c r="AX251" s="14" t="s">
        <v>80</v>
      </c>
      <c r="AY251" s="242" t="s">
        <v>252</v>
      </c>
    </row>
    <row r="252" spans="1:65" s="13" customFormat="1" ht="11.25">
      <c r="B252" s="221"/>
      <c r="C252" s="222"/>
      <c r="D252" s="223" t="s">
        <v>261</v>
      </c>
      <c r="E252" s="224" t="s">
        <v>1</v>
      </c>
      <c r="F252" s="225" t="s">
        <v>2932</v>
      </c>
      <c r="G252" s="222"/>
      <c r="H252" s="226">
        <v>30.14</v>
      </c>
      <c r="I252" s="227"/>
      <c r="J252" s="222"/>
      <c r="K252" s="222"/>
      <c r="L252" s="228"/>
      <c r="M252" s="229"/>
      <c r="N252" s="230"/>
      <c r="O252" s="230"/>
      <c r="P252" s="230"/>
      <c r="Q252" s="230"/>
      <c r="R252" s="230"/>
      <c r="S252" s="230"/>
      <c r="T252" s="231"/>
      <c r="AT252" s="232" t="s">
        <v>261</v>
      </c>
      <c r="AU252" s="232" t="s">
        <v>90</v>
      </c>
      <c r="AV252" s="13" t="s">
        <v>90</v>
      </c>
      <c r="AW252" s="13" t="s">
        <v>35</v>
      </c>
      <c r="AX252" s="13" t="s">
        <v>87</v>
      </c>
      <c r="AY252" s="232" t="s">
        <v>252</v>
      </c>
    </row>
    <row r="253" spans="1:65" s="12" customFormat="1" ht="22.9" customHeight="1">
      <c r="B253" s="193"/>
      <c r="C253" s="194"/>
      <c r="D253" s="195" t="s">
        <v>79</v>
      </c>
      <c r="E253" s="207" t="s">
        <v>296</v>
      </c>
      <c r="F253" s="207" t="s">
        <v>461</v>
      </c>
      <c r="G253" s="194"/>
      <c r="H253" s="194"/>
      <c r="I253" s="197"/>
      <c r="J253" s="208">
        <f>BK253</f>
        <v>0</v>
      </c>
      <c r="K253" s="194"/>
      <c r="L253" s="199"/>
      <c r="M253" s="200"/>
      <c r="N253" s="201"/>
      <c r="O253" s="201"/>
      <c r="P253" s="202">
        <f>SUM(P254:P287)</f>
        <v>0</v>
      </c>
      <c r="Q253" s="201"/>
      <c r="R253" s="202">
        <f>SUM(R254:R287)</f>
        <v>4.4949380000000003</v>
      </c>
      <c r="S253" s="201"/>
      <c r="T253" s="203">
        <f>SUM(T254:T287)</f>
        <v>0</v>
      </c>
      <c r="AR253" s="204" t="s">
        <v>87</v>
      </c>
      <c r="AT253" s="205" t="s">
        <v>79</v>
      </c>
      <c r="AU253" s="205" t="s">
        <v>87</v>
      </c>
      <c r="AY253" s="204" t="s">
        <v>252</v>
      </c>
      <c r="BK253" s="206">
        <f>SUM(BK254:BK287)</f>
        <v>0</v>
      </c>
    </row>
    <row r="254" spans="1:65" s="2" customFormat="1" ht="36" customHeight="1">
      <c r="A254" s="35"/>
      <c r="B254" s="36"/>
      <c r="C254" s="209" t="s">
        <v>431</v>
      </c>
      <c r="D254" s="209" t="s">
        <v>254</v>
      </c>
      <c r="E254" s="210" t="s">
        <v>1701</v>
      </c>
      <c r="F254" s="211" t="s">
        <v>1702</v>
      </c>
      <c r="G254" s="212" t="s">
        <v>265</v>
      </c>
      <c r="H254" s="213">
        <v>12.7</v>
      </c>
      <c r="I254" s="214"/>
      <c r="J254" s="213">
        <f>ROUND(I254*H254,2)</f>
        <v>0</v>
      </c>
      <c r="K254" s="211" t="s">
        <v>258</v>
      </c>
      <c r="L254" s="40"/>
      <c r="M254" s="215" t="s">
        <v>1</v>
      </c>
      <c r="N254" s="216" t="s">
        <v>45</v>
      </c>
      <c r="O254" s="72"/>
      <c r="P254" s="217">
        <f>O254*H254</f>
        <v>0</v>
      </c>
      <c r="Q254" s="217">
        <v>5.0000000000000002E-5</v>
      </c>
      <c r="R254" s="217">
        <f>Q254*H254</f>
        <v>6.3500000000000004E-4</v>
      </c>
      <c r="S254" s="217">
        <v>0</v>
      </c>
      <c r="T254" s="218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19" t="s">
        <v>259</v>
      </c>
      <c r="AT254" s="219" t="s">
        <v>254</v>
      </c>
      <c r="AU254" s="219" t="s">
        <v>90</v>
      </c>
      <c r="AY254" s="18" t="s">
        <v>252</v>
      </c>
      <c r="BE254" s="220">
        <f>IF(N254="základní",J254,0)</f>
        <v>0</v>
      </c>
      <c r="BF254" s="220">
        <f>IF(N254="snížená",J254,0)</f>
        <v>0</v>
      </c>
      <c r="BG254" s="220">
        <f>IF(N254="zákl. přenesená",J254,0)</f>
        <v>0</v>
      </c>
      <c r="BH254" s="220">
        <f>IF(N254="sníž. přenesená",J254,0)</f>
        <v>0</v>
      </c>
      <c r="BI254" s="220">
        <f>IF(N254="nulová",J254,0)</f>
        <v>0</v>
      </c>
      <c r="BJ254" s="18" t="s">
        <v>87</v>
      </c>
      <c r="BK254" s="220">
        <f>ROUND(I254*H254,2)</f>
        <v>0</v>
      </c>
      <c r="BL254" s="18" t="s">
        <v>259</v>
      </c>
      <c r="BM254" s="219" t="s">
        <v>2933</v>
      </c>
    </row>
    <row r="255" spans="1:65" s="14" customFormat="1" ht="11.25">
      <c r="B255" s="233"/>
      <c r="C255" s="234"/>
      <c r="D255" s="223" t="s">
        <v>261</v>
      </c>
      <c r="E255" s="235" t="s">
        <v>1</v>
      </c>
      <c r="F255" s="236" t="s">
        <v>500</v>
      </c>
      <c r="G255" s="234"/>
      <c r="H255" s="235" t="s">
        <v>1</v>
      </c>
      <c r="I255" s="237"/>
      <c r="J255" s="234"/>
      <c r="K255" s="234"/>
      <c r="L255" s="238"/>
      <c r="M255" s="239"/>
      <c r="N255" s="240"/>
      <c r="O255" s="240"/>
      <c r="P255" s="240"/>
      <c r="Q255" s="240"/>
      <c r="R255" s="240"/>
      <c r="S255" s="240"/>
      <c r="T255" s="241"/>
      <c r="AT255" s="242" t="s">
        <v>261</v>
      </c>
      <c r="AU255" s="242" t="s">
        <v>90</v>
      </c>
      <c r="AV255" s="14" t="s">
        <v>87</v>
      </c>
      <c r="AW255" s="14" t="s">
        <v>35</v>
      </c>
      <c r="AX255" s="14" t="s">
        <v>80</v>
      </c>
      <c r="AY255" s="242" t="s">
        <v>252</v>
      </c>
    </row>
    <row r="256" spans="1:65" s="13" customFormat="1" ht="11.25">
      <c r="B256" s="221"/>
      <c r="C256" s="222"/>
      <c r="D256" s="223" t="s">
        <v>261</v>
      </c>
      <c r="E256" s="224" t="s">
        <v>1</v>
      </c>
      <c r="F256" s="225" t="s">
        <v>2934</v>
      </c>
      <c r="G256" s="222"/>
      <c r="H256" s="226">
        <v>13.7</v>
      </c>
      <c r="I256" s="227"/>
      <c r="J256" s="222"/>
      <c r="K256" s="222"/>
      <c r="L256" s="228"/>
      <c r="M256" s="229"/>
      <c r="N256" s="230"/>
      <c r="O256" s="230"/>
      <c r="P256" s="230"/>
      <c r="Q256" s="230"/>
      <c r="R256" s="230"/>
      <c r="S256" s="230"/>
      <c r="T256" s="231"/>
      <c r="AT256" s="232" t="s">
        <v>261</v>
      </c>
      <c r="AU256" s="232" t="s">
        <v>90</v>
      </c>
      <c r="AV256" s="13" t="s">
        <v>90</v>
      </c>
      <c r="AW256" s="13" t="s">
        <v>35</v>
      </c>
      <c r="AX256" s="13" t="s">
        <v>80</v>
      </c>
      <c r="AY256" s="232" t="s">
        <v>252</v>
      </c>
    </row>
    <row r="257" spans="1:65" s="13" customFormat="1" ht="11.25">
      <c r="B257" s="221"/>
      <c r="C257" s="222"/>
      <c r="D257" s="223" t="s">
        <v>261</v>
      </c>
      <c r="E257" s="224" t="s">
        <v>1</v>
      </c>
      <c r="F257" s="225" t="s">
        <v>1841</v>
      </c>
      <c r="G257" s="222"/>
      <c r="H257" s="226">
        <v>-1</v>
      </c>
      <c r="I257" s="227"/>
      <c r="J257" s="222"/>
      <c r="K257" s="222"/>
      <c r="L257" s="228"/>
      <c r="M257" s="229"/>
      <c r="N257" s="230"/>
      <c r="O257" s="230"/>
      <c r="P257" s="230"/>
      <c r="Q257" s="230"/>
      <c r="R257" s="230"/>
      <c r="S257" s="230"/>
      <c r="T257" s="231"/>
      <c r="AT257" s="232" t="s">
        <v>261</v>
      </c>
      <c r="AU257" s="232" t="s">
        <v>90</v>
      </c>
      <c r="AV257" s="13" t="s">
        <v>90</v>
      </c>
      <c r="AW257" s="13" t="s">
        <v>35</v>
      </c>
      <c r="AX257" s="13" t="s">
        <v>80</v>
      </c>
      <c r="AY257" s="232" t="s">
        <v>252</v>
      </c>
    </row>
    <row r="258" spans="1:65" s="15" customFormat="1" ht="11.25">
      <c r="B258" s="246"/>
      <c r="C258" s="247"/>
      <c r="D258" s="223" t="s">
        <v>261</v>
      </c>
      <c r="E258" s="248" t="s">
        <v>1</v>
      </c>
      <c r="F258" s="249" t="s">
        <v>302</v>
      </c>
      <c r="G258" s="247"/>
      <c r="H258" s="250">
        <v>12.7</v>
      </c>
      <c r="I258" s="251"/>
      <c r="J258" s="247"/>
      <c r="K258" s="247"/>
      <c r="L258" s="252"/>
      <c r="M258" s="253"/>
      <c r="N258" s="254"/>
      <c r="O258" s="254"/>
      <c r="P258" s="254"/>
      <c r="Q258" s="254"/>
      <c r="R258" s="254"/>
      <c r="S258" s="254"/>
      <c r="T258" s="255"/>
      <c r="AT258" s="256" t="s">
        <v>261</v>
      </c>
      <c r="AU258" s="256" t="s">
        <v>90</v>
      </c>
      <c r="AV258" s="15" t="s">
        <v>259</v>
      </c>
      <c r="AW258" s="15" t="s">
        <v>35</v>
      </c>
      <c r="AX258" s="15" t="s">
        <v>87</v>
      </c>
      <c r="AY258" s="256" t="s">
        <v>252</v>
      </c>
    </row>
    <row r="259" spans="1:65" s="2" customFormat="1" ht="24" customHeight="1">
      <c r="A259" s="35"/>
      <c r="B259" s="36"/>
      <c r="C259" s="257" t="s">
        <v>438</v>
      </c>
      <c r="D259" s="257" t="s">
        <v>375</v>
      </c>
      <c r="E259" s="258" t="s">
        <v>1707</v>
      </c>
      <c r="F259" s="259" t="s">
        <v>1708</v>
      </c>
      <c r="G259" s="260" t="s">
        <v>265</v>
      </c>
      <c r="H259" s="261">
        <v>11.5</v>
      </c>
      <c r="I259" s="262"/>
      <c r="J259" s="261">
        <f>ROUND(I259*H259,2)</f>
        <v>0</v>
      </c>
      <c r="K259" s="259" t="s">
        <v>258</v>
      </c>
      <c r="L259" s="263"/>
      <c r="M259" s="264" t="s">
        <v>1</v>
      </c>
      <c r="N259" s="265" t="s">
        <v>45</v>
      </c>
      <c r="O259" s="72"/>
      <c r="P259" s="217">
        <f>O259*H259</f>
        <v>0</v>
      </c>
      <c r="Q259" s="217">
        <v>5.2999999999999999E-2</v>
      </c>
      <c r="R259" s="217">
        <f>Q259*H259</f>
        <v>0.60949999999999993</v>
      </c>
      <c r="S259" s="217">
        <v>0</v>
      </c>
      <c r="T259" s="218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19" t="s">
        <v>296</v>
      </c>
      <c r="AT259" s="219" t="s">
        <v>375</v>
      </c>
      <c r="AU259" s="219" t="s">
        <v>90</v>
      </c>
      <c r="AY259" s="18" t="s">
        <v>252</v>
      </c>
      <c r="BE259" s="220">
        <f>IF(N259="základní",J259,0)</f>
        <v>0</v>
      </c>
      <c r="BF259" s="220">
        <f>IF(N259="snížená",J259,0)</f>
        <v>0</v>
      </c>
      <c r="BG259" s="220">
        <f>IF(N259="zákl. přenesená",J259,0)</f>
        <v>0</v>
      </c>
      <c r="BH259" s="220">
        <f>IF(N259="sníž. přenesená",J259,0)</f>
        <v>0</v>
      </c>
      <c r="BI259" s="220">
        <f>IF(N259="nulová",J259,0)</f>
        <v>0</v>
      </c>
      <c r="BJ259" s="18" t="s">
        <v>87</v>
      </c>
      <c r="BK259" s="220">
        <f>ROUND(I259*H259,2)</f>
        <v>0</v>
      </c>
      <c r="BL259" s="18" t="s">
        <v>259</v>
      </c>
      <c r="BM259" s="219" t="s">
        <v>2935</v>
      </c>
    </row>
    <row r="260" spans="1:65" s="13" customFormat="1" ht="11.25">
      <c r="B260" s="221"/>
      <c r="C260" s="222"/>
      <c r="D260" s="223" t="s">
        <v>261</v>
      </c>
      <c r="E260" s="224" t="s">
        <v>1</v>
      </c>
      <c r="F260" s="225" t="s">
        <v>2936</v>
      </c>
      <c r="G260" s="222"/>
      <c r="H260" s="226">
        <v>11.5</v>
      </c>
      <c r="I260" s="227"/>
      <c r="J260" s="222"/>
      <c r="K260" s="222"/>
      <c r="L260" s="228"/>
      <c r="M260" s="229"/>
      <c r="N260" s="230"/>
      <c r="O260" s="230"/>
      <c r="P260" s="230"/>
      <c r="Q260" s="230"/>
      <c r="R260" s="230"/>
      <c r="S260" s="230"/>
      <c r="T260" s="231"/>
      <c r="AT260" s="232" t="s">
        <v>261</v>
      </c>
      <c r="AU260" s="232" t="s">
        <v>90</v>
      </c>
      <c r="AV260" s="13" t="s">
        <v>90</v>
      </c>
      <c r="AW260" s="13" t="s">
        <v>35</v>
      </c>
      <c r="AX260" s="13" t="s">
        <v>87</v>
      </c>
      <c r="AY260" s="232" t="s">
        <v>252</v>
      </c>
    </row>
    <row r="261" spans="1:65" s="2" customFormat="1" ht="24" customHeight="1">
      <c r="A261" s="35"/>
      <c r="B261" s="36"/>
      <c r="C261" s="257" t="s">
        <v>445</v>
      </c>
      <c r="D261" s="257" t="s">
        <v>375</v>
      </c>
      <c r="E261" s="258" t="s">
        <v>1711</v>
      </c>
      <c r="F261" s="259" t="s">
        <v>1712</v>
      </c>
      <c r="G261" s="260" t="s">
        <v>265</v>
      </c>
      <c r="H261" s="261">
        <v>0.6</v>
      </c>
      <c r="I261" s="262"/>
      <c r="J261" s="261">
        <f>ROUND(I261*H261,2)</f>
        <v>0</v>
      </c>
      <c r="K261" s="259" t="s">
        <v>258</v>
      </c>
      <c r="L261" s="263"/>
      <c r="M261" s="264" t="s">
        <v>1</v>
      </c>
      <c r="N261" s="265" t="s">
        <v>45</v>
      </c>
      <c r="O261" s="72"/>
      <c r="P261" s="217">
        <f>O261*H261</f>
        <v>0</v>
      </c>
      <c r="Q261" s="217">
        <v>5.6680000000000001E-2</v>
      </c>
      <c r="R261" s="217">
        <f>Q261*H261</f>
        <v>3.4007999999999997E-2</v>
      </c>
      <c r="S261" s="217">
        <v>0</v>
      </c>
      <c r="T261" s="218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19" t="s">
        <v>296</v>
      </c>
      <c r="AT261" s="219" t="s">
        <v>375</v>
      </c>
      <c r="AU261" s="219" t="s">
        <v>90</v>
      </c>
      <c r="AY261" s="18" t="s">
        <v>252</v>
      </c>
      <c r="BE261" s="220">
        <f>IF(N261="základní",J261,0)</f>
        <v>0</v>
      </c>
      <c r="BF261" s="220">
        <f>IF(N261="snížená",J261,0)</f>
        <v>0</v>
      </c>
      <c r="BG261" s="220">
        <f>IF(N261="zákl. přenesená",J261,0)</f>
        <v>0</v>
      </c>
      <c r="BH261" s="220">
        <f>IF(N261="sníž. přenesená",J261,0)</f>
        <v>0</v>
      </c>
      <c r="BI261" s="220">
        <f>IF(N261="nulová",J261,0)</f>
        <v>0</v>
      </c>
      <c r="BJ261" s="18" t="s">
        <v>87</v>
      </c>
      <c r="BK261" s="220">
        <f>ROUND(I261*H261,2)</f>
        <v>0</v>
      </c>
      <c r="BL261" s="18" t="s">
        <v>259</v>
      </c>
      <c r="BM261" s="219" t="s">
        <v>2937</v>
      </c>
    </row>
    <row r="262" spans="1:65" s="13" customFormat="1" ht="11.25">
      <c r="B262" s="221"/>
      <c r="C262" s="222"/>
      <c r="D262" s="223" t="s">
        <v>261</v>
      </c>
      <c r="E262" s="224" t="s">
        <v>1</v>
      </c>
      <c r="F262" s="225" t="s">
        <v>1845</v>
      </c>
      <c r="G262" s="222"/>
      <c r="H262" s="226">
        <v>0.6</v>
      </c>
      <c r="I262" s="227"/>
      <c r="J262" s="222"/>
      <c r="K262" s="222"/>
      <c r="L262" s="228"/>
      <c r="M262" s="229"/>
      <c r="N262" s="230"/>
      <c r="O262" s="230"/>
      <c r="P262" s="230"/>
      <c r="Q262" s="230"/>
      <c r="R262" s="230"/>
      <c r="S262" s="230"/>
      <c r="T262" s="231"/>
      <c r="AT262" s="232" t="s">
        <v>261</v>
      </c>
      <c r="AU262" s="232" t="s">
        <v>90</v>
      </c>
      <c r="AV262" s="13" t="s">
        <v>90</v>
      </c>
      <c r="AW262" s="13" t="s">
        <v>35</v>
      </c>
      <c r="AX262" s="13" t="s">
        <v>87</v>
      </c>
      <c r="AY262" s="232" t="s">
        <v>252</v>
      </c>
    </row>
    <row r="263" spans="1:65" s="2" customFormat="1" ht="24" customHeight="1">
      <c r="A263" s="35"/>
      <c r="B263" s="36"/>
      <c r="C263" s="257" t="s">
        <v>454</v>
      </c>
      <c r="D263" s="257" t="s">
        <v>375</v>
      </c>
      <c r="E263" s="258" t="s">
        <v>1715</v>
      </c>
      <c r="F263" s="259" t="s">
        <v>1716</v>
      </c>
      <c r="G263" s="260" t="s">
        <v>265</v>
      </c>
      <c r="H263" s="261">
        <v>0.6</v>
      </c>
      <c r="I263" s="262"/>
      <c r="J263" s="261">
        <f>ROUND(I263*H263,2)</f>
        <v>0</v>
      </c>
      <c r="K263" s="259" t="s">
        <v>258</v>
      </c>
      <c r="L263" s="263"/>
      <c r="M263" s="264" t="s">
        <v>1</v>
      </c>
      <c r="N263" s="265" t="s">
        <v>45</v>
      </c>
      <c r="O263" s="72"/>
      <c r="P263" s="217">
        <f>O263*H263</f>
        <v>0</v>
      </c>
      <c r="Q263" s="217">
        <v>6.8349999999999994E-2</v>
      </c>
      <c r="R263" s="217">
        <f>Q263*H263</f>
        <v>4.1009999999999998E-2</v>
      </c>
      <c r="S263" s="217">
        <v>0</v>
      </c>
      <c r="T263" s="218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19" t="s">
        <v>296</v>
      </c>
      <c r="AT263" s="219" t="s">
        <v>375</v>
      </c>
      <c r="AU263" s="219" t="s">
        <v>90</v>
      </c>
      <c r="AY263" s="18" t="s">
        <v>252</v>
      </c>
      <c r="BE263" s="220">
        <f>IF(N263="základní",J263,0)</f>
        <v>0</v>
      </c>
      <c r="BF263" s="220">
        <f>IF(N263="snížená",J263,0)</f>
        <v>0</v>
      </c>
      <c r="BG263" s="220">
        <f>IF(N263="zákl. přenesená",J263,0)</f>
        <v>0</v>
      </c>
      <c r="BH263" s="220">
        <f>IF(N263="sníž. přenesená",J263,0)</f>
        <v>0</v>
      </c>
      <c r="BI263" s="220">
        <f>IF(N263="nulová",J263,0)</f>
        <v>0</v>
      </c>
      <c r="BJ263" s="18" t="s">
        <v>87</v>
      </c>
      <c r="BK263" s="220">
        <f>ROUND(I263*H263,2)</f>
        <v>0</v>
      </c>
      <c r="BL263" s="18" t="s">
        <v>259</v>
      </c>
      <c r="BM263" s="219" t="s">
        <v>2938</v>
      </c>
    </row>
    <row r="264" spans="1:65" s="13" customFormat="1" ht="11.25">
      <c r="B264" s="221"/>
      <c r="C264" s="222"/>
      <c r="D264" s="223" t="s">
        <v>261</v>
      </c>
      <c r="E264" s="224" t="s">
        <v>1</v>
      </c>
      <c r="F264" s="225" t="s">
        <v>1845</v>
      </c>
      <c r="G264" s="222"/>
      <c r="H264" s="226">
        <v>0.6</v>
      </c>
      <c r="I264" s="227"/>
      <c r="J264" s="222"/>
      <c r="K264" s="222"/>
      <c r="L264" s="228"/>
      <c r="M264" s="229"/>
      <c r="N264" s="230"/>
      <c r="O264" s="230"/>
      <c r="P264" s="230"/>
      <c r="Q264" s="230"/>
      <c r="R264" s="230"/>
      <c r="S264" s="230"/>
      <c r="T264" s="231"/>
      <c r="AT264" s="232" t="s">
        <v>261</v>
      </c>
      <c r="AU264" s="232" t="s">
        <v>90</v>
      </c>
      <c r="AV264" s="13" t="s">
        <v>90</v>
      </c>
      <c r="AW264" s="13" t="s">
        <v>35</v>
      </c>
      <c r="AX264" s="13" t="s">
        <v>87</v>
      </c>
      <c r="AY264" s="232" t="s">
        <v>252</v>
      </c>
    </row>
    <row r="265" spans="1:65" s="2" customFormat="1" ht="24" customHeight="1">
      <c r="A265" s="35"/>
      <c r="B265" s="36"/>
      <c r="C265" s="209" t="s">
        <v>462</v>
      </c>
      <c r="D265" s="209" t="s">
        <v>254</v>
      </c>
      <c r="E265" s="210" t="s">
        <v>1744</v>
      </c>
      <c r="F265" s="211" t="s">
        <v>1745</v>
      </c>
      <c r="G265" s="212" t="s">
        <v>1742</v>
      </c>
      <c r="H265" s="213">
        <v>1</v>
      </c>
      <c r="I265" s="214"/>
      <c r="J265" s="213">
        <f>ROUND(I265*H265,2)</f>
        <v>0</v>
      </c>
      <c r="K265" s="211" t="s">
        <v>258</v>
      </c>
      <c r="L265" s="40"/>
      <c r="M265" s="215" t="s">
        <v>1</v>
      </c>
      <c r="N265" s="216" t="s">
        <v>45</v>
      </c>
      <c r="O265" s="72"/>
      <c r="P265" s="217">
        <f>O265*H265</f>
        <v>0</v>
      </c>
      <c r="Q265" s="217">
        <v>3.1E-4</v>
      </c>
      <c r="R265" s="217">
        <f>Q265*H265</f>
        <v>3.1E-4</v>
      </c>
      <c r="S265" s="217">
        <v>0</v>
      </c>
      <c r="T265" s="218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19" t="s">
        <v>259</v>
      </c>
      <c r="AT265" s="219" t="s">
        <v>254</v>
      </c>
      <c r="AU265" s="219" t="s">
        <v>90</v>
      </c>
      <c r="AY265" s="18" t="s">
        <v>252</v>
      </c>
      <c r="BE265" s="220">
        <f>IF(N265="základní",J265,0)</f>
        <v>0</v>
      </c>
      <c r="BF265" s="220">
        <f>IF(N265="snížená",J265,0)</f>
        <v>0</v>
      </c>
      <c r="BG265" s="220">
        <f>IF(N265="zákl. přenesená",J265,0)</f>
        <v>0</v>
      </c>
      <c r="BH265" s="220">
        <f>IF(N265="sníž. přenesená",J265,0)</f>
        <v>0</v>
      </c>
      <c r="BI265" s="220">
        <f>IF(N265="nulová",J265,0)</f>
        <v>0</v>
      </c>
      <c r="BJ265" s="18" t="s">
        <v>87</v>
      </c>
      <c r="BK265" s="220">
        <f>ROUND(I265*H265,2)</f>
        <v>0</v>
      </c>
      <c r="BL265" s="18" t="s">
        <v>259</v>
      </c>
      <c r="BM265" s="219" t="s">
        <v>2939</v>
      </c>
    </row>
    <row r="266" spans="1:65" s="14" customFormat="1" ht="11.25">
      <c r="B266" s="233"/>
      <c r="C266" s="234"/>
      <c r="D266" s="223" t="s">
        <v>261</v>
      </c>
      <c r="E266" s="235" t="s">
        <v>1</v>
      </c>
      <c r="F266" s="236" t="s">
        <v>2891</v>
      </c>
      <c r="G266" s="234"/>
      <c r="H266" s="235" t="s">
        <v>1</v>
      </c>
      <c r="I266" s="237"/>
      <c r="J266" s="234"/>
      <c r="K266" s="234"/>
      <c r="L266" s="238"/>
      <c r="M266" s="239"/>
      <c r="N266" s="240"/>
      <c r="O266" s="240"/>
      <c r="P266" s="240"/>
      <c r="Q266" s="240"/>
      <c r="R266" s="240"/>
      <c r="S266" s="240"/>
      <c r="T266" s="241"/>
      <c r="AT266" s="242" t="s">
        <v>261</v>
      </c>
      <c r="AU266" s="242" t="s">
        <v>90</v>
      </c>
      <c r="AV266" s="14" t="s">
        <v>87</v>
      </c>
      <c r="AW266" s="14" t="s">
        <v>35</v>
      </c>
      <c r="AX266" s="14" t="s">
        <v>80</v>
      </c>
      <c r="AY266" s="242" t="s">
        <v>252</v>
      </c>
    </row>
    <row r="267" spans="1:65" s="13" customFormat="1" ht="11.25">
      <c r="B267" s="221"/>
      <c r="C267" s="222"/>
      <c r="D267" s="223" t="s">
        <v>261</v>
      </c>
      <c r="E267" s="224" t="s">
        <v>1</v>
      </c>
      <c r="F267" s="225" t="s">
        <v>87</v>
      </c>
      <c r="G267" s="222"/>
      <c r="H267" s="226">
        <v>1</v>
      </c>
      <c r="I267" s="227"/>
      <c r="J267" s="222"/>
      <c r="K267" s="222"/>
      <c r="L267" s="228"/>
      <c r="M267" s="229"/>
      <c r="N267" s="230"/>
      <c r="O267" s="230"/>
      <c r="P267" s="230"/>
      <c r="Q267" s="230"/>
      <c r="R267" s="230"/>
      <c r="S267" s="230"/>
      <c r="T267" s="231"/>
      <c r="AT267" s="232" t="s">
        <v>261</v>
      </c>
      <c r="AU267" s="232" t="s">
        <v>90</v>
      </c>
      <c r="AV267" s="13" t="s">
        <v>90</v>
      </c>
      <c r="AW267" s="13" t="s">
        <v>35</v>
      </c>
      <c r="AX267" s="13" t="s">
        <v>87</v>
      </c>
      <c r="AY267" s="232" t="s">
        <v>252</v>
      </c>
    </row>
    <row r="268" spans="1:65" s="2" customFormat="1" ht="24" customHeight="1">
      <c r="A268" s="35"/>
      <c r="B268" s="36"/>
      <c r="C268" s="209" t="s">
        <v>468</v>
      </c>
      <c r="D268" s="209" t="s">
        <v>254</v>
      </c>
      <c r="E268" s="210" t="s">
        <v>1747</v>
      </c>
      <c r="F268" s="211" t="s">
        <v>1748</v>
      </c>
      <c r="G268" s="212" t="s">
        <v>476</v>
      </c>
      <c r="H268" s="213">
        <v>1</v>
      </c>
      <c r="I268" s="214"/>
      <c r="J268" s="213">
        <f>ROUND(I268*H268,2)</f>
        <v>0</v>
      </c>
      <c r="K268" s="211" t="s">
        <v>1</v>
      </c>
      <c r="L268" s="40"/>
      <c r="M268" s="215" t="s">
        <v>1</v>
      </c>
      <c r="N268" s="216" t="s">
        <v>45</v>
      </c>
      <c r="O268" s="72"/>
      <c r="P268" s="217">
        <f>O268*H268</f>
        <v>0</v>
      </c>
      <c r="Q268" s="217">
        <v>1.2199999999999999E-3</v>
      </c>
      <c r="R268" s="217">
        <f>Q268*H268</f>
        <v>1.2199999999999999E-3</v>
      </c>
      <c r="S268" s="217">
        <v>0</v>
      </c>
      <c r="T268" s="218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19" t="s">
        <v>259</v>
      </c>
      <c r="AT268" s="219" t="s">
        <v>254</v>
      </c>
      <c r="AU268" s="219" t="s">
        <v>90</v>
      </c>
      <c r="AY268" s="18" t="s">
        <v>252</v>
      </c>
      <c r="BE268" s="220">
        <f>IF(N268="základní",J268,0)</f>
        <v>0</v>
      </c>
      <c r="BF268" s="220">
        <f>IF(N268="snížená",J268,0)</f>
        <v>0</v>
      </c>
      <c r="BG268" s="220">
        <f>IF(N268="zákl. přenesená",J268,0)</f>
        <v>0</v>
      </c>
      <c r="BH268" s="220">
        <f>IF(N268="sníž. přenesená",J268,0)</f>
        <v>0</v>
      </c>
      <c r="BI268" s="220">
        <f>IF(N268="nulová",J268,0)</f>
        <v>0</v>
      </c>
      <c r="BJ268" s="18" t="s">
        <v>87</v>
      </c>
      <c r="BK268" s="220">
        <f>ROUND(I268*H268,2)</f>
        <v>0</v>
      </c>
      <c r="BL268" s="18" t="s">
        <v>259</v>
      </c>
      <c r="BM268" s="219" t="s">
        <v>2940</v>
      </c>
    </row>
    <row r="269" spans="1:65" s="2" customFormat="1" ht="24" customHeight="1">
      <c r="A269" s="35"/>
      <c r="B269" s="36"/>
      <c r="C269" s="209" t="s">
        <v>473</v>
      </c>
      <c r="D269" s="209" t="s">
        <v>254</v>
      </c>
      <c r="E269" s="210" t="s">
        <v>487</v>
      </c>
      <c r="F269" s="211" t="s">
        <v>488</v>
      </c>
      <c r="G269" s="212" t="s">
        <v>476</v>
      </c>
      <c r="H269" s="213">
        <v>2</v>
      </c>
      <c r="I269" s="214"/>
      <c r="J269" s="213">
        <f>ROUND(I269*H269,2)</f>
        <v>0</v>
      </c>
      <c r="K269" s="211" t="s">
        <v>258</v>
      </c>
      <c r="L269" s="40"/>
      <c r="M269" s="215" t="s">
        <v>1</v>
      </c>
      <c r="N269" s="216" t="s">
        <v>45</v>
      </c>
      <c r="O269" s="72"/>
      <c r="P269" s="217">
        <f>O269*H269</f>
        <v>0</v>
      </c>
      <c r="Q269" s="217">
        <v>9.1800000000000007E-3</v>
      </c>
      <c r="R269" s="217">
        <f>Q269*H269</f>
        <v>1.8360000000000001E-2</v>
      </c>
      <c r="S269" s="217">
        <v>0</v>
      </c>
      <c r="T269" s="218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19" t="s">
        <v>259</v>
      </c>
      <c r="AT269" s="219" t="s">
        <v>254</v>
      </c>
      <c r="AU269" s="219" t="s">
        <v>90</v>
      </c>
      <c r="AY269" s="18" t="s">
        <v>252</v>
      </c>
      <c r="BE269" s="220">
        <f>IF(N269="základní",J269,0)</f>
        <v>0</v>
      </c>
      <c r="BF269" s="220">
        <f>IF(N269="snížená",J269,0)</f>
        <v>0</v>
      </c>
      <c r="BG269" s="220">
        <f>IF(N269="zákl. přenesená",J269,0)</f>
        <v>0</v>
      </c>
      <c r="BH269" s="220">
        <f>IF(N269="sníž. přenesená",J269,0)</f>
        <v>0</v>
      </c>
      <c r="BI269" s="220">
        <f>IF(N269="nulová",J269,0)</f>
        <v>0</v>
      </c>
      <c r="BJ269" s="18" t="s">
        <v>87</v>
      </c>
      <c r="BK269" s="220">
        <f>ROUND(I269*H269,2)</f>
        <v>0</v>
      </c>
      <c r="BL269" s="18" t="s">
        <v>259</v>
      </c>
      <c r="BM269" s="219" t="s">
        <v>2941</v>
      </c>
    </row>
    <row r="270" spans="1:65" s="14" customFormat="1" ht="11.25">
      <c r="B270" s="233"/>
      <c r="C270" s="234"/>
      <c r="D270" s="223" t="s">
        <v>261</v>
      </c>
      <c r="E270" s="235" t="s">
        <v>1</v>
      </c>
      <c r="F270" s="236" t="s">
        <v>927</v>
      </c>
      <c r="G270" s="234"/>
      <c r="H270" s="235" t="s">
        <v>1</v>
      </c>
      <c r="I270" s="237"/>
      <c r="J270" s="234"/>
      <c r="K270" s="234"/>
      <c r="L270" s="238"/>
      <c r="M270" s="239"/>
      <c r="N270" s="240"/>
      <c r="O270" s="240"/>
      <c r="P270" s="240"/>
      <c r="Q270" s="240"/>
      <c r="R270" s="240"/>
      <c r="S270" s="240"/>
      <c r="T270" s="241"/>
      <c r="AT270" s="242" t="s">
        <v>261</v>
      </c>
      <c r="AU270" s="242" t="s">
        <v>90</v>
      </c>
      <c r="AV270" s="14" t="s">
        <v>87</v>
      </c>
      <c r="AW270" s="14" t="s">
        <v>35</v>
      </c>
      <c r="AX270" s="14" t="s">
        <v>80</v>
      </c>
      <c r="AY270" s="242" t="s">
        <v>252</v>
      </c>
    </row>
    <row r="271" spans="1:65" s="13" customFormat="1" ht="11.25">
      <c r="B271" s="221"/>
      <c r="C271" s="222"/>
      <c r="D271" s="223" t="s">
        <v>261</v>
      </c>
      <c r="E271" s="224" t="s">
        <v>1</v>
      </c>
      <c r="F271" s="225" t="s">
        <v>928</v>
      </c>
      <c r="G271" s="222"/>
      <c r="H271" s="226">
        <v>2</v>
      </c>
      <c r="I271" s="227"/>
      <c r="J271" s="222"/>
      <c r="K271" s="222"/>
      <c r="L271" s="228"/>
      <c r="M271" s="229"/>
      <c r="N271" s="230"/>
      <c r="O271" s="230"/>
      <c r="P271" s="230"/>
      <c r="Q271" s="230"/>
      <c r="R271" s="230"/>
      <c r="S271" s="230"/>
      <c r="T271" s="231"/>
      <c r="AT271" s="232" t="s">
        <v>261</v>
      </c>
      <c r="AU271" s="232" t="s">
        <v>90</v>
      </c>
      <c r="AV271" s="13" t="s">
        <v>90</v>
      </c>
      <c r="AW271" s="13" t="s">
        <v>35</v>
      </c>
      <c r="AX271" s="13" t="s">
        <v>87</v>
      </c>
      <c r="AY271" s="232" t="s">
        <v>252</v>
      </c>
    </row>
    <row r="272" spans="1:65" s="2" customFormat="1" ht="24" customHeight="1">
      <c r="A272" s="35"/>
      <c r="B272" s="36"/>
      <c r="C272" s="257" t="s">
        <v>478</v>
      </c>
      <c r="D272" s="257" t="s">
        <v>375</v>
      </c>
      <c r="E272" s="258" t="s">
        <v>1231</v>
      </c>
      <c r="F272" s="259" t="s">
        <v>1232</v>
      </c>
      <c r="G272" s="260" t="s">
        <v>476</v>
      </c>
      <c r="H272" s="261">
        <v>1</v>
      </c>
      <c r="I272" s="262"/>
      <c r="J272" s="261">
        <f>ROUND(I272*H272,2)</f>
        <v>0</v>
      </c>
      <c r="K272" s="259" t="s">
        <v>258</v>
      </c>
      <c r="L272" s="263"/>
      <c r="M272" s="264" t="s">
        <v>1</v>
      </c>
      <c r="N272" s="265" t="s">
        <v>45</v>
      </c>
      <c r="O272" s="72"/>
      <c r="P272" s="217">
        <f>O272*H272</f>
        <v>0</v>
      </c>
      <c r="Q272" s="217">
        <v>0.254</v>
      </c>
      <c r="R272" s="217">
        <f>Q272*H272</f>
        <v>0.254</v>
      </c>
      <c r="S272" s="217">
        <v>0</v>
      </c>
      <c r="T272" s="218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19" t="s">
        <v>296</v>
      </c>
      <c r="AT272" s="219" t="s">
        <v>375</v>
      </c>
      <c r="AU272" s="219" t="s">
        <v>90</v>
      </c>
      <c r="AY272" s="18" t="s">
        <v>252</v>
      </c>
      <c r="BE272" s="220">
        <f>IF(N272="základní",J272,0)</f>
        <v>0</v>
      </c>
      <c r="BF272" s="220">
        <f>IF(N272="snížená",J272,0)</f>
        <v>0</v>
      </c>
      <c r="BG272" s="220">
        <f>IF(N272="zákl. přenesená",J272,0)</f>
        <v>0</v>
      </c>
      <c r="BH272" s="220">
        <f>IF(N272="sníž. přenesená",J272,0)</f>
        <v>0</v>
      </c>
      <c r="BI272" s="220">
        <f>IF(N272="nulová",J272,0)</f>
        <v>0</v>
      </c>
      <c r="BJ272" s="18" t="s">
        <v>87</v>
      </c>
      <c r="BK272" s="220">
        <f>ROUND(I272*H272,2)</f>
        <v>0</v>
      </c>
      <c r="BL272" s="18" t="s">
        <v>259</v>
      </c>
      <c r="BM272" s="219" t="s">
        <v>2942</v>
      </c>
    </row>
    <row r="273" spans="1:65" s="2" customFormat="1" ht="24" customHeight="1">
      <c r="A273" s="35"/>
      <c r="B273" s="36"/>
      <c r="C273" s="257" t="s">
        <v>482</v>
      </c>
      <c r="D273" s="257" t="s">
        <v>375</v>
      </c>
      <c r="E273" s="258" t="s">
        <v>1235</v>
      </c>
      <c r="F273" s="259" t="s">
        <v>1236</v>
      </c>
      <c r="G273" s="260" t="s">
        <v>476</v>
      </c>
      <c r="H273" s="261">
        <v>1</v>
      </c>
      <c r="I273" s="262"/>
      <c r="J273" s="261">
        <f>ROUND(I273*H273,2)</f>
        <v>0</v>
      </c>
      <c r="K273" s="259" t="s">
        <v>258</v>
      </c>
      <c r="L273" s="263"/>
      <c r="M273" s="264" t="s">
        <v>1</v>
      </c>
      <c r="N273" s="265" t="s">
        <v>45</v>
      </c>
      <c r="O273" s="72"/>
      <c r="P273" s="217">
        <f>O273*H273</f>
        <v>0</v>
      </c>
      <c r="Q273" s="217">
        <v>0.50600000000000001</v>
      </c>
      <c r="R273" s="217">
        <f>Q273*H273</f>
        <v>0.50600000000000001</v>
      </c>
      <c r="S273" s="217">
        <v>0</v>
      </c>
      <c r="T273" s="218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19" t="s">
        <v>296</v>
      </c>
      <c r="AT273" s="219" t="s">
        <v>375</v>
      </c>
      <c r="AU273" s="219" t="s">
        <v>90</v>
      </c>
      <c r="AY273" s="18" t="s">
        <v>252</v>
      </c>
      <c r="BE273" s="220">
        <f>IF(N273="základní",J273,0)</f>
        <v>0</v>
      </c>
      <c r="BF273" s="220">
        <f>IF(N273="snížená",J273,0)</f>
        <v>0</v>
      </c>
      <c r="BG273" s="220">
        <f>IF(N273="zákl. přenesená",J273,0)</f>
        <v>0</v>
      </c>
      <c r="BH273" s="220">
        <f>IF(N273="sníž. přenesená",J273,0)</f>
        <v>0</v>
      </c>
      <c r="BI273" s="220">
        <f>IF(N273="nulová",J273,0)</f>
        <v>0</v>
      </c>
      <c r="BJ273" s="18" t="s">
        <v>87</v>
      </c>
      <c r="BK273" s="220">
        <f>ROUND(I273*H273,2)</f>
        <v>0</v>
      </c>
      <c r="BL273" s="18" t="s">
        <v>259</v>
      </c>
      <c r="BM273" s="219" t="s">
        <v>2943</v>
      </c>
    </row>
    <row r="274" spans="1:65" s="2" customFormat="1" ht="24" customHeight="1">
      <c r="A274" s="35"/>
      <c r="B274" s="36"/>
      <c r="C274" s="209" t="s">
        <v>486</v>
      </c>
      <c r="D274" s="209" t="s">
        <v>254</v>
      </c>
      <c r="E274" s="210" t="s">
        <v>1243</v>
      </c>
      <c r="F274" s="211" t="s">
        <v>1244</v>
      </c>
      <c r="G274" s="212" t="s">
        <v>476</v>
      </c>
      <c r="H274" s="213">
        <v>1</v>
      </c>
      <c r="I274" s="214"/>
      <c r="J274" s="213">
        <f>ROUND(I274*H274,2)</f>
        <v>0</v>
      </c>
      <c r="K274" s="211" t="s">
        <v>258</v>
      </c>
      <c r="L274" s="40"/>
      <c r="M274" s="215" t="s">
        <v>1</v>
      </c>
      <c r="N274" s="216" t="s">
        <v>45</v>
      </c>
      <c r="O274" s="72"/>
      <c r="P274" s="217">
        <f>O274*H274</f>
        <v>0</v>
      </c>
      <c r="Q274" s="217">
        <v>1.1469999999999999E-2</v>
      </c>
      <c r="R274" s="217">
        <f>Q274*H274</f>
        <v>1.1469999999999999E-2</v>
      </c>
      <c r="S274" s="217">
        <v>0</v>
      </c>
      <c r="T274" s="218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19" t="s">
        <v>259</v>
      </c>
      <c r="AT274" s="219" t="s">
        <v>254</v>
      </c>
      <c r="AU274" s="219" t="s">
        <v>90</v>
      </c>
      <c r="AY274" s="18" t="s">
        <v>252</v>
      </c>
      <c r="BE274" s="220">
        <f>IF(N274="základní",J274,0)</f>
        <v>0</v>
      </c>
      <c r="BF274" s="220">
        <f>IF(N274="snížená",J274,0)</f>
        <v>0</v>
      </c>
      <c r="BG274" s="220">
        <f>IF(N274="zákl. přenesená",J274,0)</f>
        <v>0</v>
      </c>
      <c r="BH274" s="220">
        <f>IF(N274="sníž. přenesená",J274,0)</f>
        <v>0</v>
      </c>
      <c r="BI274" s="220">
        <f>IF(N274="nulová",J274,0)</f>
        <v>0</v>
      </c>
      <c r="BJ274" s="18" t="s">
        <v>87</v>
      </c>
      <c r="BK274" s="220">
        <f>ROUND(I274*H274,2)</f>
        <v>0</v>
      </c>
      <c r="BL274" s="18" t="s">
        <v>259</v>
      </c>
      <c r="BM274" s="219" t="s">
        <v>2944</v>
      </c>
    </row>
    <row r="275" spans="1:65" s="14" customFormat="1" ht="11.25">
      <c r="B275" s="233"/>
      <c r="C275" s="234"/>
      <c r="D275" s="223" t="s">
        <v>261</v>
      </c>
      <c r="E275" s="235" t="s">
        <v>1</v>
      </c>
      <c r="F275" s="236" t="s">
        <v>927</v>
      </c>
      <c r="G275" s="234"/>
      <c r="H275" s="235" t="s">
        <v>1</v>
      </c>
      <c r="I275" s="237"/>
      <c r="J275" s="234"/>
      <c r="K275" s="234"/>
      <c r="L275" s="238"/>
      <c r="M275" s="239"/>
      <c r="N275" s="240"/>
      <c r="O275" s="240"/>
      <c r="P275" s="240"/>
      <c r="Q275" s="240"/>
      <c r="R275" s="240"/>
      <c r="S275" s="240"/>
      <c r="T275" s="241"/>
      <c r="AT275" s="242" t="s">
        <v>261</v>
      </c>
      <c r="AU275" s="242" t="s">
        <v>90</v>
      </c>
      <c r="AV275" s="14" t="s">
        <v>87</v>
      </c>
      <c r="AW275" s="14" t="s">
        <v>35</v>
      </c>
      <c r="AX275" s="14" t="s">
        <v>80</v>
      </c>
      <c r="AY275" s="242" t="s">
        <v>252</v>
      </c>
    </row>
    <row r="276" spans="1:65" s="13" customFormat="1" ht="11.25">
      <c r="B276" s="221"/>
      <c r="C276" s="222"/>
      <c r="D276" s="223" t="s">
        <v>261</v>
      </c>
      <c r="E276" s="224" t="s">
        <v>1</v>
      </c>
      <c r="F276" s="225" t="s">
        <v>87</v>
      </c>
      <c r="G276" s="222"/>
      <c r="H276" s="226">
        <v>1</v>
      </c>
      <c r="I276" s="227"/>
      <c r="J276" s="222"/>
      <c r="K276" s="222"/>
      <c r="L276" s="228"/>
      <c r="M276" s="229"/>
      <c r="N276" s="230"/>
      <c r="O276" s="230"/>
      <c r="P276" s="230"/>
      <c r="Q276" s="230"/>
      <c r="R276" s="230"/>
      <c r="S276" s="230"/>
      <c r="T276" s="231"/>
      <c r="AT276" s="232" t="s">
        <v>261</v>
      </c>
      <c r="AU276" s="232" t="s">
        <v>90</v>
      </c>
      <c r="AV276" s="13" t="s">
        <v>90</v>
      </c>
      <c r="AW276" s="13" t="s">
        <v>35</v>
      </c>
      <c r="AX276" s="13" t="s">
        <v>87</v>
      </c>
      <c r="AY276" s="232" t="s">
        <v>252</v>
      </c>
    </row>
    <row r="277" spans="1:65" s="2" customFormat="1" ht="24" customHeight="1">
      <c r="A277" s="35"/>
      <c r="B277" s="36"/>
      <c r="C277" s="257" t="s">
        <v>492</v>
      </c>
      <c r="D277" s="257" t="s">
        <v>375</v>
      </c>
      <c r="E277" s="258" t="s">
        <v>1248</v>
      </c>
      <c r="F277" s="259" t="s">
        <v>1249</v>
      </c>
      <c r="G277" s="260" t="s">
        <v>476</v>
      </c>
      <c r="H277" s="261">
        <v>1</v>
      </c>
      <c r="I277" s="262"/>
      <c r="J277" s="261">
        <f>ROUND(I277*H277,2)</f>
        <v>0</v>
      </c>
      <c r="K277" s="259" t="s">
        <v>258</v>
      </c>
      <c r="L277" s="263"/>
      <c r="M277" s="264" t="s">
        <v>1</v>
      </c>
      <c r="N277" s="265" t="s">
        <v>45</v>
      </c>
      <c r="O277" s="72"/>
      <c r="P277" s="217">
        <f>O277*H277</f>
        <v>0</v>
      </c>
      <c r="Q277" s="217">
        <v>0.58499999999999996</v>
      </c>
      <c r="R277" s="217">
        <f>Q277*H277</f>
        <v>0.58499999999999996</v>
      </c>
      <c r="S277" s="217">
        <v>0</v>
      </c>
      <c r="T277" s="218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19" t="s">
        <v>296</v>
      </c>
      <c r="AT277" s="219" t="s">
        <v>375</v>
      </c>
      <c r="AU277" s="219" t="s">
        <v>90</v>
      </c>
      <c r="AY277" s="18" t="s">
        <v>252</v>
      </c>
      <c r="BE277" s="220">
        <f>IF(N277="základní",J277,0)</f>
        <v>0</v>
      </c>
      <c r="BF277" s="220">
        <f>IF(N277="snížená",J277,0)</f>
        <v>0</v>
      </c>
      <c r="BG277" s="220">
        <f>IF(N277="zákl. přenesená",J277,0)</f>
        <v>0</v>
      </c>
      <c r="BH277" s="220">
        <f>IF(N277="sníž. přenesená",J277,0)</f>
        <v>0</v>
      </c>
      <c r="BI277" s="220">
        <f>IF(N277="nulová",J277,0)</f>
        <v>0</v>
      </c>
      <c r="BJ277" s="18" t="s">
        <v>87</v>
      </c>
      <c r="BK277" s="220">
        <f>ROUND(I277*H277,2)</f>
        <v>0</v>
      </c>
      <c r="BL277" s="18" t="s">
        <v>259</v>
      </c>
      <c r="BM277" s="219" t="s">
        <v>2945</v>
      </c>
    </row>
    <row r="278" spans="1:65" s="2" customFormat="1" ht="24" customHeight="1">
      <c r="A278" s="35"/>
      <c r="B278" s="36"/>
      <c r="C278" s="209" t="s">
        <v>496</v>
      </c>
      <c r="D278" s="209" t="s">
        <v>254</v>
      </c>
      <c r="E278" s="210" t="s">
        <v>1256</v>
      </c>
      <c r="F278" s="211" t="s">
        <v>1257</v>
      </c>
      <c r="G278" s="212" t="s">
        <v>476</v>
      </c>
      <c r="H278" s="213">
        <v>1</v>
      </c>
      <c r="I278" s="214"/>
      <c r="J278" s="213">
        <f>ROUND(I278*H278,2)</f>
        <v>0</v>
      </c>
      <c r="K278" s="211" t="s">
        <v>258</v>
      </c>
      <c r="L278" s="40"/>
      <c r="M278" s="215" t="s">
        <v>1</v>
      </c>
      <c r="N278" s="216" t="s">
        <v>45</v>
      </c>
      <c r="O278" s="72"/>
      <c r="P278" s="217">
        <f>O278*H278</f>
        <v>0</v>
      </c>
      <c r="Q278" s="217">
        <v>2.7529999999999999E-2</v>
      </c>
      <c r="R278" s="217">
        <f>Q278*H278</f>
        <v>2.7529999999999999E-2</v>
      </c>
      <c r="S278" s="217">
        <v>0</v>
      </c>
      <c r="T278" s="218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19" t="s">
        <v>259</v>
      </c>
      <c r="AT278" s="219" t="s">
        <v>254</v>
      </c>
      <c r="AU278" s="219" t="s">
        <v>90</v>
      </c>
      <c r="AY278" s="18" t="s">
        <v>252</v>
      </c>
      <c r="BE278" s="220">
        <f>IF(N278="základní",J278,0)</f>
        <v>0</v>
      </c>
      <c r="BF278" s="220">
        <f>IF(N278="snížená",J278,0)</f>
        <v>0</v>
      </c>
      <c r="BG278" s="220">
        <f>IF(N278="zákl. přenesená",J278,0)</f>
        <v>0</v>
      </c>
      <c r="BH278" s="220">
        <f>IF(N278="sníž. přenesená",J278,0)</f>
        <v>0</v>
      </c>
      <c r="BI278" s="220">
        <f>IF(N278="nulová",J278,0)</f>
        <v>0</v>
      </c>
      <c r="BJ278" s="18" t="s">
        <v>87</v>
      </c>
      <c r="BK278" s="220">
        <f>ROUND(I278*H278,2)</f>
        <v>0</v>
      </c>
      <c r="BL278" s="18" t="s">
        <v>259</v>
      </c>
      <c r="BM278" s="219" t="s">
        <v>2946</v>
      </c>
    </row>
    <row r="279" spans="1:65" s="14" customFormat="1" ht="11.25">
      <c r="B279" s="233"/>
      <c r="C279" s="234"/>
      <c r="D279" s="223" t="s">
        <v>261</v>
      </c>
      <c r="E279" s="235" t="s">
        <v>1</v>
      </c>
      <c r="F279" s="236" t="s">
        <v>927</v>
      </c>
      <c r="G279" s="234"/>
      <c r="H279" s="235" t="s">
        <v>1</v>
      </c>
      <c r="I279" s="237"/>
      <c r="J279" s="234"/>
      <c r="K279" s="234"/>
      <c r="L279" s="238"/>
      <c r="M279" s="239"/>
      <c r="N279" s="240"/>
      <c r="O279" s="240"/>
      <c r="P279" s="240"/>
      <c r="Q279" s="240"/>
      <c r="R279" s="240"/>
      <c r="S279" s="240"/>
      <c r="T279" s="241"/>
      <c r="AT279" s="242" t="s">
        <v>261</v>
      </c>
      <c r="AU279" s="242" t="s">
        <v>90</v>
      </c>
      <c r="AV279" s="14" t="s">
        <v>87</v>
      </c>
      <c r="AW279" s="14" t="s">
        <v>35</v>
      </c>
      <c r="AX279" s="14" t="s">
        <v>80</v>
      </c>
      <c r="AY279" s="242" t="s">
        <v>252</v>
      </c>
    </row>
    <row r="280" spans="1:65" s="13" customFormat="1" ht="11.25">
      <c r="B280" s="221"/>
      <c r="C280" s="222"/>
      <c r="D280" s="223" t="s">
        <v>261</v>
      </c>
      <c r="E280" s="224" t="s">
        <v>1</v>
      </c>
      <c r="F280" s="225" t="s">
        <v>87</v>
      </c>
      <c r="G280" s="222"/>
      <c r="H280" s="226">
        <v>1</v>
      </c>
      <c r="I280" s="227"/>
      <c r="J280" s="222"/>
      <c r="K280" s="222"/>
      <c r="L280" s="228"/>
      <c r="M280" s="229"/>
      <c r="N280" s="230"/>
      <c r="O280" s="230"/>
      <c r="P280" s="230"/>
      <c r="Q280" s="230"/>
      <c r="R280" s="230"/>
      <c r="S280" s="230"/>
      <c r="T280" s="231"/>
      <c r="AT280" s="232" t="s">
        <v>261</v>
      </c>
      <c r="AU280" s="232" t="s">
        <v>90</v>
      </c>
      <c r="AV280" s="13" t="s">
        <v>90</v>
      </c>
      <c r="AW280" s="13" t="s">
        <v>35</v>
      </c>
      <c r="AX280" s="13" t="s">
        <v>87</v>
      </c>
      <c r="AY280" s="232" t="s">
        <v>252</v>
      </c>
    </row>
    <row r="281" spans="1:65" s="2" customFormat="1" ht="24" customHeight="1">
      <c r="A281" s="35"/>
      <c r="B281" s="36"/>
      <c r="C281" s="257" t="s">
        <v>501</v>
      </c>
      <c r="D281" s="257" t="s">
        <v>375</v>
      </c>
      <c r="E281" s="258" t="s">
        <v>1758</v>
      </c>
      <c r="F281" s="259" t="s">
        <v>1759</v>
      </c>
      <c r="G281" s="260" t="s">
        <v>476</v>
      </c>
      <c r="H281" s="261">
        <v>1</v>
      </c>
      <c r="I281" s="262"/>
      <c r="J281" s="261">
        <f>ROUND(I281*H281,2)</f>
        <v>0</v>
      </c>
      <c r="K281" s="259" t="s">
        <v>1</v>
      </c>
      <c r="L281" s="263"/>
      <c r="M281" s="264" t="s">
        <v>1</v>
      </c>
      <c r="N281" s="265" t="s">
        <v>45</v>
      </c>
      <c r="O281" s="72"/>
      <c r="P281" s="217">
        <f>O281*H281</f>
        <v>0</v>
      </c>
      <c r="Q281" s="217">
        <v>2.1</v>
      </c>
      <c r="R281" s="217">
        <f>Q281*H281</f>
        <v>2.1</v>
      </c>
      <c r="S281" s="217">
        <v>0</v>
      </c>
      <c r="T281" s="218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19" t="s">
        <v>296</v>
      </c>
      <c r="AT281" s="219" t="s">
        <v>375</v>
      </c>
      <c r="AU281" s="219" t="s">
        <v>90</v>
      </c>
      <c r="AY281" s="18" t="s">
        <v>252</v>
      </c>
      <c r="BE281" s="220">
        <f>IF(N281="základní",J281,0)</f>
        <v>0</v>
      </c>
      <c r="BF281" s="220">
        <f>IF(N281="snížená",J281,0)</f>
        <v>0</v>
      </c>
      <c r="BG281" s="220">
        <f>IF(N281="zákl. přenesená",J281,0)</f>
        <v>0</v>
      </c>
      <c r="BH281" s="220">
        <f>IF(N281="sníž. přenesená",J281,0)</f>
        <v>0</v>
      </c>
      <c r="BI281" s="220">
        <f>IF(N281="nulová",J281,0)</f>
        <v>0</v>
      </c>
      <c r="BJ281" s="18" t="s">
        <v>87</v>
      </c>
      <c r="BK281" s="220">
        <f>ROUND(I281*H281,2)</f>
        <v>0</v>
      </c>
      <c r="BL281" s="18" t="s">
        <v>259</v>
      </c>
      <c r="BM281" s="219" t="s">
        <v>2947</v>
      </c>
    </row>
    <row r="282" spans="1:65" s="2" customFormat="1" ht="24" customHeight="1">
      <c r="A282" s="35"/>
      <c r="B282" s="36"/>
      <c r="C282" s="257" t="s">
        <v>505</v>
      </c>
      <c r="D282" s="257" t="s">
        <v>375</v>
      </c>
      <c r="E282" s="258" t="s">
        <v>1268</v>
      </c>
      <c r="F282" s="259" t="s">
        <v>1269</v>
      </c>
      <c r="G282" s="260" t="s">
        <v>476</v>
      </c>
      <c r="H282" s="261">
        <v>3</v>
      </c>
      <c r="I282" s="262"/>
      <c r="J282" s="261">
        <f>ROUND(I282*H282,2)</f>
        <v>0</v>
      </c>
      <c r="K282" s="259" t="s">
        <v>258</v>
      </c>
      <c r="L282" s="263"/>
      <c r="M282" s="264" t="s">
        <v>1</v>
      </c>
      <c r="N282" s="265" t="s">
        <v>45</v>
      </c>
      <c r="O282" s="72"/>
      <c r="P282" s="217">
        <f>O282*H282</f>
        <v>0</v>
      </c>
      <c r="Q282" s="217">
        <v>2E-3</v>
      </c>
      <c r="R282" s="217">
        <f>Q282*H282</f>
        <v>6.0000000000000001E-3</v>
      </c>
      <c r="S282" s="217">
        <v>0</v>
      </c>
      <c r="T282" s="218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19" t="s">
        <v>296</v>
      </c>
      <c r="AT282" s="219" t="s">
        <v>375</v>
      </c>
      <c r="AU282" s="219" t="s">
        <v>90</v>
      </c>
      <c r="AY282" s="18" t="s">
        <v>252</v>
      </c>
      <c r="BE282" s="220">
        <f>IF(N282="základní",J282,0)</f>
        <v>0</v>
      </c>
      <c r="BF282" s="220">
        <f>IF(N282="snížená",J282,0)</f>
        <v>0</v>
      </c>
      <c r="BG282" s="220">
        <f>IF(N282="zákl. přenesená",J282,0)</f>
        <v>0</v>
      </c>
      <c r="BH282" s="220">
        <f>IF(N282="sníž. přenesená",J282,0)</f>
        <v>0</v>
      </c>
      <c r="BI282" s="220">
        <f>IF(N282="nulová",J282,0)</f>
        <v>0</v>
      </c>
      <c r="BJ282" s="18" t="s">
        <v>87</v>
      </c>
      <c r="BK282" s="220">
        <f>ROUND(I282*H282,2)</f>
        <v>0</v>
      </c>
      <c r="BL282" s="18" t="s">
        <v>259</v>
      </c>
      <c r="BM282" s="219" t="s">
        <v>2948</v>
      </c>
    </row>
    <row r="283" spans="1:65" s="2" customFormat="1" ht="24" customHeight="1">
      <c r="A283" s="35"/>
      <c r="B283" s="36"/>
      <c r="C283" s="209" t="s">
        <v>509</v>
      </c>
      <c r="D283" s="209" t="s">
        <v>254</v>
      </c>
      <c r="E283" s="210" t="s">
        <v>2020</v>
      </c>
      <c r="F283" s="211" t="s">
        <v>2021</v>
      </c>
      <c r="G283" s="212" t="s">
        <v>476</v>
      </c>
      <c r="H283" s="213">
        <v>1</v>
      </c>
      <c r="I283" s="214"/>
      <c r="J283" s="213">
        <f>ROUND(I283*H283,2)</f>
        <v>0</v>
      </c>
      <c r="K283" s="211" t="s">
        <v>1</v>
      </c>
      <c r="L283" s="40"/>
      <c r="M283" s="215" t="s">
        <v>1</v>
      </c>
      <c r="N283" s="216" t="s">
        <v>45</v>
      </c>
      <c r="O283" s="72"/>
      <c r="P283" s="217">
        <f>O283*H283</f>
        <v>0</v>
      </c>
      <c r="Q283" s="217">
        <v>0.217338</v>
      </c>
      <c r="R283" s="217">
        <f>Q283*H283</f>
        <v>0.217338</v>
      </c>
      <c r="S283" s="217">
        <v>0</v>
      </c>
      <c r="T283" s="218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19" t="s">
        <v>259</v>
      </c>
      <c r="AT283" s="219" t="s">
        <v>254</v>
      </c>
      <c r="AU283" s="219" t="s">
        <v>90</v>
      </c>
      <c r="AY283" s="18" t="s">
        <v>252</v>
      </c>
      <c r="BE283" s="220">
        <f>IF(N283="základní",J283,0)</f>
        <v>0</v>
      </c>
      <c r="BF283" s="220">
        <f>IF(N283="snížená",J283,0)</f>
        <v>0</v>
      </c>
      <c r="BG283" s="220">
        <f>IF(N283="zákl. přenesená",J283,0)</f>
        <v>0</v>
      </c>
      <c r="BH283" s="220">
        <f>IF(N283="sníž. přenesená",J283,0)</f>
        <v>0</v>
      </c>
      <c r="BI283" s="220">
        <f>IF(N283="nulová",J283,0)</f>
        <v>0</v>
      </c>
      <c r="BJ283" s="18" t="s">
        <v>87</v>
      </c>
      <c r="BK283" s="220">
        <f>ROUND(I283*H283,2)</f>
        <v>0</v>
      </c>
      <c r="BL283" s="18" t="s">
        <v>259</v>
      </c>
      <c r="BM283" s="219" t="s">
        <v>2949</v>
      </c>
    </row>
    <row r="284" spans="1:65" s="14" customFormat="1" ht="11.25">
      <c r="B284" s="233"/>
      <c r="C284" s="234"/>
      <c r="D284" s="223" t="s">
        <v>261</v>
      </c>
      <c r="E284" s="235" t="s">
        <v>1</v>
      </c>
      <c r="F284" s="236" t="s">
        <v>927</v>
      </c>
      <c r="G284" s="234"/>
      <c r="H284" s="235" t="s">
        <v>1</v>
      </c>
      <c r="I284" s="237"/>
      <c r="J284" s="234"/>
      <c r="K284" s="234"/>
      <c r="L284" s="238"/>
      <c r="M284" s="239"/>
      <c r="N284" s="240"/>
      <c r="O284" s="240"/>
      <c r="P284" s="240"/>
      <c r="Q284" s="240"/>
      <c r="R284" s="240"/>
      <c r="S284" s="240"/>
      <c r="T284" s="241"/>
      <c r="AT284" s="242" t="s">
        <v>261</v>
      </c>
      <c r="AU284" s="242" t="s">
        <v>90</v>
      </c>
      <c r="AV284" s="14" t="s">
        <v>87</v>
      </c>
      <c r="AW284" s="14" t="s">
        <v>35</v>
      </c>
      <c r="AX284" s="14" t="s">
        <v>80</v>
      </c>
      <c r="AY284" s="242" t="s">
        <v>252</v>
      </c>
    </row>
    <row r="285" spans="1:65" s="13" customFormat="1" ht="11.25">
      <c r="B285" s="221"/>
      <c r="C285" s="222"/>
      <c r="D285" s="223" t="s">
        <v>261</v>
      </c>
      <c r="E285" s="224" t="s">
        <v>1</v>
      </c>
      <c r="F285" s="225" t="s">
        <v>87</v>
      </c>
      <c r="G285" s="222"/>
      <c r="H285" s="226">
        <v>1</v>
      </c>
      <c r="I285" s="227"/>
      <c r="J285" s="222"/>
      <c r="K285" s="222"/>
      <c r="L285" s="228"/>
      <c r="M285" s="229"/>
      <c r="N285" s="230"/>
      <c r="O285" s="230"/>
      <c r="P285" s="230"/>
      <c r="Q285" s="230"/>
      <c r="R285" s="230"/>
      <c r="S285" s="230"/>
      <c r="T285" s="231"/>
      <c r="AT285" s="232" t="s">
        <v>261</v>
      </c>
      <c r="AU285" s="232" t="s">
        <v>90</v>
      </c>
      <c r="AV285" s="13" t="s">
        <v>90</v>
      </c>
      <c r="AW285" s="13" t="s">
        <v>35</v>
      </c>
      <c r="AX285" s="13" t="s">
        <v>87</v>
      </c>
      <c r="AY285" s="232" t="s">
        <v>252</v>
      </c>
    </row>
    <row r="286" spans="1:65" s="2" customFormat="1" ht="24" customHeight="1">
      <c r="A286" s="35"/>
      <c r="B286" s="36"/>
      <c r="C286" s="257" t="s">
        <v>514</v>
      </c>
      <c r="D286" s="257" t="s">
        <v>375</v>
      </c>
      <c r="E286" s="258" t="s">
        <v>2027</v>
      </c>
      <c r="F286" s="259" t="s">
        <v>2028</v>
      </c>
      <c r="G286" s="260" t="s">
        <v>476</v>
      </c>
      <c r="H286" s="261">
        <v>1</v>
      </c>
      <c r="I286" s="262"/>
      <c r="J286" s="261">
        <f>ROUND(I286*H286,2)</f>
        <v>0</v>
      </c>
      <c r="K286" s="259" t="s">
        <v>1</v>
      </c>
      <c r="L286" s="263"/>
      <c r="M286" s="264" t="s">
        <v>1</v>
      </c>
      <c r="N286" s="265" t="s">
        <v>45</v>
      </c>
      <c r="O286" s="72"/>
      <c r="P286" s="217">
        <f>O286*H286</f>
        <v>0</v>
      </c>
      <c r="Q286" s="217">
        <v>8.1000000000000003E-2</v>
      </c>
      <c r="R286" s="217">
        <f>Q286*H286</f>
        <v>8.1000000000000003E-2</v>
      </c>
      <c r="S286" s="217">
        <v>0</v>
      </c>
      <c r="T286" s="218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219" t="s">
        <v>296</v>
      </c>
      <c r="AT286" s="219" t="s">
        <v>375</v>
      </c>
      <c r="AU286" s="219" t="s">
        <v>90</v>
      </c>
      <c r="AY286" s="18" t="s">
        <v>252</v>
      </c>
      <c r="BE286" s="220">
        <f>IF(N286="základní",J286,0)</f>
        <v>0</v>
      </c>
      <c r="BF286" s="220">
        <f>IF(N286="snížená",J286,0)</f>
        <v>0</v>
      </c>
      <c r="BG286" s="220">
        <f>IF(N286="zákl. přenesená",J286,0)</f>
        <v>0</v>
      </c>
      <c r="BH286" s="220">
        <f>IF(N286="sníž. přenesená",J286,0)</f>
        <v>0</v>
      </c>
      <c r="BI286" s="220">
        <f>IF(N286="nulová",J286,0)</f>
        <v>0</v>
      </c>
      <c r="BJ286" s="18" t="s">
        <v>87</v>
      </c>
      <c r="BK286" s="220">
        <f>ROUND(I286*H286,2)</f>
        <v>0</v>
      </c>
      <c r="BL286" s="18" t="s">
        <v>259</v>
      </c>
      <c r="BM286" s="219" t="s">
        <v>2950</v>
      </c>
    </row>
    <row r="287" spans="1:65" s="2" customFormat="1" ht="16.5" customHeight="1">
      <c r="A287" s="35"/>
      <c r="B287" s="36"/>
      <c r="C287" s="209" t="s">
        <v>521</v>
      </c>
      <c r="D287" s="209" t="s">
        <v>254</v>
      </c>
      <c r="E287" s="210" t="s">
        <v>1320</v>
      </c>
      <c r="F287" s="211" t="s">
        <v>1321</v>
      </c>
      <c r="G287" s="212" t="s">
        <v>265</v>
      </c>
      <c r="H287" s="213">
        <v>17.3</v>
      </c>
      <c r="I287" s="214"/>
      <c r="J287" s="213">
        <f>ROUND(I287*H287,2)</f>
        <v>0</v>
      </c>
      <c r="K287" s="211" t="s">
        <v>258</v>
      </c>
      <c r="L287" s="40"/>
      <c r="M287" s="215" t="s">
        <v>1</v>
      </c>
      <c r="N287" s="216" t="s">
        <v>45</v>
      </c>
      <c r="O287" s="72"/>
      <c r="P287" s="217">
        <f>O287*H287</f>
        <v>0</v>
      </c>
      <c r="Q287" s="217">
        <v>9.0000000000000006E-5</v>
      </c>
      <c r="R287" s="217">
        <f>Q287*H287</f>
        <v>1.5570000000000002E-3</v>
      </c>
      <c r="S287" s="217">
        <v>0</v>
      </c>
      <c r="T287" s="218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19" t="s">
        <v>259</v>
      </c>
      <c r="AT287" s="219" t="s">
        <v>254</v>
      </c>
      <c r="AU287" s="219" t="s">
        <v>90</v>
      </c>
      <c r="AY287" s="18" t="s">
        <v>252</v>
      </c>
      <c r="BE287" s="220">
        <f>IF(N287="základní",J287,0)</f>
        <v>0</v>
      </c>
      <c r="BF287" s="220">
        <f>IF(N287="snížená",J287,0)</f>
        <v>0</v>
      </c>
      <c r="BG287" s="220">
        <f>IF(N287="zákl. přenesená",J287,0)</f>
        <v>0</v>
      </c>
      <c r="BH287" s="220">
        <f>IF(N287="sníž. přenesená",J287,0)</f>
        <v>0</v>
      </c>
      <c r="BI287" s="220">
        <f>IF(N287="nulová",J287,0)</f>
        <v>0</v>
      </c>
      <c r="BJ287" s="18" t="s">
        <v>87</v>
      </c>
      <c r="BK287" s="220">
        <f>ROUND(I287*H287,2)</f>
        <v>0</v>
      </c>
      <c r="BL287" s="18" t="s">
        <v>259</v>
      </c>
      <c r="BM287" s="219" t="s">
        <v>2951</v>
      </c>
    </row>
    <row r="288" spans="1:65" s="12" customFormat="1" ht="22.9" customHeight="1">
      <c r="B288" s="193"/>
      <c r="C288" s="194"/>
      <c r="D288" s="195" t="s">
        <v>79</v>
      </c>
      <c r="E288" s="207" t="s">
        <v>303</v>
      </c>
      <c r="F288" s="207" t="s">
        <v>513</v>
      </c>
      <c r="G288" s="194"/>
      <c r="H288" s="194"/>
      <c r="I288" s="197"/>
      <c r="J288" s="208">
        <f>BK288</f>
        <v>0</v>
      </c>
      <c r="K288" s="194"/>
      <c r="L288" s="199"/>
      <c r="M288" s="200"/>
      <c r="N288" s="201"/>
      <c r="O288" s="201"/>
      <c r="P288" s="202">
        <f>SUM(P289:P304)</f>
        <v>0</v>
      </c>
      <c r="Q288" s="201"/>
      <c r="R288" s="202">
        <f>SUM(R289:R304)</f>
        <v>9.5899999999999996E-3</v>
      </c>
      <c r="S288" s="201"/>
      <c r="T288" s="203">
        <f>SUM(T289:T304)</f>
        <v>0</v>
      </c>
      <c r="AR288" s="204" t="s">
        <v>87</v>
      </c>
      <c r="AT288" s="205" t="s">
        <v>79</v>
      </c>
      <c r="AU288" s="205" t="s">
        <v>87</v>
      </c>
      <c r="AY288" s="204" t="s">
        <v>252</v>
      </c>
      <c r="BK288" s="206">
        <f>SUM(BK289:BK304)</f>
        <v>0</v>
      </c>
    </row>
    <row r="289" spans="1:65" s="2" customFormat="1" ht="36" customHeight="1">
      <c r="A289" s="35"/>
      <c r="B289" s="36"/>
      <c r="C289" s="209" t="s">
        <v>527</v>
      </c>
      <c r="D289" s="209" t="s">
        <v>254</v>
      </c>
      <c r="E289" s="210" t="s">
        <v>1333</v>
      </c>
      <c r="F289" s="211" t="s">
        <v>1334</v>
      </c>
      <c r="G289" s="212" t="s">
        <v>265</v>
      </c>
      <c r="H289" s="213">
        <v>27.4</v>
      </c>
      <c r="I289" s="214"/>
      <c r="J289" s="213">
        <f>ROUND(I289*H289,2)</f>
        <v>0</v>
      </c>
      <c r="K289" s="211" t="s">
        <v>258</v>
      </c>
      <c r="L289" s="40"/>
      <c r="M289" s="215" t="s">
        <v>1</v>
      </c>
      <c r="N289" s="216" t="s">
        <v>45</v>
      </c>
      <c r="O289" s="72"/>
      <c r="P289" s="217">
        <f>O289*H289</f>
        <v>0</v>
      </c>
      <c r="Q289" s="217">
        <v>1.0000000000000001E-5</v>
      </c>
      <c r="R289" s="217">
        <f>Q289*H289</f>
        <v>2.7399999999999999E-4</v>
      </c>
      <c r="S289" s="217">
        <v>0</v>
      </c>
      <c r="T289" s="218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19" t="s">
        <v>259</v>
      </c>
      <c r="AT289" s="219" t="s">
        <v>254</v>
      </c>
      <c r="AU289" s="219" t="s">
        <v>90</v>
      </c>
      <c r="AY289" s="18" t="s">
        <v>252</v>
      </c>
      <c r="BE289" s="220">
        <f>IF(N289="základní",J289,0)</f>
        <v>0</v>
      </c>
      <c r="BF289" s="220">
        <f>IF(N289="snížená",J289,0)</f>
        <v>0</v>
      </c>
      <c r="BG289" s="220">
        <f>IF(N289="zákl. přenesená",J289,0)</f>
        <v>0</v>
      </c>
      <c r="BH289" s="220">
        <f>IF(N289="sníž. přenesená",J289,0)</f>
        <v>0</v>
      </c>
      <c r="BI289" s="220">
        <f>IF(N289="nulová",J289,0)</f>
        <v>0</v>
      </c>
      <c r="BJ289" s="18" t="s">
        <v>87</v>
      </c>
      <c r="BK289" s="220">
        <f>ROUND(I289*H289,2)</f>
        <v>0</v>
      </c>
      <c r="BL289" s="18" t="s">
        <v>259</v>
      </c>
      <c r="BM289" s="219" t="s">
        <v>2952</v>
      </c>
    </row>
    <row r="290" spans="1:65" s="14" customFormat="1" ht="11.25">
      <c r="B290" s="233"/>
      <c r="C290" s="234"/>
      <c r="D290" s="223" t="s">
        <v>261</v>
      </c>
      <c r="E290" s="235" t="s">
        <v>1</v>
      </c>
      <c r="F290" s="236" t="s">
        <v>686</v>
      </c>
      <c r="G290" s="234"/>
      <c r="H290" s="235" t="s">
        <v>1</v>
      </c>
      <c r="I290" s="237"/>
      <c r="J290" s="234"/>
      <c r="K290" s="234"/>
      <c r="L290" s="238"/>
      <c r="M290" s="239"/>
      <c r="N290" s="240"/>
      <c r="O290" s="240"/>
      <c r="P290" s="240"/>
      <c r="Q290" s="240"/>
      <c r="R290" s="240"/>
      <c r="S290" s="240"/>
      <c r="T290" s="241"/>
      <c r="AT290" s="242" t="s">
        <v>261</v>
      </c>
      <c r="AU290" s="242" t="s">
        <v>90</v>
      </c>
      <c r="AV290" s="14" t="s">
        <v>87</v>
      </c>
      <c r="AW290" s="14" t="s">
        <v>35</v>
      </c>
      <c r="AX290" s="14" t="s">
        <v>80</v>
      </c>
      <c r="AY290" s="242" t="s">
        <v>252</v>
      </c>
    </row>
    <row r="291" spans="1:65" s="14" customFormat="1" ht="11.25">
      <c r="B291" s="233"/>
      <c r="C291" s="234"/>
      <c r="D291" s="223" t="s">
        <v>261</v>
      </c>
      <c r="E291" s="235" t="s">
        <v>1</v>
      </c>
      <c r="F291" s="236" t="s">
        <v>663</v>
      </c>
      <c r="G291" s="234"/>
      <c r="H291" s="235" t="s">
        <v>1</v>
      </c>
      <c r="I291" s="237"/>
      <c r="J291" s="234"/>
      <c r="K291" s="234"/>
      <c r="L291" s="238"/>
      <c r="M291" s="239"/>
      <c r="N291" s="240"/>
      <c r="O291" s="240"/>
      <c r="P291" s="240"/>
      <c r="Q291" s="240"/>
      <c r="R291" s="240"/>
      <c r="S291" s="240"/>
      <c r="T291" s="241"/>
      <c r="AT291" s="242" t="s">
        <v>261</v>
      </c>
      <c r="AU291" s="242" t="s">
        <v>90</v>
      </c>
      <c r="AV291" s="14" t="s">
        <v>87</v>
      </c>
      <c r="AW291" s="14" t="s">
        <v>35</v>
      </c>
      <c r="AX291" s="14" t="s">
        <v>80</v>
      </c>
      <c r="AY291" s="242" t="s">
        <v>252</v>
      </c>
    </row>
    <row r="292" spans="1:65" s="13" customFormat="1" ht="11.25">
      <c r="B292" s="221"/>
      <c r="C292" s="222"/>
      <c r="D292" s="223" t="s">
        <v>261</v>
      </c>
      <c r="E292" s="224" t="s">
        <v>1</v>
      </c>
      <c r="F292" s="225" t="s">
        <v>2953</v>
      </c>
      <c r="G292" s="222"/>
      <c r="H292" s="226">
        <v>27.4</v>
      </c>
      <c r="I292" s="227"/>
      <c r="J292" s="222"/>
      <c r="K292" s="222"/>
      <c r="L292" s="228"/>
      <c r="M292" s="229"/>
      <c r="N292" s="230"/>
      <c r="O292" s="230"/>
      <c r="P292" s="230"/>
      <c r="Q292" s="230"/>
      <c r="R292" s="230"/>
      <c r="S292" s="230"/>
      <c r="T292" s="231"/>
      <c r="AT292" s="232" t="s">
        <v>261</v>
      </c>
      <c r="AU292" s="232" t="s">
        <v>90</v>
      </c>
      <c r="AV292" s="13" t="s">
        <v>90</v>
      </c>
      <c r="AW292" s="13" t="s">
        <v>35</v>
      </c>
      <c r="AX292" s="13" t="s">
        <v>87</v>
      </c>
      <c r="AY292" s="232" t="s">
        <v>252</v>
      </c>
    </row>
    <row r="293" spans="1:65" s="2" customFormat="1" ht="48" customHeight="1">
      <c r="A293" s="35"/>
      <c r="B293" s="36"/>
      <c r="C293" s="209" t="s">
        <v>531</v>
      </c>
      <c r="D293" s="209" t="s">
        <v>254</v>
      </c>
      <c r="E293" s="210" t="s">
        <v>1338</v>
      </c>
      <c r="F293" s="211" t="s">
        <v>1339</v>
      </c>
      <c r="G293" s="212" t="s">
        <v>265</v>
      </c>
      <c r="H293" s="213">
        <v>27.4</v>
      </c>
      <c r="I293" s="214"/>
      <c r="J293" s="213">
        <f>ROUND(I293*H293,2)</f>
        <v>0</v>
      </c>
      <c r="K293" s="211" t="s">
        <v>258</v>
      </c>
      <c r="L293" s="40"/>
      <c r="M293" s="215" t="s">
        <v>1</v>
      </c>
      <c r="N293" s="216" t="s">
        <v>45</v>
      </c>
      <c r="O293" s="72"/>
      <c r="P293" s="217">
        <f>O293*H293</f>
        <v>0</v>
      </c>
      <c r="Q293" s="217">
        <v>3.4000000000000002E-4</v>
      </c>
      <c r="R293" s="217">
        <f>Q293*H293</f>
        <v>9.3159999999999996E-3</v>
      </c>
      <c r="S293" s="217">
        <v>0</v>
      </c>
      <c r="T293" s="218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19" t="s">
        <v>259</v>
      </c>
      <c r="AT293" s="219" t="s">
        <v>254</v>
      </c>
      <c r="AU293" s="219" t="s">
        <v>90</v>
      </c>
      <c r="AY293" s="18" t="s">
        <v>252</v>
      </c>
      <c r="BE293" s="220">
        <f>IF(N293="základní",J293,0)</f>
        <v>0</v>
      </c>
      <c r="BF293" s="220">
        <f>IF(N293="snížená",J293,0)</f>
        <v>0</v>
      </c>
      <c r="BG293" s="220">
        <f>IF(N293="zákl. přenesená",J293,0)</f>
        <v>0</v>
      </c>
      <c r="BH293" s="220">
        <f>IF(N293="sníž. přenesená",J293,0)</f>
        <v>0</v>
      </c>
      <c r="BI293" s="220">
        <f>IF(N293="nulová",J293,0)</f>
        <v>0</v>
      </c>
      <c r="BJ293" s="18" t="s">
        <v>87</v>
      </c>
      <c r="BK293" s="220">
        <f>ROUND(I293*H293,2)</f>
        <v>0</v>
      </c>
      <c r="BL293" s="18" t="s">
        <v>259</v>
      </c>
      <c r="BM293" s="219" t="s">
        <v>2954</v>
      </c>
    </row>
    <row r="294" spans="1:65" s="14" customFormat="1" ht="11.25">
      <c r="B294" s="233"/>
      <c r="C294" s="234"/>
      <c r="D294" s="223" t="s">
        <v>261</v>
      </c>
      <c r="E294" s="235" t="s">
        <v>1</v>
      </c>
      <c r="F294" s="236" t="s">
        <v>686</v>
      </c>
      <c r="G294" s="234"/>
      <c r="H294" s="235" t="s">
        <v>1</v>
      </c>
      <c r="I294" s="237"/>
      <c r="J294" s="234"/>
      <c r="K294" s="234"/>
      <c r="L294" s="238"/>
      <c r="M294" s="239"/>
      <c r="N294" s="240"/>
      <c r="O294" s="240"/>
      <c r="P294" s="240"/>
      <c r="Q294" s="240"/>
      <c r="R294" s="240"/>
      <c r="S294" s="240"/>
      <c r="T294" s="241"/>
      <c r="AT294" s="242" t="s">
        <v>261</v>
      </c>
      <c r="AU294" s="242" t="s">
        <v>90</v>
      </c>
      <c r="AV294" s="14" t="s">
        <v>87</v>
      </c>
      <c r="AW294" s="14" t="s">
        <v>35</v>
      </c>
      <c r="AX294" s="14" t="s">
        <v>80</v>
      </c>
      <c r="AY294" s="242" t="s">
        <v>252</v>
      </c>
    </row>
    <row r="295" spans="1:65" s="14" customFormat="1" ht="11.25">
      <c r="B295" s="233"/>
      <c r="C295" s="234"/>
      <c r="D295" s="223" t="s">
        <v>261</v>
      </c>
      <c r="E295" s="235" t="s">
        <v>1</v>
      </c>
      <c r="F295" s="236" t="s">
        <v>663</v>
      </c>
      <c r="G295" s="234"/>
      <c r="H295" s="235" t="s">
        <v>1</v>
      </c>
      <c r="I295" s="237"/>
      <c r="J295" s="234"/>
      <c r="K295" s="234"/>
      <c r="L295" s="238"/>
      <c r="M295" s="239"/>
      <c r="N295" s="240"/>
      <c r="O295" s="240"/>
      <c r="P295" s="240"/>
      <c r="Q295" s="240"/>
      <c r="R295" s="240"/>
      <c r="S295" s="240"/>
      <c r="T295" s="241"/>
      <c r="AT295" s="242" t="s">
        <v>261</v>
      </c>
      <c r="AU295" s="242" t="s">
        <v>90</v>
      </c>
      <c r="AV295" s="14" t="s">
        <v>87</v>
      </c>
      <c r="AW295" s="14" t="s">
        <v>35</v>
      </c>
      <c r="AX295" s="14" t="s">
        <v>80</v>
      </c>
      <c r="AY295" s="242" t="s">
        <v>252</v>
      </c>
    </row>
    <row r="296" spans="1:65" s="13" customFormat="1" ht="11.25">
      <c r="B296" s="221"/>
      <c r="C296" s="222"/>
      <c r="D296" s="223" t="s">
        <v>261</v>
      </c>
      <c r="E296" s="224" t="s">
        <v>1</v>
      </c>
      <c r="F296" s="225" t="s">
        <v>2953</v>
      </c>
      <c r="G296" s="222"/>
      <c r="H296" s="226">
        <v>27.4</v>
      </c>
      <c r="I296" s="227"/>
      <c r="J296" s="222"/>
      <c r="K296" s="222"/>
      <c r="L296" s="228"/>
      <c r="M296" s="229"/>
      <c r="N296" s="230"/>
      <c r="O296" s="230"/>
      <c r="P296" s="230"/>
      <c r="Q296" s="230"/>
      <c r="R296" s="230"/>
      <c r="S296" s="230"/>
      <c r="T296" s="231"/>
      <c r="AT296" s="232" t="s">
        <v>261</v>
      </c>
      <c r="AU296" s="232" t="s">
        <v>90</v>
      </c>
      <c r="AV296" s="13" t="s">
        <v>90</v>
      </c>
      <c r="AW296" s="13" t="s">
        <v>35</v>
      </c>
      <c r="AX296" s="13" t="s">
        <v>87</v>
      </c>
      <c r="AY296" s="232" t="s">
        <v>252</v>
      </c>
    </row>
    <row r="297" spans="1:65" s="2" customFormat="1" ht="36" customHeight="1">
      <c r="A297" s="35"/>
      <c r="B297" s="36"/>
      <c r="C297" s="209" t="s">
        <v>540</v>
      </c>
      <c r="D297" s="209" t="s">
        <v>254</v>
      </c>
      <c r="E297" s="210" t="s">
        <v>1342</v>
      </c>
      <c r="F297" s="211" t="s">
        <v>1343</v>
      </c>
      <c r="G297" s="212" t="s">
        <v>265</v>
      </c>
      <c r="H297" s="213">
        <v>27.4</v>
      </c>
      <c r="I297" s="214"/>
      <c r="J297" s="213">
        <f>ROUND(I297*H297,2)</f>
        <v>0</v>
      </c>
      <c r="K297" s="211" t="s">
        <v>258</v>
      </c>
      <c r="L297" s="40"/>
      <c r="M297" s="215" t="s">
        <v>1</v>
      </c>
      <c r="N297" s="216" t="s">
        <v>45</v>
      </c>
      <c r="O297" s="72"/>
      <c r="P297" s="217">
        <f>O297*H297</f>
        <v>0</v>
      </c>
      <c r="Q297" s="217">
        <v>0</v>
      </c>
      <c r="R297" s="217">
        <f>Q297*H297</f>
        <v>0</v>
      </c>
      <c r="S297" s="217">
        <v>0</v>
      </c>
      <c r="T297" s="218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19" t="s">
        <v>259</v>
      </c>
      <c r="AT297" s="219" t="s">
        <v>254</v>
      </c>
      <c r="AU297" s="219" t="s">
        <v>90</v>
      </c>
      <c r="AY297" s="18" t="s">
        <v>252</v>
      </c>
      <c r="BE297" s="220">
        <f>IF(N297="základní",J297,0)</f>
        <v>0</v>
      </c>
      <c r="BF297" s="220">
        <f>IF(N297="snížená",J297,0)</f>
        <v>0</v>
      </c>
      <c r="BG297" s="220">
        <f>IF(N297="zákl. přenesená",J297,0)</f>
        <v>0</v>
      </c>
      <c r="BH297" s="220">
        <f>IF(N297="sníž. přenesená",J297,0)</f>
        <v>0</v>
      </c>
      <c r="BI297" s="220">
        <f>IF(N297="nulová",J297,0)</f>
        <v>0</v>
      </c>
      <c r="BJ297" s="18" t="s">
        <v>87</v>
      </c>
      <c r="BK297" s="220">
        <f>ROUND(I297*H297,2)</f>
        <v>0</v>
      </c>
      <c r="BL297" s="18" t="s">
        <v>259</v>
      </c>
      <c r="BM297" s="219" t="s">
        <v>2955</v>
      </c>
    </row>
    <row r="298" spans="1:65" s="14" customFormat="1" ht="11.25">
      <c r="B298" s="233"/>
      <c r="C298" s="234"/>
      <c r="D298" s="223" t="s">
        <v>261</v>
      </c>
      <c r="E298" s="235" t="s">
        <v>1</v>
      </c>
      <c r="F298" s="236" t="s">
        <v>686</v>
      </c>
      <c r="G298" s="234"/>
      <c r="H298" s="235" t="s">
        <v>1</v>
      </c>
      <c r="I298" s="237"/>
      <c r="J298" s="234"/>
      <c r="K298" s="234"/>
      <c r="L298" s="238"/>
      <c r="M298" s="239"/>
      <c r="N298" s="240"/>
      <c r="O298" s="240"/>
      <c r="P298" s="240"/>
      <c r="Q298" s="240"/>
      <c r="R298" s="240"/>
      <c r="S298" s="240"/>
      <c r="T298" s="241"/>
      <c r="AT298" s="242" t="s">
        <v>261</v>
      </c>
      <c r="AU298" s="242" t="s">
        <v>90</v>
      </c>
      <c r="AV298" s="14" t="s">
        <v>87</v>
      </c>
      <c r="AW298" s="14" t="s">
        <v>35</v>
      </c>
      <c r="AX298" s="14" t="s">
        <v>80</v>
      </c>
      <c r="AY298" s="242" t="s">
        <v>252</v>
      </c>
    </row>
    <row r="299" spans="1:65" s="14" customFormat="1" ht="11.25">
      <c r="B299" s="233"/>
      <c r="C299" s="234"/>
      <c r="D299" s="223" t="s">
        <v>261</v>
      </c>
      <c r="E299" s="235" t="s">
        <v>1</v>
      </c>
      <c r="F299" s="236" t="s">
        <v>663</v>
      </c>
      <c r="G299" s="234"/>
      <c r="H299" s="235" t="s">
        <v>1</v>
      </c>
      <c r="I299" s="237"/>
      <c r="J299" s="234"/>
      <c r="K299" s="234"/>
      <c r="L299" s="238"/>
      <c r="M299" s="239"/>
      <c r="N299" s="240"/>
      <c r="O299" s="240"/>
      <c r="P299" s="240"/>
      <c r="Q299" s="240"/>
      <c r="R299" s="240"/>
      <c r="S299" s="240"/>
      <c r="T299" s="241"/>
      <c r="AT299" s="242" t="s">
        <v>261</v>
      </c>
      <c r="AU299" s="242" t="s">
        <v>90</v>
      </c>
      <c r="AV299" s="14" t="s">
        <v>87</v>
      </c>
      <c r="AW299" s="14" t="s">
        <v>35</v>
      </c>
      <c r="AX299" s="14" t="s">
        <v>80</v>
      </c>
      <c r="AY299" s="242" t="s">
        <v>252</v>
      </c>
    </row>
    <row r="300" spans="1:65" s="13" customFormat="1" ht="11.25">
      <c r="B300" s="221"/>
      <c r="C300" s="222"/>
      <c r="D300" s="223" t="s">
        <v>261</v>
      </c>
      <c r="E300" s="224" t="s">
        <v>1</v>
      </c>
      <c r="F300" s="225" t="s">
        <v>2953</v>
      </c>
      <c r="G300" s="222"/>
      <c r="H300" s="226">
        <v>27.4</v>
      </c>
      <c r="I300" s="227"/>
      <c r="J300" s="222"/>
      <c r="K300" s="222"/>
      <c r="L300" s="228"/>
      <c r="M300" s="229"/>
      <c r="N300" s="230"/>
      <c r="O300" s="230"/>
      <c r="P300" s="230"/>
      <c r="Q300" s="230"/>
      <c r="R300" s="230"/>
      <c r="S300" s="230"/>
      <c r="T300" s="231"/>
      <c r="AT300" s="232" t="s">
        <v>261</v>
      </c>
      <c r="AU300" s="232" t="s">
        <v>90</v>
      </c>
      <c r="AV300" s="13" t="s">
        <v>90</v>
      </c>
      <c r="AW300" s="13" t="s">
        <v>35</v>
      </c>
      <c r="AX300" s="13" t="s">
        <v>87</v>
      </c>
      <c r="AY300" s="232" t="s">
        <v>252</v>
      </c>
    </row>
    <row r="301" spans="1:65" s="2" customFormat="1" ht="24" customHeight="1">
      <c r="A301" s="35"/>
      <c r="B301" s="36"/>
      <c r="C301" s="209" t="s">
        <v>545</v>
      </c>
      <c r="D301" s="209" t="s">
        <v>254</v>
      </c>
      <c r="E301" s="210" t="s">
        <v>1347</v>
      </c>
      <c r="F301" s="211" t="s">
        <v>1348</v>
      </c>
      <c r="G301" s="212" t="s">
        <v>265</v>
      </c>
      <c r="H301" s="213">
        <v>27.4</v>
      </c>
      <c r="I301" s="214"/>
      <c r="J301" s="213">
        <f>ROUND(I301*H301,2)</f>
        <v>0</v>
      </c>
      <c r="K301" s="211" t="s">
        <v>258</v>
      </c>
      <c r="L301" s="40"/>
      <c r="M301" s="215" t="s">
        <v>1</v>
      </c>
      <c r="N301" s="216" t="s">
        <v>45</v>
      </c>
      <c r="O301" s="72"/>
      <c r="P301" s="217">
        <f>O301*H301</f>
        <v>0</v>
      </c>
      <c r="Q301" s="217">
        <v>0</v>
      </c>
      <c r="R301" s="217">
        <f>Q301*H301</f>
        <v>0</v>
      </c>
      <c r="S301" s="217">
        <v>0</v>
      </c>
      <c r="T301" s="218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19" t="s">
        <v>259</v>
      </c>
      <c r="AT301" s="219" t="s">
        <v>254</v>
      </c>
      <c r="AU301" s="219" t="s">
        <v>90</v>
      </c>
      <c r="AY301" s="18" t="s">
        <v>252</v>
      </c>
      <c r="BE301" s="220">
        <f>IF(N301="základní",J301,0)</f>
        <v>0</v>
      </c>
      <c r="BF301" s="220">
        <f>IF(N301="snížená",J301,0)</f>
        <v>0</v>
      </c>
      <c r="BG301" s="220">
        <f>IF(N301="zákl. přenesená",J301,0)</f>
        <v>0</v>
      </c>
      <c r="BH301" s="220">
        <f>IF(N301="sníž. přenesená",J301,0)</f>
        <v>0</v>
      </c>
      <c r="BI301" s="220">
        <f>IF(N301="nulová",J301,0)</f>
        <v>0</v>
      </c>
      <c r="BJ301" s="18" t="s">
        <v>87</v>
      </c>
      <c r="BK301" s="220">
        <f>ROUND(I301*H301,2)</f>
        <v>0</v>
      </c>
      <c r="BL301" s="18" t="s">
        <v>259</v>
      </c>
      <c r="BM301" s="219" t="s">
        <v>2956</v>
      </c>
    </row>
    <row r="302" spans="1:65" s="14" customFormat="1" ht="11.25">
      <c r="B302" s="233"/>
      <c r="C302" s="234"/>
      <c r="D302" s="223" t="s">
        <v>261</v>
      </c>
      <c r="E302" s="235" t="s">
        <v>1</v>
      </c>
      <c r="F302" s="236" t="s">
        <v>686</v>
      </c>
      <c r="G302" s="234"/>
      <c r="H302" s="235" t="s">
        <v>1</v>
      </c>
      <c r="I302" s="237"/>
      <c r="J302" s="234"/>
      <c r="K302" s="234"/>
      <c r="L302" s="238"/>
      <c r="M302" s="239"/>
      <c r="N302" s="240"/>
      <c r="O302" s="240"/>
      <c r="P302" s="240"/>
      <c r="Q302" s="240"/>
      <c r="R302" s="240"/>
      <c r="S302" s="240"/>
      <c r="T302" s="241"/>
      <c r="AT302" s="242" t="s">
        <v>261</v>
      </c>
      <c r="AU302" s="242" t="s">
        <v>90</v>
      </c>
      <c r="AV302" s="14" t="s">
        <v>87</v>
      </c>
      <c r="AW302" s="14" t="s">
        <v>35</v>
      </c>
      <c r="AX302" s="14" t="s">
        <v>80</v>
      </c>
      <c r="AY302" s="242" t="s">
        <v>252</v>
      </c>
    </row>
    <row r="303" spans="1:65" s="14" customFormat="1" ht="11.25">
      <c r="B303" s="233"/>
      <c r="C303" s="234"/>
      <c r="D303" s="223" t="s">
        <v>261</v>
      </c>
      <c r="E303" s="235" t="s">
        <v>1</v>
      </c>
      <c r="F303" s="236" t="s">
        <v>663</v>
      </c>
      <c r="G303" s="234"/>
      <c r="H303" s="235" t="s">
        <v>1</v>
      </c>
      <c r="I303" s="237"/>
      <c r="J303" s="234"/>
      <c r="K303" s="234"/>
      <c r="L303" s="238"/>
      <c r="M303" s="239"/>
      <c r="N303" s="240"/>
      <c r="O303" s="240"/>
      <c r="P303" s="240"/>
      <c r="Q303" s="240"/>
      <c r="R303" s="240"/>
      <c r="S303" s="240"/>
      <c r="T303" s="241"/>
      <c r="AT303" s="242" t="s">
        <v>261</v>
      </c>
      <c r="AU303" s="242" t="s">
        <v>90</v>
      </c>
      <c r="AV303" s="14" t="s">
        <v>87</v>
      </c>
      <c r="AW303" s="14" t="s">
        <v>35</v>
      </c>
      <c r="AX303" s="14" t="s">
        <v>80</v>
      </c>
      <c r="AY303" s="242" t="s">
        <v>252</v>
      </c>
    </row>
    <row r="304" spans="1:65" s="13" customFormat="1" ht="11.25">
      <c r="B304" s="221"/>
      <c r="C304" s="222"/>
      <c r="D304" s="223" t="s">
        <v>261</v>
      </c>
      <c r="E304" s="224" t="s">
        <v>1</v>
      </c>
      <c r="F304" s="225" t="s">
        <v>2953</v>
      </c>
      <c r="G304" s="222"/>
      <c r="H304" s="226">
        <v>27.4</v>
      </c>
      <c r="I304" s="227"/>
      <c r="J304" s="222"/>
      <c r="K304" s="222"/>
      <c r="L304" s="228"/>
      <c r="M304" s="229"/>
      <c r="N304" s="230"/>
      <c r="O304" s="230"/>
      <c r="P304" s="230"/>
      <c r="Q304" s="230"/>
      <c r="R304" s="230"/>
      <c r="S304" s="230"/>
      <c r="T304" s="231"/>
      <c r="AT304" s="232" t="s">
        <v>261</v>
      </c>
      <c r="AU304" s="232" t="s">
        <v>90</v>
      </c>
      <c r="AV304" s="13" t="s">
        <v>90</v>
      </c>
      <c r="AW304" s="13" t="s">
        <v>35</v>
      </c>
      <c r="AX304" s="13" t="s">
        <v>87</v>
      </c>
      <c r="AY304" s="232" t="s">
        <v>252</v>
      </c>
    </row>
    <row r="305" spans="1:65" s="12" customFormat="1" ht="22.9" customHeight="1">
      <c r="B305" s="193"/>
      <c r="C305" s="194"/>
      <c r="D305" s="195" t="s">
        <v>79</v>
      </c>
      <c r="E305" s="207" t="s">
        <v>1356</v>
      </c>
      <c r="F305" s="207" t="s">
        <v>1357</v>
      </c>
      <c r="G305" s="194"/>
      <c r="H305" s="194"/>
      <c r="I305" s="197"/>
      <c r="J305" s="208">
        <f>BK305</f>
        <v>0</v>
      </c>
      <c r="K305" s="194"/>
      <c r="L305" s="199"/>
      <c r="M305" s="200"/>
      <c r="N305" s="201"/>
      <c r="O305" s="201"/>
      <c r="P305" s="202">
        <f>SUM(P306:P313)</f>
        <v>0</v>
      </c>
      <c r="Q305" s="201"/>
      <c r="R305" s="202">
        <f>SUM(R306:R313)</f>
        <v>0</v>
      </c>
      <c r="S305" s="201"/>
      <c r="T305" s="203">
        <f>SUM(T306:T313)</f>
        <v>0</v>
      </c>
      <c r="AR305" s="204" t="s">
        <v>87</v>
      </c>
      <c r="AT305" s="205" t="s">
        <v>79</v>
      </c>
      <c r="AU305" s="205" t="s">
        <v>87</v>
      </c>
      <c r="AY305" s="204" t="s">
        <v>252</v>
      </c>
      <c r="BK305" s="206">
        <f>SUM(BK306:BK313)</f>
        <v>0</v>
      </c>
    </row>
    <row r="306" spans="1:65" s="2" customFormat="1" ht="24" customHeight="1">
      <c r="A306" s="35"/>
      <c r="B306" s="36"/>
      <c r="C306" s="209" t="s">
        <v>550</v>
      </c>
      <c r="D306" s="209" t="s">
        <v>254</v>
      </c>
      <c r="E306" s="210" t="s">
        <v>1359</v>
      </c>
      <c r="F306" s="211" t="s">
        <v>1360</v>
      </c>
      <c r="G306" s="212" t="s">
        <v>584</v>
      </c>
      <c r="H306" s="213">
        <v>20.65</v>
      </c>
      <c r="I306" s="214"/>
      <c r="J306" s="213">
        <f>ROUND(I306*H306,2)</f>
        <v>0</v>
      </c>
      <c r="K306" s="211" t="s">
        <v>1</v>
      </c>
      <c r="L306" s="40"/>
      <c r="M306" s="215" t="s">
        <v>1</v>
      </c>
      <c r="N306" s="216" t="s">
        <v>45</v>
      </c>
      <c r="O306" s="72"/>
      <c r="P306" s="217">
        <f>O306*H306</f>
        <v>0</v>
      </c>
      <c r="Q306" s="217">
        <v>0</v>
      </c>
      <c r="R306" s="217">
        <f>Q306*H306</f>
        <v>0</v>
      </c>
      <c r="S306" s="217">
        <v>0</v>
      </c>
      <c r="T306" s="218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219" t="s">
        <v>259</v>
      </c>
      <c r="AT306" s="219" t="s">
        <v>254</v>
      </c>
      <c r="AU306" s="219" t="s">
        <v>90</v>
      </c>
      <c r="AY306" s="18" t="s">
        <v>252</v>
      </c>
      <c r="BE306" s="220">
        <f>IF(N306="základní",J306,0)</f>
        <v>0</v>
      </c>
      <c r="BF306" s="220">
        <f>IF(N306="snížená",J306,0)</f>
        <v>0</v>
      </c>
      <c r="BG306" s="220">
        <f>IF(N306="zákl. přenesená",J306,0)</f>
        <v>0</v>
      </c>
      <c r="BH306" s="220">
        <f>IF(N306="sníž. přenesená",J306,0)</f>
        <v>0</v>
      </c>
      <c r="BI306" s="220">
        <f>IF(N306="nulová",J306,0)</f>
        <v>0</v>
      </c>
      <c r="BJ306" s="18" t="s">
        <v>87</v>
      </c>
      <c r="BK306" s="220">
        <f>ROUND(I306*H306,2)</f>
        <v>0</v>
      </c>
      <c r="BL306" s="18" t="s">
        <v>259</v>
      </c>
      <c r="BM306" s="219" t="s">
        <v>2957</v>
      </c>
    </row>
    <row r="307" spans="1:65" s="14" customFormat="1" ht="11.25">
      <c r="B307" s="233"/>
      <c r="C307" s="234"/>
      <c r="D307" s="223" t="s">
        <v>261</v>
      </c>
      <c r="E307" s="235" t="s">
        <v>1</v>
      </c>
      <c r="F307" s="236" t="s">
        <v>1576</v>
      </c>
      <c r="G307" s="234"/>
      <c r="H307" s="235" t="s">
        <v>1</v>
      </c>
      <c r="I307" s="237"/>
      <c r="J307" s="234"/>
      <c r="K307" s="234"/>
      <c r="L307" s="238"/>
      <c r="M307" s="239"/>
      <c r="N307" s="240"/>
      <c r="O307" s="240"/>
      <c r="P307" s="240"/>
      <c r="Q307" s="240"/>
      <c r="R307" s="240"/>
      <c r="S307" s="240"/>
      <c r="T307" s="241"/>
      <c r="AT307" s="242" t="s">
        <v>261</v>
      </c>
      <c r="AU307" s="242" t="s">
        <v>90</v>
      </c>
      <c r="AV307" s="14" t="s">
        <v>87</v>
      </c>
      <c r="AW307" s="14" t="s">
        <v>35</v>
      </c>
      <c r="AX307" s="14" t="s">
        <v>80</v>
      </c>
      <c r="AY307" s="242" t="s">
        <v>252</v>
      </c>
    </row>
    <row r="308" spans="1:65" s="14" customFormat="1" ht="11.25">
      <c r="B308" s="233"/>
      <c r="C308" s="234"/>
      <c r="D308" s="223" t="s">
        <v>261</v>
      </c>
      <c r="E308" s="235" t="s">
        <v>1</v>
      </c>
      <c r="F308" s="236" t="s">
        <v>349</v>
      </c>
      <c r="G308" s="234"/>
      <c r="H308" s="235" t="s">
        <v>1</v>
      </c>
      <c r="I308" s="237"/>
      <c r="J308" s="234"/>
      <c r="K308" s="234"/>
      <c r="L308" s="238"/>
      <c r="M308" s="239"/>
      <c r="N308" s="240"/>
      <c r="O308" s="240"/>
      <c r="P308" s="240"/>
      <c r="Q308" s="240"/>
      <c r="R308" s="240"/>
      <c r="S308" s="240"/>
      <c r="T308" s="241"/>
      <c r="AT308" s="242" t="s">
        <v>261</v>
      </c>
      <c r="AU308" s="242" t="s">
        <v>90</v>
      </c>
      <c r="AV308" s="14" t="s">
        <v>87</v>
      </c>
      <c r="AW308" s="14" t="s">
        <v>35</v>
      </c>
      <c r="AX308" s="14" t="s">
        <v>80</v>
      </c>
      <c r="AY308" s="242" t="s">
        <v>252</v>
      </c>
    </row>
    <row r="309" spans="1:65" s="13" customFormat="1" ht="22.5">
      <c r="B309" s="221"/>
      <c r="C309" s="222"/>
      <c r="D309" s="223" t="s">
        <v>261</v>
      </c>
      <c r="E309" s="224" t="s">
        <v>1</v>
      </c>
      <c r="F309" s="225" t="s">
        <v>2958</v>
      </c>
      <c r="G309" s="222"/>
      <c r="H309" s="226">
        <v>4.37</v>
      </c>
      <c r="I309" s="227"/>
      <c r="J309" s="222"/>
      <c r="K309" s="222"/>
      <c r="L309" s="228"/>
      <c r="M309" s="229"/>
      <c r="N309" s="230"/>
      <c r="O309" s="230"/>
      <c r="P309" s="230"/>
      <c r="Q309" s="230"/>
      <c r="R309" s="230"/>
      <c r="S309" s="230"/>
      <c r="T309" s="231"/>
      <c r="AT309" s="232" t="s">
        <v>261</v>
      </c>
      <c r="AU309" s="232" t="s">
        <v>90</v>
      </c>
      <c r="AV309" s="13" t="s">
        <v>90</v>
      </c>
      <c r="AW309" s="13" t="s">
        <v>35</v>
      </c>
      <c r="AX309" s="13" t="s">
        <v>80</v>
      </c>
      <c r="AY309" s="232" t="s">
        <v>252</v>
      </c>
    </row>
    <row r="310" spans="1:65" s="13" customFormat="1" ht="22.5">
      <c r="B310" s="221"/>
      <c r="C310" s="222"/>
      <c r="D310" s="223" t="s">
        <v>261</v>
      </c>
      <c r="E310" s="224" t="s">
        <v>1</v>
      </c>
      <c r="F310" s="225" t="s">
        <v>2959</v>
      </c>
      <c r="G310" s="222"/>
      <c r="H310" s="226">
        <v>8.74</v>
      </c>
      <c r="I310" s="227"/>
      <c r="J310" s="222"/>
      <c r="K310" s="222"/>
      <c r="L310" s="228"/>
      <c r="M310" s="229"/>
      <c r="N310" s="230"/>
      <c r="O310" s="230"/>
      <c r="P310" s="230"/>
      <c r="Q310" s="230"/>
      <c r="R310" s="230"/>
      <c r="S310" s="230"/>
      <c r="T310" s="231"/>
      <c r="AT310" s="232" t="s">
        <v>261</v>
      </c>
      <c r="AU310" s="232" t="s">
        <v>90</v>
      </c>
      <c r="AV310" s="13" t="s">
        <v>90</v>
      </c>
      <c r="AW310" s="13" t="s">
        <v>35</v>
      </c>
      <c r="AX310" s="13" t="s">
        <v>80</v>
      </c>
      <c r="AY310" s="232" t="s">
        <v>252</v>
      </c>
    </row>
    <row r="311" spans="1:65" s="13" customFormat="1" ht="11.25">
      <c r="B311" s="221"/>
      <c r="C311" s="222"/>
      <c r="D311" s="223" t="s">
        <v>261</v>
      </c>
      <c r="E311" s="224" t="s">
        <v>1</v>
      </c>
      <c r="F311" s="225" t="s">
        <v>2960</v>
      </c>
      <c r="G311" s="222"/>
      <c r="H311" s="226">
        <v>1.75</v>
      </c>
      <c r="I311" s="227"/>
      <c r="J311" s="222"/>
      <c r="K311" s="222"/>
      <c r="L311" s="228"/>
      <c r="M311" s="229"/>
      <c r="N311" s="230"/>
      <c r="O311" s="230"/>
      <c r="P311" s="230"/>
      <c r="Q311" s="230"/>
      <c r="R311" s="230"/>
      <c r="S311" s="230"/>
      <c r="T311" s="231"/>
      <c r="AT311" s="232" t="s">
        <v>261</v>
      </c>
      <c r="AU311" s="232" t="s">
        <v>90</v>
      </c>
      <c r="AV311" s="13" t="s">
        <v>90</v>
      </c>
      <c r="AW311" s="13" t="s">
        <v>35</v>
      </c>
      <c r="AX311" s="13" t="s">
        <v>80</v>
      </c>
      <c r="AY311" s="232" t="s">
        <v>252</v>
      </c>
    </row>
    <row r="312" spans="1:65" s="13" customFormat="1" ht="22.5">
      <c r="B312" s="221"/>
      <c r="C312" s="222"/>
      <c r="D312" s="223" t="s">
        <v>261</v>
      </c>
      <c r="E312" s="224" t="s">
        <v>1</v>
      </c>
      <c r="F312" s="225" t="s">
        <v>2961</v>
      </c>
      <c r="G312" s="222"/>
      <c r="H312" s="226">
        <v>5.79</v>
      </c>
      <c r="I312" s="227"/>
      <c r="J312" s="222"/>
      <c r="K312" s="222"/>
      <c r="L312" s="228"/>
      <c r="M312" s="229"/>
      <c r="N312" s="230"/>
      <c r="O312" s="230"/>
      <c r="P312" s="230"/>
      <c r="Q312" s="230"/>
      <c r="R312" s="230"/>
      <c r="S312" s="230"/>
      <c r="T312" s="231"/>
      <c r="AT312" s="232" t="s">
        <v>261</v>
      </c>
      <c r="AU312" s="232" t="s">
        <v>90</v>
      </c>
      <c r="AV312" s="13" t="s">
        <v>90</v>
      </c>
      <c r="AW312" s="13" t="s">
        <v>35</v>
      </c>
      <c r="AX312" s="13" t="s">
        <v>80</v>
      </c>
      <c r="AY312" s="232" t="s">
        <v>252</v>
      </c>
    </row>
    <row r="313" spans="1:65" s="15" customFormat="1" ht="11.25">
      <c r="B313" s="246"/>
      <c r="C313" s="247"/>
      <c r="D313" s="223" t="s">
        <v>261</v>
      </c>
      <c r="E313" s="248" t="s">
        <v>1</v>
      </c>
      <c r="F313" s="249" t="s">
        <v>302</v>
      </c>
      <c r="G313" s="247"/>
      <c r="H313" s="250">
        <v>20.65</v>
      </c>
      <c r="I313" s="251"/>
      <c r="J313" s="247"/>
      <c r="K313" s="247"/>
      <c r="L313" s="252"/>
      <c r="M313" s="253"/>
      <c r="N313" s="254"/>
      <c r="O313" s="254"/>
      <c r="P313" s="254"/>
      <c r="Q313" s="254"/>
      <c r="R313" s="254"/>
      <c r="S313" s="254"/>
      <c r="T313" s="255"/>
      <c r="AT313" s="256" t="s">
        <v>261</v>
      </c>
      <c r="AU313" s="256" t="s">
        <v>90</v>
      </c>
      <c r="AV313" s="15" t="s">
        <v>259</v>
      </c>
      <c r="AW313" s="15" t="s">
        <v>35</v>
      </c>
      <c r="AX313" s="15" t="s">
        <v>87</v>
      </c>
      <c r="AY313" s="256" t="s">
        <v>252</v>
      </c>
    </row>
    <row r="314" spans="1:65" s="12" customFormat="1" ht="22.9" customHeight="1">
      <c r="B314" s="193"/>
      <c r="C314" s="194"/>
      <c r="D314" s="195" t="s">
        <v>79</v>
      </c>
      <c r="E314" s="207" t="s">
        <v>579</v>
      </c>
      <c r="F314" s="207" t="s">
        <v>580</v>
      </c>
      <c r="G314" s="194"/>
      <c r="H314" s="194"/>
      <c r="I314" s="197"/>
      <c r="J314" s="208">
        <f>BK314</f>
        <v>0</v>
      </c>
      <c r="K314" s="194"/>
      <c r="L314" s="199"/>
      <c r="M314" s="200"/>
      <c r="N314" s="201"/>
      <c r="O314" s="201"/>
      <c r="P314" s="202">
        <f>P315</f>
        <v>0</v>
      </c>
      <c r="Q314" s="201"/>
      <c r="R314" s="202">
        <f>R315</f>
        <v>0</v>
      </c>
      <c r="S314" s="201"/>
      <c r="T314" s="203">
        <f>T315</f>
        <v>0</v>
      </c>
      <c r="AR314" s="204" t="s">
        <v>87</v>
      </c>
      <c r="AT314" s="205" t="s">
        <v>79</v>
      </c>
      <c r="AU314" s="205" t="s">
        <v>87</v>
      </c>
      <c r="AY314" s="204" t="s">
        <v>252</v>
      </c>
      <c r="BK314" s="206">
        <f>BK315</f>
        <v>0</v>
      </c>
    </row>
    <row r="315" spans="1:65" s="2" customFormat="1" ht="36" customHeight="1">
      <c r="A315" s="35"/>
      <c r="B315" s="36"/>
      <c r="C315" s="209" t="s">
        <v>555</v>
      </c>
      <c r="D315" s="209" t="s">
        <v>254</v>
      </c>
      <c r="E315" s="210" t="s">
        <v>1771</v>
      </c>
      <c r="F315" s="211" t="s">
        <v>1772</v>
      </c>
      <c r="G315" s="212" t="s">
        <v>584</v>
      </c>
      <c r="H315" s="213">
        <v>54.52</v>
      </c>
      <c r="I315" s="214"/>
      <c r="J315" s="213">
        <f>ROUND(I315*H315,2)</f>
        <v>0</v>
      </c>
      <c r="K315" s="211" t="s">
        <v>258</v>
      </c>
      <c r="L315" s="40"/>
      <c r="M315" s="215" t="s">
        <v>1</v>
      </c>
      <c r="N315" s="216" t="s">
        <v>45</v>
      </c>
      <c r="O315" s="72"/>
      <c r="P315" s="217">
        <f>O315*H315</f>
        <v>0</v>
      </c>
      <c r="Q315" s="217">
        <v>0</v>
      </c>
      <c r="R315" s="217">
        <f>Q315*H315</f>
        <v>0</v>
      </c>
      <c r="S315" s="217">
        <v>0</v>
      </c>
      <c r="T315" s="218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219" t="s">
        <v>259</v>
      </c>
      <c r="AT315" s="219" t="s">
        <v>254</v>
      </c>
      <c r="AU315" s="219" t="s">
        <v>90</v>
      </c>
      <c r="AY315" s="18" t="s">
        <v>252</v>
      </c>
      <c r="BE315" s="220">
        <f>IF(N315="základní",J315,0)</f>
        <v>0</v>
      </c>
      <c r="BF315" s="220">
        <f>IF(N315="snížená",J315,0)</f>
        <v>0</v>
      </c>
      <c r="BG315" s="220">
        <f>IF(N315="zákl. přenesená",J315,0)</f>
        <v>0</v>
      </c>
      <c r="BH315" s="220">
        <f>IF(N315="sníž. přenesená",J315,0)</f>
        <v>0</v>
      </c>
      <c r="BI315" s="220">
        <f>IF(N315="nulová",J315,0)</f>
        <v>0</v>
      </c>
      <c r="BJ315" s="18" t="s">
        <v>87</v>
      </c>
      <c r="BK315" s="220">
        <f>ROUND(I315*H315,2)</f>
        <v>0</v>
      </c>
      <c r="BL315" s="18" t="s">
        <v>259</v>
      </c>
      <c r="BM315" s="219" t="s">
        <v>2962</v>
      </c>
    </row>
    <row r="316" spans="1:65" s="12" customFormat="1" ht="25.9" customHeight="1">
      <c r="B316" s="193"/>
      <c r="C316" s="194"/>
      <c r="D316" s="195" t="s">
        <v>79</v>
      </c>
      <c r="E316" s="196" t="s">
        <v>1386</v>
      </c>
      <c r="F316" s="196" t="s">
        <v>1387</v>
      </c>
      <c r="G316" s="194"/>
      <c r="H316" s="194"/>
      <c r="I316" s="197"/>
      <c r="J316" s="198">
        <f>BK316</f>
        <v>0</v>
      </c>
      <c r="K316" s="194"/>
      <c r="L316" s="199"/>
      <c r="M316" s="200"/>
      <c r="N316" s="201"/>
      <c r="O316" s="201"/>
      <c r="P316" s="202">
        <f>P317</f>
        <v>0</v>
      </c>
      <c r="Q316" s="201"/>
      <c r="R316" s="202">
        <f>R317</f>
        <v>0</v>
      </c>
      <c r="S316" s="201"/>
      <c r="T316" s="203">
        <f>T317</f>
        <v>0</v>
      </c>
      <c r="AR316" s="204" t="s">
        <v>259</v>
      </c>
      <c r="AT316" s="205" t="s">
        <v>79</v>
      </c>
      <c r="AU316" s="205" t="s">
        <v>80</v>
      </c>
      <c r="AY316" s="204" t="s">
        <v>252</v>
      </c>
      <c r="BK316" s="206">
        <f>BK317</f>
        <v>0</v>
      </c>
    </row>
    <row r="317" spans="1:65" s="2" customFormat="1" ht="24" customHeight="1">
      <c r="A317" s="35"/>
      <c r="B317" s="36"/>
      <c r="C317" s="209" t="s">
        <v>559</v>
      </c>
      <c r="D317" s="209" t="s">
        <v>254</v>
      </c>
      <c r="E317" s="210" t="s">
        <v>1774</v>
      </c>
      <c r="F317" s="211" t="s">
        <v>1775</v>
      </c>
      <c r="G317" s="212" t="s">
        <v>265</v>
      </c>
      <c r="H317" s="213">
        <v>12.7</v>
      </c>
      <c r="I317" s="214"/>
      <c r="J317" s="213">
        <f>ROUND(I317*H317,2)</f>
        <v>0</v>
      </c>
      <c r="K317" s="211" t="s">
        <v>1</v>
      </c>
      <c r="L317" s="40"/>
      <c r="M317" s="277" t="s">
        <v>1</v>
      </c>
      <c r="N317" s="278" t="s">
        <v>45</v>
      </c>
      <c r="O317" s="279"/>
      <c r="P317" s="280">
        <f>O317*H317</f>
        <v>0</v>
      </c>
      <c r="Q317" s="280">
        <v>0</v>
      </c>
      <c r="R317" s="280">
        <f>Q317*H317</f>
        <v>0</v>
      </c>
      <c r="S317" s="280">
        <v>0</v>
      </c>
      <c r="T317" s="281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219" t="s">
        <v>344</v>
      </c>
      <c r="AT317" s="219" t="s">
        <v>254</v>
      </c>
      <c r="AU317" s="219" t="s">
        <v>87</v>
      </c>
      <c r="AY317" s="18" t="s">
        <v>252</v>
      </c>
      <c r="BE317" s="220">
        <f>IF(N317="základní",J317,0)</f>
        <v>0</v>
      </c>
      <c r="BF317" s="220">
        <f>IF(N317="snížená",J317,0)</f>
        <v>0</v>
      </c>
      <c r="BG317" s="220">
        <f>IF(N317="zákl. přenesená",J317,0)</f>
        <v>0</v>
      </c>
      <c r="BH317" s="220">
        <f>IF(N317="sníž. přenesená",J317,0)</f>
        <v>0</v>
      </c>
      <c r="BI317" s="220">
        <f>IF(N317="nulová",J317,0)</f>
        <v>0</v>
      </c>
      <c r="BJ317" s="18" t="s">
        <v>87</v>
      </c>
      <c r="BK317" s="220">
        <f>ROUND(I317*H317,2)</f>
        <v>0</v>
      </c>
      <c r="BL317" s="18" t="s">
        <v>344</v>
      </c>
      <c r="BM317" s="219" t="s">
        <v>2963</v>
      </c>
    </row>
    <row r="318" spans="1:65" s="2" customFormat="1" ht="6.95" customHeight="1">
      <c r="A318" s="35"/>
      <c r="B318" s="55"/>
      <c r="C318" s="56"/>
      <c r="D318" s="56"/>
      <c r="E318" s="56"/>
      <c r="F318" s="56"/>
      <c r="G318" s="56"/>
      <c r="H318" s="56"/>
      <c r="I318" s="159"/>
      <c r="J318" s="56"/>
      <c r="K318" s="56"/>
      <c r="L318" s="40"/>
      <c r="M318" s="35"/>
      <c r="O318" s="35"/>
      <c r="P318" s="35"/>
      <c r="Q318" s="35"/>
      <c r="R318" s="35"/>
      <c r="S318" s="35"/>
      <c r="T318" s="35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</row>
  </sheetData>
  <sheetProtection algorithmName="SHA-512" hashValue="T2U4MZsduSYcMiWJCC28xe+bKqWLiuhgzNe+qmuU9TG5r+hebH14pz3yrRWsPy7WijBMC7zRChpRp9Wv9iaL7Q==" saltValue="lFPbTZVRyefJZvoBzu0H9gz6N/lP73YQzFF/Ccsj1p+eFNfePrcOlHRFIAWno5FtplOGOJCCsIBu0R73c2YS/A==" spinCount="100000" sheet="1" objects="1" scenarios="1" formatColumns="0" formatRows="0" autoFilter="0"/>
  <autoFilter ref="C132:K317" xr:uid="{00000000-0009-0000-0000-000012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408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156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2964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ROUND(J134,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ROUND((SUM(BE134:BE407)),  2)</f>
        <v>0</v>
      </c>
      <c r="G37" s="35"/>
      <c r="H37" s="35"/>
      <c r="I37" s="138">
        <v>0.21</v>
      </c>
      <c r="J37" s="137">
        <f>ROUND(((SUM(BE134:BE407))*I37),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ROUND((SUM(BF134:BF407)),  2)</f>
        <v>0</v>
      </c>
      <c r="G38" s="35"/>
      <c r="H38" s="35"/>
      <c r="I38" s="138">
        <v>0.15</v>
      </c>
      <c r="J38" s="137">
        <f>ROUND(((SUM(BF134:BF407))*I38),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ROUND((SUM(BG134:BG407)),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ROUND((SUM(BH134:BH407)),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ROUND((SUM(BI134:BI407)),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01.11. - Stoka BD-1-2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J134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J135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J136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647</v>
      </c>
      <c r="E103" s="177"/>
      <c r="F103" s="177"/>
      <c r="G103" s="177"/>
      <c r="H103" s="177"/>
      <c r="I103" s="178"/>
      <c r="J103" s="179">
        <f>J254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230</v>
      </c>
      <c r="E104" s="177"/>
      <c r="F104" s="177"/>
      <c r="G104" s="177"/>
      <c r="H104" s="177"/>
      <c r="I104" s="178"/>
      <c r="J104" s="179">
        <f>J259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648</v>
      </c>
      <c r="E105" s="177"/>
      <c r="F105" s="177"/>
      <c r="G105" s="177"/>
      <c r="H105" s="177"/>
      <c r="I105" s="178"/>
      <c r="J105" s="179">
        <f>J281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231</v>
      </c>
      <c r="E106" s="177"/>
      <c r="F106" s="177"/>
      <c r="G106" s="177"/>
      <c r="H106" s="177"/>
      <c r="I106" s="178"/>
      <c r="J106" s="179">
        <f>J323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232</v>
      </c>
      <c r="E107" s="177"/>
      <c r="F107" s="177"/>
      <c r="G107" s="177"/>
      <c r="H107" s="177"/>
      <c r="I107" s="178"/>
      <c r="J107" s="179">
        <f>J368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649</v>
      </c>
      <c r="E108" s="177"/>
      <c r="F108" s="177"/>
      <c r="G108" s="177"/>
      <c r="H108" s="177"/>
      <c r="I108" s="178"/>
      <c r="J108" s="179">
        <f>J394</f>
        <v>0</v>
      </c>
      <c r="K108" s="104"/>
      <c r="L108" s="180"/>
    </row>
    <row r="109" spans="1:47" s="10" customFormat="1" ht="19.899999999999999" customHeight="1">
      <c r="B109" s="175"/>
      <c r="C109" s="104"/>
      <c r="D109" s="176" t="s">
        <v>233</v>
      </c>
      <c r="E109" s="177"/>
      <c r="F109" s="177"/>
      <c r="G109" s="177"/>
      <c r="H109" s="177"/>
      <c r="I109" s="178"/>
      <c r="J109" s="179">
        <f>J404</f>
        <v>0</v>
      </c>
      <c r="K109" s="104"/>
      <c r="L109" s="180"/>
    </row>
    <row r="110" spans="1:47" s="9" customFormat="1" ht="24.95" customHeight="1">
      <c r="B110" s="168"/>
      <c r="C110" s="169"/>
      <c r="D110" s="170" t="s">
        <v>650</v>
      </c>
      <c r="E110" s="171"/>
      <c r="F110" s="171"/>
      <c r="G110" s="171"/>
      <c r="H110" s="171"/>
      <c r="I110" s="172"/>
      <c r="J110" s="173">
        <f>J406</f>
        <v>0</v>
      </c>
      <c r="K110" s="169"/>
      <c r="L110" s="174"/>
    </row>
    <row r="111" spans="1:47" s="2" customFormat="1" ht="21.75" customHeight="1">
      <c r="A111" s="35"/>
      <c r="B111" s="36"/>
      <c r="C111" s="37"/>
      <c r="D111" s="37"/>
      <c r="E111" s="37"/>
      <c r="F111" s="37"/>
      <c r="G111" s="37"/>
      <c r="H111" s="37"/>
      <c r="I111" s="123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55"/>
      <c r="C112" s="56"/>
      <c r="D112" s="56"/>
      <c r="E112" s="56"/>
      <c r="F112" s="56"/>
      <c r="G112" s="56"/>
      <c r="H112" s="56"/>
      <c r="I112" s="159"/>
      <c r="J112" s="56"/>
      <c r="K112" s="56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pans="1:31" s="2" customFormat="1" ht="6.95" customHeight="1">
      <c r="A116" s="35"/>
      <c r="B116" s="57"/>
      <c r="C116" s="58"/>
      <c r="D116" s="58"/>
      <c r="E116" s="58"/>
      <c r="F116" s="58"/>
      <c r="G116" s="58"/>
      <c r="H116" s="58"/>
      <c r="I116" s="162"/>
      <c r="J116" s="58"/>
      <c r="K116" s="58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4.95" customHeight="1">
      <c r="A117" s="35"/>
      <c r="B117" s="36"/>
      <c r="C117" s="24" t="s">
        <v>237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2" customHeight="1">
      <c r="A119" s="35"/>
      <c r="B119" s="36"/>
      <c r="C119" s="30" t="s">
        <v>15</v>
      </c>
      <c r="D119" s="37"/>
      <c r="E119" s="37"/>
      <c r="F119" s="37"/>
      <c r="G119" s="37"/>
      <c r="H119" s="37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6.5" customHeight="1">
      <c r="A120" s="35"/>
      <c r="B120" s="36"/>
      <c r="C120" s="37"/>
      <c r="D120" s="37"/>
      <c r="E120" s="338" t="str">
        <f>E7</f>
        <v>Výstavba kanalizace Horní Stakory - DPS - uznatelné náklady</v>
      </c>
      <c r="F120" s="339"/>
      <c r="G120" s="339"/>
      <c r="H120" s="339"/>
      <c r="I120" s="123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1" customFormat="1" ht="12" customHeight="1">
      <c r="B121" s="22"/>
      <c r="C121" s="30" t="s">
        <v>218</v>
      </c>
      <c r="D121" s="23"/>
      <c r="E121" s="23"/>
      <c r="F121" s="23"/>
      <c r="G121" s="23"/>
      <c r="H121" s="23"/>
      <c r="I121" s="116"/>
      <c r="J121" s="23"/>
      <c r="K121" s="23"/>
      <c r="L121" s="21"/>
    </row>
    <row r="122" spans="1:31" s="1" customFormat="1" ht="16.5" customHeight="1">
      <c r="B122" s="22"/>
      <c r="C122" s="23"/>
      <c r="D122" s="23"/>
      <c r="E122" s="338" t="s">
        <v>1607</v>
      </c>
      <c r="F122" s="312"/>
      <c r="G122" s="312"/>
      <c r="H122" s="312"/>
      <c r="I122" s="116"/>
      <c r="J122" s="23"/>
      <c r="K122" s="23"/>
      <c r="L122" s="21"/>
    </row>
    <row r="123" spans="1:31" s="1" customFormat="1" ht="12" customHeight="1">
      <c r="B123" s="22"/>
      <c r="C123" s="30" t="s">
        <v>220</v>
      </c>
      <c r="D123" s="23"/>
      <c r="E123" s="23"/>
      <c r="F123" s="23"/>
      <c r="G123" s="23"/>
      <c r="H123" s="23"/>
      <c r="I123" s="116"/>
      <c r="J123" s="23"/>
      <c r="K123" s="23"/>
      <c r="L123" s="21"/>
    </row>
    <row r="124" spans="1:31" s="2" customFormat="1" ht="16.5" customHeight="1">
      <c r="A124" s="35"/>
      <c r="B124" s="36"/>
      <c r="C124" s="37"/>
      <c r="D124" s="37"/>
      <c r="E124" s="342" t="s">
        <v>1608</v>
      </c>
      <c r="F124" s="340"/>
      <c r="G124" s="340"/>
      <c r="H124" s="340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645</v>
      </c>
      <c r="D125" s="37"/>
      <c r="E125" s="37"/>
      <c r="F125" s="37"/>
      <c r="G125" s="37"/>
      <c r="H125" s="37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6.5" customHeight="1">
      <c r="A126" s="35"/>
      <c r="B126" s="36"/>
      <c r="C126" s="37"/>
      <c r="D126" s="37"/>
      <c r="E126" s="297" t="str">
        <f>E13</f>
        <v>SO 01.11. - Stoka BD-1-2</v>
      </c>
      <c r="F126" s="340"/>
      <c r="G126" s="340"/>
      <c r="H126" s="340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123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>
      <c r="A128" s="35"/>
      <c r="B128" s="36"/>
      <c r="C128" s="30" t="s">
        <v>19</v>
      </c>
      <c r="D128" s="37"/>
      <c r="E128" s="37"/>
      <c r="F128" s="28" t="str">
        <f>F16</f>
        <v>Horní Stakory</v>
      </c>
      <c r="G128" s="37"/>
      <c r="H128" s="37"/>
      <c r="I128" s="124" t="s">
        <v>21</v>
      </c>
      <c r="J128" s="67" t="str">
        <f>IF(J16="","",J16)</f>
        <v>1. 2. 2019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6.95" customHeight="1">
      <c r="A129" s="35"/>
      <c r="B129" s="36"/>
      <c r="C129" s="37"/>
      <c r="D129" s="37"/>
      <c r="E129" s="37"/>
      <c r="F129" s="37"/>
      <c r="G129" s="37"/>
      <c r="H129" s="37"/>
      <c r="I129" s="123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23</v>
      </c>
      <c r="D130" s="37"/>
      <c r="E130" s="37"/>
      <c r="F130" s="28" t="str">
        <f>E19</f>
        <v>Vodovody a kanalizace Mladá Boleslav, a.s.</v>
      </c>
      <c r="G130" s="37"/>
      <c r="H130" s="37"/>
      <c r="I130" s="124" t="s">
        <v>31</v>
      </c>
      <c r="J130" s="33" t="str">
        <f>E25</f>
        <v>ŠINDLAR s.r.o.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5.2" customHeight="1">
      <c r="A131" s="35"/>
      <c r="B131" s="36"/>
      <c r="C131" s="30" t="s">
        <v>29</v>
      </c>
      <c r="D131" s="37"/>
      <c r="E131" s="37"/>
      <c r="F131" s="28" t="str">
        <f>IF(E22="","",E22)</f>
        <v>Vyplň údaj</v>
      </c>
      <c r="G131" s="37"/>
      <c r="H131" s="37"/>
      <c r="I131" s="124" t="s">
        <v>36</v>
      </c>
      <c r="J131" s="33" t="str">
        <f>E28</f>
        <v>Roman Bárta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0.35" customHeight="1">
      <c r="A132" s="35"/>
      <c r="B132" s="36"/>
      <c r="C132" s="37"/>
      <c r="D132" s="37"/>
      <c r="E132" s="37"/>
      <c r="F132" s="37"/>
      <c r="G132" s="37"/>
      <c r="H132" s="37"/>
      <c r="I132" s="123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11" customFormat="1" ht="29.25" customHeight="1">
      <c r="A133" s="181"/>
      <c r="B133" s="182"/>
      <c r="C133" s="183" t="s">
        <v>238</v>
      </c>
      <c r="D133" s="184" t="s">
        <v>65</v>
      </c>
      <c r="E133" s="184" t="s">
        <v>61</v>
      </c>
      <c r="F133" s="184" t="s">
        <v>62</v>
      </c>
      <c r="G133" s="184" t="s">
        <v>239</v>
      </c>
      <c r="H133" s="184" t="s">
        <v>240</v>
      </c>
      <c r="I133" s="185" t="s">
        <v>241</v>
      </c>
      <c r="J133" s="184" t="s">
        <v>224</v>
      </c>
      <c r="K133" s="186" t="s">
        <v>242</v>
      </c>
      <c r="L133" s="187"/>
      <c r="M133" s="76" t="s">
        <v>1</v>
      </c>
      <c r="N133" s="77" t="s">
        <v>44</v>
      </c>
      <c r="O133" s="77" t="s">
        <v>243</v>
      </c>
      <c r="P133" s="77" t="s">
        <v>244</v>
      </c>
      <c r="Q133" s="77" t="s">
        <v>245</v>
      </c>
      <c r="R133" s="77" t="s">
        <v>246</v>
      </c>
      <c r="S133" s="77" t="s">
        <v>247</v>
      </c>
      <c r="T133" s="78" t="s">
        <v>248</v>
      </c>
      <c r="U133" s="181"/>
      <c r="V133" s="181"/>
      <c r="W133" s="181"/>
      <c r="X133" s="181"/>
      <c r="Y133" s="181"/>
      <c r="Z133" s="181"/>
      <c r="AA133" s="181"/>
      <c r="AB133" s="181"/>
      <c r="AC133" s="181"/>
      <c r="AD133" s="181"/>
      <c r="AE133" s="181"/>
    </row>
    <row r="134" spans="1:65" s="2" customFormat="1" ht="22.9" customHeight="1">
      <c r="A134" s="35"/>
      <c r="B134" s="36"/>
      <c r="C134" s="83" t="s">
        <v>249</v>
      </c>
      <c r="D134" s="37"/>
      <c r="E134" s="37"/>
      <c r="F134" s="37"/>
      <c r="G134" s="37"/>
      <c r="H134" s="37"/>
      <c r="I134" s="123"/>
      <c r="J134" s="188">
        <f>BK134</f>
        <v>0</v>
      </c>
      <c r="K134" s="37"/>
      <c r="L134" s="40"/>
      <c r="M134" s="79"/>
      <c r="N134" s="189"/>
      <c r="O134" s="80"/>
      <c r="P134" s="190">
        <f>P135+P406</f>
        <v>0</v>
      </c>
      <c r="Q134" s="80"/>
      <c r="R134" s="190">
        <f>R135+R406</f>
        <v>505.53509049999997</v>
      </c>
      <c r="S134" s="80"/>
      <c r="T134" s="191">
        <f>T135+T406</f>
        <v>276.22223999999994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79</v>
      </c>
      <c r="AU134" s="18" t="s">
        <v>226</v>
      </c>
      <c r="BK134" s="192">
        <f>BK135+BK406</f>
        <v>0</v>
      </c>
    </row>
    <row r="135" spans="1:65" s="12" customFormat="1" ht="25.9" customHeight="1">
      <c r="B135" s="193"/>
      <c r="C135" s="194"/>
      <c r="D135" s="195" t="s">
        <v>79</v>
      </c>
      <c r="E135" s="196" t="s">
        <v>250</v>
      </c>
      <c r="F135" s="196" t="s">
        <v>251</v>
      </c>
      <c r="G135" s="194"/>
      <c r="H135" s="194"/>
      <c r="I135" s="197"/>
      <c r="J135" s="198">
        <f>BK135</f>
        <v>0</v>
      </c>
      <c r="K135" s="194"/>
      <c r="L135" s="199"/>
      <c r="M135" s="200"/>
      <c r="N135" s="201"/>
      <c r="O135" s="201"/>
      <c r="P135" s="202">
        <f>P136+P254+P259+P281+P323+P368+P394+P404</f>
        <v>0</v>
      </c>
      <c r="Q135" s="201"/>
      <c r="R135" s="202">
        <f>R136+R254+R259+R281+R323+R368+R394+R404</f>
        <v>505.53509049999997</v>
      </c>
      <c r="S135" s="201"/>
      <c r="T135" s="203">
        <f>T136+T254+T259+T281+T323+T368+T394+T404</f>
        <v>276.22223999999994</v>
      </c>
      <c r="AR135" s="204" t="s">
        <v>87</v>
      </c>
      <c r="AT135" s="205" t="s">
        <v>79</v>
      </c>
      <c r="AU135" s="205" t="s">
        <v>80</v>
      </c>
      <c r="AY135" s="204" t="s">
        <v>252</v>
      </c>
      <c r="BK135" s="206">
        <f>BK136+BK254+BK259+BK281+BK323+BK368+BK394+BK404</f>
        <v>0</v>
      </c>
    </row>
    <row r="136" spans="1:65" s="12" customFormat="1" ht="22.9" customHeight="1">
      <c r="B136" s="193"/>
      <c r="C136" s="194"/>
      <c r="D136" s="195" t="s">
        <v>79</v>
      </c>
      <c r="E136" s="207" t="s">
        <v>87</v>
      </c>
      <c r="F136" s="207" t="s">
        <v>253</v>
      </c>
      <c r="G136" s="194"/>
      <c r="H136" s="194"/>
      <c r="I136" s="197"/>
      <c r="J136" s="208">
        <f>BK136</f>
        <v>0</v>
      </c>
      <c r="K136" s="194"/>
      <c r="L136" s="199"/>
      <c r="M136" s="200"/>
      <c r="N136" s="201"/>
      <c r="O136" s="201"/>
      <c r="P136" s="202">
        <f>SUM(P137:P253)</f>
        <v>0</v>
      </c>
      <c r="Q136" s="201"/>
      <c r="R136" s="202">
        <f>SUM(R137:R253)</f>
        <v>450.40373999999997</v>
      </c>
      <c r="S136" s="201"/>
      <c r="T136" s="203">
        <f>SUM(T137:T253)</f>
        <v>276.22223999999994</v>
      </c>
      <c r="AR136" s="204" t="s">
        <v>87</v>
      </c>
      <c r="AT136" s="205" t="s">
        <v>79</v>
      </c>
      <c r="AU136" s="205" t="s">
        <v>87</v>
      </c>
      <c r="AY136" s="204" t="s">
        <v>252</v>
      </c>
      <c r="BK136" s="206">
        <f>SUM(BK137:BK253)</f>
        <v>0</v>
      </c>
    </row>
    <row r="137" spans="1:65" s="2" customFormat="1" ht="60" customHeight="1">
      <c r="A137" s="35"/>
      <c r="B137" s="36"/>
      <c r="C137" s="209" t="s">
        <v>87</v>
      </c>
      <c r="D137" s="209" t="s">
        <v>254</v>
      </c>
      <c r="E137" s="210" t="s">
        <v>2965</v>
      </c>
      <c r="F137" s="211" t="s">
        <v>2966</v>
      </c>
      <c r="G137" s="212" t="s">
        <v>317</v>
      </c>
      <c r="H137" s="213">
        <v>4.41</v>
      </c>
      <c r="I137" s="214"/>
      <c r="J137" s="213">
        <f>ROUND(I137*H137,2)</f>
        <v>0</v>
      </c>
      <c r="K137" s="211" t="s">
        <v>258</v>
      </c>
      <c r="L137" s="40"/>
      <c r="M137" s="215" t="s">
        <v>1</v>
      </c>
      <c r="N137" s="216" t="s">
        <v>45</v>
      </c>
      <c r="O137" s="72"/>
      <c r="P137" s="217">
        <f>O137*H137</f>
        <v>0</v>
      </c>
      <c r="Q137" s="217">
        <v>0</v>
      </c>
      <c r="R137" s="217">
        <f>Q137*H137</f>
        <v>0</v>
      </c>
      <c r="S137" s="217">
        <v>0.26</v>
      </c>
      <c r="T137" s="218">
        <f>S137*H137</f>
        <v>1.1466000000000001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19" t="s">
        <v>259</v>
      </c>
      <c r="AT137" s="219" t="s">
        <v>254</v>
      </c>
      <c r="AU137" s="219" t="s">
        <v>90</v>
      </c>
      <c r="AY137" s="18" t="s">
        <v>252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87</v>
      </c>
      <c r="BK137" s="220">
        <f>ROUND(I137*H137,2)</f>
        <v>0</v>
      </c>
      <c r="BL137" s="18" t="s">
        <v>259</v>
      </c>
      <c r="BM137" s="219" t="s">
        <v>2967</v>
      </c>
    </row>
    <row r="138" spans="1:65" s="14" customFormat="1" ht="11.25">
      <c r="B138" s="233"/>
      <c r="C138" s="234"/>
      <c r="D138" s="223" t="s">
        <v>261</v>
      </c>
      <c r="E138" s="235" t="s">
        <v>1</v>
      </c>
      <c r="F138" s="236" t="s">
        <v>686</v>
      </c>
      <c r="G138" s="234"/>
      <c r="H138" s="235" t="s">
        <v>1</v>
      </c>
      <c r="I138" s="237"/>
      <c r="J138" s="234"/>
      <c r="K138" s="234"/>
      <c r="L138" s="238"/>
      <c r="M138" s="239"/>
      <c r="N138" s="240"/>
      <c r="O138" s="240"/>
      <c r="P138" s="240"/>
      <c r="Q138" s="240"/>
      <c r="R138" s="240"/>
      <c r="S138" s="240"/>
      <c r="T138" s="241"/>
      <c r="AT138" s="242" t="s">
        <v>261</v>
      </c>
      <c r="AU138" s="242" t="s">
        <v>90</v>
      </c>
      <c r="AV138" s="14" t="s">
        <v>87</v>
      </c>
      <c r="AW138" s="14" t="s">
        <v>35</v>
      </c>
      <c r="AX138" s="14" t="s">
        <v>80</v>
      </c>
      <c r="AY138" s="242" t="s">
        <v>252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663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3" customFormat="1" ht="11.25">
      <c r="B140" s="221"/>
      <c r="C140" s="222"/>
      <c r="D140" s="223" t="s">
        <v>261</v>
      </c>
      <c r="E140" s="224" t="s">
        <v>1</v>
      </c>
      <c r="F140" s="225" t="s">
        <v>2968</v>
      </c>
      <c r="G140" s="222"/>
      <c r="H140" s="226">
        <v>4.41</v>
      </c>
      <c r="I140" s="227"/>
      <c r="J140" s="222"/>
      <c r="K140" s="222"/>
      <c r="L140" s="228"/>
      <c r="M140" s="229"/>
      <c r="N140" s="230"/>
      <c r="O140" s="230"/>
      <c r="P140" s="230"/>
      <c r="Q140" s="230"/>
      <c r="R140" s="230"/>
      <c r="S140" s="230"/>
      <c r="T140" s="231"/>
      <c r="AT140" s="232" t="s">
        <v>261</v>
      </c>
      <c r="AU140" s="232" t="s">
        <v>90</v>
      </c>
      <c r="AV140" s="13" t="s">
        <v>90</v>
      </c>
      <c r="AW140" s="13" t="s">
        <v>35</v>
      </c>
      <c r="AX140" s="13" t="s">
        <v>87</v>
      </c>
      <c r="AY140" s="232" t="s">
        <v>252</v>
      </c>
    </row>
    <row r="141" spans="1:65" s="2" customFormat="1" ht="60" customHeight="1">
      <c r="A141" s="35"/>
      <c r="B141" s="36"/>
      <c r="C141" s="209" t="s">
        <v>90</v>
      </c>
      <c r="D141" s="209" t="s">
        <v>254</v>
      </c>
      <c r="E141" s="210" t="s">
        <v>658</v>
      </c>
      <c r="F141" s="211" t="s">
        <v>659</v>
      </c>
      <c r="G141" s="212" t="s">
        <v>317</v>
      </c>
      <c r="H141" s="213">
        <v>213.84</v>
      </c>
      <c r="I141" s="214"/>
      <c r="J141" s="213">
        <f>ROUND(I141*H141,2)</f>
        <v>0</v>
      </c>
      <c r="K141" s="211" t="s">
        <v>258</v>
      </c>
      <c r="L141" s="40"/>
      <c r="M141" s="215" t="s">
        <v>1</v>
      </c>
      <c r="N141" s="216" t="s">
        <v>45</v>
      </c>
      <c r="O141" s="72"/>
      <c r="P141" s="217">
        <f>O141*H141</f>
        <v>0</v>
      </c>
      <c r="Q141" s="217">
        <v>0</v>
      </c>
      <c r="R141" s="217">
        <f>Q141*H141</f>
        <v>0</v>
      </c>
      <c r="S141" s="217">
        <v>0.17</v>
      </c>
      <c r="T141" s="218">
        <f>S141*H141</f>
        <v>36.352800000000002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19" t="s">
        <v>259</v>
      </c>
      <c r="AT141" s="219" t="s">
        <v>254</v>
      </c>
      <c r="AU141" s="219" t="s">
        <v>90</v>
      </c>
      <c r="AY141" s="18" t="s">
        <v>252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87</v>
      </c>
      <c r="BK141" s="220">
        <f>ROUND(I141*H141,2)</f>
        <v>0</v>
      </c>
      <c r="BL141" s="18" t="s">
        <v>259</v>
      </c>
      <c r="BM141" s="219" t="s">
        <v>2969</v>
      </c>
    </row>
    <row r="142" spans="1:65" s="2" customFormat="1" ht="19.5">
      <c r="A142" s="35"/>
      <c r="B142" s="36"/>
      <c r="C142" s="37"/>
      <c r="D142" s="223" t="s">
        <v>293</v>
      </c>
      <c r="E142" s="37"/>
      <c r="F142" s="243" t="s">
        <v>661</v>
      </c>
      <c r="G142" s="37"/>
      <c r="H142" s="37"/>
      <c r="I142" s="123"/>
      <c r="J142" s="37"/>
      <c r="K142" s="37"/>
      <c r="L142" s="40"/>
      <c r="M142" s="244"/>
      <c r="N142" s="245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293</v>
      </c>
      <c r="AU142" s="18" t="s">
        <v>90</v>
      </c>
    </row>
    <row r="143" spans="1:65" s="14" customFormat="1" ht="11.25">
      <c r="B143" s="233"/>
      <c r="C143" s="234"/>
      <c r="D143" s="223" t="s">
        <v>261</v>
      </c>
      <c r="E143" s="235" t="s">
        <v>1</v>
      </c>
      <c r="F143" s="236" t="s">
        <v>686</v>
      </c>
      <c r="G143" s="234"/>
      <c r="H143" s="235" t="s">
        <v>1</v>
      </c>
      <c r="I143" s="237"/>
      <c r="J143" s="234"/>
      <c r="K143" s="234"/>
      <c r="L143" s="238"/>
      <c r="M143" s="239"/>
      <c r="N143" s="240"/>
      <c r="O143" s="240"/>
      <c r="P143" s="240"/>
      <c r="Q143" s="240"/>
      <c r="R143" s="240"/>
      <c r="S143" s="240"/>
      <c r="T143" s="241"/>
      <c r="AT143" s="242" t="s">
        <v>261</v>
      </c>
      <c r="AU143" s="242" t="s">
        <v>90</v>
      </c>
      <c r="AV143" s="14" t="s">
        <v>87</v>
      </c>
      <c r="AW143" s="14" t="s">
        <v>35</v>
      </c>
      <c r="AX143" s="14" t="s">
        <v>80</v>
      </c>
      <c r="AY143" s="242" t="s">
        <v>252</v>
      </c>
    </row>
    <row r="144" spans="1:65" s="14" customFormat="1" ht="11.25">
      <c r="B144" s="233"/>
      <c r="C144" s="234"/>
      <c r="D144" s="223" t="s">
        <v>261</v>
      </c>
      <c r="E144" s="235" t="s">
        <v>1</v>
      </c>
      <c r="F144" s="236" t="s">
        <v>663</v>
      </c>
      <c r="G144" s="234"/>
      <c r="H144" s="235" t="s">
        <v>1</v>
      </c>
      <c r="I144" s="237"/>
      <c r="J144" s="234"/>
      <c r="K144" s="234"/>
      <c r="L144" s="238"/>
      <c r="M144" s="239"/>
      <c r="N144" s="240"/>
      <c r="O144" s="240"/>
      <c r="P144" s="240"/>
      <c r="Q144" s="240"/>
      <c r="R144" s="240"/>
      <c r="S144" s="240"/>
      <c r="T144" s="241"/>
      <c r="AT144" s="242" t="s">
        <v>261</v>
      </c>
      <c r="AU144" s="242" t="s">
        <v>90</v>
      </c>
      <c r="AV144" s="14" t="s">
        <v>87</v>
      </c>
      <c r="AW144" s="14" t="s">
        <v>35</v>
      </c>
      <c r="AX144" s="14" t="s">
        <v>80</v>
      </c>
      <c r="AY144" s="242" t="s">
        <v>252</v>
      </c>
    </row>
    <row r="145" spans="1:65" s="14" customFormat="1" ht="11.25">
      <c r="B145" s="233"/>
      <c r="C145" s="234"/>
      <c r="D145" s="223" t="s">
        <v>261</v>
      </c>
      <c r="E145" s="235" t="s">
        <v>1</v>
      </c>
      <c r="F145" s="236" t="s">
        <v>664</v>
      </c>
      <c r="G145" s="234"/>
      <c r="H145" s="235" t="s">
        <v>1</v>
      </c>
      <c r="I145" s="237"/>
      <c r="J145" s="234"/>
      <c r="K145" s="234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261</v>
      </c>
      <c r="AU145" s="242" t="s">
        <v>90</v>
      </c>
      <c r="AV145" s="14" t="s">
        <v>87</v>
      </c>
      <c r="AW145" s="14" t="s">
        <v>35</v>
      </c>
      <c r="AX145" s="14" t="s">
        <v>80</v>
      </c>
      <c r="AY145" s="242" t="s">
        <v>252</v>
      </c>
    </row>
    <row r="146" spans="1:65" s="13" customFormat="1" ht="11.25">
      <c r="B146" s="221"/>
      <c r="C146" s="222"/>
      <c r="D146" s="223" t="s">
        <v>261</v>
      </c>
      <c r="E146" s="224" t="s">
        <v>1</v>
      </c>
      <c r="F146" s="225" t="s">
        <v>2970</v>
      </c>
      <c r="G146" s="222"/>
      <c r="H146" s="226">
        <v>213.84</v>
      </c>
      <c r="I146" s="227"/>
      <c r="J146" s="222"/>
      <c r="K146" s="222"/>
      <c r="L146" s="228"/>
      <c r="M146" s="229"/>
      <c r="N146" s="230"/>
      <c r="O146" s="230"/>
      <c r="P146" s="230"/>
      <c r="Q146" s="230"/>
      <c r="R146" s="230"/>
      <c r="S146" s="230"/>
      <c r="T146" s="231"/>
      <c r="AT146" s="232" t="s">
        <v>261</v>
      </c>
      <c r="AU146" s="232" t="s">
        <v>90</v>
      </c>
      <c r="AV146" s="13" t="s">
        <v>90</v>
      </c>
      <c r="AW146" s="13" t="s">
        <v>35</v>
      </c>
      <c r="AX146" s="13" t="s">
        <v>87</v>
      </c>
      <c r="AY146" s="232" t="s">
        <v>252</v>
      </c>
    </row>
    <row r="147" spans="1:65" s="2" customFormat="1" ht="60" customHeight="1">
      <c r="A147" s="35"/>
      <c r="B147" s="36"/>
      <c r="C147" s="209" t="s">
        <v>96</v>
      </c>
      <c r="D147" s="209" t="s">
        <v>254</v>
      </c>
      <c r="E147" s="210" t="s">
        <v>666</v>
      </c>
      <c r="F147" s="211" t="s">
        <v>667</v>
      </c>
      <c r="G147" s="212" t="s">
        <v>317</v>
      </c>
      <c r="H147" s="213">
        <v>84.92</v>
      </c>
      <c r="I147" s="214"/>
      <c r="J147" s="213">
        <f>ROUND(I147*H147,2)</f>
        <v>0</v>
      </c>
      <c r="K147" s="211" t="s">
        <v>1</v>
      </c>
      <c r="L147" s="40"/>
      <c r="M147" s="215" t="s">
        <v>1</v>
      </c>
      <c r="N147" s="216" t="s">
        <v>45</v>
      </c>
      <c r="O147" s="72"/>
      <c r="P147" s="217">
        <f>O147*H147</f>
        <v>0</v>
      </c>
      <c r="Q147" s="217">
        <v>0</v>
      </c>
      <c r="R147" s="217">
        <f>Q147*H147</f>
        <v>0</v>
      </c>
      <c r="S147" s="217">
        <v>0.28999999999999998</v>
      </c>
      <c r="T147" s="218">
        <f>S147*H147</f>
        <v>24.626799999999999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19" t="s">
        <v>259</v>
      </c>
      <c r="AT147" s="219" t="s">
        <v>254</v>
      </c>
      <c r="AU147" s="219" t="s">
        <v>90</v>
      </c>
      <c r="AY147" s="18" t="s">
        <v>252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87</v>
      </c>
      <c r="BK147" s="220">
        <f>ROUND(I147*H147,2)</f>
        <v>0</v>
      </c>
      <c r="BL147" s="18" t="s">
        <v>259</v>
      </c>
      <c r="BM147" s="219" t="s">
        <v>2971</v>
      </c>
    </row>
    <row r="148" spans="1:65" s="2" customFormat="1" ht="19.5">
      <c r="A148" s="35"/>
      <c r="B148" s="36"/>
      <c r="C148" s="37"/>
      <c r="D148" s="223" t="s">
        <v>293</v>
      </c>
      <c r="E148" s="37"/>
      <c r="F148" s="243" t="s">
        <v>669</v>
      </c>
      <c r="G148" s="37"/>
      <c r="H148" s="37"/>
      <c r="I148" s="123"/>
      <c r="J148" s="37"/>
      <c r="K148" s="37"/>
      <c r="L148" s="40"/>
      <c r="M148" s="244"/>
      <c r="N148" s="245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293</v>
      </c>
      <c r="AU148" s="18" t="s">
        <v>90</v>
      </c>
    </row>
    <row r="149" spans="1:65" s="14" customFormat="1" ht="11.25">
      <c r="B149" s="233"/>
      <c r="C149" s="234"/>
      <c r="D149" s="223" t="s">
        <v>261</v>
      </c>
      <c r="E149" s="235" t="s">
        <v>1</v>
      </c>
      <c r="F149" s="236" t="s">
        <v>686</v>
      </c>
      <c r="G149" s="234"/>
      <c r="H149" s="235" t="s">
        <v>1</v>
      </c>
      <c r="I149" s="237"/>
      <c r="J149" s="234"/>
      <c r="K149" s="234"/>
      <c r="L149" s="238"/>
      <c r="M149" s="239"/>
      <c r="N149" s="240"/>
      <c r="O149" s="240"/>
      <c r="P149" s="240"/>
      <c r="Q149" s="240"/>
      <c r="R149" s="240"/>
      <c r="S149" s="240"/>
      <c r="T149" s="241"/>
      <c r="AT149" s="242" t="s">
        <v>261</v>
      </c>
      <c r="AU149" s="242" t="s">
        <v>90</v>
      </c>
      <c r="AV149" s="14" t="s">
        <v>87</v>
      </c>
      <c r="AW149" s="14" t="s">
        <v>35</v>
      </c>
      <c r="AX149" s="14" t="s">
        <v>80</v>
      </c>
      <c r="AY149" s="242" t="s">
        <v>252</v>
      </c>
    </row>
    <row r="150" spans="1:65" s="14" customFormat="1" ht="11.25">
      <c r="B150" s="233"/>
      <c r="C150" s="234"/>
      <c r="D150" s="223" t="s">
        <v>261</v>
      </c>
      <c r="E150" s="235" t="s">
        <v>1</v>
      </c>
      <c r="F150" s="236" t="s">
        <v>663</v>
      </c>
      <c r="G150" s="234"/>
      <c r="H150" s="235" t="s">
        <v>1</v>
      </c>
      <c r="I150" s="237"/>
      <c r="J150" s="234"/>
      <c r="K150" s="234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261</v>
      </c>
      <c r="AU150" s="242" t="s">
        <v>90</v>
      </c>
      <c r="AV150" s="14" t="s">
        <v>87</v>
      </c>
      <c r="AW150" s="14" t="s">
        <v>35</v>
      </c>
      <c r="AX150" s="14" t="s">
        <v>80</v>
      </c>
      <c r="AY150" s="242" t="s">
        <v>252</v>
      </c>
    </row>
    <row r="151" spans="1:65" s="13" customFormat="1" ht="11.25">
      <c r="B151" s="221"/>
      <c r="C151" s="222"/>
      <c r="D151" s="223" t="s">
        <v>261</v>
      </c>
      <c r="E151" s="224" t="s">
        <v>1</v>
      </c>
      <c r="F151" s="225" t="s">
        <v>2972</v>
      </c>
      <c r="G151" s="222"/>
      <c r="H151" s="226">
        <v>2.31</v>
      </c>
      <c r="I151" s="227"/>
      <c r="J151" s="222"/>
      <c r="K151" s="222"/>
      <c r="L151" s="228"/>
      <c r="M151" s="229"/>
      <c r="N151" s="230"/>
      <c r="O151" s="230"/>
      <c r="P151" s="230"/>
      <c r="Q151" s="230"/>
      <c r="R151" s="230"/>
      <c r="S151" s="230"/>
      <c r="T151" s="231"/>
      <c r="AT151" s="232" t="s">
        <v>261</v>
      </c>
      <c r="AU151" s="232" t="s">
        <v>90</v>
      </c>
      <c r="AV151" s="13" t="s">
        <v>90</v>
      </c>
      <c r="AW151" s="13" t="s">
        <v>35</v>
      </c>
      <c r="AX151" s="13" t="s">
        <v>80</v>
      </c>
      <c r="AY151" s="232" t="s">
        <v>252</v>
      </c>
    </row>
    <row r="152" spans="1:65" s="14" customFormat="1" ht="11.25">
      <c r="B152" s="233"/>
      <c r="C152" s="234"/>
      <c r="D152" s="223" t="s">
        <v>261</v>
      </c>
      <c r="E152" s="235" t="s">
        <v>1</v>
      </c>
      <c r="F152" s="236" t="s">
        <v>671</v>
      </c>
      <c r="G152" s="234"/>
      <c r="H152" s="235" t="s">
        <v>1</v>
      </c>
      <c r="I152" s="237"/>
      <c r="J152" s="234"/>
      <c r="K152" s="234"/>
      <c r="L152" s="238"/>
      <c r="M152" s="239"/>
      <c r="N152" s="240"/>
      <c r="O152" s="240"/>
      <c r="P152" s="240"/>
      <c r="Q152" s="240"/>
      <c r="R152" s="240"/>
      <c r="S152" s="240"/>
      <c r="T152" s="241"/>
      <c r="AT152" s="242" t="s">
        <v>261</v>
      </c>
      <c r="AU152" s="242" t="s">
        <v>90</v>
      </c>
      <c r="AV152" s="14" t="s">
        <v>87</v>
      </c>
      <c r="AW152" s="14" t="s">
        <v>35</v>
      </c>
      <c r="AX152" s="14" t="s">
        <v>80</v>
      </c>
      <c r="AY152" s="242" t="s">
        <v>252</v>
      </c>
    </row>
    <row r="153" spans="1:65" s="13" customFormat="1" ht="11.25">
      <c r="B153" s="221"/>
      <c r="C153" s="222"/>
      <c r="D153" s="223" t="s">
        <v>261</v>
      </c>
      <c r="E153" s="224" t="s">
        <v>1</v>
      </c>
      <c r="F153" s="225" t="s">
        <v>2973</v>
      </c>
      <c r="G153" s="222"/>
      <c r="H153" s="226">
        <v>82.61</v>
      </c>
      <c r="I153" s="227"/>
      <c r="J153" s="222"/>
      <c r="K153" s="222"/>
      <c r="L153" s="228"/>
      <c r="M153" s="229"/>
      <c r="N153" s="230"/>
      <c r="O153" s="230"/>
      <c r="P153" s="230"/>
      <c r="Q153" s="230"/>
      <c r="R153" s="230"/>
      <c r="S153" s="230"/>
      <c r="T153" s="231"/>
      <c r="AT153" s="232" t="s">
        <v>261</v>
      </c>
      <c r="AU153" s="232" t="s">
        <v>90</v>
      </c>
      <c r="AV153" s="13" t="s">
        <v>90</v>
      </c>
      <c r="AW153" s="13" t="s">
        <v>35</v>
      </c>
      <c r="AX153" s="13" t="s">
        <v>80</v>
      </c>
      <c r="AY153" s="232" t="s">
        <v>252</v>
      </c>
    </row>
    <row r="154" spans="1:65" s="15" customFormat="1" ht="11.25">
      <c r="B154" s="246"/>
      <c r="C154" s="247"/>
      <c r="D154" s="223" t="s">
        <v>261</v>
      </c>
      <c r="E154" s="248" t="s">
        <v>1</v>
      </c>
      <c r="F154" s="249" t="s">
        <v>302</v>
      </c>
      <c r="G154" s="247"/>
      <c r="H154" s="250">
        <v>84.92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AT154" s="256" t="s">
        <v>261</v>
      </c>
      <c r="AU154" s="256" t="s">
        <v>90</v>
      </c>
      <c r="AV154" s="15" t="s">
        <v>259</v>
      </c>
      <c r="AW154" s="15" t="s">
        <v>35</v>
      </c>
      <c r="AX154" s="15" t="s">
        <v>87</v>
      </c>
      <c r="AY154" s="256" t="s">
        <v>252</v>
      </c>
    </row>
    <row r="155" spans="1:65" s="2" customFormat="1" ht="60" customHeight="1">
      <c r="A155" s="35"/>
      <c r="B155" s="36"/>
      <c r="C155" s="209" t="s">
        <v>259</v>
      </c>
      <c r="D155" s="209" t="s">
        <v>254</v>
      </c>
      <c r="E155" s="210" t="s">
        <v>679</v>
      </c>
      <c r="F155" s="211" t="s">
        <v>680</v>
      </c>
      <c r="G155" s="212" t="s">
        <v>317</v>
      </c>
      <c r="H155" s="213">
        <v>296.45</v>
      </c>
      <c r="I155" s="214"/>
      <c r="J155" s="213">
        <f>ROUND(I155*H155,2)</f>
        <v>0</v>
      </c>
      <c r="K155" s="211" t="s">
        <v>258</v>
      </c>
      <c r="L155" s="40"/>
      <c r="M155" s="215" t="s">
        <v>1</v>
      </c>
      <c r="N155" s="216" t="s">
        <v>45</v>
      </c>
      <c r="O155" s="72"/>
      <c r="P155" s="217">
        <f>O155*H155</f>
        <v>0</v>
      </c>
      <c r="Q155" s="217">
        <v>0</v>
      </c>
      <c r="R155" s="217">
        <f>Q155*H155</f>
        <v>0</v>
      </c>
      <c r="S155" s="217">
        <v>0.57999999999999996</v>
      </c>
      <c r="T155" s="218">
        <f>S155*H155</f>
        <v>171.94099999999997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19" t="s">
        <v>259</v>
      </c>
      <c r="AT155" s="219" t="s">
        <v>254</v>
      </c>
      <c r="AU155" s="219" t="s">
        <v>90</v>
      </c>
      <c r="AY155" s="18" t="s">
        <v>252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87</v>
      </c>
      <c r="BK155" s="220">
        <f>ROUND(I155*H155,2)</f>
        <v>0</v>
      </c>
      <c r="BL155" s="18" t="s">
        <v>259</v>
      </c>
      <c r="BM155" s="219" t="s">
        <v>2974</v>
      </c>
    </row>
    <row r="156" spans="1:65" s="2" customFormat="1" ht="19.5">
      <c r="A156" s="35"/>
      <c r="B156" s="36"/>
      <c r="C156" s="37"/>
      <c r="D156" s="223" t="s">
        <v>293</v>
      </c>
      <c r="E156" s="37"/>
      <c r="F156" s="243" t="s">
        <v>682</v>
      </c>
      <c r="G156" s="37"/>
      <c r="H156" s="37"/>
      <c r="I156" s="123"/>
      <c r="J156" s="37"/>
      <c r="K156" s="37"/>
      <c r="L156" s="40"/>
      <c r="M156" s="244"/>
      <c r="N156" s="245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293</v>
      </c>
      <c r="AU156" s="18" t="s">
        <v>90</v>
      </c>
    </row>
    <row r="157" spans="1:65" s="14" customFormat="1" ht="11.25">
      <c r="B157" s="233"/>
      <c r="C157" s="234"/>
      <c r="D157" s="223" t="s">
        <v>261</v>
      </c>
      <c r="E157" s="235" t="s">
        <v>1</v>
      </c>
      <c r="F157" s="236" t="s">
        <v>686</v>
      </c>
      <c r="G157" s="234"/>
      <c r="H157" s="235" t="s">
        <v>1</v>
      </c>
      <c r="I157" s="237"/>
      <c r="J157" s="234"/>
      <c r="K157" s="234"/>
      <c r="L157" s="238"/>
      <c r="M157" s="239"/>
      <c r="N157" s="240"/>
      <c r="O157" s="240"/>
      <c r="P157" s="240"/>
      <c r="Q157" s="240"/>
      <c r="R157" s="240"/>
      <c r="S157" s="240"/>
      <c r="T157" s="241"/>
      <c r="AT157" s="242" t="s">
        <v>261</v>
      </c>
      <c r="AU157" s="242" t="s">
        <v>90</v>
      </c>
      <c r="AV157" s="14" t="s">
        <v>87</v>
      </c>
      <c r="AW157" s="14" t="s">
        <v>35</v>
      </c>
      <c r="AX157" s="14" t="s">
        <v>80</v>
      </c>
      <c r="AY157" s="242" t="s">
        <v>252</v>
      </c>
    </row>
    <row r="158" spans="1:65" s="14" customFormat="1" ht="11.25">
      <c r="B158" s="233"/>
      <c r="C158" s="234"/>
      <c r="D158" s="223" t="s">
        <v>261</v>
      </c>
      <c r="E158" s="235" t="s">
        <v>1</v>
      </c>
      <c r="F158" s="236" t="s">
        <v>663</v>
      </c>
      <c r="G158" s="234"/>
      <c r="H158" s="235" t="s">
        <v>1</v>
      </c>
      <c r="I158" s="237"/>
      <c r="J158" s="234"/>
      <c r="K158" s="234"/>
      <c r="L158" s="238"/>
      <c r="M158" s="239"/>
      <c r="N158" s="240"/>
      <c r="O158" s="240"/>
      <c r="P158" s="240"/>
      <c r="Q158" s="240"/>
      <c r="R158" s="240"/>
      <c r="S158" s="240"/>
      <c r="T158" s="241"/>
      <c r="AT158" s="242" t="s">
        <v>261</v>
      </c>
      <c r="AU158" s="242" t="s">
        <v>90</v>
      </c>
      <c r="AV158" s="14" t="s">
        <v>87</v>
      </c>
      <c r="AW158" s="14" t="s">
        <v>35</v>
      </c>
      <c r="AX158" s="14" t="s">
        <v>80</v>
      </c>
      <c r="AY158" s="242" t="s">
        <v>252</v>
      </c>
    </row>
    <row r="159" spans="1:65" s="13" customFormat="1" ht="11.25">
      <c r="B159" s="221"/>
      <c r="C159" s="222"/>
      <c r="D159" s="223" t="s">
        <v>261</v>
      </c>
      <c r="E159" s="224" t="s">
        <v>1</v>
      </c>
      <c r="F159" s="225" t="s">
        <v>2973</v>
      </c>
      <c r="G159" s="222"/>
      <c r="H159" s="226">
        <v>82.61</v>
      </c>
      <c r="I159" s="227"/>
      <c r="J159" s="222"/>
      <c r="K159" s="222"/>
      <c r="L159" s="228"/>
      <c r="M159" s="229"/>
      <c r="N159" s="230"/>
      <c r="O159" s="230"/>
      <c r="P159" s="230"/>
      <c r="Q159" s="230"/>
      <c r="R159" s="230"/>
      <c r="S159" s="230"/>
      <c r="T159" s="231"/>
      <c r="AT159" s="232" t="s">
        <v>261</v>
      </c>
      <c r="AU159" s="232" t="s">
        <v>90</v>
      </c>
      <c r="AV159" s="13" t="s">
        <v>90</v>
      </c>
      <c r="AW159" s="13" t="s">
        <v>35</v>
      </c>
      <c r="AX159" s="13" t="s">
        <v>80</v>
      </c>
      <c r="AY159" s="232" t="s">
        <v>252</v>
      </c>
    </row>
    <row r="160" spans="1:65" s="13" customFormat="1" ht="11.25">
      <c r="B160" s="221"/>
      <c r="C160" s="222"/>
      <c r="D160" s="223" t="s">
        <v>261</v>
      </c>
      <c r="E160" s="224" t="s">
        <v>1</v>
      </c>
      <c r="F160" s="225" t="s">
        <v>2970</v>
      </c>
      <c r="G160" s="222"/>
      <c r="H160" s="226">
        <v>213.84</v>
      </c>
      <c r="I160" s="227"/>
      <c r="J160" s="222"/>
      <c r="K160" s="222"/>
      <c r="L160" s="228"/>
      <c r="M160" s="229"/>
      <c r="N160" s="230"/>
      <c r="O160" s="230"/>
      <c r="P160" s="230"/>
      <c r="Q160" s="230"/>
      <c r="R160" s="230"/>
      <c r="S160" s="230"/>
      <c r="T160" s="231"/>
      <c r="AT160" s="232" t="s">
        <v>261</v>
      </c>
      <c r="AU160" s="232" t="s">
        <v>90</v>
      </c>
      <c r="AV160" s="13" t="s">
        <v>90</v>
      </c>
      <c r="AW160" s="13" t="s">
        <v>35</v>
      </c>
      <c r="AX160" s="13" t="s">
        <v>80</v>
      </c>
      <c r="AY160" s="232" t="s">
        <v>252</v>
      </c>
    </row>
    <row r="161" spans="1:65" s="15" customFormat="1" ht="11.25">
      <c r="B161" s="246"/>
      <c r="C161" s="247"/>
      <c r="D161" s="223" t="s">
        <v>261</v>
      </c>
      <c r="E161" s="248" t="s">
        <v>1</v>
      </c>
      <c r="F161" s="249" t="s">
        <v>302</v>
      </c>
      <c r="G161" s="247"/>
      <c r="H161" s="250">
        <v>296.45</v>
      </c>
      <c r="I161" s="251"/>
      <c r="J161" s="247"/>
      <c r="K161" s="247"/>
      <c r="L161" s="252"/>
      <c r="M161" s="253"/>
      <c r="N161" s="254"/>
      <c r="O161" s="254"/>
      <c r="P161" s="254"/>
      <c r="Q161" s="254"/>
      <c r="R161" s="254"/>
      <c r="S161" s="254"/>
      <c r="T161" s="255"/>
      <c r="AT161" s="256" t="s">
        <v>261</v>
      </c>
      <c r="AU161" s="256" t="s">
        <v>90</v>
      </c>
      <c r="AV161" s="15" t="s">
        <v>259</v>
      </c>
      <c r="AW161" s="15" t="s">
        <v>35</v>
      </c>
      <c r="AX161" s="15" t="s">
        <v>87</v>
      </c>
      <c r="AY161" s="256" t="s">
        <v>252</v>
      </c>
    </row>
    <row r="162" spans="1:65" s="2" customFormat="1" ht="48" customHeight="1">
      <c r="A162" s="35"/>
      <c r="B162" s="36"/>
      <c r="C162" s="209" t="s">
        <v>279</v>
      </c>
      <c r="D162" s="209" t="s">
        <v>254</v>
      </c>
      <c r="E162" s="210" t="s">
        <v>694</v>
      </c>
      <c r="F162" s="211" t="s">
        <v>695</v>
      </c>
      <c r="G162" s="212" t="s">
        <v>317</v>
      </c>
      <c r="H162" s="213">
        <v>75.099999999999994</v>
      </c>
      <c r="I162" s="214"/>
      <c r="J162" s="213">
        <f>ROUND(I162*H162,2)</f>
        <v>0</v>
      </c>
      <c r="K162" s="211" t="s">
        <v>258</v>
      </c>
      <c r="L162" s="40"/>
      <c r="M162" s="215" t="s">
        <v>1</v>
      </c>
      <c r="N162" s="216" t="s">
        <v>45</v>
      </c>
      <c r="O162" s="72"/>
      <c r="P162" s="217">
        <f>O162*H162</f>
        <v>0</v>
      </c>
      <c r="Q162" s="217">
        <v>6.0000000000000002E-5</v>
      </c>
      <c r="R162" s="217">
        <f>Q162*H162</f>
        <v>4.5059999999999996E-3</v>
      </c>
      <c r="S162" s="217">
        <v>0.128</v>
      </c>
      <c r="T162" s="218">
        <f>S162*H162</f>
        <v>9.6128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19" t="s">
        <v>259</v>
      </c>
      <c r="AT162" s="219" t="s">
        <v>254</v>
      </c>
      <c r="AU162" s="219" t="s">
        <v>90</v>
      </c>
      <c r="AY162" s="18" t="s">
        <v>252</v>
      </c>
      <c r="BE162" s="220">
        <f>IF(N162="základní",J162,0)</f>
        <v>0</v>
      </c>
      <c r="BF162" s="220">
        <f>IF(N162="snížená",J162,0)</f>
        <v>0</v>
      </c>
      <c r="BG162" s="220">
        <f>IF(N162="zákl. přenesená",J162,0)</f>
        <v>0</v>
      </c>
      <c r="BH162" s="220">
        <f>IF(N162="sníž. přenesená",J162,0)</f>
        <v>0</v>
      </c>
      <c r="BI162" s="220">
        <f>IF(N162="nulová",J162,0)</f>
        <v>0</v>
      </c>
      <c r="BJ162" s="18" t="s">
        <v>87</v>
      </c>
      <c r="BK162" s="220">
        <f>ROUND(I162*H162,2)</f>
        <v>0</v>
      </c>
      <c r="BL162" s="18" t="s">
        <v>259</v>
      </c>
      <c r="BM162" s="219" t="s">
        <v>2975</v>
      </c>
    </row>
    <row r="163" spans="1:65" s="2" customFormat="1" ht="19.5">
      <c r="A163" s="35"/>
      <c r="B163" s="36"/>
      <c r="C163" s="37"/>
      <c r="D163" s="223" t="s">
        <v>293</v>
      </c>
      <c r="E163" s="37"/>
      <c r="F163" s="243" t="s">
        <v>697</v>
      </c>
      <c r="G163" s="37"/>
      <c r="H163" s="37"/>
      <c r="I163" s="123"/>
      <c r="J163" s="37"/>
      <c r="K163" s="37"/>
      <c r="L163" s="40"/>
      <c r="M163" s="244"/>
      <c r="N163" s="245"/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293</v>
      </c>
      <c r="AU163" s="18" t="s">
        <v>90</v>
      </c>
    </row>
    <row r="164" spans="1:65" s="14" customFormat="1" ht="11.25">
      <c r="B164" s="233"/>
      <c r="C164" s="234"/>
      <c r="D164" s="223" t="s">
        <v>261</v>
      </c>
      <c r="E164" s="235" t="s">
        <v>1</v>
      </c>
      <c r="F164" s="236" t="s">
        <v>686</v>
      </c>
      <c r="G164" s="234"/>
      <c r="H164" s="235" t="s">
        <v>1</v>
      </c>
      <c r="I164" s="237"/>
      <c r="J164" s="234"/>
      <c r="K164" s="234"/>
      <c r="L164" s="238"/>
      <c r="M164" s="239"/>
      <c r="N164" s="240"/>
      <c r="O164" s="240"/>
      <c r="P164" s="240"/>
      <c r="Q164" s="240"/>
      <c r="R164" s="240"/>
      <c r="S164" s="240"/>
      <c r="T164" s="241"/>
      <c r="AT164" s="242" t="s">
        <v>261</v>
      </c>
      <c r="AU164" s="242" t="s">
        <v>90</v>
      </c>
      <c r="AV164" s="14" t="s">
        <v>87</v>
      </c>
      <c r="AW164" s="14" t="s">
        <v>35</v>
      </c>
      <c r="AX164" s="14" t="s">
        <v>80</v>
      </c>
      <c r="AY164" s="242" t="s">
        <v>252</v>
      </c>
    </row>
    <row r="165" spans="1:65" s="14" customFormat="1" ht="11.25">
      <c r="B165" s="233"/>
      <c r="C165" s="234"/>
      <c r="D165" s="223" t="s">
        <v>261</v>
      </c>
      <c r="E165" s="235" t="s">
        <v>1</v>
      </c>
      <c r="F165" s="236" t="s">
        <v>663</v>
      </c>
      <c r="G165" s="234"/>
      <c r="H165" s="235" t="s">
        <v>1</v>
      </c>
      <c r="I165" s="237"/>
      <c r="J165" s="234"/>
      <c r="K165" s="234"/>
      <c r="L165" s="238"/>
      <c r="M165" s="239"/>
      <c r="N165" s="240"/>
      <c r="O165" s="240"/>
      <c r="P165" s="240"/>
      <c r="Q165" s="240"/>
      <c r="R165" s="240"/>
      <c r="S165" s="240"/>
      <c r="T165" s="241"/>
      <c r="AT165" s="242" t="s">
        <v>261</v>
      </c>
      <c r="AU165" s="242" t="s">
        <v>90</v>
      </c>
      <c r="AV165" s="14" t="s">
        <v>87</v>
      </c>
      <c r="AW165" s="14" t="s">
        <v>35</v>
      </c>
      <c r="AX165" s="14" t="s">
        <v>80</v>
      </c>
      <c r="AY165" s="242" t="s">
        <v>252</v>
      </c>
    </row>
    <row r="166" spans="1:65" s="13" customFormat="1" ht="11.25">
      <c r="B166" s="221"/>
      <c r="C166" s="222"/>
      <c r="D166" s="223" t="s">
        <v>261</v>
      </c>
      <c r="E166" s="224" t="s">
        <v>1</v>
      </c>
      <c r="F166" s="225" t="s">
        <v>2976</v>
      </c>
      <c r="G166" s="222"/>
      <c r="H166" s="226">
        <v>75.099999999999994</v>
      </c>
      <c r="I166" s="227"/>
      <c r="J166" s="222"/>
      <c r="K166" s="222"/>
      <c r="L166" s="228"/>
      <c r="M166" s="229"/>
      <c r="N166" s="230"/>
      <c r="O166" s="230"/>
      <c r="P166" s="230"/>
      <c r="Q166" s="230"/>
      <c r="R166" s="230"/>
      <c r="S166" s="230"/>
      <c r="T166" s="231"/>
      <c r="AT166" s="232" t="s">
        <v>261</v>
      </c>
      <c r="AU166" s="232" t="s">
        <v>90</v>
      </c>
      <c r="AV166" s="13" t="s">
        <v>90</v>
      </c>
      <c r="AW166" s="13" t="s">
        <v>35</v>
      </c>
      <c r="AX166" s="13" t="s">
        <v>87</v>
      </c>
      <c r="AY166" s="232" t="s">
        <v>252</v>
      </c>
    </row>
    <row r="167" spans="1:65" s="2" customFormat="1" ht="48" customHeight="1">
      <c r="A167" s="35"/>
      <c r="B167" s="36"/>
      <c r="C167" s="209" t="s">
        <v>284</v>
      </c>
      <c r="D167" s="209" t="s">
        <v>254</v>
      </c>
      <c r="E167" s="210" t="s">
        <v>704</v>
      </c>
      <c r="F167" s="211" t="s">
        <v>705</v>
      </c>
      <c r="G167" s="212" t="s">
        <v>317</v>
      </c>
      <c r="H167" s="213">
        <v>82.61</v>
      </c>
      <c r="I167" s="214"/>
      <c r="J167" s="213">
        <f>ROUND(I167*H167,2)</f>
        <v>0</v>
      </c>
      <c r="K167" s="211" t="s">
        <v>1</v>
      </c>
      <c r="L167" s="40"/>
      <c r="M167" s="215" t="s">
        <v>1</v>
      </c>
      <c r="N167" s="216" t="s">
        <v>45</v>
      </c>
      <c r="O167" s="72"/>
      <c r="P167" s="217">
        <f>O167*H167</f>
        <v>0</v>
      </c>
      <c r="Q167" s="217">
        <v>2.9999999999999997E-4</v>
      </c>
      <c r="R167" s="217">
        <f>Q167*H167</f>
        <v>2.4782999999999996E-2</v>
      </c>
      <c r="S167" s="217">
        <v>0.38400000000000001</v>
      </c>
      <c r="T167" s="218">
        <f>S167*H167</f>
        <v>31.722239999999999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19" t="s">
        <v>259</v>
      </c>
      <c r="AT167" s="219" t="s">
        <v>254</v>
      </c>
      <c r="AU167" s="219" t="s">
        <v>90</v>
      </c>
      <c r="AY167" s="18" t="s">
        <v>252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87</v>
      </c>
      <c r="BK167" s="220">
        <f>ROUND(I167*H167,2)</f>
        <v>0</v>
      </c>
      <c r="BL167" s="18" t="s">
        <v>259</v>
      </c>
      <c r="BM167" s="219" t="s">
        <v>2977</v>
      </c>
    </row>
    <row r="168" spans="1:65" s="2" customFormat="1" ht="19.5">
      <c r="A168" s="35"/>
      <c r="B168" s="36"/>
      <c r="C168" s="37"/>
      <c r="D168" s="223" t="s">
        <v>293</v>
      </c>
      <c r="E168" s="37"/>
      <c r="F168" s="243" t="s">
        <v>707</v>
      </c>
      <c r="G168" s="37"/>
      <c r="H168" s="37"/>
      <c r="I168" s="123"/>
      <c r="J168" s="37"/>
      <c r="K168" s="37"/>
      <c r="L168" s="40"/>
      <c r="M168" s="244"/>
      <c r="N168" s="245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293</v>
      </c>
      <c r="AU168" s="18" t="s">
        <v>90</v>
      </c>
    </row>
    <row r="169" spans="1:65" s="14" customFormat="1" ht="11.25">
      <c r="B169" s="233"/>
      <c r="C169" s="234"/>
      <c r="D169" s="223" t="s">
        <v>261</v>
      </c>
      <c r="E169" s="235" t="s">
        <v>1</v>
      </c>
      <c r="F169" s="236" t="s">
        <v>686</v>
      </c>
      <c r="G169" s="234"/>
      <c r="H169" s="235" t="s">
        <v>1</v>
      </c>
      <c r="I169" s="237"/>
      <c r="J169" s="234"/>
      <c r="K169" s="234"/>
      <c r="L169" s="238"/>
      <c r="M169" s="239"/>
      <c r="N169" s="240"/>
      <c r="O169" s="240"/>
      <c r="P169" s="240"/>
      <c r="Q169" s="240"/>
      <c r="R169" s="240"/>
      <c r="S169" s="240"/>
      <c r="T169" s="241"/>
      <c r="AT169" s="242" t="s">
        <v>261</v>
      </c>
      <c r="AU169" s="242" t="s">
        <v>90</v>
      </c>
      <c r="AV169" s="14" t="s">
        <v>87</v>
      </c>
      <c r="AW169" s="14" t="s">
        <v>35</v>
      </c>
      <c r="AX169" s="14" t="s">
        <v>80</v>
      </c>
      <c r="AY169" s="242" t="s">
        <v>252</v>
      </c>
    </row>
    <row r="170" spans="1:65" s="14" customFormat="1" ht="11.25">
      <c r="B170" s="233"/>
      <c r="C170" s="234"/>
      <c r="D170" s="223" t="s">
        <v>261</v>
      </c>
      <c r="E170" s="235" t="s">
        <v>1</v>
      </c>
      <c r="F170" s="236" t="s">
        <v>663</v>
      </c>
      <c r="G170" s="234"/>
      <c r="H170" s="235" t="s">
        <v>1</v>
      </c>
      <c r="I170" s="237"/>
      <c r="J170" s="234"/>
      <c r="K170" s="234"/>
      <c r="L170" s="238"/>
      <c r="M170" s="239"/>
      <c r="N170" s="240"/>
      <c r="O170" s="240"/>
      <c r="P170" s="240"/>
      <c r="Q170" s="240"/>
      <c r="R170" s="240"/>
      <c r="S170" s="240"/>
      <c r="T170" s="241"/>
      <c r="AT170" s="242" t="s">
        <v>261</v>
      </c>
      <c r="AU170" s="242" t="s">
        <v>90</v>
      </c>
      <c r="AV170" s="14" t="s">
        <v>87</v>
      </c>
      <c r="AW170" s="14" t="s">
        <v>35</v>
      </c>
      <c r="AX170" s="14" t="s">
        <v>80</v>
      </c>
      <c r="AY170" s="242" t="s">
        <v>252</v>
      </c>
    </row>
    <row r="171" spans="1:65" s="13" customFormat="1" ht="11.25">
      <c r="B171" s="221"/>
      <c r="C171" s="222"/>
      <c r="D171" s="223" t="s">
        <v>261</v>
      </c>
      <c r="E171" s="224" t="s">
        <v>1</v>
      </c>
      <c r="F171" s="225" t="s">
        <v>2978</v>
      </c>
      <c r="G171" s="222"/>
      <c r="H171" s="226">
        <v>82.61</v>
      </c>
      <c r="I171" s="227"/>
      <c r="J171" s="222"/>
      <c r="K171" s="222"/>
      <c r="L171" s="228"/>
      <c r="M171" s="229"/>
      <c r="N171" s="230"/>
      <c r="O171" s="230"/>
      <c r="P171" s="230"/>
      <c r="Q171" s="230"/>
      <c r="R171" s="230"/>
      <c r="S171" s="230"/>
      <c r="T171" s="231"/>
      <c r="AT171" s="232" t="s">
        <v>261</v>
      </c>
      <c r="AU171" s="232" t="s">
        <v>90</v>
      </c>
      <c r="AV171" s="13" t="s">
        <v>90</v>
      </c>
      <c r="AW171" s="13" t="s">
        <v>35</v>
      </c>
      <c r="AX171" s="13" t="s">
        <v>87</v>
      </c>
      <c r="AY171" s="232" t="s">
        <v>252</v>
      </c>
    </row>
    <row r="172" spans="1:65" s="2" customFormat="1" ht="48" customHeight="1">
      <c r="A172" s="35"/>
      <c r="B172" s="36"/>
      <c r="C172" s="209" t="s">
        <v>289</v>
      </c>
      <c r="D172" s="209" t="s">
        <v>254</v>
      </c>
      <c r="E172" s="210" t="s">
        <v>1496</v>
      </c>
      <c r="F172" s="211" t="s">
        <v>1497</v>
      </c>
      <c r="G172" s="212" t="s">
        <v>265</v>
      </c>
      <c r="H172" s="213">
        <v>4</v>
      </c>
      <c r="I172" s="214"/>
      <c r="J172" s="213">
        <f>ROUND(I172*H172,2)</f>
        <v>0</v>
      </c>
      <c r="K172" s="211" t="s">
        <v>258</v>
      </c>
      <c r="L172" s="40"/>
      <c r="M172" s="215" t="s">
        <v>1</v>
      </c>
      <c r="N172" s="216" t="s">
        <v>45</v>
      </c>
      <c r="O172" s="72"/>
      <c r="P172" s="217">
        <f>O172*H172</f>
        <v>0</v>
      </c>
      <c r="Q172" s="217">
        <v>0</v>
      </c>
      <c r="R172" s="217">
        <f>Q172*H172</f>
        <v>0</v>
      </c>
      <c r="S172" s="217">
        <v>0.20499999999999999</v>
      </c>
      <c r="T172" s="218">
        <f>S172*H172</f>
        <v>0.82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19" t="s">
        <v>259</v>
      </c>
      <c r="AT172" s="219" t="s">
        <v>254</v>
      </c>
      <c r="AU172" s="219" t="s">
        <v>90</v>
      </c>
      <c r="AY172" s="18" t="s">
        <v>252</v>
      </c>
      <c r="BE172" s="220">
        <f>IF(N172="základní",J172,0)</f>
        <v>0</v>
      </c>
      <c r="BF172" s="220">
        <f>IF(N172="snížená",J172,0)</f>
        <v>0</v>
      </c>
      <c r="BG172" s="220">
        <f>IF(N172="zákl. přenesená",J172,0)</f>
        <v>0</v>
      </c>
      <c r="BH172" s="220">
        <f>IF(N172="sníž. přenesená",J172,0)</f>
        <v>0</v>
      </c>
      <c r="BI172" s="220">
        <f>IF(N172="nulová",J172,0)</f>
        <v>0</v>
      </c>
      <c r="BJ172" s="18" t="s">
        <v>87</v>
      </c>
      <c r="BK172" s="220">
        <f>ROUND(I172*H172,2)</f>
        <v>0</v>
      </c>
      <c r="BL172" s="18" t="s">
        <v>259</v>
      </c>
      <c r="BM172" s="219" t="s">
        <v>2979</v>
      </c>
    </row>
    <row r="173" spans="1:65" s="14" customFormat="1" ht="11.25">
      <c r="B173" s="233"/>
      <c r="C173" s="234"/>
      <c r="D173" s="223" t="s">
        <v>261</v>
      </c>
      <c r="E173" s="235" t="s">
        <v>1</v>
      </c>
      <c r="F173" s="236" t="s">
        <v>2891</v>
      </c>
      <c r="G173" s="234"/>
      <c r="H173" s="235" t="s">
        <v>1</v>
      </c>
      <c r="I173" s="237"/>
      <c r="J173" s="234"/>
      <c r="K173" s="234"/>
      <c r="L173" s="238"/>
      <c r="M173" s="239"/>
      <c r="N173" s="240"/>
      <c r="O173" s="240"/>
      <c r="P173" s="240"/>
      <c r="Q173" s="240"/>
      <c r="R173" s="240"/>
      <c r="S173" s="240"/>
      <c r="T173" s="241"/>
      <c r="AT173" s="242" t="s">
        <v>261</v>
      </c>
      <c r="AU173" s="242" t="s">
        <v>90</v>
      </c>
      <c r="AV173" s="14" t="s">
        <v>87</v>
      </c>
      <c r="AW173" s="14" t="s">
        <v>35</v>
      </c>
      <c r="AX173" s="14" t="s">
        <v>80</v>
      </c>
      <c r="AY173" s="242" t="s">
        <v>252</v>
      </c>
    </row>
    <row r="174" spans="1:65" s="13" customFormat="1" ht="11.25">
      <c r="B174" s="221"/>
      <c r="C174" s="222"/>
      <c r="D174" s="223" t="s">
        <v>261</v>
      </c>
      <c r="E174" s="224" t="s">
        <v>1</v>
      </c>
      <c r="F174" s="225" t="s">
        <v>2728</v>
      </c>
      <c r="G174" s="222"/>
      <c r="H174" s="226">
        <v>4</v>
      </c>
      <c r="I174" s="227"/>
      <c r="J174" s="222"/>
      <c r="K174" s="222"/>
      <c r="L174" s="228"/>
      <c r="M174" s="229"/>
      <c r="N174" s="230"/>
      <c r="O174" s="230"/>
      <c r="P174" s="230"/>
      <c r="Q174" s="230"/>
      <c r="R174" s="230"/>
      <c r="S174" s="230"/>
      <c r="T174" s="231"/>
      <c r="AT174" s="232" t="s">
        <v>261</v>
      </c>
      <c r="AU174" s="232" t="s">
        <v>90</v>
      </c>
      <c r="AV174" s="13" t="s">
        <v>90</v>
      </c>
      <c r="AW174" s="13" t="s">
        <v>35</v>
      </c>
      <c r="AX174" s="13" t="s">
        <v>87</v>
      </c>
      <c r="AY174" s="232" t="s">
        <v>252</v>
      </c>
    </row>
    <row r="175" spans="1:65" s="2" customFormat="1" ht="24" customHeight="1">
      <c r="A175" s="35"/>
      <c r="B175" s="36"/>
      <c r="C175" s="209" t="s">
        <v>296</v>
      </c>
      <c r="D175" s="209" t="s">
        <v>254</v>
      </c>
      <c r="E175" s="210" t="s">
        <v>255</v>
      </c>
      <c r="F175" s="211" t="s">
        <v>256</v>
      </c>
      <c r="G175" s="212" t="s">
        <v>257</v>
      </c>
      <c r="H175" s="213">
        <v>624</v>
      </c>
      <c r="I175" s="214"/>
      <c r="J175" s="213">
        <f>ROUND(I175*H175,2)</f>
        <v>0</v>
      </c>
      <c r="K175" s="211" t="s">
        <v>258</v>
      </c>
      <c r="L175" s="40"/>
      <c r="M175" s="215" t="s">
        <v>1</v>
      </c>
      <c r="N175" s="216" t="s">
        <v>45</v>
      </c>
      <c r="O175" s="72"/>
      <c r="P175" s="217">
        <f>O175*H175</f>
        <v>0</v>
      </c>
      <c r="Q175" s="217">
        <v>0</v>
      </c>
      <c r="R175" s="217">
        <f>Q175*H175</f>
        <v>0</v>
      </c>
      <c r="S175" s="217">
        <v>0</v>
      </c>
      <c r="T175" s="218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19" t="s">
        <v>259</v>
      </c>
      <c r="AT175" s="219" t="s">
        <v>254</v>
      </c>
      <c r="AU175" s="219" t="s">
        <v>90</v>
      </c>
      <c r="AY175" s="18" t="s">
        <v>252</v>
      </c>
      <c r="BE175" s="220">
        <f>IF(N175="základní",J175,0)</f>
        <v>0</v>
      </c>
      <c r="BF175" s="220">
        <f>IF(N175="snížená",J175,0)</f>
        <v>0</v>
      </c>
      <c r="BG175" s="220">
        <f>IF(N175="zákl. přenesená",J175,0)</f>
        <v>0</v>
      </c>
      <c r="BH175" s="220">
        <f>IF(N175="sníž. přenesená",J175,0)</f>
        <v>0</v>
      </c>
      <c r="BI175" s="220">
        <f>IF(N175="nulová",J175,0)</f>
        <v>0</v>
      </c>
      <c r="BJ175" s="18" t="s">
        <v>87</v>
      </c>
      <c r="BK175" s="220">
        <f>ROUND(I175*H175,2)</f>
        <v>0</v>
      </c>
      <c r="BL175" s="18" t="s">
        <v>259</v>
      </c>
      <c r="BM175" s="219" t="s">
        <v>2980</v>
      </c>
    </row>
    <row r="176" spans="1:65" s="2" customFormat="1" ht="19.5">
      <c r="A176" s="35"/>
      <c r="B176" s="36"/>
      <c r="C176" s="37"/>
      <c r="D176" s="223" t="s">
        <v>293</v>
      </c>
      <c r="E176" s="37"/>
      <c r="F176" s="243" t="s">
        <v>1614</v>
      </c>
      <c r="G176" s="37"/>
      <c r="H176" s="37"/>
      <c r="I176" s="123"/>
      <c r="J176" s="37"/>
      <c r="K176" s="37"/>
      <c r="L176" s="40"/>
      <c r="M176" s="244"/>
      <c r="N176" s="245"/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293</v>
      </c>
      <c r="AU176" s="18" t="s">
        <v>90</v>
      </c>
    </row>
    <row r="177" spans="1:65" s="13" customFormat="1" ht="11.25">
      <c r="B177" s="221"/>
      <c r="C177" s="222"/>
      <c r="D177" s="223" t="s">
        <v>261</v>
      </c>
      <c r="E177" s="224" t="s">
        <v>1</v>
      </c>
      <c r="F177" s="225" t="s">
        <v>2981</v>
      </c>
      <c r="G177" s="222"/>
      <c r="H177" s="226">
        <v>624</v>
      </c>
      <c r="I177" s="227"/>
      <c r="J177" s="222"/>
      <c r="K177" s="222"/>
      <c r="L177" s="228"/>
      <c r="M177" s="229"/>
      <c r="N177" s="230"/>
      <c r="O177" s="230"/>
      <c r="P177" s="230"/>
      <c r="Q177" s="230"/>
      <c r="R177" s="230"/>
      <c r="S177" s="230"/>
      <c r="T177" s="231"/>
      <c r="AT177" s="232" t="s">
        <v>261</v>
      </c>
      <c r="AU177" s="232" t="s">
        <v>90</v>
      </c>
      <c r="AV177" s="13" t="s">
        <v>90</v>
      </c>
      <c r="AW177" s="13" t="s">
        <v>35</v>
      </c>
      <c r="AX177" s="13" t="s">
        <v>87</v>
      </c>
      <c r="AY177" s="232" t="s">
        <v>252</v>
      </c>
    </row>
    <row r="178" spans="1:65" s="2" customFormat="1" ht="84" customHeight="1">
      <c r="A178" s="35"/>
      <c r="B178" s="36"/>
      <c r="C178" s="209" t="s">
        <v>303</v>
      </c>
      <c r="D178" s="209" t="s">
        <v>254</v>
      </c>
      <c r="E178" s="210" t="s">
        <v>716</v>
      </c>
      <c r="F178" s="211" t="s">
        <v>717</v>
      </c>
      <c r="G178" s="212" t="s">
        <v>265</v>
      </c>
      <c r="H178" s="213">
        <v>12.1</v>
      </c>
      <c r="I178" s="214"/>
      <c r="J178" s="213">
        <f>ROUND(I178*H178,2)</f>
        <v>0</v>
      </c>
      <c r="K178" s="211" t="s">
        <v>258</v>
      </c>
      <c r="L178" s="40"/>
      <c r="M178" s="215" t="s">
        <v>1</v>
      </c>
      <c r="N178" s="216" t="s">
        <v>45</v>
      </c>
      <c r="O178" s="72"/>
      <c r="P178" s="217">
        <f>O178*H178</f>
        <v>0</v>
      </c>
      <c r="Q178" s="217">
        <v>8.6800000000000002E-3</v>
      </c>
      <c r="R178" s="217">
        <f>Q178*H178</f>
        <v>0.105028</v>
      </c>
      <c r="S178" s="217">
        <v>0</v>
      </c>
      <c r="T178" s="218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19" t="s">
        <v>259</v>
      </c>
      <c r="AT178" s="219" t="s">
        <v>254</v>
      </c>
      <c r="AU178" s="219" t="s">
        <v>90</v>
      </c>
      <c r="AY178" s="18" t="s">
        <v>252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87</v>
      </c>
      <c r="BK178" s="220">
        <f>ROUND(I178*H178,2)</f>
        <v>0</v>
      </c>
      <c r="BL178" s="18" t="s">
        <v>259</v>
      </c>
      <c r="BM178" s="219" t="s">
        <v>2982</v>
      </c>
    </row>
    <row r="179" spans="1:65" s="14" customFormat="1" ht="11.25">
      <c r="B179" s="233"/>
      <c r="C179" s="234"/>
      <c r="D179" s="223" t="s">
        <v>261</v>
      </c>
      <c r="E179" s="235" t="s">
        <v>1</v>
      </c>
      <c r="F179" s="236" t="s">
        <v>2983</v>
      </c>
      <c r="G179" s="234"/>
      <c r="H179" s="235" t="s">
        <v>1</v>
      </c>
      <c r="I179" s="237"/>
      <c r="J179" s="234"/>
      <c r="K179" s="234"/>
      <c r="L179" s="238"/>
      <c r="M179" s="239"/>
      <c r="N179" s="240"/>
      <c r="O179" s="240"/>
      <c r="P179" s="240"/>
      <c r="Q179" s="240"/>
      <c r="R179" s="240"/>
      <c r="S179" s="240"/>
      <c r="T179" s="241"/>
      <c r="AT179" s="242" t="s">
        <v>261</v>
      </c>
      <c r="AU179" s="242" t="s">
        <v>90</v>
      </c>
      <c r="AV179" s="14" t="s">
        <v>87</v>
      </c>
      <c r="AW179" s="14" t="s">
        <v>35</v>
      </c>
      <c r="AX179" s="14" t="s">
        <v>80</v>
      </c>
      <c r="AY179" s="242" t="s">
        <v>252</v>
      </c>
    </row>
    <row r="180" spans="1:65" s="13" customFormat="1" ht="11.25">
      <c r="B180" s="221"/>
      <c r="C180" s="222"/>
      <c r="D180" s="223" t="s">
        <v>261</v>
      </c>
      <c r="E180" s="224" t="s">
        <v>1</v>
      </c>
      <c r="F180" s="225" t="s">
        <v>2066</v>
      </c>
      <c r="G180" s="222"/>
      <c r="H180" s="226">
        <v>12.1</v>
      </c>
      <c r="I180" s="227"/>
      <c r="J180" s="222"/>
      <c r="K180" s="222"/>
      <c r="L180" s="228"/>
      <c r="M180" s="229"/>
      <c r="N180" s="230"/>
      <c r="O180" s="230"/>
      <c r="P180" s="230"/>
      <c r="Q180" s="230"/>
      <c r="R180" s="230"/>
      <c r="S180" s="230"/>
      <c r="T180" s="231"/>
      <c r="AT180" s="232" t="s">
        <v>261</v>
      </c>
      <c r="AU180" s="232" t="s">
        <v>90</v>
      </c>
      <c r="AV180" s="13" t="s">
        <v>90</v>
      </c>
      <c r="AW180" s="13" t="s">
        <v>35</v>
      </c>
      <c r="AX180" s="13" t="s">
        <v>87</v>
      </c>
      <c r="AY180" s="232" t="s">
        <v>252</v>
      </c>
    </row>
    <row r="181" spans="1:65" s="2" customFormat="1" ht="84" customHeight="1">
      <c r="A181" s="35"/>
      <c r="B181" s="36"/>
      <c r="C181" s="209" t="s">
        <v>308</v>
      </c>
      <c r="D181" s="209" t="s">
        <v>254</v>
      </c>
      <c r="E181" s="210" t="s">
        <v>725</v>
      </c>
      <c r="F181" s="211" t="s">
        <v>726</v>
      </c>
      <c r="G181" s="212" t="s">
        <v>265</v>
      </c>
      <c r="H181" s="213">
        <v>3.3</v>
      </c>
      <c r="I181" s="214"/>
      <c r="J181" s="213">
        <f>ROUND(I181*H181,2)</f>
        <v>0</v>
      </c>
      <c r="K181" s="211" t="s">
        <v>258</v>
      </c>
      <c r="L181" s="40"/>
      <c r="M181" s="215" t="s">
        <v>1</v>
      </c>
      <c r="N181" s="216" t="s">
        <v>45</v>
      </c>
      <c r="O181" s="72"/>
      <c r="P181" s="217">
        <f>O181*H181</f>
        <v>0</v>
      </c>
      <c r="Q181" s="217">
        <v>1.269E-2</v>
      </c>
      <c r="R181" s="217">
        <f>Q181*H181</f>
        <v>4.1876999999999998E-2</v>
      </c>
      <c r="S181" s="217">
        <v>0</v>
      </c>
      <c r="T181" s="218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19" t="s">
        <v>259</v>
      </c>
      <c r="AT181" s="219" t="s">
        <v>254</v>
      </c>
      <c r="AU181" s="219" t="s">
        <v>90</v>
      </c>
      <c r="AY181" s="18" t="s">
        <v>252</v>
      </c>
      <c r="BE181" s="220">
        <f>IF(N181="základní",J181,0)</f>
        <v>0</v>
      </c>
      <c r="BF181" s="220">
        <f>IF(N181="snížená",J181,0)</f>
        <v>0</v>
      </c>
      <c r="BG181" s="220">
        <f>IF(N181="zákl. přenesená",J181,0)</f>
        <v>0</v>
      </c>
      <c r="BH181" s="220">
        <f>IF(N181="sníž. přenesená",J181,0)</f>
        <v>0</v>
      </c>
      <c r="BI181" s="220">
        <f>IF(N181="nulová",J181,0)</f>
        <v>0</v>
      </c>
      <c r="BJ181" s="18" t="s">
        <v>87</v>
      </c>
      <c r="BK181" s="220">
        <f>ROUND(I181*H181,2)</f>
        <v>0</v>
      </c>
      <c r="BL181" s="18" t="s">
        <v>259</v>
      </c>
      <c r="BM181" s="219" t="s">
        <v>2984</v>
      </c>
    </row>
    <row r="182" spans="1:65" s="14" customFormat="1" ht="11.25">
      <c r="B182" s="233"/>
      <c r="C182" s="234"/>
      <c r="D182" s="223" t="s">
        <v>261</v>
      </c>
      <c r="E182" s="235" t="s">
        <v>1</v>
      </c>
      <c r="F182" s="236" t="s">
        <v>2983</v>
      </c>
      <c r="G182" s="234"/>
      <c r="H182" s="235" t="s">
        <v>1</v>
      </c>
      <c r="I182" s="237"/>
      <c r="J182" s="234"/>
      <c r="K182" s="234"/>
      <c r="L182" s="238"/>
      <c r="M182" s="239"/>
      <c r="N182" s="240"/>
      <c r="O182" s="240"/>
      <c r="P182" s="240"/>
      <c r="Q182" s="240"/>
      <c r="R182" s="240"/>
      <c r="S182" s="240"/>
      <c r="T182" s="241"/>
      <c r="AT182" s="242" t="s">
        <v>261</v>
      </c>
      <c r="AU182" s="242" t="s">
        <v>90</v>
      </c>
      <c r="AV182" s="14" t="s">
        <v>87</v>
      </c>
      <c r="AW182" s="14" t="s">
        <v>35</v>
      </c>
      <c r="AX182" s="14" t="s">
        <v>80</v>
      </c>
      <c r="AY182" s="242" t="s">
        <v>252</v>
      </c>
    </row>
    <row r="183" spans="1:65" s="13" customFormat="1" ht="11.25">
      <c r="B183" s="221"/>
      <c r="C183" s="222"/>
      <c r="D183" s="223" t="s">
        <v>261</v>
      </c>
      <c r="E183" s="224" t="s">
        <v>1</v>
      </c>
      <c r="F183" s="225" t="s">
        <v>2069</v>
      </c>
      <c r="G183" s="222"/>
      <c r="H183" s="226">
        <v>3.3</v>
      </c>
      <c r="I183" s="227"/>
      <c r="J183" s="222"/>
      <c r="K183" s="222"/>
      <c r="L183" s="228"/>
      <c r="M183" s="229"/>
      <c r="N183" s="230"/>
      <c r="O183" s="230"/>
      <c r="P183" s="230"/>
      <c r="Q183" s="230"/>
      <c r="R183" s="230"/>
      <c r="S183" s="230"/>
      <c r="T183" s="231"/>
      <c r="AT183" s="232" t="s">
        <v>261</v>
      </c>
      <c r="AU183" s="232" t="s">
        <v>90</v>
      </c>
      <c r="AV183" s="13" t="s">
        <v>90</v>
      </c>
      <c r="AW183" s="13" t="s">
        <v>35</v>
      </c>
      <c r="AX183" s="13" t="s">
        <v>87</v>
      </c>
      <c r="AY183" s="232" t="s">
        <v>252</v>
      </c>
    </row>
    <row r="184" spans="1:65" s="2" customFormat="1" ht="84" customHeight="1">
      <c r="A184" s="35"/>
      <c r="B184" s="36"/>
      <c r="C184" s="209" t="s">
        <v>314</v>
      </c>
      <c r="D184" s="209" t="s">
        <v>254</v>
      </c>
      <c r="E184" s="210" t="s">
        <v>732</v>
      </c>
      <c r="F184" s="211" t="s">
        <v>733</v>
      </c>
      <c r="G184" s="212" t="s">
        <v>265</v>
      </c>
      <c r="H184" s="213">
        <v>4.4000000000000004</v>
      </c>
      <c r="I184" s="214"/>
      <c r="J184" s="213">
        <f>ROUND(I184*H184,2)</f>
        <v>0</v>
      </c>
      <c r="K184" s="211" t="s">
        <v>258</v>
      </c>
      <c r="L184" s="40"/>
      <c r="M184" s="215" t="s">
        <v>1</v>
      </c>
      <c r="N184" s="216" t="s">
        <v>45</v>
      </c>
      <c r="O184" s="72"/>
      <c r="P184" s="217">
        <f>O184*H184</f>
        <v>0</v>
      </c>
      <c r="Q184" s="217">
        <v>3.6900000000000002E-2</v>
      </c>
      <c r="R184" s="217">
        <f>Q184*H184</f>
        <v>0.16236000000000003</v>
      </c>
      <c r="S184" s="217">
        <v>0</v>
      </c>
      <c r="T184" s="218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19" t="s">
        <v>259</v>
      </c>
      <c r="AT184" s="219" t="s">
        <v>254</v>
      </c>
      <c r="AU184" s="219" t="s">
        <v>90</v>
      </c>
      <c r="AY184" s="18" t="s">
        <v>252</v>
      </c>
      <c r="BE184" s="220">
        <f>IF(N184="základní",J184,0)</f>
        <v>0</v>
      </c>
      <c r="BF184" s="220">
        <f>IF(N184="snížená",J184,0)</f>
        <v>0</v>
      </c>
      <c r="BG184" s="220">
        <f>IF(N184="zákl. přenesená",J184,0)</f>
        <v>0</v>
      </c>
      <c r="BH184" s="220">
        <f>IF(N184="sníž. přenesená",J184,0)</f>
        <v>0</v>
      </c>
      <c r="BI184" s="220">
        <f>IF(N184="nulová",J184,0)</f>
        <v>0</v>
      </c>
      <c r="BJ184" s="18" t="s">
        <v>87</v>
      </c>
      <c r="BK184" s="220">
        <f>ROUND(I184*H184,2)</f>
        <v>0</v>
      </c>
      <c r="BL184" s="18" t="s">
        <v>259</v>
      </c>
      <c r="BM184" s="219" t="s">
        <v>2985</v>
      </c>
    </row>
    <row r="185" spans="1:65" s="14" customFormat="1" ht="11.25">
      <c r="B185" s="233"/>
      <c r="C185" s="234"/>
      <c r="D185" s="223" t="s">
        <v>261</v>
      </c>
      <c r="E185" s="235" t="s">
        <v>1</v>
      </c>
      <c r="F185" s="236" t="s">
        <v>2983</v>
      </c>
      <c r="G185" s="234"/>
      <c r="H185" s="235" t="s">
        <v>1</v>
      </c>
      <c r="I185" s="237"/>
      <c r="J185" s="234"/>
      <c r="K185" s="234"/>
      <c r="L185" s="238"/>
      <c r="M185" s="239"/>
      <c r="N185" s="240"/>
      <c r="O185" s="240"/>
      <c r="P185" s="240"/>
      <c r="Q185" s="240"/>
      <c r="R185" s="240"/>
      <c r="S185" s="240"/>
      <c r="T185" s="241"/>
      <c r="AT185" s="242" t="s">
        <v>261</v>
      </c>
      <c r="AU185" s="242" t="s">
        <v>90</v>
      </c>
      <c r="AV185" s="14" t="s">
        <v>87</v>
      </c>
      <c r="AW185" s="14" t="s">
        <v>35</v>
      </c>
      <c r="AX185" s="14" t="s">
        <v>80</v>
      </c>
      <c r="AY185" s="242" t="s">
        <v>252</v>
      </c>
    </row>
    <row r="186" spans="1:65" s="13" customFormat="1" ht="11.25">
      <c r="B186" s="221"/>
      <c r="C186" s="222"/>
      <c r="D186" s="223" t="s">
        <v>261</v>
      </c>
      <c r="E186" s="224" t="s">
        <v>1</v>
      </c>
      <c r="F186" s="225" t="s">
        <v>2734</v>
      </c>
      <c r="G186" s="222"/>
      <c r="H186" s="226">
        <v>4.4000000000000004</v>
      </c>
      <c r="I186" s="227"/>
      <c r="J186" s="222"/>
      <c r="K186" s="222"/>
      <c r="L186" s="228"/>
      <c r="M186" s="229"/>
      <c r="N186" s="230"/>
      <c r="O186" s="230"/>
      <c r="P186" s="230"/>
      <c r="Q186" s="230"/>
      <c r="R186" s="230"/>
      <c r="S186" s="230"/>
      <c r="T186" s="231"/>
      <c r="AT186" s="232" t="s">
        <v>261</v>
      </c>
      <c r="AU186" s="232" t="s">
        <v>90</v>
      </c>
      <c r="AV186" s="13" t="s">
        <v>90</v>
      </c>
      <c r="AW186" s="13" t="s">
        <v>35</v>
      </c>
      <c r="AX186" s="13" t="s">
        <v>87</v>
      </c>
      <c r="AY186" s="232" t="s">
        <v>252</v>
      </c>
    </row>
    <row r="187" spans="1:65" s="2" customFormat="1" ht="36" customHeight="1">
      <c r="A187" s="35"/>
      <c r="B187" s="36"/>
      <c r="C187" s="209" t="s">
        <v>321</v>
      </c>
      <c r="D187" s="209" t="s">
        <v>254</v>
      </c>
      <c r="E187" s="210" t="s">
        <v>747</v>
      </c>
      <c r="F187" s="211" t="s">
        <v>748</v>
      </c>
      <c r="G187" s="212" t="s">
        <v>275</v>
      </c>
      <c r="H187" s="213">
        <v>57.42</v>
      </c>
      <c r="I187" s="214"/>
      <c r="J187" s="213">
        <f>ROUND(I187*H187,2)</f>
        <v>0</v>
      </c>
      <c r="K187" s="211" t="s">
        <v>258</v>
      </c>
      <c r="L187" s="40"/>
      <c r="M187" s="215" t="s">
        <v>1</v>
      </c>
      <c r="N187" s="216" t="s">
        <v>45</v>
      </c>
      <c r="O187" s="72"/>
      <c r="P187" s="217">
        <f>O187*H187</f>
        <v>0</v>
      </c>
      <c r="Q187" s="217">
        <v>0</v>
      </c>
      <c r="R187" s="217">
        <f>Q187*H187</f>
        <v>0</v>
      </c>
      <c r="S187" s="217">
        <v>0</v>
      </c>
      <c r="T187" s="218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19" t="s">
        <v>259</v>
      </c>
      <c r="AT187" s="219" t="s">
        <v>254</v>
      </c>
      <c r="AU187" s="219" t="s">
        <v>90</v>
      </c>
      <c r="AY187" s="18" t="s">
        <v>252</v>
      </c>
      <c r="BE187" s="220">
        <f>IF(N187="základní",J187,0)</f>
        <v>0</v>
      </c>
      <c r="BF187" s="220">
        <f>IF(N187="snížená",J187,0)</f>
        <v>0</v>
      </c>
      <c r="BG187" s="220">
        <f>IF(N187="zákl. přenesená",J187,0)</f>
        <v>0</v>
      </c>
      <c r="BH187" s="220">
        <f>IF(N187="sníž. přenesená",J187,0)</f>
        <v>0</v>
      </c>
      <c r="BI187" s="220">
        <f>IF(N187="nulová",J187,0)</f>
        <v>0</v>
      </c>
      <c r="BJ187" s="18" t="s">
        <v>87</v>
      </c>
      <c r="BK187" s="220">
        <f>ROUND(I187*H187,2)</f>
        <v>0</v>
      </c>
      <c r="BL187" s="18" t="s">
        <v>259</v>
      </c>
      <c r="BM187" s="219" t="s">
        <v>2986</v>
      </c>
    </row>
    <row r="188" spans="1:65" s="13" customFormat="1" ht="11.25">
      <c r="B188" s="221"/>
      <c r="C188" s="222"/>
      <c r="D188" s="223" t="s">
        <v>261</v>
      </c>
      <c r="E188" s="224" t="s">
        <v>1</v>
      </c>
      <c r="F188" s="225" t="s">
        <v>2987</v>
      </c>
      <c r="G188" s="222"/>
      <c r="H188" s="226">
        <v>57.42</v>
      </c>
      <c r="I188" s="227"/>
      <c r="J188" s="222"/>
      <c r="K188" s="222"/>
      <c r="L188" s="228"/>
      <c r="M188" s="229"/>
      <c r="N188" s="230"/>
      <c r="O188" s="230"/>
      <c r="P188" s="230"/>
      <c r="Q188" s="230"/>
      <c r="R188" s="230"/>
      <c r="S188" s="230"/>
      <c r="T188" s="231"/>
      <c r="AT188" s="232" t="s">
        <v>261</v>
      </c>
      <c r="AU188" s="232" t="s">
        <v>90</v>
      </c>
      <c r="AV188" s="13" t="s">
        <v>90</v>
      </c>
      <c r="AW188" s="13" t="s">
        <v>35</v>
      </c>
      <c r="AX188" s="13" t="s">
        <v>87</v>
      </c>
      <c r="AY188" s="232" t="s">
        <v>252</v>
      </c>
    </row>
    <row r="189" spans="1:65" s="2" customFormat="1" ht="36" customHeight="1">
      <c r="A189" s="35"/>
      <c r="B189" s="36"/>
      <c r="C189" s="209" t="s">
        <v>326</v>
      </c>
      <c r="D189" s="209" t="s">
        <v>254</v>
      </c>
      <c r="E189" s="210" t="s">
        <v>751</v>
      </c>
      <c r="F189" s="211" t="s">
        <v>752</v>
      </c>
      <c r="G189" s="212" t="s">
        <v>275</v>
      </c>
      <c r="H189" s="213">
        <v>277.42</v>
      </c>
      <c r="I189" s="214"/>
      <c r="J189" s="213">
        <f>ROUND(I189*H189,2)</f>
        <v>0</v>
      </c>
      <c r="K189" s="211" t="s">
        <v>258</v>
      </c>
      <c r="L189" s="40"/>
      <c r="M189" s="215" t="s">
        <v>1</v>
      </c>
      <c r="N189" s="216" t="s">
        <v>45</v>
      </c>
      <c r="O189" s="72"/>
      <c r="P189" s="217">
        <f>O189*H189</f>
        <v>0</v>
      </c>
      <c r="Q189" s="217">
        <v>0</v>
      </c>
      <c r="R189" s="217">
        <f>Q189*H189</f>
        <v>0</v>
      </c>
      <c r="S189" s="217">
        <v>0</v>
      </c>
      <c r="T189" s="218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19" t="s">
        <v>259</v>
      </c>
      <c r="AT189" s="219" t="s">
        <v>254</v>
      </c>
      <c r="AU189" s="219" t="s">
        <v>90</v>
      </c>
      <c r="AY189" s="18" t="s">
        <v>252</v>
      </c>
      <c r="BE189" s="220">
        <f>IF(N189="základní",J189,0)</f>
        <v>0</v>
      </c>
      <c r="BF189" s="220">
        <f>IF(N189="snížená",J189,0)</f>
        <v>0</v>
      </c>
      <c r="BG189" s="220">
        <f>IF(N189="zákl. přenesená",J189,0)</f>
        <v>0</v>
      </c>
      <c r="BH189" s="220">
        <f>IF(N189="sníž. přenesená",J189,0)</f>
        <v>0</v>
      </c>
      <c r="BI189" s="220">
        <f>IF(N189="nulová",J189,0)</f>
        <v>0</v>
      </c>
      <c r="BJ189" s="18" t="s">
        <v>87</v>
      </c>
      <c r="BK189" s="220">
        <f>ROUND(I189*H189,2)</f>
        <v>0</v>
      </c>
      <c r="BL189" s="18" t="s">
        <v>259</v>
      </c>
      <c r="BM189" s="219" t="s">
        <v>2988</v>
      </c>
    </row>
    <row r="190" spans="1:65" s="14" customFormat="1" ht="11.25">
      <c r="B190" s="233"/>
      <c r="C190" s="234"/>
      <c r="D190" s="223" t="s">
        <v>261</v>
      </c>
      <c r="E190" s="235" t="s">
        <v>1</v>
      </c>
      <c r="F190" s="236" t="s">
        <v>1954</v>
      </c>
      <c r="G190" s="234"/>
      <c r="H190" s="235" t="s">
        <v>1</v>
      </c>
      <c r="I190" s="237"/>
      <c r="J190" s="234"/>
      <c r="K190" s="234"/>
      <c r="L190" s="238"/>
      <c r="M190" s="239"/>
      <c r="N190" s="240"/>
      <c r="O190" s="240"/>
      <c r="P190" s="240"/>
      <c r="Q190" s="240"/>
      <c r="R190" s="240"/>
      <c r="S190" s="240"/>
      <c r="T190" s="241"/>
      <c r="AT190" s="242" t="s">
        <v>261</v>
      </c>
      <c r="AU190" s="242" t="s">
        <v>90</v>
      </c>
      <c r="AV190" s="14" t="s">
        <v>87</v>
      </c>
      <c r="AW190" s="14" t="s">
        <v>35</v>
      </c>
      <c r="AX190" s="14" t="s">
        <v>80</v>
      </c>
      <c r="AY190" s="242" t="s">
        <v>252</v>
      </c>
    </row>
    <row r="191" spans="1:65" s="14" customFormat="1" ht="11.25">
      <c r="B191" s="233"/>
      <c r="C191" s="234"/>
      <c r="D191" s="223" t="s">
        <v>261</v>
      </c>
      <c r="E191" s="235" t="s">
        <v>1</v>
      </c>
      <c r="F191" s="236" t="s">
        <v>754</v>
      </c>
      <c r="G191" s="234"/>
      <c r="H191" s="235" t="s">
        <v>1</v>
      </c>
      <c r="I191" s="237"/>
      <c r="J191" s="234"/>
      <c r="K191" s="234"/>
      <c r="L191" s="238"/>
      <c r="M191" s="239"/>
      <c r="N191" s="240"/>
      <c r="O191" s="240"/>
      <c r="P191" s="240"/>
      <c r="Q191" s="240"/>
      <c r="R191" s="240"/>
      <c r="S191" s="240"/>
      <c r="T191" s="241"/>
      <c r="AT191" s="242" t="s">
        <v>261</v>
      </c>
      <c r="AU191" s="242" t="s">
        <v>90</v>
      </c>
      <c r="AV191" s="14" t="s">
        <v>87</v>
      </c>
      <c r="AW191" s="14" t="s">
        <v>35</v>
      </c>
      <c r="AX191" s="14" t="s">
        <v>80</v>
      </c>
      <c r="AY191" s="242" t="s">
        <v>252</v>
      </c>
    </row>
    <row r="192" spans="1:65" s="14" customFormat="1" ht="11.25">
      <c r="B192" s="233"/>
      <c r="C192" s="234"/>
      <c r="D192" s="223" t="s">
        <v>261</v>
      </c>
      <c r="E192" s="235" t="s">
        <v>1</v>
      </c>
      <c r="F192" s="236" t="s">
        <v>2989</v>
      </c>
      <c r="G192" s="234"/>
      <c r="H192" s="235" t="s">
        <v>1</v>
      </c>
      <c r="I192" s="237"/>
      <c r="J192" s="234"/>
      <c r="K192" s="234"/>
      <c r="L192" s="238"/>
      <c r="M192" s="239"/>
      <c r="N192" s="240"/>
      <c r="O192" s="240"/>
      <c r="P192" s="240"/>
      <c r="Q192" s="240"/>
      <c r="R192" s="240"/>
      <c r="S192" s="240"/>
      <c r="T192" s="241"/>
      <c r="AT192" s="242" t="s">
        <v>261</v>
      </c>
      <c r="AU192" s="242" t="s">
        <v>90</v>
      </c>
      <c r="AV192" s="14" t="s">
        <v>87</v>
      </c>
      <c r="AW192" s="14" t="s">
        <v>35</v>
      </c>
      <c r="AX192" s="14" t="s">
        <v>80</v>
      </c>
      <c r="AY192" s="242" t="s">
        <v>252</v>
      </c>
    </row>
    <row r="193" spans="1:65" s="13" customFormat="1" ht="11.25">
      <c r="B193" s="221"/>
      <c r="C193" s="222"/>
      <c r="D193" s="223" t="s">
        <v>261</v>
      </c>
      <c r="E193" s="224" t="s">
        <v>1</v>
      </c>
      <c r="F193" s="225" t="s">
        <v>2990</v>
      </c>
      <c r="G193" s="222"/>
      <c r="H193" s="226">
        <v>277.42</v>
      </c>
      <c r="I193" s="227"/>
      <c r="J193" s="222"/>
      <c r="K193" s="222"/>
      <c r="L193" s="228"/>
      <c r="M193" s="229"/>
      <c r="N193" s="230"/>
      <c r="O193" s="230"/>
      <c r="P193" s="230"/>
      <c r="Q193" s="230"/>
      <c r="R193" s="230"/>
      <c r="S193" s="230"/>
      <c r="T193" s="231"/>
      <c r="AT193" s="232" t="s">
        <v>261</v>
      </c>
      <c r="AU193" s="232" t="s">
        <v>90</v>
      </c>
      <c r="AV193" s="13" t="s">
        <v>90</v>
      </c>
      <c r="AW193" s="13" t="s">
        <v>35</v>
      </c>
      <c r="AX193" s="13" t="s">
        <v>87</v>
      </c>
      <c r="AY193" s="232" t="s">
        <v>252</v>
      </c>
    </row>
    <row r="194" spans="1:65" s="2" customFormat="1" ht="36" customHeight="1">
      <c r="A194" s="35"/>
      <c r="B194" s="36"/>
      <c r="C194" s="209" t="s">
        <v>332</v>
      </c>
      <c r="D194" s="209" t="s">
        <v>254</v>
      </c>
      <c r="E194" s="210" t="s">
        <v>761</v>
      </c>
      <c r="F194" s="211" t="s">
        <v>762</v>
      </c>
      <c r="G194" s="212" t="s">
        <v>275</v>
      </c>
      <c r="H194" s="213">
        <v>277.42</v>
      </c>
      <c r="I194" s="214"/>
      <c r="J194" s="213">
        <f>ROUND(I194*H194,2)</f>
        <v>0</v>
      </c>
      <c r="K194" s="211" t="s">
        <v>258</v>
      </c>
      <c r="L194" s="40"/>
      <c r="M194" s="215" t="s">
        <v>1</v>
      </c>
      <c r="N194" s="216" t="s">
        <v>45</v>
      </c>
      <c r="O194" s="72"/>
      <c r="P194" s="217">
        <f>O194*H194</f>
        <v>0</v>
      </c>
      <c r="Q194" s="217">
        <v>0</v>
      </c>
      <c r="R194" s="217">
        <f>Q194*H194</f>
        <v>0</v>
      </c>
      <c r="S194" s="217">
        <v>0</v>
      </c>
      <c r="T194" s="218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19" t="s">
        <v>259</v>
      </c>
      <c r="AT194" s="219" t="s">
        <v>254</v>
      </c>
      <c r="AU194" s="219" t="s">
        <v>90</v>
      </c>
      <c r="AY194" s="18" t="s">
        <v>252</v>
      </c>
      <c r="BE194" s="220">
        <f>IF(N194="základní",J194,0)</f>
        <v>0</v>
      </c>
      <c r="BF194" s="220">
        <f>IF(N194="snížená",J194,0)</f>
        <v>0</v>
      </c>
      <c r="BG194" s="220">
        <f>IF(N194="zákl. přenesená",J194,0)</f>
        <v>0</v>
      </c>
      <c r="BH194" s="220">
        <f>IF(N194="sníž. přenesená",J194,0)</f>
        <v>0</v>
      </c>
      <c r="BI194" s="220">
        <f>IF(N194="nulová",J194,0)</f>
        <v>0</v>
      </c>
      <c r="BJ194" s="18" t="s">
        <v>87</v>
      </c>
      <c r="BK194" s="220">
        <f>ROUND(I194*H194,2)</f>
        <v>0</v>
      </c>
      <c r="BL194" s="18" t="s">
        <v>259</v>
      </c>
      <c r="BM194" s="219" t="s">
        <v>2991</v>
      </c>
    </row>
    <row r="195" spans="1:65" s="14" customFormat="1" ht="11.25">
      <c r="B195" s="233"/>
      <c r="C195" s="234"/>
      <c r="D195" s="223" t="s">
        <v>261</v>
      </c>
      <c r="E195" s="235" t="s">
        <v>1</v>
      </c>
      <c r="F195" s="236" t="s">
        <v>1954</v>
      </c>
      <c r="G195" s="234"/>
      <c r="H195" s="235" t="s">
        <v>1</v>
      </c>
      <c r="I195" s="237"/>
      <c r="J195" s="234"/>
      <c r="K195" s="234"/>
      <c r="L195" s="238"/>
      <c r="M195" s="239"/>
      <c r="N195" s="240"/>
      <c r="O195" s="240"/>
      <c r="P195" s="240"/>
      <c r="Q195" s="240"/>
      <c r="R195" s="240"/>
      <c r="S195" s="240"/>
      <c r="T195" s="241"/>
      <c r="AT195" s="242" t="s">
        <v>261</v>
      </c>
      <c r="AU195" s="242" t="s">
        <v>90</v>
      </c>
      <c r="AV195" s="14" t="s">
        <v>87</v>
      </c>
      <c r="AW195" s="14" t="s">
        <v>35</v>
      </c>
      <c r="AX195" s="14" t="s">
        <v>80</v>
      </c>
      <c r="AY195" s="242" t="s">
        <v>252</v>
      </c>
    </row>
    <row r="196" spans="1:65" s="14" customFormat="1" ht="11.25">
      <c r="B196" s="233"/>
      <c r="C196" s="234"/>
      <c r="D196" s="223" t="s">
        <v>261</v>
      </c>
      <c r="E196" s="235" t="s">
        <v>1</v>
      </c>
      <c r="F196" s="236" t="s">
        <v>754</v>
      </c>
      <c r="G196" s="234"/>
      <c r="H196" s="235" t="s">
        <v>1</v>
      </c>
      <c r="I196" s="237"/>
      <c r="J196" s="234"/>
      <c r="K196" s="234"/>
      <c r="L196" s="238"/>
      <c r="M196" s="239"/>
      <c r="N196" s="240"/>
      <c r="O196" s="240"/>
      <c r="P196" s="240"/>
      <c r="Q196" s="240"/>
      <c r="R196" s="240"/>
      <c r="S196" s="240"/>
      <c r="T196" s="241"/>
      <c r="AT196" s="242" t="s">
        <v>261</v>
      </c>
      <c r="AU196" s="242" t="s">
        <v>90</v>
      </c>
      <c r="AV196" s="14" t="s">
        <v>87</v>
      </c>
      <c r="AW196" s="14" t="s">
        <v>35</v>
      </c>
      <c r="AX196" s="14" t="s">
        <v>80</v>
      </c>
      <c r="AY196" s="242" t="s">
        <v>252</v>
      </c>
    </row>
    <row r="197" spans="1:65" s="14" customFormat="1" ht="11.25">
      <c r="B197" s="233"/>
      <c r="C197" s="234"/>
      <c r="D197" s="223" t="s">
        <v>261</v>
      </c>
      <c r="E197" s="235" t="s">
        <v>1</v>
      </c>
      <c r="F197" s="236" t="s">
        <v>2989</v>
      </c>
      <c r="G197" s="234"/>
      <c r="H197" s="235" t="s">
        <v>1</v>
      </c>
      <c r="I197" s="237"/>
      <c r="J197" s="234"/>
      <c r="K197" s="234"/>
      <c r="L197" s="238"/>
      <c r="M197" s="239"/>
      <c r="N197" s="240"/>
      <c r="O197" s="240"/>
      <c r="P197" s="240"/>
      <c r="Q197" s="240"/>
      <c r="R197" s="240"/>
      <c r="S197" s="240"/>
      <c r="T197" s="241"/>
      <c r="AT197" s="242" t="s">
        <v>261</v>
      </c>
      <c r="AU197" s="242" t="s">
        <v>90</v>
      </c>
      <c r="AV197" s="14" t="s">
        <v>87</v>
      </c>
      <c r="AW197" s="14" t="s">
        <v>35</v>
      </c>
      <c r="AX197" s="14" t="s">
        <v>80</v>
      </c>
      <c r="AY197" s="242" t="s">
        <v>252</v>
      </c>
    </row>
    <row r="198" spans="1:65" s="13" customFormat="1" ht="11.25">
      <c r="B198" s="221"/>
      <c r="C198" s="222"/>
      <c r="D198" s="223" t="s">
        <v>261</v>
      </c>
      <c r="E198" s="224" t="s">
        <v>1</v>
      </c>
      <c r="F198" s="225" t="s">
        <v>2990</v>
      </c>
      <c r="G198" s="222"/>
      <c r="H198" s="226">
        <v>277.42</v>
      </c>
      <c r="I198" s="227"/>
      <c r="J198" s="222"/>
      <c r="K198" s="222"/>
      <c r="L198" s="228"/>
      <c r="M198" s="229"/>
      <c r="N198" s="230"/>
      <c r="O198" s="230"/>
      <c r="P198" s="230"/>
      <c r="Q198" s="230"/>
      <c r="R198" s="230"/>
      <c r="S198" s="230"/>
      <c r="T198" s="231"/>
      <c r="AT198" s="232" t="s">
        <v>261</v>
      </c>
      <c r="AU198" s="232" t="s">
        <v>90</v>
      </c>
      <c r="AV198" s="13" t="s">
        <v>90</v>
      </c>
      <c r="AW198" s="13" t="s">
        <v>35</v>
      </c>
      <c r="AX198" s="13" t="s">
        <v>87</v>
      </c>
      <c r="AY198" s="232" t="s">
        <v>252</v>
      </c>
    </row>
    <row r="199" spans="1:65" s="2" customFormat="1" ht="48" customHeight="1">
      <c r="A199" s="35"/>
      <c r="B199" s="36"/>
      <c r="C199" s="209" t="s">
        <v>8</v>
      </c>
      <c r="D199" s="209" t="s">
        <v>254</v>
      </c>
      <c r="E199" s="210" t="s">
        <v>771</v>
      </c>
      <c r="F199" s="211" t="s">
        <v>772</v>
      </c>
      <c r="G199" s="212" t="s">
        <v>275</v>
      </c>
      <c r="H199" s="213">
        <v>83.23</v>
      </c>
      <c r="I199" s="214"/>
      <c r="J199" s="213">
        <f>ROUND(I199*H199,2)</f>
        <v>0</v>
      </c>
      <c r="K199" s="211" t="s">
        <v>258</v>
      </c>
      <c r="L199" s="40"/>
      <c r="M199" s="215" t="s">
        <v>1</v>
      </c>
      <c r="N199" s="216" t="s">
        <v>45</v>
      </c>
      <c r="O199" s="72"/>
      <c r="P199" s="217">
        <f>O199*H199</f>
        <v>0</v>
      </c>
      <c r="Q199" s="217">
        <v>0</v>
      </c>
      <c r="R199" s="217">
        <f>Q199*H199</f>
        <v>0</v>
      </c>
      <c r="S199" s="217">
        <v>0</v>
      </c>
      <c r="T199" s="218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19" t="s">
        <v>259</v>
      </c>
      <c r="AT199" s="219" t="s">
        <v>254</v>
      </c>
      <c r="AU199" s="219" t="s">
        <v>90</v>
      </c>
      <c r="AY199" s="18" t="s">
        <v>252</v>
      </c>
      <c r="BE199" s="220">
        <f>IF(N199="základní",J199,0)</f>
        <v>0</v>
      </c>
      <c r="BF199" s="220">
        <f>IF(N199="snížená",J199,0)</f>
        <v>0</v>
      </c>
      <c r="BG199" s="220">
        <f>IF(N199="zákl. přenesená",J199,0)</f>
        <v>0</v>
      </c>
      <c r="BH199" s="220">
        <f>IF(N199="sníž. přenesená",J199,0)</f>
        <v>0</v>
      </c>
      <c r="BI199" s="220">
        <f>IF(N199="nulová",J199,0)</f>
        <v>0</v>
      </c>
      <c r="BJ199" s="18" t="s">
        <v>87</v>
      </c>
      <c r="BK199" s="220">
        <f>ROUND(I199*H199,2)</f>
        <v>0</v>
      </c>
      <c r="BL199" s="18" t="s">
        <v>259</v>
      </c>
      <c r="BM199" s="219" t="s">
        <v>2992</v>
      </c>
    </row>
    <row r="200" spans="1:65" s="2" customFormat="1" ht="19.5">
      <c r="A200" s="35"/>
      <c r="B200" s="36"/>
      <c r="C200" s="37"/>
      <c r="D200" s="223" t="s">
        <v>293</v>
      </c>
      <c r="E200" s="37"/>
      <c r="F200" s="243" t="s">
        <v>294</v>
      </c>
      <c r="G200" s="37"/>
      <c r="H200" s="37"/>
      <c r="I200" s="123"/>
      <c r="J200" s="37"/>
      <c r="K200" s="37"/>
      <c r="L200" s="40"/>
      <c r="M200" s="244"/>
      <c r="N200" s="245"/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293</v>
      </c>
      <c r="AU200" s="18" t="s">
        <v>90</v>
      </c>
    </row>
    <row r="201" spans="1:65" s="13" customFormat="1" ht="11.25">
      <c r="B201" s="221"/>
      <c r="C201" s="222"/>
      <c r="D201" s="223" t="s">
        <v>261</v>
      </c>
      <c r="E201" s="222"/>
      <c r="F201" s="225" t="s">
        <v>2993</v>
      </c>
      <c r="G201" s="222"/>
      <c r="H201" s="226">
        <v>83.23</v>
      </c>
      <c r="I201" s="227"/>
      <c r="J201" s="222"/>
      <c r="K201" s="222"/>
      <c r="L201" s="228"/>
      <c r="M201" s="229"/>
      <c r="N201" s="230"/>
      <c r="O201" s="230"/>
      <c r="P201" s="230"/>
      <c r="Q201" s="230"/>
      <c r="R201" s="230"/>
      <c r="S201" s="230"/>
      <c r="T201" s="231"/>
      <c r="AT201" s="232" t="s">
        <v>261</v>
      </c>
      <c r="AU201" s="232" t="s">
        <v>90</v>
      </c>
      <c r="AV201" s="13" t="s">
        <v>90</v>
      </c>
      <c r="AW201" s="13" t="s">
        <v>4</v>
      </c>
      <c r="AX201" s="13" t="s">
        <v>87</v>
      </c>
      <c r="AY201" s="232" t="s">
        <v>252</v>
      </c>
    </row>
    <row r="202" spans="1:65" s="2" customFormat="1" ht="36" customHeight="1">
      <c r="A202" s="35"/>
      <c r="B202" s="36"/>
      <c r="C202" s="209" t="s">
        <v>344</v>
      </c>
      <c r="D202" s="209" t="s">
        <v>254</v>
      </c>
      <c r="E202" s="210" t="s">
        <v>775</v>
      </c>
      <c r="F202" s="211" t="s">
        <v>776</v>
      </c>
      <c r="G202" s="212" t="s">
        <v>275</v>
      </c>
      <c r="H202" s="213">
        <v>237.22</v>
      </c>
      <c r="I202" s="214"/>
      <c r="J202" s="213">
        <f>ROUND(I202*H202,2)</f>
        <v>0</v>
      </c>
      <c r="K202" s="211" t="s">
        <v>258</v>
      </c>
      <c r="L202" s="40"/>
      <c r="M202" s="215" t="s">
        <v>1</v>
      </c>
      <c r="N202" s="216" t="s">
        <v>45</v>
      </c>
      <c r="O202" s="72"/>
      <c r="P202" s="217">
        <f>O202*H202</f>
        <v>0</v>
      </c>
      <c r="Q202" s="217">
        <v>0</v>
      </c>
      <c r="R202" s="217">
        <f>Q202*H202</f>
        <v>0</v>
      </c>
      <c r="S202" s="217">
        <v>0</v>
      </c>
      <c r="T202" s="218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19" t="s">
        <v>259</v>
      </c>
      <c r="AT202" s="219" t="s">
        <v>254</v>
      </c>
      <c r="AU202" s="219" t="s">
        <v>90</v>
      </c>
      <c r="AY202" s="18" t="s">
        <v>252</v>
      </c>
      <c r="BE202" s="220">
        <f>IF(N202="základní",J202,0)</f>
        <v>0</v>
      </c>
      <c r="BF202" s="220">
        <f>IF(N202="snížená",J202,0)</f>
        <v>0</v>
      </c>
      <c r="BG202" s="220">
        <f>IF(N202="zákl. přenesená",J202,0)</f>
        <v>0</v>
      </c>
      <c r="BH202" s="220">
        <f>IF(N202="sníž. přenesená",J202,0)</f>
        <v>0</v>
      </c>
      <c r="BI202" s="220">
        <f>IF(N202="nulová",J202,0)</f>
        <v>0</v>
      </c>
      <c r="BJ202" s="18" t="s">
        <v>87</v>
      </c>
      <c r="BK202" s="220">
        <f>ROUND(I202*H202,2)</f>
        <v>0</v>
      </c>
      <c r="BL202" s="18" t="s">
        <v>259</v>
      </c>
      <c r="BM202" s="219" t="s">
        <v>2994</v>
      </c>
    </row>
    <row r="203" spans="1:65" s="14" customFormat="1" ht="11.25">
      <c r="B203" s="233"/>
      <c r="C203" s="234"/>
      <c r="D203" s="223" t="s">
        <v>261</v>
      </c>
      <c r="E203" s="235" t="s">
        <v>1</v>
      </c>
      <c r="F203" s="236" t="s">
        <v>686</v>
      </c>
      <c r="G203" s="234"/>
      <c r="H203" s="235" t="s">
        <v>1</v>
      </c>
      <c r="I203" s="237"/>
      <c r="J203" s="234"/>
      <c r="K203" s="234"/>
      <c r="L203" s="238"/>
      <c r="M203" s="239"/>
      <c r="N203" s="240"/>
      <c r="O203" s="240"/>
      <c r="P203" s="240"/>
      <c r="Q203" s="240"/>
      <c r="R203" s="240"/>
      <c r="S203" s="240"/>
      <c r="T203" s="241"/>
      <c r="AT203" s="242" t="s">
        <v>261</v>
      </c>
      <c r="AU203" s="242" t="s">
        <v>90</v>
      </c>
      <c r="AV203" s="14" t="s">
        <v>87</v>
      </c>
      <c r="AW203" s="14" t="s">
        <v>35</v>
      </c>
      <c r="AX203" s="14" t="s">
        <v>80</v>
      </c>
      <c r="AY203" s="242" t="s">
        <v>252</v>
      </c>
    </row>
    <row r="204" spans="1:65" s="14" customFormat="1" ht="11.25">
      <c r="B204" s="233"/>
      <c r="C204" s="234"/>
      <c r="D204" s="223" t="s">
        <v>261</v>
      </c>
      <c r="E204" s="235" t="s">
        <v>1</v>
      </c>
      <c r="F204" s="236" t="s">
        <v>754</v>
      </c>
      <c r="G204" s="234"/>
      <c r="H204" s="235" t="s">
        <v>1</v>
      </c>
      <c r="I204" s="237"/>
      <c r="J204" s="234"/>
      <c r="K204" s="234"/>
      <c r="L204" s="238"/>
      <c r="M204" s="239"/>
      <c r="N204" s="240"/>
      <c r="O204" s="240"/>
      <c r="P204" s="240"/>
      <c r="Q204" s="240"/>
      <c r="R204" s="240"/>
      <c r="S204" s="240"/>
      <c r="T204" s="241"/>
      <c r="AT204" s="242" t="s">
        <v>261</v>
      </c>
      <c r="AU204" s="242" t="s">
        <v>90</v>
      </c>
      <c r="AV204" s="14" t="s">
        <v>87</v>
      </c>
      <c r="AW204" s="14" t="s">
        <v>35</v>
      </c>
      <c r="AX204" s="14" t="s">
        <v>80</v>
      </c>
      <c r="AY204" s="242" t="s">
        <v>252</v>
      </c>
    </row>
    <row r="205" spans="1:65" s="14" customFormat="1" ht="11.25">
      <c r="B205" s="233"/>
      <c r="C205" s="234"/>
      <c r="D205" s="223" t="s">
        <v>261</v>
      </c>
      <c r="E205" s="235" t="s">
        <v>1</v>
      </c>
      <c r="F205" s="236" t="s">
        <v>2995</v>
      </c>
      <c r="G205" s="234"/>
      <c r="H205" s="235" t="s">
        <v>1</v>
      </c>
      <c r="I205" s="237"/>
      <c r="J205" s="234"/>
      <c r="K205" s="234"/>
      <c r="L205" s="238"/>
      <c r="M205" s="239"/>
      <c r="N205" s="240"/>
      <c r="O205" s="240"/>
      <c r="P205" s="240"/>
      <c r="Q205" s="240"/>
      <c r="R205" s="240"/>
      <c r="S205" s="240"/>
      <c r="T205" s="241"/>
      <c r="AT205" s="242" t="s">
        <v>261</v>
      </c>
      <c r="AU205" s="242" t="s">
        <v>90</v>
      </c>
      <c r="AV205" s="14" t="s">
        <v>87</v>
      </c>
      <c r="AW205" s="14" t="s">
        <v>35</v>
      </c>
      <c r="AX205" s="14" t="s">
        <v>80</v>
      </c>
      <c r="AY205" s="242" t="s">
        <v>252</v>
      </c>
    </row>
    <row r="206" spans="1:65" s="13" customFormat="1" ht="11.25">
      <c r="B206" s="221"/>
      <c r="C206" s="222"/>
      <c r="D206" s="223" t="s">
        <v>261</v>
      </c>
      <c r="E206" s="224" t="s">
        <v>1</v>
      </c>
      <c r="F206" s="225" t="s">
        <v>2996</v>
      </c>
      <c r="G206" s="222"/>
      <c r="H206" s="226">
        <v>215.77</v>
      </c>
      <c r="I206" s="227"/>
      <c r="J206" s="222"/>
      <c r="K206" s="222"/>
      <c r="L206" s="228"/>
      <c r="M206" s="229"/>
      <c r="N206" s="230"/>
      <c r="O206" s="230"/>
      <c r="P206" s="230"/>
      <c r="Q206" s="230"/>
      <c r="R206" s="230"/>
      <c r="S206" s="230"/>
      <c r="T206" s="231"/>
      <c r="AT206" s="232" t="s">
        <v>261</v>
      </c>
      <c r="AU206" s="232" t="s">
        <v>90</v>
      </c>
      <c r="AV206" s="13" t="s">
        <v>90</v>
      </c>
      <c r="AW206" s="13" t="s">
        <v>35</v>
      </c>
      <c r="AX206" s="13" t="s">
        <v>80</v>
      </c>
      <c r="AY206" s="232" t="s">
        <v>252</v>
      </c>
    </row>
    <row r="207" spans="1:65" s="14" customFormat="1" ht="11.25">
      <c r="B207" s="233"/>
      <c r="C207" s="234"/>
      <c r="D207" s="223" t="s">
        <v>261</v>
      </c>
      <c r="E207" s="235" t="s">
        <v>1</v>
      </c>
      <c r="F207" s="236" t="s">
        <v>2997</v>
      </c>
      <c r="G207" s="234"/>
      <c r="H207" s="235" t="s">
        <v>1</v>
      </c>
      <c r="I207" s="237"/>
      <c r="J207" s="234"/>
      <c r="K207" s="234"/>
      <c r="L207" s="238"/>
      <c r="M207" s="239"/>
      <c r="N207" s="240"/>
      <c r="O207" s="240"/>
      <c r="P207" s="240"/>
      <c r="Q207" s="240"/>
      <c r="R207" s="240"/>
      <c r="S207" s="240"/>
      <c r="T207" s="241"/>
      <c r="AT207" s="242" t="s">
        <v>261</v>
      </c>
      <c r="AU207" s="242" t="s">
        <v>90</v>
      </c>
      <c r="AV207" s="14" t="s">
        <v>87</v>
      </c>
      <c r="AW207" s="14" t="s">
        <v>35</v>
      </c>
      <c r="AX207" s="14" t="s">
        <v>80</v>
      </c>
      <c r="AY207" s="242" t="s">
        <v>252</v>
      </c>
    </row>
    <row r="208" spans="1:65" s="13" customFormat="1" ht="11.25">
      <c r="B208" s="221"/>
      <c r="C208" s="222"/>
      <c r="D208" s="223" t="s">
        <v>261</v>
      </c>
      <c r="E208" s="224" t="s">
        <v>1</v>
      </c>
      <c r="F208" s="225" t="s">
        <v>2998</v>
      </c>
      <c r="G208" s="222"/>
      <c r="H208" s="226">
        <v>21.45</v>
      </c>
      <c r="I208" s="227"/>
      <c r="J208" s="222"/>
      <c r="K208" s="222"/>
      <c r="L208" s="228"/>
      <c r="M208" s="229"/>
      <c r="N208" s="230"/>
      <c r="O208" s="230"/>
      <c r="P208" s="230"/>
      <c r="Q208" s="230"/>
      <c r="R208" s="230"/>
      <c r="S208" s="230"/>
      <c r="T208" s="231"/>
      <c r="AT208" s="232" t="s">
        <v>261</v>
      </c>
      <c r="AU208" s="232" t="s">
        <v>90</v>
      </c>
      <c r="AV208" s="13" t="s">
        <v>90</v>
      </c>
      <c r="AW208" s="13" t="s">
        <v>35</v>
      </c>
      <c r="AX208" s="13" t="s">
        <v>80</v>
      </c>
      <c r="AY208" s="232" t="s">
        <v>252</v>
      </c>
    </row>
    <row r="209" spans="1:65" s="15" customFormat="1" ht="11.25">
      <c r="B209" s="246"/>
      <c r="C209" s="247"/>
      <c r="D209" s="223" t="s">
        <v>261</v>
      </c>
      <c r="E209" s="248" t="s">
        <v>1</v>
      </c>
      <c r="F209" s="249" t="s">
        <v>302</v>
      </c>
      <c r="G209" s="247"/>
      <c r="H209" s="250">
        <v>237.22</v>
      </c>
      <c r="I209" s="251"/>
      <c r="J209" s="247"/>
      <c r="K209" s="247"/>
      <c r="L209" s="252"/>
      <c r="M209" s="253"/>
      <c r="N209" s="254"/>
      <c r="O209" s="254"/>
      <c r="P209" s="254"/>
      <c r="Q209" s="254"/>
      <c r="R209" s="254"/>
      <c r="S209" s="254"/>
      <c r="T209" s="255"/>
      <c r="AT209" s="256" t="s">
        <v>261</v>
      </c>
      <c r="AU209" s="256" t="s">
        <v>90</v>
      </c>
      <c r="AV209" s="15" t="s">
        <v>259</v>
      </c>
      <c r="AW209" s="15" t="s">
        <v>35</v>
      </c>
      <c r="AX209" s="15" t="s">
        <v>87</v>
      </c>
      <c r="AY209" s="256" t="s">
        <v>252</v>
      </c>
    </row>
    <row r="210" spans="1:65" s="2" customFormat="1" ht="48" customHeight="1">
      <c r="A210" s="35"/>
      <c r="B210" s="36"/>
      <c r="C210" s="209" t="s">
        <v>352</v>
      </c>
      <c r="D210" s="209" t="s">
        <v>254</v>
      </c>
      <c r="E210" s="210" t="s">
        <v>783</v>
      </c>
      <c r="F210" s="211" t="s">
        <v>784</v>
      </c>
      <c r="G210" s="212" t="s">
        <v>275</v>
      </c>
      <c r="H210" s="213">
        <v>71.17</v>
      </c>
      <c r="I210" s="214"/>
      <c r="J210" s="213">
        <f>ROUND(I210*H210,2)</f>
        <v>0</v>
      </c>
      <c r="K210" s="211" t="s">
        <v>258</v>
      </c>
      <c r="L210" s="40"/>
      <c r="M210" s="215" t="s">
        <v>1</v>
      </c>
      <c r="N210" s="216" t="s">
        <v>45</v>
      </c>
      <c r="O210" s="72"/>
      <c r="P210" s="217">
        <f>O210*H210</f>
        <v>0</v>
      </c>
      <c r="Q210" s="217">
        <v>0</v>
      </c>
      <c r="R210" s="217">
        <f>Q210*H210</f>
        <v>0</v>
      </c>
      <c r="S210" s="217">
        <v>0</v>
      </c>
      <c r="T210" s="218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19" t="s">
        <v>259</v>
      </c>
      <c r="AT210" s="219" t="s">
        <v>254</v>
      </c>
      <c r="AU210" s="219" t="s">
        <v>90</v>
      </c>
      <c r="AY210" s="18" t="s">
        <v>252</v>
      </c>
      <c r="BE210" s="220">
        <f>IF(N210="základní",J210,0)</f>
        <v>0</v>
      </c>
      <c r="BF210" s="220">
        <f>IF(N210="snížená",J210,0)</f>
        <v>0</v>
      </c>
      <c r="BG210" s="220">
        <f>IF(N210="zákl. přenesená",J210,0)</f>
        <v>0</v>
      </c>
      <c r="BH210" s="220">
        <f>IF(N210="sníž. přenesená",J210,0)</f>
        <v>0</v>
      </c>
      <c r="BI210" s="220">
        <f>IF(N210="nulová",J210,0)</f>
        <v>0</v>
      </c>
      <c r="BJ210" s="18" t="s">
        <v>87</v>
      </c>
      <c r="BK210" s="220">
        <f>ROUND(I210*H210,2)</f>
        <v>0</v>
      </c>
      <c r="BL210" s="18" t="s">
        <v>259</v>
      </c>
      <c r="BM210" s="219" t="s">
        <v>2999</v>
      </c>
    </row>
    <row r="211" spans="1:65" s="2" customFormat="1" ht="19.5">
      <c r="A211" s="35"/>
      <c r="B211" s="36"/>
      <c r="C211" s="37"/>
      <c r="D211" s="223" t="s">
        <v>293</v>
      </c>
      <c r="E211" s="37"/>
      <c r="F211" s="243" t="s">
        <v>294</v>
      </c>
      <c r="G211" s="37"/>
      <c r="H211" s="37"/>
      <c r="I211" s="123"/>
      <c r="J211" s="37"/>
      <c r="K211" s="37"/>
      <c r="L211" s="40"/>
      <c r="M211" s="244"/>
      <c r="N211" s="245"/>
      <c r="O211" s="72"/>
      <c r="P211" s="72"/>
      <c r="Q211" s="72"/>
      <c r="R211" s="72"/>
      <c r="S211" s="72"/>
      <c r="T211" s="73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T211" s="18" t="s">
        <v>293</v>
      </c>
      <c r="AU211" s="18" t="s">
        <v>90</v>
      </c>
    </row>
    <row r="212" spans="1:65" s="13" customFormat="1" ht="11.25">
      <c r="B212" s="221"/>
      <c r="C212" s="222"/>
      <c r="D212" s="223" t="s">
        <v>261</v>
      </c>
      <c r="E212" s="222"/>
      <c r="F212" s="225" t="s">
        <v>3000</v>
      </c>
      <c r="G212" s="222"/>
      <c r="H212" s="226">
        <v>71.17</v>
      </c>
      <c r="I212" s="227"/>
      <c r="J212" s="222"/>
      <c r="K212" s="222"/>
      <c r="L212" s="228"/>
      <c r="M212" s="229"/>
      <c r="N212" s="230"/>
      <c r="O212" s="230"/>
      <c r="P212" s="230"/>
      <c r="Q212" s="230"/>
      <c r="R212" s="230"/>
      <c r="S212" s="230"/>
      <c r="T212" s="231"/>
      <c r="AT212" s="232" t="s">
        <v>261</v>
      </c>
      <c r="AU212" s="232" t="s">
        <v>90</v>
      </c>
      <c r="AV212" s="13" t="s">
        <v>90</v>
      </c>
      <c r="AW212" s="13" t="s">
        <v>4</v>
      </c>
      <c r="AX212" s="13" t="s">
        <v>87</v>
      </c>
      <c r="AY212" s="232" t="s">
        <v>252</v>
      </c>
    </row>
    <row r="213" spans="1:65" s="2" customFormat="1" ht="36" customHeight="1">
      <c r="A213" s="35"/>
      <c r="B213" s="36"/>
      <c r="C213" s="209" t="s">
        <v>361</v>
      </c>
      <c r="D213" s="209" t="s">
        <v>254</v>
      </c>
      <c r="E213" s="210" t="s">
        <v>810</v>
      </c>
      <c r="F213" s="211" t="s">
        <v>811</v>
      </c>
      <c r="G213" s="212" t="s">
        <v>317</v>
      </c>
      <c r="H213" s="213">
        <v>1491.7</v>
      </c>
      <c r="I213" s="214"/>
      <c r="J213" s="213">
        <f>ROUND(I213*H213,2)</f>
        <v>0</v>
      </c>
      <c r="K213" s="211" t="s">
        <v>258</v>
      </c>
      <c r="L213" s="40"/>
      <c r="M213" s="215" t="s">
        <v>1</v>
      </c>
      <c r="N213" s="216" t="s">
        <v>45</v>
      </c>
      <c r="O213" s="72"/>
      <c r="P213" s="217">
        <f>O213*H213</f>
        <v>0</v>
      </c>
      <c r="Q213" s="217">
        <v>5.8E-4</v>
      </c>
      <c r="R213" s="217">
        <f>Q213*H213</f>
        <v>0.86518600000000001</v>
      </c>
      <c r="S213" s="217">
        <v>0</v>
      </c>
      <c r="T213" s="218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19" t="s">
        <v>259</v>
      </c>
      <c r="AT213" s="219" t="s">
        <v>254</v>
      </c>
      <c r="AU213" s="219" t="s">
        <v>90</v>
      </c>
      <c r="AY213" s="18" t="s">
        <v>252</v>
      </c>
      <c r="BE213" s="220">
        <f>IF(N213="základní",J213,0)</f>
        <v>0</v>
      </c>
      <c r="BF213" s="220">
        <f>IF(N213="snížená",J213,0)</f>
        <v>0</v>
      </c>
      <c r="BG213" s="220">
        <f>IF(N213="zákl. přenesená",J213,0)</f>
        <v>0</v>
      </c>
      <c r="BH213" s="220">
        <f>IF(N213="sníž. přenesená",J213,0)</f>
        <v>0</v>
      </c>
      <c r="BI213" s="220">
        <f>IF(N213="nulová",J213,0)</f>
        <v>0</v>
      </c>
      <c r="BJ213" s="18" t="s">
        <v>87</v>
      </c>
      <c r="BK213" s="220">
        <f>ROUND(I213*H213,2)</f>
        <v>0</v>
      </c>
      <c r="BL213" s="18" t="s">
        <v>259</v>
      </c>
      <c r="BM213" s="219" t="s">
        <v>3001</v>
      </c>
    </row>
    <row r="214" spans="1:65" s="14" customFormat="1" ht="11.25">
      <c r="B214" s="233"/>
      <c r="C214" s="234"/>
      <c r="D214" s="223" t="s">
        <v>261</v>
      </c>
      <c r="E214" s="235" t="s">
        <v>1</v>
      </c>
      <c r="F214" s="236" t="s">
        <v>686</v>
      </c>
      <c r="G214" s="234"/>
      <c r="H214" s="235" t="s">
        <v>1</v>
      </c>
      <c r="I214" s="237"/>
      <c r="J214" s="234"/>
      <c r="K214" s="234"/>
      <c r="L214" s="238"/>
      <c r="M214" s="239"/>
      <c r="N214" s="240"/>
      <c r="O214" s="240"/>
      <c r="P214" s="240"/>
      <c r="Q214" s="240"/>
      <c r="R214" s="240"/>
      <c r="S214" s="240"/>
      <c r="T214" s="241"/>
      <c r="AT214" s="242" t="s">
        <v>261</v>
      </c>
      <c r="AU214" s="242" t="s">
        <v>90</v>
      </c>
      <c r="AV214" s="14" t="s">
        <v>87</v>
      </c>
      <c r="AW214" s="14" t="s">
        <v>35</v>
      </c>
      <c r="AX214" s="14" t="s">
        <v>80</v>
      </c>
      <c r="AY214" s="242" t="s">
        <v>252</v>
      </c>
    </row>
    <row r="215" spans="1:65" s="14" customFormat="1" ht="11.25">
      <c r="B215" s="233"/>
      <c r="C215" s="234"/>
      <c r="D215" s="223" t="s">
        <v>261</v>
      </c>
      <c r="E215" s="235" t="s">
        <v>1</v>
      </c>
      <c r="F215" s="236" t="s">
        <v>754</v>
      </c>
      <c r="G215" s="234"/>
      <c r="H215" s="235" t="s">
        <v>1</v>
      </c>
      <c r="I215" s="237"/>
      <c r="J215" s="234"/>
      <c r="K215" s="234"/>
      <c r="L215" s="238"/>
      <c r="M215" s="239"/>
      <c r="N215" s="240"/>
      <c r="O215" s="240"/>
      <c r="P215" s="240"/>
      <c r="Q215" s="240"/>
      <c r="R215" s="240"/>
      <c r="S215" s="240"/>
      <c r="T215" s="241"/>
      <c r="AT215" s="242" t="s">
        <v>261</v>
      </c>
      <c r="AU215" s="242" t="s">
        <v>90</v>
      </c>
      <c r="AV215" s="14" t="s">
        <v>87</v>
      </c>
      <c r="AW215" s="14" t="s">
        <v>35</v>
      </c>
      <c r="AX215" s="14" t="s">
        <v>80</v>
      </c>
      <c r="AY215" s="242" t="s">
        <v>252</v>
      </c>
    </row>
    <row r="216" spans="1:65" s="13" customFormat="1" ht="11.25">
      <c r="B216" s="221"/>
      <c r="C216" s="222"/>
      <c r="D216" s="223" t="s">
        <v>261</v>
      </c>
      <c r="E216" s="224" t="s">
        <v>1</v>
      </c>
      <c r="F216" s="225" t="s">
        <v>3002</v>
      </c>
      <c r="G216" s="222"/>
      <c r="H216" s="226">
        <v>1491.7</v>
      </c>
      <c r="I216" s="227"/>
      <c r="J216" s="222"/>
      <c r="K216" s="222"/>
      <c r="L216" s="228"/>
      <c r="M216" s="229"/>
      <c r="N216" s="230"/>
      <c r="O216" s="230"/>
      <c r="P216" s="230"/>
      <c r="Q216" s="230"/>
      <c r="R216" s="230"/>
      <c r="S216" s="230"/>
      <c r="T216" s="231"/>
      <c r="AT216" s="232" t="s">
        <v>261</v>
      </c>
      <c r="AU216" s="232" t="s">
        <v>90</v>
      </c>
      <c r="AV216" s="13" t="s">
        <v>90</v>
      </c>
      <c r="AW216" s="13" t="s">
        <v>35</v>
      </c>
      <c r="AX216" s="13" t="s">
        <v>87</v>
      </c>
      <c r="AY216" s="232" t="s">
        <v>252</v>
      </c>
    </row>
    <row r="217" spans="1:65" s="2" customFormat="1" ht="36" customHeight="1">
      <c r="A217" s="35"/>
      <c r="B217" s="36"/>
      <c r="C217" s="209" t="s">
        <v>368</v>
      </c>
      <c r="D217" s="209" t="s">
        <v>254</v>
      </c>
      <c r="E217" s="210" t="s">
        <v>817</v>
      </c>
      <c r="F217" s="211" t="s">
        <v>818</v>
      </c>
      <c r="G217" s="212" t="s">
        <v>317</v>
      </c>
      <c r="H217" s="213">
        <v>1491.7</v>
      </c>
      <c r="I217" s="214"/>
      <c r="J217" s="213">
        <f>ROUND(I217*H217,2)</f>
        <v>0</v>
      </c>
      <c r="K217" s="211" t="s">
        <v>258</v>
      </c>
      <c r="L217" s="40"/>
      <c r="M217" s="215" t="s">
        <v>1</v>
      </c>
      <c r="N217" s="216" t="s">
        <v>45</v>
      </c>
      <c r="O217" s="72"/>
      <c r="P217" s="217">
        <f>O217*H217</f>
        <v>0</v>
      </c>
      <c r="Q217" s="217">
        <v>0</v>
      </c>
      <c r="R217" s="217">
        <f>Q217*H217</f>
        <v>0</v>
      </c>
      <c r="S217" s="217">
        <v>0</v>
      </c>
      <c r="T217" s="218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19" t="s">
        <v>259</v>
      </c>
      <c r="AT217" s="219" t="s">
        <v>254</v>
      </c>
      <c r="AU217" s="219" t="s">
        <v>90</v>
      </c>
      <c r="AY217" s="18" t="s">
        <v>252</v>
      </c>
      <c r="BE217" s="220">
        <f>IF(N217="základní",J217,0)</f>
        <v>0</v>
      </c>
      <c r="BF217" s="220">
        <f>IF(N217="snížená",J217,0)</f>
        <v>0</v>
      </c>
      <c r="BG217" s="220">
        <f>IF(N217="zákl. přenesená",J217,0)</f>
        <v>0</v>
      </c>
      <c r="BH217" s="220">
        <f>IF(N217="sníž. přenesená",J217,0)</f>
        <v>0</v>
      </c>
      <c r="BI217" s="220">
        <f>IF(N217="nulová",J217,0)</f>
        <v>0</v>
      </c>
      <c r="BJ217" s="18" t="s">
        <v>87</v>
      </c>
      <c r="BK217" s="220">
        <f>ROUND(I217*H217,2)</f>
        <v>0</v>
      </c>
      <c r="BL217" s="18" t="s">
        <v>259</v>
      </c>
      <c r="BM217" s="219" t="s">
        <v>3003</v>
      </c>
    </row>
    <row r="218" spans="1:65" s="14" customFormat="1" ht="11.25">
      <c r="B218" s="233"/>
      <c r="C218" s="234"/>
      <c r="D218" s="223" t="s">
        <v>261</v>
      </c>
      <c r="E218" s="235" t="s">
        <v>1</v>
      </c>
      <c r="F218" s="236" t="s">
        <v>272</v>
      </c>
      <c r="G218" s="234"/>
      <c r="H218" s="235" t="s">
        <v>1</v>
      </c>
      <c r="I218" s="237"/>
      <c r="J218" s="234"/>
      <c r="K218" s="234"/>
      <c r="L218" s="238"/>
      <c r="M218" s="239"/>
      <c r="N218" s="240"/>
      <c r="O218" s="240"/>
      <c r="P218" s="240"/>
      <c r="Q218" s="240"/>
      <c r="R218" s="240"/>
      <c r="S218" s="240"/>
      <c r="T218" s="241"/>
      <c r="AT218" s="242" t="s">
        <v>261</v>
      </c>
      <c r="AU218" s="242" t="s">
        <v>90</v>
      </c>
      <c r="AV218" s="14" t="s">
        <v>87</v>
      </c>
      <c r="AW218" s="14" t="s">
        <v>35</v>
      </c>
      <c r="AX218" s="14" t="s">
        <v>80</v>
      </c>
      <c r="AY218" s="242" t="s">
        <v>252</v>
      </c>
    </row>
    <row r="219" spans="1:65" s="13" customFormat="1" ht="11.25">
      <c r="B219" s="221"/>
      <c r="C219" s="222"/>
      <c r="D219" s="223" t="s">
        <v>261</v>
      </c>
      <c r="E219" s="224" t="s">
        <v>1</v>
      </c>
      <c r="F219" s="225" t="s">
        <v>3002</v>
      </c>
      <c r="G219" s="222"/>
      <c r="H219" s="226">
        <v>1491.7</v>
      </c>
      <c r="I219" s="227"/>
      <c r="J219" s="222"/>
      <c r="K219" s="222"/>
      <c r="L219" s="228"/>
      <c r="M219" s="229"/>
      <c r="N219" s="230"/>
      <c r="O219" s="230"/>
      <c r="P219" s="230"/>
      <c r="Q219" s="230"/>
      <c r="R219" s="230"/>
      <c r="S219" s="230"/>
      <c r="T219" s="231"/>
      <c r="AT219" s="232" t="s">
        <v>261</v>
      </c>
      <c r="AU219" s="232" t="s">
        <v>90</v>
      </c>
      <c r="AV219" s="13" t="s">
        <v>90</v>
      </c>
      <c r="AW219" s="13" t="s">
        <v>35</v>
      </c>
      <c r="AX219" s="13" t="s">
        <v>87</v>
      </c>
      <c r="AY219" s="232" t="s">
        <v>252</v>
      </c>
    </row>
    <row r="220" spans="1:65" s="2" customFormat="1" ht="48" customHeight="1">
      <c r="A220" s="35"/>
      <c r="B220" s="36"/>
      <c r="C220" s="209" t="s">
        <v>374</v>
      </c>
      <c r="D220" s="209" t="s">
        <v>254</v>
      </c>
      <c r="E220" s="210" t="s">
        <v>1647</v>
      </c>
      <c r="F220" s="211" t="s">
        <v>1648</v>
      </c>
      <c r="G220" s="212" t="s">
        <v>275</v>
      </c>
      <c r="H220" s="213">
        <v>435.63</v>
      </c>
      <c r="I220" s="214"/>
      <c r="J220" s="213">
        <f>ROUND(I220*H220,2)</f>
        <v>0</v>
      </c>
      <c r="K220" s="211" t="s">
        <v>258</v>
      </c>
      <c r="L220" s="40"/>
      <c r="M220" s="215" t="s">
        <v>1</v>
      </c>
      <c r="N220" s="216" t="s">
        <v>45</v>
      </c>
      <c r="O220" s="72"/>
      <c r="P220" s="217">
        <f>O220*H220</f>
        <v>0</v>
      </c>
      <c r="Q220" s="217">
        <v>0</v>
      </c>
      <c r="R220" s="217">
        <f>Q220*H220</f>
        <v>0</v>
      </c>
      <c r="S220" s="217">
        <v>0</v>
      </c>
      <c r="T220" s="218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19" t="s">
        <v>259</v>
      </c>
      <c r="AT220" s="219" t="s">
        <v>254</v>
      </c>
      <c r="AU220" s="219" t="s">
        <v>90</v>
      </c>
      <c r="AY220" s="18" t="s">
        <v>252</v>
      </c>
      <c r="BE220" s="220">
        <f>IF(N220="základní",J220,0)</f>
        <v>0</v>
      </c>
      <c r="BF220" s="220">
        <f>IF(N220="snížená",J220,0)</f>
        <v>0</v>
      </c>
      <c r="BG220" s="220">
        <f>IF(N220="zákl. přenesená",J220,0)</f>
        <v>0</v>
      </c>
      <c r="BH220" s="220">
        <f>IF(N220="sníž. přenesená",J220,0)</f>
        <v>0</v>
      </c>
      <c r="BI220" s="220">
        <f>IF(N220="nulová",J220,0)</f>
        <v>0</v>
      </c>
      <c r="BJ220" s="18" t="s">
        <v>87</v>
      </c>
      <c r="BK220" s="220">
        <f>ROUND(I220*H220,2)</f>
        <v>0</v>
      </c>
      <c r="BL220" s="18" t="s">
        <v>259</v>
      </c>
      <c r="BM220" s="219" t="s">
        <v>3004</v>
      </c>
    </row>
    <row r="221" spans="1:65" s="2" customFormat="1" ht="39">
      <c r="A221" s="35"/>
      <c r="B221" s="36"/>
      <c r="C221" s="37"/>
      <c r="D221" s="223" t="s">
        <v>293</v>
      </c>
      <c r="E221" s="37"/>
      <c r="F221" s="243" t="s">
        <v>1654</v>
      </c>
      <c r="G221" s="37"/>
      <c r="H221" s="37"/>
      <c r="I221" s="123"/>
      <c r="J221" s="37"/>
      <c r="K221" s="37"/>
      <c r="L221" s="40"/>
      <c r="M221" s="244"/>
      <c r="N221" s="245"/>
      <c r="O221" s="72"/>
      <c r="P221" s="72"/>
      <c r="Q221" s="72"/>
      <c r="R221" s="72"/>
      <c r="S221" s="72"/>
      <c r="T221" s="73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T221" s="18" t="s">
        <v>293</v>
      </c>
      <c r="AU221" s="18" t="s">
        <v>90</v>
      </c>
    </row>
    <row r="222" spans="1:65" s="14" customFormat="1" ht="11.25">
      <c r="B222" s="233"/>
      <c r="C222" s="234"/>
      <c r="D222" s="223" t="s">
        <v>261</v>
      </c>
      <c r="E222" s="235" t="s">
        <v>1</v>
      </c>
      <c r="F222" s="236" t="s">
        <v>825</v>
      </c>
      <c r="G222" s="234"/>
      <c r="H222" s="235" t="s">
        <v>1</v>
      </c>
      <c r="I222" s="237"/>
      <c r="J222" s="234"/>
      <c r="K222" s="234"/>
      <c r="L222" s="238"/>
      <c r="M222" s="239"/>
      <c r="N222" s="240"/>
      <c r="O222" s="240"/>
      <c r="P222" s="240"/>
      <c r="Q222" s="240"/>
      <c r="R222" s="240"/>
      <c r="S222" s="240"/>
      <c r="T222" s="241"/>
      <c r="AT222" s="242" t="s">
        <v>261</v>
      </c>
      <c r="AU222" s="242" t="s">
        <v>90</v>
      </c>
      <c r="AV222" s="14" t="s">
        <v>87</v>
      </c>
      <c r="AW222" s="14" t="s">
        <v>35</v>
      </c>
      <c r="AX222" s="14" t="s">
        <v>80</v>
      </c>
      <c r="AY222" s="242" t="s">
        <v>252</v>
      </c>
    </row>
    <row r="223" spans="1:65" s="13" customFormat="1" ht="11.25">
      <c r="B223" s="221"/>
      <c r="C223" s="222"/>
      <c r="D223" s="223" t="s">
        <v>261</v>
      </c>
      <c r="E223" s="224" t="s">
        <v>1</v>
      </c>
      <c r="F223" s="225" t="s">
        <v>3005</v>
      </c>
      <c r="G223" s="222"/>
      <c r="H223" s="226">
        <v>435.63</v>
      </c>
      <c r="I223" s="227"/>
      <c r="J223" s="222"/>
      <c r="K223" s="222"/>
      <c r="L223" s="228"/>
      <c r="M223" s="229"/>
      <c r="N223" s="230"/>
      <c r="O223" s="230"/>
      <c r="P223" s="230"/>
      <c r="Q223" s="230"/>
      <c r="R223" s="230"/>
      <c r="S223" s="230"/>
      <c r="T223" s="231"/>
      <c r="AT223" s="232" t="s">
        <v>261</v>
      </c>
      <c r="AU223" s="232" t="s">
        <v>90</v>
      </c>
      <c r="AV223" s="13" t="s">
        <v>90</v>
      </c>
      <c r="AW223" s="13" t="s">
        <v>35</v>
      </c>
      <c r="AX223" s="13" t="s">
        <v>87</v>
      </c>
      <c r="AY223" s="232" t="s">
        <v>252</v>
      </c>
    </row>
    <row r="224" spans="1:65" s="2" customFormat="1" ht="16.5" customHeight="1">
      <c r="A224" s="35"/>
      <c r="B224" s="36"/>
      <c r="C224" s="209" t="s">
        <v>7</v>
      </c>
      <c r="D224" s="209" t="s">
        <v>254</v>
      </c>
      <c r="E224" s="210" t="s">
        <v>337</v>
      </c>
      <c r="F224" s="211" t="s">
        <v>338</v>
      </c>
      <c r="G224" s="212" t="s">
        <v>275</v>
      </c>
      <c r="H224" s="213">
        <v>448.6</v>
      </c>
      <c r="I224" s="214"/>
      <c r="J224" s="213">
        <f>ROUND(I224*H224,2)</f>
        <v>0</v>
      </c>
      <c r="K224" s="211" t="s">
        <v>1</v>
      </c>
      <c r="L224" s="40"/>
      <c r="M224" s="215" t="s">
        <v>1</v>
      </c>
      <c r="N224" s="216" t="s">
        <v>45</v>
      </c>
      <c r="O224" s="72"/>
      <c r="P224" s="217">
        <f>O224*H224</f>
        <v>0</v>
      </c>
      <c r="Q224" s="217">
        <v>0</v>
      </c>
      <c r="R224" s="217">
        <f>Q224*H224</f>
        <v>0</v>
      </c>
      <c r="S224" s="217">
        <v>0</v>
      </c>
      <c r="T224" s="218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19" t="s">
        <v>259</v>
      </c>
      <c r="AT224" s="219" t="s">
        <v>254</v>
      </c>
      <c r="AU224" s="219" t="s">
        <v>90</v>
      </c>
      <c r="AY224" s="18" t="s">
        <v>252</v>
      </c>
      <c r="BE224" s="220">
        <f>IF(N224="základní",J224,0)</f>
        <v>0</v>
      </c>
      <c r="BF224" s="220">
        <f>IF(N224="snížená",J224,0)</f>
        <v>0</v>
      </c>
      <c r="BG224" s="220">
        <f>IF(N224="zákl. přenesená",J224,0)</f>
        <v>0</v>
      </c>
      <c r="BH224" s="220">
        <f>IF(N224="sníž. přenesená",J224,0)</f>
        <v>0</v>
      </c>
      <c r="BI224" s="220">
        <f>IF(N224="nulová",J224,0)</f>
        <v>0</v>
      </c>
      <c r="BJ224" s="18" t="s">
        <v>87</v>
      </c>
      <c r="BK224" s="220">
        <f>ROUND(I224*H224,2)</f>
        <v>0</v>
      </c>
      <c r="BL224" s="18" t="s">
        <v>259</v>
      </c>
      <c r="BM224" s="219" t="s">
        <v>3006</v>
      </c>
    </row>
    <row r="225" spans="1:65" s="14" customFormat="1" ht="11.25">
      <c r="B225" s="233"/>
      <c r="C225" s="234"/>
      <c r="D225" s="223" t="s">
        <v>261</v>
      </c>
      <c r="E225" s="235" t="s">
        <v>1</v>
      </c>
      <c r="F225" s="236" t="s">
        <v>828</v>
      </c>
      <c r="G225" s="234"/>
      <c r="H225" s="235" t="s">
        <v>1</v>
      </c>
      <c r="I225" s="237"/>
      <c r="J225" s="234"/>
      <c r="K225" s="234"/>
      <c r="L225" s="238"/>
      <c r="M225" s="239"/>
      <c r="N225" s="240"/>
      <c r="O225" s="240"/>
      <c r="P225" s="240"/>
      <c r="Q225" s="240"/>
      <c r="R225" s="240"/>
      <c r="S225" s="240"/>
      <c r="T225" s="241"/>
      <c r="AT225" s="242" t="s">
        <v>261</v>
      </c>
      <c r="AU225" s="242" t="s">
        <v>90</v>
      </c>
      <c r="AV225" s="14" t="s">
        <v>87</v>
      </c>
      <c r="AW225" s="14" t="s">
        <v>35</v>
      </c>
      <c r="AX225" s="14" t="s">
        <v>80</v>
      </c>
      <c r="AY225" s="242" t="s">
        <v>252</v>
      </c>
    </row>
    <row r="226" spans="1:65" s="14" customFormat="1" ht="11.25">
      <c r="B226" s="233"/>
      <c r="C226" s="234"/>
      <c r="D226" s="223" t="s">
        <v>261</v>
      </c>
      <c r="E226" s="235" t="s">
        <v>1</v>
      </c>
      <c r="F226" s="236" t="s">
        <v>341</v>
      </c>
      <c r="G226" s="234"/>
      <c r="H226" s="235" t="s">
        <v>1</v>
      </c>
      <c r="I226" s="237"/>
      <c r="J226" s="234"/>
      <c r="K226" s="234"/>
      <c r="L226" s="238"/>
      <c r="M226" s="239"/>
      <c r="N226" s="240"/>
      <c r="O226" s="240"/>
      <c r="P226" s="240"/>
      <c r="Q226" s="240"/>
      <c r="R226" s="240"/>
      <c r="S226" s="240"/>
      <c r="T226" s="241"/>
      <c r="AT226" s="242" t="s">
        <v>261</v>
      </c>
      <c r="AU226" s="242" t="s">
        <v>90</v>
      </c>
      <c r="AV226" s="14" t="s">
        <v>87</v>
      </c>
      <c r="AW226" s="14" t="s">
        <v>35</v>
      </c>
      <c r="AX226" s="14" t="s">
        <v>80</v>
      </c>
      <c r="AY226" s="242" t="s">
        <v>252</v>
      </c>
    </row>
    <row r="227" spans="1:65" s="14" customFormat="1" ht="11.25">
      <c r="B227" s="233"/>
      <c r="C227" s="234"/>
      <c r="D227" s="223" t="s">
        <v>261</v>
      </c>
      <c r="E227" s="235" t="s">
        <v>1</v>
      </c>
      <c r="F227" s="236" t="s">
        <v>2101</v>
      </c>
      <c r="G227" s="234"/>
      <c r="H227" s="235" t="s">
        <v>1</v>
      </c>
      <c r="I227" s="237"/>
      <c r="J227" s="234"/>
      <c r="K227" s="234"/>
      <c r="L227" s="238"/>
      <c r="M227" s="239"/>
      <c r="N227" s="240"/>
      <c r="O227" s="240"/>
      <c r="P227" s="240"/>
      <c r="Q227" s="240"/>
      <c r="R227" s="240"/>
      <c r="S227" s="240"/>
      <c r="T227" s="241"/>
      <c r="AT227" s="242" t="s">
        <v>261</v>
      </c>
      <c r="AU227" s="242" t="s">
        <v>90</v>
      </c>
      <c r="AV227" s="14" t="s">
        <v>87</v>
      </c>
      <c r="AW227" s="14" t="s">
        <v>35</v>
      </c>
      <c r="AX227" s="14" t="s">
        <v>80</v>
      </c>
      <c r="AY227" s="242" t="s">
        <v>252</v>
      </c>
    </row>
    <row r="228" spans="1:65" s="13" customFormat="1" ht="11.25">
      <c r="B228" s="221"/>
      <c r="C228" s="222"/>
      <c r="D228" s="223" t="s">
        <v>261</v>
      </c>
      <c r="E228" s="224" t="s">
        <v>1</v>
      </c>
      <c r="F228" s="225" t="s">
        <v>3007</v>
      </c>
      <c r="G228" s="222"/>
      <c r="H228" s="226">
        <v>448.6</v>
      </c>
      <c r="I228" s="227"/>
      <c r="J228" s="222"/>
      <c r="K228" s="222"/>
      <c r="L228" s="228"/>
      <c r="M228" s="229"/>
      <c r="N228" s="230"/>
      <c r="O228" s="230"/>
      <c r="P228" s="230"/>
      <c r="Q228" s="230"/>
      <c r="R228" s="230"/>
      <c r="S228" s="230"/>
      <c r="T228" s="231"/>
      <c r="AT228" s="232" t="s">
        <v>261</v>
      </c>
      <c r="AU228" s="232" t="s">
        <v>90</v>
      </c>
      <c r="AV228" s="13" t="s">
        <v>90</v>
      </c>
      <c r="AW228" s="13" t="s">
        <v>35</v>
      </c>
      <c r="AX228" s="13" t="s">
        <v>87</v>
      </c>
      <c r="AY228" s="232" t="s">
        <v>252</v>
      </c>
    </row>
    <row r="229" spans="1:65" s="2" customFormat="1" ht="24" customHeight="1">
      <c r="A229" s="35"/>
      <c r="B229" s="36"/>
      <c r="C229" s="209" t="s">
        <v>385</v>
      </c>
      <c r="D229" s="209" t="s">
        <v>254</v>
      </c>
      <c r="E229" s="210" t="s">
        <v>345</v>
      </c>
      <c r="F229" s="211" t="s">
        <v>346</v>
      </c>
      <c r="G229" s="212" t="s">
        <v>275</v>
      </c>
      <c r="H229" s="213">
        <v>343.46</v>
      </c>
      <c r="I229" s="214"/>
      <c r="J229" s="213">
        <f>ROUND(I229*H229,2)</f>
        <v>0</v>
      </c>
      <c r="K229" s="211" t="s">
        <v>1</v>
      </c>
      <c r="L229" s="40"/>
      <c r="M229" s="215" t="s">
        <v>1</v>
      </c>
      <c r="N229" s="216" t="s">
        <v>45</v>
      </c>
      <c r="O229" s="72"/>
      <c r="P229" s="217">
        <f>O229*H229</f>
        <v>0</v>
      </c>
      <c r="Q229" s="217">
        <v>0</v>
      </c>
      <c r="R229" s="217">
        <f>Q229*H229</f>
        <v>0</v>
      </c>
      <c r="S229" s="217">
        <v>0</v>
      </c>
      <c r="T229" s="218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19" t="s">
        <v>259</v>
      </c>
      <c r="AT229" s="219" t="s">
        <v>254</v>
      </c>
      <c r="AU229" s="219" t="s">
        <v>90</v>
      </c>
      <c r="AY229" s="18" t="s">
        <v>252</v>
      </c>
      <c r="BE229" s="220">
        <f>IF(N229="základní",J229,0)</f>
        <v>0</v>
      </c>
      <c r="BF229" s="220">
        <f>IF(N229="snížená",J229,0)</f>
        <v>0</v>
      </c>
      <c r="BG229" s="220">
        <f>IF(N229="zákl. přenesená",J229,0)</f>
        <v>0</v>
      </c>
      <c r="BH229" s="220">
        <f>IF(N229="sníž. přenesená",J229,0)</f>
        <v>0</v>
      </c>
      <c r="BI229" s="220">
        <f>IF(N229="nulová",J229,0)</f>
        <v>0</v>
      </c>
      <c r="BJ229" s="18" t="s">
        <v>87</v>
      </c>
      <c r="BK229" s="220">
        <f>ROUND(I229*H229,2)</f>
        <v>0</v>
      </c>
      <c r="BL229" s="18" t="s">
        <v>259</v>
      </c>
      <c r="BM229" s="219" t="s">
        <v>3008</v>
      </c>
    </row>
    <row r="230" spans="1:65" s="14" customFormat="1" ht="11.25">
      <c r="B230" s="233"/>
      <c r="C230" s="234"/>
      <c r="D230" s="223" t="s">
        <v>261</v>
      </c>
      <c r="E230" s="235" t="s">
        <v>1</v>
      </c>
      <c r="F230" s="236" t="s">
        <v>1921</v>
      </c>
      <c r="G230" s="234"/>
      <c r="H230" s="235" t="s">
        <v>1</v>
      </c>
      <c r="I230" s="237"/>
      <c r="J230" s="234"/>
      <c r="K230" s="234"/>
      <c r="L230" s="238"/>
      <c r="M230" s="239"/>
      <c r="N230" s="240"/>
      <c r="O230" s="240"/>
      <c r="P230" s="240"/>
      <c r="Q230" s="240"/>
      <c r="R230" s="240"/>
      <c r="S230" s="240"/>
      <c r="T230" s="241"/>
      <c r="AT230" s="242" t="s">
        <v>261</v>
      </c>
      <c r="AU230" s="242" t="s">
        <v>90</v>
      </c>
      <c r="AV230" s="14" t="s">
        <v>87</v>
      </c>
      <c r="AW230" s="14" t="s">
        <v>35</v>
      </c>
      <c r="AX230" s="14" t="s">
        <v>80</v>
      </c>
      <c r="AY230" s="242" t="s">
        <v>252</v>
      </c>
    </row>
    <row r="231" spans="1:65" s="14" customFormat="1" ht="11.25">
      <c r="B231" s="233"/>
      <c r="C231" s="234"/>
      <c r="D231" s="223" t="s">
        <v>261</v>
      </c>
      <c r="E231" s="235" t="s">
        <v>1</v>
      </c>
      <c r="F231" s="236" t="s">
        <v>349</v>
      </c>
      <c r="G231" s="234"/>
      <c r="H231" s="235" t="s">
        <v>1</v>
      </c>
      <c r="I231" s="237"/>
      <c r="J231" s="234"/>
      <c r="K231" s="234"/>
      <c r="L231" s="238"/>
      <c r="M231" s="239"/>
      <c r="N231" s="240"/>
      <c r="O231" s="240"/>
      <c r="P231" s="240"/>
      <c r="Q231" s="240"/>
      <c r="R231" s="240"/>
      <c r="S231" s="240"/>
      <c r="T231" s="241"/>
      <c r="AT231" s="242" t="s">
        <v>261</v>
      </c>
      <c r="AU231" s="242" t="s">
        <v>90</v>
      </c>
      <c r="AV231" s="14" t="s">
        <v>87</v>
      </c>
      <c r="AW231" s="14" t="s">
        <v>35</v>
      </c>
      <c r="AX231" s="14" t="s">
        <v>80</v>
      </c>
      <c r="AY231" s="242" t="s">
        <v>252</v>
      </c>
    </row>
    <row r="232" spans="1:65" s="13" customFormat="1" ht="11.25">
      <c r="B232" s="221"/>
      <c r="C232" s="222"/>
      <c r="D232" s="223" t="s">
        <v>261</v>
      </c>
      <c r="E232" s="224" t="s">
        <v>1</v>
      </c>
      <c r="F232" s="225" t="s">
        <v>3009</v>
      </c>
      <c r="G232" s="222"/>
      <c r="H232" s="226">
        <v>792.06</v>
      </c>
      <c r="I232" s="227"/>
      <c r="J232" s="222"/>
      <c r="K232" s="222"/>
      <c r="L232" s="228"/>
      <c r="M232" s="229"/>
      <c r="N232" s="230"/>
      <c r="O232" s="230"/>
      <c r="P232" s="230"/>
      <c r="Q232" s="230"/>
      <c r="R232" s="230"/>
      <c r="S232" s="230"/>
      <c r="T232" s="231"/>
      <c r="AT232" s="232" t="s">
        <v>261</v>
      </c>
      <c r="AU232" s="232" t="s">
        <v>90</v>
      </c>
      <c r="AV232" s="13" t="s">
        <v>90</v>
      </c>
      <c r="AW232" s="13" t="s">
        <v>35</v>
      </c>
      <c r="AX232" s="13" t="s">
        <v>80</v>
      </c>
      <c r="AY232" s="232" t="s">
        <v>252</v>
      </c>
    </row>
    <row r="233" spans="1:65" s="13" customFormat="1" ht="11.25">
      <c r="B233" s="221"/>
      <c r="C233" s="222"/>
      <c r="D233" s="223" t="s">
        <v>261</v>
      </c>
      <c r="E233" s="224" t="s">
        <v>1</v>
      </c>
      <c r="F233" s="225" t="s">
        <v>3010</v>
      </c>
      <c r="G233" s="222"/>
      <c r="H233" s="226">
        <v>-448.6</v>
      </c>
      <c r="I233" s="227"/>
      <c r="J233" s="222"/>
      <c r="K233" s="222"/>
      <c r="L233" s="228"/>
      <c r="M233" s="229"/>
      <c r="N233" s="230"/>
      <c r="O233" s="230"/>
      <c r="P233" s="230"/>
      <c r="Q233" s="230"/>
      <c r="R233" s="230"/>
      <c r="S233" s="230"/>
      <c r="T233" s="231"/>
      <c r="AT233" s="232" t="s">
        <v>261</v>
      </c>
      <c r="AU233" s="232" t="s">
        <v>90</v>
      </c>
      <c r="AV233" s="13" t="s">
        <v>90</v>
      </c>
      <c r="AW233" s="13" t="s">
        <v>35</v>
      </c>
      <c r="AX233" s="13" t="s">
        <v>80</v>
      </c>
      <c r="AY233" s="232" t="s">
        <v>252</v>
      </c>
    </row>
    <row r="234" spans="1:65" s="15" customFormat="1" ht="11.25">
      <c r="B234" s="246"/>
      <c r="C234" s="247"/>
      <c r="D234" s="223" t="s">
        <v>261</v>
      </c>
      <c r="E234" s="248" t="s">
        <v>1</v>
      </c>
      <c r="F234" s="249" t="s">
        <v>302</v>
      </c>
      <c r="G234" s="247"/>
      <c r="H234" s="250">
        <v>343.46</v>
      </c>
      <c r="I234" s="251"/>
      <c r="J234" s="247"/>
      <c r="K234" s="247"/>
      <c r="L234" s="252"/>
      <c r="M234" s="253"/>
      <c r="N234" s="254"/>
      <c r="O234" s="254"/>
      <c r="P234" s="254"/>
      <c r="Q234" s="254"/>
      <c r="R234" s="254"/>
      <c r="S234" s="254"/>
      <c r="T234" s="255"/>
      <c r="AT234" s="256" t="s">
        <v>261</v>
      </c>
      <c r="AU234" s="256" t="s">
        <v>90</v>
      </c>
      <c r="AV234" s="15" t="s">
        <v>259</v>
      </c>
      <c r="AW234" s="15" t="s">
        <v>35</v>
      </c>
      <c r="AX234" s="15" t="s">
        <v>87</v>
      </c>
      <c r="AY234" s="256" t="s">
        <v>252</v>
      </c>
    </row>
    <row r="235" spans="1:65" s="2" customFormat="1" ht="36" customHeight="1">
      <c r="A235" s="35"/>
      <c r="B235" s="36"/>
      <c r="C235" s="209" t="s">
        <v>392</v>
      </c>
      <c r="D235" s="209" t="s">
        <v>254</v>
      </c>
      <c r="E235" s="210" t="s">
        <v>353</v>
      </c>
      <c r="F235" s="211" t="s">
        <v>354</v>
      </c>
      <c r="G235" s="212" t="s">
        <v>275</v>
      </c>
      <c r="H235" s="213">
        <v>533.70000000000005</v>
      </c>
      <c r="I235" s="214"/>
      <c r="J235" s="213">
        <f>ROUND(I235*H235,2)</f>
        <v>0</v>
      </c>
      <c r="K235" s="211" t="s">
        <v>258</v>
      </c>
      <c r="L235" s="40"/>
      <c r="M235" s="215" t="s">
        <v>1</v>
      </c>
      <c r="N235" s="216" t="s">
        <v>45</v>
      </c>
      <c r="O235" s="72"/>
      <c r="P235" s="217">
        <f>O235*H235</f>
        <v>0</v>
      </c>
      <c r="Q235" s="217">
        <v>0</v>
      </c>
      <c r="R235" s="217">
        <f>Q235*H235</f>
        <v>0</v>
      </c>
      <c r="S235" s="217">
        <v>0</v>
      </c>
      <c r="T235" s="218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19" t="s">
        <v>259</v>
      </c>
      <c r="AT235" s="219" t="s">
        <v>254</v>
      </c>
      <c r="AU235" s="219" t="s">
        <v>90</v>
      </c>
      <c r="AY235" s="18" t="s">
        <v>252</v>
      </c>
      <c r="BE235" s="220">
        <f>IF(N235="základní",J235,0)</f>
        <v>0</v>
      </c>
      <c r="BF235" s="220">
        <f>IF(N235="snížená",J235,0)</f>
        <v>0</v>
      </c>
      <c r="BG235" s="220">
        <f>IF(N235="zákl. přenesená",J235,0)</f>
        <v>0</v>
      </c>
      <c r="BH235" s="220">
        <f>IF(N235="sníž. přenesená",J235,0)</f>
        <v>0</v>
      </c>
      <c r="BI235" s="220">
        <f>IF(N235="nulová",J235,0)</f>
        <v>0</v>
      </c>
      <c r="BJ235" s="18" t="s">
        <v>87</v>
      </c>
      <c r="BK235" s="220">
        <f>ROUND(I235*H235,2)</f>
        <v>0</v>
      </c>
      <c r="BL235" s="18" t="s">
        <v>259</v>
      </c>
      <c r="BM235" s="219" t="s">
        <v>3011</v>
      </c>
    </row>
    <row r="236" spans="1:65" s="14" customFormat="1" ht="11.25">
      <c r="B236" s="233"/>
      <c r="C236" s="234"/>
      <c r="D236" s="223" t="s">
        <v>261</v>
      </c>
      <c r="E236" s="235" t="s">
        <v>1</v>
      </c>
      <c r="F236" s="236" t="s">
        <v>686</v>
      </c>
      <c r="G236" s="234"/>
      <c r="H236" s="235" t="s">
        <v>1</v>
      </c>
      <c r="I236" s="237"/>
      <c r="J236" s="234"/>
      <c r="K236" s="234"/>
      <c r="L236" s="238"/>
      <c r="M236" s="239"/>
      <c r="N236" s="240"/>
      <c r="O236" s="240"/>
      <c r="P236" s="240"/>
      <c r="Q236" s="240"/>
      <c r="R236" s="240"/>
      <c r="S236" s="240"/>
      <c r="T236" s="241"/>
      <c r="AT236" s="242" t="s">
        <v>261</v>
      </c>
      <c r="AU236" s="242" t="s">
        <v>90</v>
      </c>
      <c r="AV236" s="14" t="s">
        <v>87</v>
      </c>
      <c r="AW236" s="14" t="s">
        <v>35</v>
      </c>
      <c r="AX236" s="14" t="s">
        <v>80</v>
      </c>
      <c r="AY236" s="242" t="s">
        <v>252</v>
      </c>
    </row>
    <row r="237" spans="1:65" s="14" customFormat="1" ht="11.25">
      <c r="B237" s="233"/>
      <c r="C237" s="234"/>
      <c r="D237" s="223" t="s">
        <v>261</v>
      </c>
      <c r="E237" s="235" t="s">
        <v>1</v>
      </c>
      <c r="F237" s="236" t="s">
        <v>754</v>
      </c>
      <c r="G237" s="234"/>
      <c r="H237" s="235" t="s">
        <v>1</v>
      </c>
      <c r="I237" s="237"/>
      <c r="J237" s="234"/>
      <c r="K237" s="234"/>
      <c r="L237" s="238"/>
      <c r="M237" s="239"/>
      <c r="N237" s="240"/>
      <c r="O237" s="240"/>
      <c r="P237" s="240"/>
      <c r="Q237" s="240"/>
      <c r="R237" s="240"/>
      <c r="S237" s="240"/>
      <c r="T237" s="241"/>
      <c r="AT237" s="242" t="s">
        <v>261</v>
      </c>
      <c r="AU237" s="242" t="s">
        <v>90</v>
      </c>
      <c r="AV237" s="14" t="s">
        <v>87</v>
      </c>
      <c r="AW237" s="14" t="s">
        <v>35</v>
      </c>
      <c r="AX237" s="14" t="s">
        <v>80</v>
      </c>
      <c r="AY237" s="242" t="s">
        <v>252</v>
      </c>
    </row>
    <row r="238" spans="1:65" s="13" customFormat="1" ht="11.25">
      <c r="B238" s="221"/>
      <c r="C238" s="222"/>
      <c r="D238" s="223" t="s">
        <v>261</v>
      </c>
      <c r="E238" s="224" t="s">
        <v>1</v>
      </c>
      <c r="F238" s="225" t="s">
        <v>3012</v>
      </c>
      <c r="G238" s="222"/>
      <c r="H238" s="226">
        <v>448.6</v>
      </c>
      <c r="I238" s="227"/>
      <c r="J238" s="222"/>
      <c r="K238" s="222"/>
      <c r="L238" s="228"/>
      <c r="M238" s="229"/>
      <c r="N238" s="230"/>
      <c r="O238" s="230"/>
      <c r="P238" s="230"/>
      <c r="Q238" s="230"/>
      <c r="R238" s="230"/>
      <c r="S238" s="230"/>
      <c r="T238" s="231"/>
      <c r="AT238" s="232" t="s">
        <v>261</v>
      </c>
      <c r="AU238" s="232" t="s">
        <v>90</v>
      </c>
      <c r="AV238" s="13" t="s">
        <v>90</v>
      </c>
      <c r="AW238" s="13" t="s">
        <v>35</v>
      </c>
      <c r="AX238" s="13" t="s">
        <v>80</v>
      </c>
      <c r="AY238" s="232" t="s">
        <v>252</v>
      </c>
    </row>
    <row r="239" spans="1:65" s="13" customFormat="1" ht="11.25">
      <c r="B239" s="221"/>
      <c r="C239" s="222"/>
      <c r="D239" s="223" t="s">
        <v>261</v>
      </c>
      <c r="E239" s="224" t="s">
        <v>1</v>
      </c>
      <c r="F239" s="225" t="s">
        <v>3013</v>
      </c>
      <c r="G239" s="222"/>
      <c r="H239" s="226">
        <v>85.1</v>
      </c>
      <c r="I239" s="227"/>
      <c r="J239" s="222"/>
      <c r="K239" s="222"/>
      <c r="L239" s="228"/>
      <c r="M239" s="229"/>
      <c r="N239" s="230"/>
      <c r="O239" s="230"/>
      <c r="P239" s="230"/>
      <c r="Q239" s="230"/>
      <c r="R239" s="230"/>
      <c r="S239" s="230"/>
      <c r="T239" s="231"/>
      <c r="AT239" s="232" t="s">
        <v>261</v>
      </c>
      <c r="AU239" s="232" t="s">
        <v>90</v>
      </c>
      <c r="AV239" s="13" t="s">
        <v>90</v>
      </c>
      <c r="AW239" s="13" t="s">
        <v>35</v>
      </c>
      <c r="AX239" s="13" t="s">
        <v>80</v>
      </c>
      <c r="AY239" s="232" t="s">
        <v>252</v>
      </c>
    </row>
    <row r="240" spans="1:65" s="15" customFormat="1" ht="11.25">
      <c r="B240" s="246"/>
      <c r="C240" s="247"/>
      <c r="D240" s="223" t="s">
        <v>261</v>
      </c>
      <c r="E240" s="248" t="s">
        <v>1</v>
      </c>
      <c r="F240" s="249" t="s">
        <v>302</v>
      </c>
      <c r="G240" s="247"/>
      <c r="H240" s="250">
        <v>533.70000000000005</v>
      </c>
      <c r="I240" s="251"/>
      <c r="J240" s="247"/>
      <c r="K240" s="247"/>
      <c r="L240" s="252"/>
      <c r="M240" s="253"/>
      <c r="N240" s="254"/>
      <c r="O240" s="254"/>
      <c r="P240" s="254"/>
      <c r="Q240" s="254"/>
      <c r="R240" s="254"/>
      <c r="S240" s="254"/>
      <c r="T240" s="255"/>
      <c r="AT240" s="256" t="s">
        <v>261</v>
      </c>
      <c r="AU240" s="256" t="s">
        <v>90</v>
      </c>
      <c r="AV240" s="15" t="s">
        <v>259</v>
      </c>
      <c r="AW240" s="15" t="s">
        <v>35</v>
      </c>
      <c r="AX240" s="15" t="s">
        <v>87</v>
      </c>
      <c r="AY240" s="256" t="s">
        <v>252</v>
      </c>
    </row>
    <row r="241" spans="1:65" s="2" customFormat="1" ht="16.5" customHeight="1">
      <c r="A241" s="35"/>
      <c r="B241" s="36"/>
      <c r="C241" s="257" t="s">
        <v>397</v>
      </c>
      <c r="D241" s="257" t="s">
        <v>375</v>
      </c>
      <c r="E241" s="258" t="s">
        <v>848</v>
      </c>
      <c r="F241" s="259" t="s">
        <v>849</v>
      </c>
      <c r="G241" s="260" t="s">
        <v>584</v>
      </c>
      <c r="H241" s="261">
        <v>170.2</v>
      </c>
      <c r="I241" s="262"/>
      <c r="J241" s="261">
        <f>ROUND(I241*H241,2)</f>
        <v>0</v>
      </c>
      <c r="K241" s="259" t="s">
        <v>258</v>
      </c>
      <c r="L241" s="263"/>
      <c r="M241" s="264" t="s">
        <v>1</v>
      </c>
      <c r="N241" s="265" t="s">
        <v>45</v>
      </c>
      <c r="O241" s="72"/>
      <c r="P241" s="217">
        <f>O241*H241</f>
        <v>0</v>
      </c>
      <c r="Q241" s="217">
        <v>1</v>
      </c>
      <c r="R241" s="217">
        <f>Q241*H241</f>
        <v>170.2</v>
      </c>
      <c r="S241" s="217">
        <v>0</v>
      </c>
      <c r="T241" s="218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19" t="s">
        <v>296</v>
      </c>
      <c r="AT241" s="219" t="s">
        <v>375</v>
      </c>
      <c r="AU241" s="219" t="s">
        <v>90</v>
      </c>
      <c r="AY241" s="18" t="s">
        <v>252</v>
      </c>
      <c r="BE241" s="220">
        <f>IF(N241="základní",J241,0)</f>
        <v>0</v>
      </c>
      <c r="BF241" s="220">
        <f>IF(N241="snížená",J241,0)</f>
        <v>0</v>
      </c>
      <c r="BG241" s="220">
        <f>IF(N241="zákl. přenesená",J241,0)</f>
        <v>0</v>
      </c>
      <c r="BH241" s="220">
        <f>IF(N241="sníž. přenesená",J241,0)</f>
        <v>0</v>
      </c>
      <c r="BI241" s="220">
        <f>IF(N241="nulová",J241,0)</f>
        <v>0</v>
      </c>
      <c r="BJ241" s="18" t="s">
        <v>87</v>
      </c>
      <c r="BK241" s="220">
        <f>ROUND(I241*H241,2)</f>
        <v>0</v>
      </c>
      <c r="BL241" s="18" t="s">
        <v>259</v>
      </c>
      <c r="BM241" s="219" t="s">
        <v>3014</v>
      </c>
    </row>
    <row r="242" spans="1:65" s="2" customFormat="1" ht="19.5">
      <c r="A242" s="35"/>
      <c r="B242" s="36"/>
      <c r="C242" s="37"/>
      <c r="D242" s="223" t="s">
        <v>293</v>
      </c>
      <c r="E242" s="37"/>
      <c r="F242" s="243" t="s">
        <v>851</v>
      </c>
      <c r="G242" s="37"/>
      <c r="H242" s="37"/>
      <c r="I242" s="123"/>
      <c r="J242" s="37"/>
      <c r="K242" s="37"/>
      <c r="L242" s="40"/>
      <c r="M242" s="244"/>
      <c r="N242" s="245"/>
      <c r="O242" s="72"/>
      <c r="P242" s="72"/>
      <c r="Q242" s="72"/>
      <c r="R242" s="72"/>
      <c r="S242" s="72"/>
      <c r="T242" s="73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T242" s="18" t="s">
        <v>293</v>
      </c>
      <c r="AU242" s="18" t="s">
        <v>90</v>
      </c>
    </row>
    <row r="243" spans="1:65" s="13" customFormat="1" ht="11.25">
      <c r="B243" s="221"/>
      <c r="C243" s="222"/>
      <c r="D243" s="223" t="s">
        <v>261</v>
      </c>
      <c r="E243" s="224" t="s">
        <v>1</v>
      </c>
      <c r="F243" s="225" t="s">
        <v>3015</v>
      </c>
      <c r="G243" s="222"/>
      <c r="H243" s="226">
        <v>170.2</v>
      </c>
      <c r="I243" s="227"/>
      <c r="J243" s="222"/>
      <c r="K243" s="222"/>
      <c r="L243" s="228"/>
      <c r="M243" s="229"/>
      <c r="N243" s="230"/>
      <c r="O243" s="230"/>
      <c r="P243" s="230"/>
      <c r="Q243" s="230"/>
      <c r="R243" s="230"/>
      <c r="S243" s="230"/>
      <c r="T243" s="231"/>
      <c r="AT243" s="232" t="s">
        <v>261</v>
      </c>
      <c r="AU243" s="232" t="s">
        <v>90</v>
      </c>
      <c r="AV243" s="13" t="s">
        <v>90</v>
      </c>
      <c r="AW243" s="13" t="s">
        <v>35</v>
      </c>
      <c r="AX243" s="13" t="s">
        <v>87</v>
      </c>
      <c r="AY243" s="232" t="s">
        <v>252</v>
      </c>
    </row>
    <row r="244" spans="1:65" s="2" customFormat="1" ht="48" customHeight="1">
      <c r="A244" s="35"/>
      <c r="B244" s="36"/>
      <c r="C244" s="209" t="s">
        <v>403</v>
      </c>
      <c r="D244" s="209" t="s">
        <v>254</v>
      </c>
      <c r="E244" s="210" t="s">
        <v>853</v>
      </c>
      <c r="F244" s="211" t="s">
        <v>854</v>
      </c>
      <c r="G244" s="212" t="s">
        <v>275</v>
      </c>
      <c r="H244" s="213">
        <v>448.6</v>
      </c>
      <c r="I244" s="214"/>
      <c r="J244" s="213">
        <f>ROUND(I244*H244,2)</f>
        <v>0</v>
      </c>
      <c r="K244" s="211" t="s">
        <v>1</v>
      </c>
      <c r="L244" s="40"/>
      <c r="M244" s="215" t="s">
        <v>1</v>
      </c>
      <c r="N244" s="216" t="s">
        <v>45</v>
      </c>
      <c r="O244" s="72"/>
      <c r="P244" s="217">
        <f>O244*H244</f>
        <v>0</v>
      </c>
      <c r="Q244" s="217">
        <v>0</v>
      </c>
      <c r="R244" s="217">
        <f>Q244*H244</f>
        <v>0</v>
      </c>
      <c r="S244" s="217">
        <v>0</v>
      </c>
      <c r="T244" s="218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19" t="s">
        <v>259</v>
      </c>
      <c r="AT244" s="219" t="s">
        <v>254</v>
      </c>
      <c r="AU244" s="219" t="s">
        <v>90</v>
      </c>
      <c r="AY244" s="18" t="s">
        <v>252</v>
      </c>
      <c r="BE244" s="220">
        <f>IF(N244="základní",J244,0)</f>
        <v>0</v>
      </c>
      <c r="BF244" s="220">
        <f>IF(N244="snížená",J244,0)</f>
        <v>0</v>
      </c>
      <c r="BG244" s="220">
        <f>IF(N244="zákl. přenesená",J244,0)</f>
        <v>0</v>
      </c>
      <c r="BH244" s="220">
        <f>IF(N244="sníž. přenesená",J244,0)</f>
        <v>0</v>
      </c>
      <c r="BI244" s="220">
        <f>IF(N244="nulová",J244,0)</f>
        <v>0</v>
      </c>
      <c r="BJ244" s="18" t="s">
        <v>87</v>
      </c>
      <c r="BK244" s="220">
        <f>ROUND(I244*H244,2)</f>
        <v>0</v>
      </c>
      <c r="BL244" s="18" t="s">
        <v>259</v>
      </c>
      <c r="BM244" s="219" t="s">
        <v>3016</v>
      </c>
    </row>
    <row r="245" spans="1:65" s="2" customFormat="1" ht="60" customHeight="1">
      <c r="A245" s="35"/>
      <c r="B245" s="36"/>
      <c r="C245" s="209" t="s">
        <v>409</v>
      </c>
      <c r="D245" s="209" t="s">
        <v>254</v>
      </c>
      <c r="E245" s="210" t="s">
        <v>856</v>
      </c>
      <c r="F245" s="211" t="s">
        <v>857</v>
      </c>
      <c r="G245" s="212" t="s">
        <v>275</v>
      </c>
      <c r="H245" s="213">
        <v>139.5</v>
      </c>
      <c r="I245" s="214"/>
      <c r="J245" s="213">
        <f>ROUND(I245*H245,2)</f>
        <v>0</v>
      </c>
      <c r="K245" s="211" t="s">
        <v>258</v>
      </c>
      <c r="L245" s="40"/>
      <c r="M245" s="215" t="s">
        <v>1</v>
      </c>
      <c r="N245" s="216" t="s">
        <v>45</v>
      </c>
      <c r="O245" s="72"/>
      <c r="P245" s="217">
        <f>O245*H245</f>
        <v>0</v>
      </c>
      <c r="Q245" s="217">
        <v>0</v>
      </c>
      <c r="R245" s="217">
        <f>Q245*H245</f>
        <v>0</v>
      </c>
      <c r="S245" s="217">
        <v>0</v>
      </c>
      <c r="T245" s="218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19" t="s">
        <v>259</v>
      </c>
      <c r="AT245" s="219" t="s">
        <v>254</v>
      </c>
      <c r="AU245" s="219" t="s">
        <v>90</v>
      </c>
      <c r="AY245" s="18" t="s">
        <v>252</v>
      </c>
      <c r="BE245" s="220">
        <f>IF(N245="základní",J245,0)</f>
        <v>0</v>
      </c>
      <c r="BF245" s="220">
        <f>IF(N245="snížená",J245,0)</f>
        <v>0</v>
      </c>
      <c r="BG245" s="220">
        <f>IF(N245="zákl. přenesená",J245,0)</f>
        <v>0</v>
      </c>
      <c r="BH245" s="220">
        <f>IF(N245="sníž. přenesená",J245,0)</f>
        <v>0</v>
      </c>
      <c r="BI245" s="220">
        <f>IF(N245="nulová",J245,0)</f>
        <v>0</v>
      </c>
      <c r="BJ245" s="18" t="s">
        <v>87</v>
      </c>
      <c r="BK245" s="220">
        <f>ROUND(I245*H245,2)</f>
        <v>0</v>
      </c>
      <c r="BL245" s="18" t="s">
        <v>259</v>
      </c>
      <c r="BM245" s="219" t="s">
        <v>3017</v>
      </c>
    </row>
    <row r="246" spans="1:65" s="14" customFormat="1" ht="11.25">
      <c r="B246" s="233"/>
      <c r="C246" s="234"/>
      <c r="D246" s="223" t="s">
        <v>261</v>
      </c>
      <c r="E246" s="235" t="s">
        <v>1</v>
      </c>
      <c r="F246" s="236" t="s">
        <v>1954</v>
      </c>
      <c r="G246" s="234"/>
      <c r="H246" s="235" t="s">
        <v>1</v>
      </c>
      <c r="I246" s="237"/>
      <c r="J246" s="234"/>
      <c r="K246" s="234"/>
      <c r="L246" s="238"/>
      <c r="M246" s="239"/>
      <c r="N246" s="240"/>
      <c r="O246" s="240"/>
      <c r="P246" s="240"/>
      <c r="Q246" s="240"/>
      <c r="R246" s="240"/>
      <c r="S246" s="240"/>
      <c r="T246" s="241"/>
      <c r="AT246" s="242" t="s">
        <v>261</v>
      </c>
      <c r="AU246" s="242" t="s">
        <v>90</v>
      </c>
      <c r="AV246" s="14" t="s">
        <v>87</v>
      </c>
      <c r="AW246" s="14" t="s">
        <v>35</v>
      </c>
      <c r="AX246" s="14" t="s">
        <v>80</v>
      </c>
      <c r="AY246" s="242" t="s">
        <v>252</v>
      </c>
    </row>
    <row r="247" spans="1:65" s="14" customFormat="1" ht="11.25">
      <c r="B247" s="233"/>
      <c r="C247" s="234"/>
      <c r="D247" s="223" t="s">
        <v>261</v>
      </c>
      <c r="E247" s="235" t="s">
        <v>1</v>
      </c>
      <c r="F247" s="236" t="s">
        <v>754</v>
      </c>
      <c r="G247" s="234"/>
      <c r="H247" s="235" t="s">
        <v>1</v>
      </c>
      <c r="I247" s="237"/>
      <c r="J247" s="234"/>
      <c r="K247" s="234"/>
      <c r="L247" s="238"/>
      <c r="M247" s="239"/>
      <c r="N247" s="240"/>
      <c r="O247" s="240"/>
      <c r="P247" s="240"/>
      <c r="Q247" s="240"/>
      <c r="R247" s="240"/>
      <c r="S247" s="240"/>
      <c r="T247" s="241"/>
      <c r="AT247" s="242" t="s">
        <v>261</v>
      </c>
      <c r="AU247" s="242" t="s">
        <v>90</v>
      </c>
      <c r="AV247" s="14" t="s">
        <v>87</v>
      </c>
      <c r="AW247" s="14" t="s">
        <v>35</v>
      </c>
      <c r="AX247" s="14" t="s">
        <v>80</v>
      </c>
      <c r="AY247" s="242" t="s">
        <v>252</v>
      </c>
    </row>
    <row r="248" spans="1:65" s="13" customFormat="1" ht="11.25">
      <c r="B248" s="221"/>
      <c r="C248" s="222"/>
      <c r="D248" s="223" t="s">
        <v>261</v>
      </c>
      <c r="E248" s="224" t="s">
        <v>1</v>
      </c>
      <c r="F248" s="225" t="s">
        <v>3018</v>
      </c>
      <c r="G248" s="222"/>
      <c r="H248" s="226">
        <v>153.4</v>
      </c>
      <c r="I248" s="227"/>
      <c r="J248" s="222"/>
      <c r="K248" s="222"/>
      <c r="L248" s="228"/>
      <c r="M248" s="229"/>
      <c r="N248" s="230"/>
      <c r="O248" s="230"/>
      <c r="P248" s="230"/>
      <c r="Q248" s="230"/>
      <c r="R248" s="230"/>
      <c r="S248" s="230"/>
      <c r="T248" s="231"/>
      <c r="AT248" s="232" t="s">
        <v>261</v>
      </c>
      <c r="AU248" s="232" t="s">
        <v>90</v>
      </c>
      <c r="AV248" s="13" t="s">
        <v>90</v>
      </c>
      <c r="AW248" s="13" t="s">
        <v>35</v>
      </c>
      <c r="AX248" s="13" t="s">
        <v>80</v>
      </c>
      <c r="AY248" s="232" t="s">
        <v>252</v>
      </c>
    </row>
    <row r="249" spans="1:65" s="13" customFormat="1" ht="11.25">
      <c r="B249" s="221"/>
      <c r="C249" s="222"/>
      <c r="D249" s="223" t="s">
        <v>261</v>
      </c>
      <c r="E249" s="224" t="s">
        <v>1</v>
      </c>
      <c r="F249" s="225" t="s">
        <v>3019</v>
      </c>
      <c r="G249" s="222"/>
      <c r="H249" s="226">
        <v>-13.9</v>
      </c>
      <c r="I249" s="227"/>
      <c r="J249" s="222"/>
      <c r="K249" s="222"/>
      <c r="L249" s="228"/>
      <c r="M249" s="229"/>
      <c r="N249" s="230"/>
      <c r="O249" s="230"/>
      <c r="P249" s="230"/>
      <c r="Q249" s="230"/>
      <c r="R249" s="230"/>
      <c r="S249" s="230"/>
      <c r="T249" s="231"/>
      <c r="AT249" s="232" t="s">
        <v>261</v>
      </c>
      <c r="AU249" s="232" t="s">
        <v>90</v>
      </c>
      <c r="AV249" s="13" t="s">
        <v>90</v>
      </c>
      <c r="AW249" s="13" t="s">
        <v>35</v>
      </c>
      <c r="AX249" s="13" t="s">
        <v>80</v>
      </c>
      <c r="AY249" s="232" t="s">
        <v>252</v>
      </c>
    </row>
    <row r="250" spans="1:65" s="15" customFormat="1" ht="11.25">
      <c r="B250" s="246"/>
      <c r="C250" s="247"/>
      <c r="D250" s="223" t="s">
        <v>261</v>
      </c>
      <c r="E250" s="248" t="s">
        <v>1</v>
      </c>
      <c r="F250" s="249" t="s">
        <v>302</v>
      </c>
      <c r="G250" s="247"/>
      <c r="H250" s="250">
        <v>139.5</v>
      </c>
      <c r="I250" s="251"/>
      <c r="J250" s="247"/>
      <c r="K250" s="247"/>
      <c r="L250" s="252"/>
      <c r="M250" s="253"/>
      <c r="N250" s="254"/>
      <c r="O250" s="254"/>
      <c r="P250" s="254"/>
      <c r="Q250" s="254"/>
      <c r="R250" s="254"/>
      <c r="S250" s="254"/>
      <c r="T250" s="255"/>
      <c r="AT250" s="256" t="s">
        <v>261</v>
      </c>
      <c r="AU250" s="256" t="s">
        <v>90</v>
      </c>
      <c r="AV250" s="15" t="s">
        <v>259</v>
      </c>
      <c r="AW250" s="15" t="s">
        <v>35</v>
      </c>
      <c r="AX250" s="15" t="s">
        <v>87</v>
      </c>
      <c r="AY250" s="256" t="s">
        <v>252</v>
      </c>
    </row>
    <row r="251" spans="1:65" s="2" customFormat="1" ht="16.5" customHeight="1">
      <c r="A251" s="35"/>
      <c r="B251" s="36"/>
      <c r="C251" s="257" t="s">
        <v>415</v>
      </c>
      <c r="D251" s="257" t="s">
        <v>375</v>
      </c>
      <c r="E251" s="258" t="s">
        <v>861</v>
      </c>
      <c r="F251" s="259" t="s">
        <v>862</v>
      </c>
      <c r="G251" s="260" t="s">
        <v>584</v>
      </c>
      <c r="H251" s="261">
        <v>279</v>
      </c>
      <c r="I251" s="262"/>
      <c r="J251" s="261">
        <f>ROUND(I251*H251,2)</f>
        <v>0</v>
      </c>
      <c r="K251" s="259" t="s">
        <v>258</v>
      </c>
      <c r="L251" s="263"/>
      <c r="M251" s="264" t="s">
        <v>1</v>
      </c>
      <c r="N251" s="265" t="s">
        <v>45</v>
      </c>
      <c r="O251" s="72"/>
      <c r="P251" s="217">
        <f>O251*H251</f>
        <v>0</v>
      </c>
      <c r="Q251" s="217">
        <v>1</v>
      </c>
      <c r="R251" s="217">
        <f>Q251*H251</f>
        <v>279</v>
      </c>
      <c r="S251" s="217">
        <v>0</v>
      </c>
      <c r="T251" s="218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19" t="s">
        <v>296</v>
      </c>
      <c r="AT251" s="219" t="s">
        <v>375</v>
      </c>
      <c r="AU251" s="219" t="s">
        <v>90</v>
      </c>
      <c r="AY251" s="18" t="s">
        <v>252</v>
      </c>
      <c r="BE251" s="220">
        <f>IF(N251="základní",J251,0)</f>
        <v>0</v>
      </c>
      <c r="BF251" s="220">
        <f>IF(N251="snížená",J251,0)</f>
        <v>0</v>
      </c>
      <c r="BG251" s="220">
        <f>IF(N251="zákl. přenesená",J251,0)</f>
        <v>0</v>
      </c>
      <c r="BH251" s="220">
        <f>IF(N251="sníž. přenesená",J251,0)</f>
        <v>0</v>
      </c>
      <c r="BI251" s="220">
        <f>IF(N251="nulová",J251,0)</f>
        <v>0</v>
      </c>
      <c r="BJ251" s="18" t="s">
        <v>87</v>
      </c>
      <c r="BK251" s="220">
        <f>ROUND(I251*H251,2)</f>
        <v>0</v>
      </c>
      <c r="BL251" s="18" t="s">
        <v>259</v>
      </c>
      <c r="BM251" s="219" t="s">
        <v>3020</v>
      </c>
    </row>
    <row r="252" spans="1:65" s="2" customFormat="1" ht="19.5">
      <c r="A252" s="35"/>
      <c r="B252" s="36"/>
      <c r="C252" s="37"/>
      <c r="D252" s="223" t="s">
        <v>293</v>
      </c>
      <c r="E252" s="37"/>
      <c r="F252" s="243" t="s">
        <v>851</v>
      </c>
      <c r="G252" s="37"/>
      <c r="H252" s="37"/>
      <c r="I252" s="123"/>
      <c r="J252" s="37"/>
      <c r="K252" s="37"/>
      <c r="L252" s="40"/>
      <c r="M252" s="244"/>
      <c r="N252" s="245"/>
      <c r="O252" s="72"/>
      <c r="P252" s="72"/>
      <c r="Q252" s="72"/>
      <c r="R252" s="72"/>
      <c r="S252" s="72"/>
      <c r="T252" s="73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T252" s="18" t="s">
        <v>293</v>
      </c>
      <c r="AU252" s="18" t="s">
        <v>90</v>
      </c>
    </row>
    <row r="253" spans="1:65" s="13" customFormat="1" ht="11.25">
      <c r="B253" s="221"/>
      <c r="C253" s="222"/>
      <c r="D253" s="223" t="s">
        <v>261</v>
      </c>
      <c r="E253" s="222"/>
      <c r="F253" s="225" t="s">
        <v>3021</v>
      </c>
      <c r="G253" s="222"/>
      <c r="H253" s="226">
        <v>279</v>
      </c>
      <c r="I253" s="227"/>
      <c r="J253" s="222"/>
      <c r="K253" s="222"/>
      <c r="L253" s="228"/>
      <c r="M253" s="229"/>
      <c r="N253" s="230"/>
      <c r="O253" s="230"/>
      <c r="P253" s="230"/>
      <c r="Q253" s="230"/>
      <c r="R253" s="230"/>
      <c r="S253" s="230"/>
      <c r="T253" s="231"/>
      <c r="AT253" s="232" t="s">
        <v>261</v>
      </c>
      <c r="AU253" s="232" t="s">
        <v>90</v>
      </c>
      <c r="AV253" s="13" t="s">
        <v>90</v>
      </c>
      <c r="AW253" s="13" t="s">
        <v>4</v>
      </c>
      <c r="AX253" s="13" t="s">
        <v>87</v>
      </c>
      <c r="AY253" s="232" t="s">
        <v>252</v>
      </c>
    </row>
    <row r="254" spans="1:65" s="12" customFormat="1" ht="22.9" customHeight="1">
      <c r="B254" s="193"/>
      <c r="C254" s="194"/>
      <c r="D254" s="195" t="s">
        <v>79</v>
      </c>
      <c r="E254" s="207" t="s">
        <v>90</v>
      </c>
      <c r="F254" s="207" t="s">
        <v>881</v>
      </c>
      <c r="G254" s="194"/>
      <c r="H254" s="194"/>
      <c r="I254" s="197"/>
      <c r="J254" s="208">
        <f>BK254</f>
        <v>0</v>
      </c>
      <c r="K254" s="194"/>
      <c r="L254" s="199"/>
      <c r="M254" s="200"/>
      <c r="N254" s="201"/>
      <c r="O254" s="201"/>
      <c r="P254" s="202">
        <f>SUM(P255:P258)</f>
        <v>0</v>
      </c>
      <c r="Q254" s="201"/>
      <c r="R254" s="202">
        <f>SUM(R255:R258)</f>
        <v>9.4899999999999998E-2</v>
      </c>
      <c r="S254" s="201"/>
      <c r="T254" s="203">
        <f>SUM(T255:T258)</f>
        <v>0</v>
      </c>
      <c r="AR254" s="204" t="s">
        <v>87</v>
      </c>
      <c r="AT254" s="205" t="s">
        <v>79</v>
      </c>
      <c r="AU254" s="205" t="s">
        <v>87</v>
      </c>
      <c r="AY254" s="204" t="s">
        <v>252</v>
      </c>
      <c r="BK254" s="206">
        <f>SUM(BK255:BK258)</f>
        <v>0</v>
      </c>
    </row>
    <row r="255" spans="1:65" s="2" customFormat="1" ht="36" customHeight="1">
      <c r="A255" s="35"/>
      <c r="B255" s="36"/>
      <c r="C255" s="209" t="s">
        <v>424</v>
      </c>
      <c r="D255" s="209" t="s">
        <v>254</v>
      </c>
      <c r="E255" s="210" t="s">
        <v>882</v>
      </c>
      <c r="F255" s="211" t="s">
        <v>883</v>
      </c>
      <c r="G255" s="212" t="s">
        <v>275</v>
      </c>
      <c r="H255" s="213">
        <v>21.45</v>
      </c>
      <c r="I255" s="214"/>
      <c r="J255" s="213">
        <f>ROUND(I255*H255,2)</f>
        <v>0</v>
      </c>
      <c r="K255" s="211" t="s">
        <v>258</v>
      </c>
      <c r="L255" s="40"/>
      <c r="M255" s="215" t="s">
        <v>1</v>
      </c>
      <c r="N255" s="216" t="s">
        <v>45</v>
      </c>
      <c r="O255" s="72"/>
      <c r="P255" s="217">
        <f>O255*H255</f>
        <v>0</v>
      </c>
      <c r="Q255" s="217">
        <v>0</v>
      </c>
      <c r="R255" s="217">
        <f>Q255*H255</f>
        <v>0</v>
      </c>
      <c r="S255" s="217">
        <v>0</v>
      </c>
      <c r="T255" s="218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19" t="s">
        <v>259</v>
      </c>
      <c r="AT255" s="219" t="s">
        <v>254</v>
      </c>
      <c r="AU255" s="219" t="s">
        <v>90</v>
      </c>
      <c r="AY255" s="18" t="s">
        <v>252</v>
      </c>
      <c r="BE255" s="220">
        <f>IF(N255="základní",J255,0)</f>
        <v>0</v>
      </c>
      <c r="BF255" s="220">
        <f>IF(N255="snížená",J255,0)</f>
        <v>0</v>
      </c>
      <c r="BG255" s="220">
        <f>IF(N255="zákl. přenesená",J255,0)</f>
        <v>0</v>
      </c>
      <c r="BH255" s="220">
        <f>IF(N255="sníž. přenesená",J255,0)</f>
        <v>0</v>
      </c>
      <c r="BI255" s="220">
        <f>IF(N255="nulová",J255,0)</f>
        <v>0</v>
      </c>
      <c r="BJ255" s="18" t="s">
        <v>87</v>
      </c>
      <c r="BK255" s="220">
        <f>ROUND(I255*H255,2)</f>
        <v>0</v>
      </c>
      <c r="BL255" s="18" t="s">
        <v>259</v>
      </c>
      <c r="BM255" s="219" t="s">
        <v>3022</v>
      </c>
    </row>
    <row r="256" spans="1:65" s="14" customFormat="1" ht="11.25">
      <c r="B256" s="233"/>
      <c r="C256" s="234"/>
      <c r="D256" s="223" t="s">
        <v>261</v>
      </c>
      <c r="E256" s="235" t="s">
        <v>1</v>
      </c>
      <c r="F256" s="236" t="s">
        <v>686</v>
      </c>
      <c r="G256" s="234"/>
      <c r="H256" s="235" t="s">
        <v>1</v>
      </c>
      <c r="I256" s="237"/>
      <c r="J256" s="234"/>
      <c r="K256" s="234"/>
      <c r="L256" s="238"/>
      <c r="M256" s="239"/>
      <c r="N256" s="240"/>
      <c r="O256" s="240"/>
      <c r="P256" s="240"/>
      <c r="Q256" s="240"/>
      <c r="R256" s="240"/>
      <c r="S256" s="240"/>
      <c r="T256" s="241"/>
      <c r="AT256" s="242" t="s">
        <v>261</v>
      </c>
      <c r="AU256" s="242" t="s">
        <v>90</v>
      </c>
      <c r="AV256" s="14" t="s">
        <v>87</v>
      </c>
      <c r="AW256" s="14" t="s">
        <v>35</v>
      </c>
      <c r="AX256" s="14" t="s">
        <v>80</v>
      </c>
      <c r="AY256" s="242" t="s">
        <v>252</v>
      </c>
    </row>
    <row r="257" spans="1:65" s="13" customFormat="1" ht="11.25">
      <c r="B257" s="221"/>
      <c r="C257" s="222"/>
      <c r="D257" s="223" t="s">
        <v>261</v>
      </c>
      <c r="E257" s="224" t="s">
        <v>1</v>
      </c>
      <c r="F257" s="225" t="s">
        <v>3023</v>
      </c>
      <c r="G257" s="222"/>
      <c r="H257" s="226">
        <v>21.45</v>
      </c>
      <c r="I257" s="227"/>
      <c r="J257" s="222"/>
      <c r="K257" s="222"/>
      <c r="L257" s="228"/>
      <c r="M257" s="229"/>
      <c r="N257" s="230"/>
      <c r="O257" s="230"/>
      <c r="P257" s="230"/>
      <c r="Q257" s="230"/>
      <c r="R257" s="230"/>
      <c r="S257" s="230"/>
      <c r="T257" s="231"/>
      <c r="AT257" s="232" t="s">
        <v>261</v>
      </c>
      <c r="AU257" s="232" t="s">
        <v>90</v>
      </c>
      <c r="AV257" s="13" t="s">
        <v>90</v>
      </c>
      <c r="AW257" s="13" t="s">
        <v>35</v>
      </c>
      <c r="AX257" s="13" t="s">
        <v>87</v>
      </c>
      <c r="AY257" s="232" t="s">
        <v>252</v>
      </c>
    </row>
    <row r="258" spans="1:65" s="2" customFormat="1" ht="24" customHeight="1">
      <c r="A258" s="35"/>
      <c r="B258" s="36"/>
      <c r="C258" s="209" t="s">
        <v>431</v>
      </c>
      <c r="D258" s="209" t="s">
        <v>254</v>
      </c>
      <c r="E258" s="210" t="s">
        <v>886</v>
      </c>
      <c r="F258" s="211" t="s">
        <v>887</v>
      </c>
      <c r="G258" s="212" t="s">
        <v>265</v>
      </c>
      <c r="H258" s="213">
        <v>130</v>
      </c>
      <c r="I258" s="214"/>
      <c r="J258" s="213">
        <f>ROUND(I258*H258,2)</f>
        <v>0</v>
      </c>
      <c r="K258" s="211" t="s">
        <v>258</v>
      </c>
      <c r="L258" s="40"/>
      <c r="M258" s="215" t="s">
        <v>1</v>
      </c>
      <c r="N258" s="216" t="s">
        <v>45</v>
      </c>
      <c r="O258" s="72"/>
      <c r="P258" s="217">
        <f>O258*H258</f>
        <v>0</v>
      </c>
      <c r="Q258" s="217">
        <v>7.2999999999999996E-4</v>
      </c>
      <c r="R258" s="217">
        <f>Q258*H258</f>
        <v>9.4899999999999998E-2</v>
      </c>
      <c r="S258" s="217">
        <v>0</v>
      </c>
      <c r="T258" s="218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19" t="s">
        <v>259</v>
      </c>
      <c r="AT258" s="219" t="s">
        <v>254</v>
      </c>
      <c r="AU258" s="219" t="s">
        <v>90</v>
      </c>
      <c r="AY258" s="18" t="s">
        <v>252</v>
      </c>
      <c r="BE258" s="220">
        <f>IF(N258="základní",J258,0)</f>
        <v>0</v>
      </c>
      <c r="BF258" s="220">
        <f>IF(N258="snížená",J258,0)</f>
        <v>0</v>
      </c>
      <c r="BG258" s="220">
        <f>IF(N258="zákl. přenesená",J258,0)</f>
        <v>0</v>
      </c>
      <c r="BH258" s="220">
        <f>IF(N258="sníž. přenesená",J258,0)</f>
        <v>0</v>
      </c>
      <c r="BI258" s="220">
        <f>IF(N258="nulová",J258,0)</f>
        <v>0</v>
      </c>
      <c r="BJ258" s="18" t="s">
        <v>87</v>
      </c>
      <c r="BK258" s="220">
        <f>ROUND(I258*H258,2)</f>
        <v>0</v>
      </c>
      <c r="BL258" s="18" t="s">
        <v>259</v>
      </c>
      <c r="BM258" s="219" t="s">
        <v>3024</v>
      </c>
    </row>
    <row r="259" spans="1:65" s="12" customFormat="1" ht="22.9" customHeight="1">
      <c r="B259" s="193"/>
      <c r="C259" s="194"/>
      <c r="D259" s="195" t="s">
        <v>79</v>
      </c>
      <c r="E259" s="207" t="s">
        <v>259</v>
      </c>
      <c r="F259" s="207" t="s">
        <v>423</v>
      </c>
      <c r="G259" s="194"/>
      <c r="H259" s="194"/>
      <c r="I259" s="197"/>
      <c r="J259" s="208">
        <f>BK259</f>
        <v>0</v>
      </c>
      <c r="K259" s="194"/>
      <c r="L259" s="199"/>
      <c r="M259" s="200"/>
      <c r="N259" s="201"/>
      <c r="O259" s="201"/>
      <c r="P259" s="202">
        <f>SUM(P260:P280)</f>
        <v>0</v>
      </c>
      <c r="Q259" s="201"/>
      <c r="R259" s="202">
        <f>SUM(R260:R280)</f>
        <v>0.64880000000000004</v>
      </c>
      <c r="S259" s="201"/>
      <c r="T259" s="203">
        <f>SUM(T260:T280)</f>
        <v>0</v>
      </c>
      <c r="AR259" s="204" t="s">
        <v>87</v>
      </c>
      <c r="AT259" s="205" t="s">
        <v>79</v>
      </c>
      <c r="AU259" s="205" t="s">
        <v>87</v>
      </c>
      <c r="AY259" s="204" t="s">
        <v>252</v>
      </c>
      <c r="BK259" s="206">
        <f>SUM(BK260:BK280)</f>
        <v>0</v>
      </c>
    </row>
    <row r="260" spans="1:65" s="2" customFormat="1" ht="24" customHeight="1">
      <c r="A260" s="35"/>
      <c r="B260" s="36"/>
      <c r="C260" s="209" t="s">
        <v>438</v>
      </c>
      <c r="D260" s="209" t="s">
        <v>254</v>
      </c>
      <c r="E260" s="210" t="s">
        <v>919</v>
      </c>
      <c r="F260" s="211" t="s">
        <v>920</v>
      </c>
      <c r="G260" s="212" t="s">
        <v>275</v>
      </c>
      <c r="H260" s="213">
        <v>1.19</v>
      </c>
      <c r="I260" s="214"/>
      <c r="J260" s="213">
        <f>ROUND(I260*H260,2)</f>
        <v>0</v>
      </c>
      <c r="K260" s="211" t="s">
        <v>258</v>
      </c>
      <c r="L260" s="40"/>
      <c r="M260" s="215" t="s">
        <v>1</v>
      </c>
      <c r="N260" s="216" t="s">
        <v>45</v>
      </c>
      <c r="O260" s="72"/>
      <c r="P260" s="217">
        <f>O260*H260</f>
        <v>0</v>
      </c>
      <c r="Q260" s="217">
        <v>0</v>
      </c>
      <c r="R260" s="217">
        <f>Q260*H260</f>
        <v>0</v>
      </c>
      <c r="S260" s="217">
        <v>0</v>
      </c>
      <c r="T260" s="218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19" t="s">
        <v>259</v>
      </c>
      <c r="AT260" s="219" t="s">
        <v>254</v>
      </c>
      <c r="AU260" s="219" t="s">
        <v>90</v>
      </c>
      <c r="AY260" s="18" t="s">
        <v>252</v>
      </c>
      <c r="BE260" s="220">
        <f>IF(N260="základní",J260,0)</f>
        <v>0</v>
      </c>
      <c r="BF260" s="220">
        <f>IF(N260="snížená",J260,0)</f>
        <v>0</v>
      </c>
      <c r="BG260" s="220">
        <f>IF(N260="zákl. přenesená",J260,0)</f>
        <v>0</v>
      </c>
      <c r="BH260" s="220">
        <f>IF(N260="sníž. přenesená",J260,0)</f>
        <v>0</v>
      </c>
      <c r="BI260" s="220">
        <f>IF(N260="nulová",J260,0)</f>
        <v>0</v>
      </c>
      <c r="BJ260" s="18" t="s">
        <v>87</v>
      </c>
      <c r="BK260" s="220">
        <f>ROUND(I260*H260,2)</f>
        <v>0</v>
      </c>
      <c r="BL260" s="18" t="s">
        <v>259</v>
      </c>
      <c r="BM260" s="219" t="s">
        <v>3025</v>
      </c>
    </row>
    <row r="261" spans="1:65" s="14" customFormat="1" ht="11.25">
      <c r="B261" s="233"/>
      <c r="C261" s="234"/>
      <c r="D261" s="223" t="s">
        <v>261</v>
      </c>
      <c r="E261" s="235" t="s">
        <v>1</v>
      </c>
      <c r="F261" s="236" t="s">
        <v>1674</v>
      </c>
      <c r="G261" s="234"/>
      <c r="H261" s="235" t="s">
        <v>1</v>
      </c>
      <c r="I261" s="237"/>
      <c r="J261" s="234"/>
      <c r="K261" s="234"/>
      <c r="L261" s="238"/>
      <c r="M261" s="239"/>
      <c r="N261" s="240"/>
      <c r="O261" s="240"/>
      <c r="P261" s="240"/>
      <c r="Q261" s="240"/>
      <c r="R261" s="240"/>
      <c r="S261" s="240"/>
      <c r="T261" s="241"/>
      <c r="AT261" s="242" t="s">
        <v>261</v>
      </c>
      <c r="AU261" s="242" t="s">
        <v>90</v>
      </c>
      <c r="AV261" s="14" t="s">
        <v>87</v>
      </c>
      <c r="AW261" s="14" t="s">
        <v>35</v>
      </c>
      <c r="AX261" s="14" t="s">
        <v>80</v>
      </c>
      <c r="AY261" s="242" t="s">
        <v>252</v>
      </c>
    </row>
    <row r="262" spans="1:65" s="14" customFormat="1" ht="11.25">
      <c r="B262" s="233"/>
      <c r="C262" s="234"/>
      <c r="D262" s="223" t="s">
        <v>261</v>
      </c>
      <c r="E262" s="235" t="s">
        <v>1</v>
      </c>
      <c r="F262" s="236" t="s">
        <v>1675</v>
      </c>
      <c r="G262" s="234"/>
      <c r="H262" s="235" t="s">
        <v>1</v>
      </c>
      <c r="I262" s="237"/>
      <c r="J262" s="234"/>
      <c r="K262" s="234"/>
      <c r="L262" s="238"/>
      <c r="M262" s="239"/>
      <c r="N262" s="240"/>
      <c r="O262" s="240"/>
      <c r="P262" s="240"/>
      <c r="Q262" s="240"/>
      <c r="R262" s="240"/>
      <c r="S262" s="240"/>
      <c r="T262" s="241"/>
      <c r="AT262" s="242" t="s">
        <v>261</v>
      </c>
      <c r="AU262" s="242" t="s">
        <v>90</v>
      </c>
      <c r="AV262" s="14" t="s">
        <v>87</v>
      </c>
      <c r="AW262" s="14" t="s">
        <v>35</v>
      </c>
      <c r="AX262" s="14" t="s">
        <v>80</v>
      </c>
      <c r="AY262" s="242" t="s">
        <v>252</v>
      </c>
    </row>
    <row r="263" spans="1:65" s="13" customFormat="1" ht="11.25">
      <c r="B263" s="221"/>
      <c r="C263" s="222"/>
      <c r="D263" s="223" t="s">
        <v>261</v>
      </c>
      <c r="E263" s="224" t="s">
        <v>1</v>
      </c>
      <c r="F263" s="225" t="s">
        <v>3026</v>
      </c>
      <c r="G263" s="222"/>
      <c r="H263" s="226">
        <v>1.19</v>
      </c>
      <c r="I263" s="227"/>
      <c r="J263" s="222"/>
      <c r="K263" s="222"/>
      <c r="L263" s="228"/>
      <c r="M263" s="229"/>
      <c r="N263" s="230"/>
      <c r="O263" s="230"/>
      <c r="P263" s="230"/>
      <c r="Q263" s="230"/>
      <c r="R263" s="230"/>
      <c r="S263" s="230"/>
      <c r="T263" s="231"/>
      <c r="AT263" s="232" t="s">
        <v>261</v>
      </c>
      <c r="AU263" s="232" t="s">
        <v>90</v>
      </c>
      <c r="AV263" s="13" t="s">
        <v>90</v>
      </c>
      <c r="AW263" s="13" t="s">
        <v>35</v>
      </c>
      <c r="AX263" s="13" t="s">
        <v>87</v>
      </c>
      <c r="AY263" s="232" t="s">
        <v>252</v>
      </c>
    </row>
    <row r="264" spans="1:65" s="2" customFormat="1" ht="24" customHeight="1">
      <c r="A264" s="35"/>
      <c r="B264" s="36"/>
      <c r="C264" s="209" t="s">
        <v>445</v>
      </c>
      <c r="D264" s="209" t="s">
        <v>254</v>
      </c>
      <c r="E264" s="210" t="s">
        <v>924</v>
      </c>
      <c r="F264" s="211" t="s">
        <v>925</v>
      </c>
      <c r="G264" s="212" t="s">
        <v>476</v>
      </c>
      <c r="H264" s="213">
        <v>13</v>
      </c>
      <c r="I264" s="214"/>
      <c r="J264" s="213">
        <f>ROUND(I264*H264,2)</f>
        <v>0</v>
      </c>
      <c r="K264" s="211" t="s">
        <v>258</v>
      </c>
      <c r="L264" s="40"/>
      <c r="M264" s="215" t="s">
        <v>1</v>
      </c>
      <c r="N264" s="216" t="s">
        <v>45</v>
      </c>
      <c r="O264" s="72"/>
      <c r="P264" s="217">
        <f>O264*H264</f>
        <v>0</v>
      </c>
      <c r="Q264" s="217">
        <v>6.6E-3</v>
      </c>
      <c r="R264" s="217">
        <f>Q264*H264</f>
        <v>8.5800000000000001E-2</v>
      </c>
      <c r="S264" s="217">
        <v>0</v>
      </c>
      <c r="T264" s="218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19" t="s">
        <v>259</v>
      </c>
      <c r="AT264" s="219" t="s">
        <v>254</v>
      </c>
      <c r="AU264" s="219" t="s">
        <v>90</v>
      </c>
      <c r="AY264" s="18" t="s">
        <v>252</v>
      </c>
      <c r="BE264" s="220">
        <f>IF(N264="základní",J264,0)</f>
        <v>0</v>
      </c>
      <c r="BF264" s="220">
        <f>IF(N264="snížená",J264,0)</f>
        <v>0</v>
      </c>
      <c r="BG264" s="220">
        <f>IF(N264="zákl. přenesená",J264,0)</f>
        <v>0</v>
      </c>
      <c r="BH264" s="220">
        <f>IF(N264="sníž. přenesená",J264,0)</f>
        <v>0</v>
      </c>
      <c r="BI264" s="220">
        <f>IF(N264="nulová",J264,0)</f>
        <v>0</v>
      </c>
      <c r="BJ264" s="18" t="s">
        <v>87</v>
      </c>
      <c r="BK264" s="220">
        <f>ROUND(I264*H264,2)</f>
        <v>0</v>
      </c>
      <c r="BL264" s="18" t="s">
        <v>259</v>
      </c>
      <c r="BM264" s="219" t="s">
        <v>3027</v>
      </c>
    </row>
    <row r="265" spans="1:65" s="14" customFormat="1" ht="11.25">
      <c r="B265" s="233"/>
      <c r="C265" s="234"/>
      <c r="D265" s="223" t="s">
        <v>261</v>
      </c>
      <c r="E265" s="235" t="s">
        <v>1</v>
      </c>
      <c r="F265" s="236" t="s">
        <v>927</v>
      </c>
      <c r="G265" s="234"/>
      <c r="H265" s="235" t="s">
        <v>1</v>
      </c>
      <c r="I265" s="237"/>
      <c r="J265" s="234"/>
      <c r="K265" s="234"/>
      <c r="L265" s="238"/>
      <c r="M265" s="239"/>
      <c r="N265" s="240"/>
      <c r="O265" s="240"/>
      <c r="P265" s="240"/>
      <c r="Q265" s="240"/>
      <c r="R265" s="240"/>
      <c r="S265" s="240"/>
      <c r="T265" s="241"/>
      <c r="AT265" s="242" t="s">
        <v>261</v>
      </c>
      <c r="AU265" s="242" t="s">
        <v>90</v>
      </c>
      <c r="AV265" s="14" t="s">
        <v>87</v>
      </c>
      <c r="AW265" s="14" t="s">
        <v>35</v>
      </c>
      <c r="AX265" s="14" t="s">
        <v>80</v>
      </c>
      <c r="AY265" s="242" t="s">
        <v>252</v>
      </c>
    </row>
    <row r="266" spans="1:65" s="13" customFormat="1" ht="11.25">
      <c r="B266" s="221"/>
      <c r="C266" s="222"/>
      <c r="D266" s="223" t="s">
        <v>261</v>
      </c>
      <c r="E266" s="224" t="s">
        <v>1</v>
      </c>
      <c r="F266" s="225" t="s">
        <v>3028</v>
      </c>
      <c r="G266" s="222"/>
      <c r="H266" s="226">
        <v>13</v>
      </c>
      <c r="I266" s="227"/>
      <c r="J266" s="222"/>
      <c r="K266" s="222"/>
      <c r="L266" s="228"/>
      <c r="M266" s="229"/>
      <c r="N266" s="230"/>
      <c r="O266" s="230"/>
      <c r="P266" s="230"/>
      <c r="Q266" s="230"/>
      <c r="R266" s="230"/>
      <c r="S266" s="230"/>
      <c r="T266" s="231"/>
      <c r="AT266" s="232" t="s">
        <v>261</v>
      </c>
      <c r="AU266" s="232" t="s">
        <v>90</v>
      </c>
      <c r="AV266" s="13" t="s">
        <v>90</v>
      </c>
      <c r="AW266" s="13" t="s">
        <v>35</v>
      </c>
      <c r="AX266" s="13" t="s">
        <v>87</v>
      </c>
      <c r="AY266" s="232" t="s">
        <v>252</v>
      </c>
    </row>
    <row r="267" spans="1:65" s="2" customFormat="1" ht="24" customHeight="1">
      <c r="A267" s="35"/>
      <c r="B267" s="36"/>
      <c r="C267" s="257" t="s">
        <v>454</v>
      </c>
      <c r="D267" s="257" t="s">
        <v>375</v>
      </c>
      <c r="E267" s="258" t="s">
        <v>932</v>
      </c>
      <c r="F267" s="259" t="s">
        <v>933</v>
      </c>
      <c r="G267" s="260" t="s">
        <v>476</v>
      </c>
      <c r="H267" s="261">
        <v>2</v>
      </c>
      <c r="I267" s="262"/>
      <c r="J267" s="261">
        <f>ROUND(I267*H267,2)</f>
        <v>0</v>
      </c>
      <c r="K267" s="259" t="s">
        <v>1</v>
      </c>
      <c r="L267" s="263"/>
      <c r="M267" s="264" t="s">
        <v>1</v>
      </c>
      <c r="N267" s="265" t="s">
        <v>45</v>
      </c>
      <c r="O267" s="72"/>
      <c r="P267" s="217">
        <f>O267*H267</f>
        <v>0</v>
      </c>
      <c r="Q267" s="217">
        <v>3.2000000000000001E-2</v>
      </c>
      <c r="R267" s="217">
        <f>Q267*H267</f>
        <v>6.4000000000000001E-2</v>
      </c>
      <c r="S267" s="217">
        <v>0</v>
      </c>
      <c r="T267" s="218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19" t="s">
        <v>296</v>
      </c>
      <c r="AT267" s="219" t="s">
        <v>375</v>
      </c>
      <c r="AU267" s="219" t="s">
        <v>90</v>
      </c>
      <c r="AY267" s="18" t="s">
        <v>252</v>
      </c>
      <c r="BE267" s="220">
        <f>IF(N267="základní",J267,0)</f>
        <v>0</v>
      </c>
      <c r="BF267" s="220">
        <f>IF(N267="snížená",J267,0)</f>
        <v>0</v>
      </c>
      <c r="BG267" s="220">
        <f>IF(N267="zákl. přenesená",J267,0)</f>
        <v>0</v>
      </c>
      <c r="BH267" s="220">
        <f>IF(N267="sníž. přenesená",J267,0)</f>
        <v>0</v>
      </c>
      <c r="BI267" s="220">
        <f>IF(N267="nulová",J267,0)</f>
        <v>0</v>
      </c>
      <c r="BJ267" s="18" t="s">
        <v>87</v>
      </c>
      <c r="BK267" s="220">
        <f>ROUND(I267*H267,2)</f>
        <v>0</v>
      </c>
      <c r="BL267" s="18" t="s">
        <v>259</v>
      </c>
      <c r="BM267" s="219" t="s">
        <v>3029</v>
      </c>
    </row>
    <row r="268" spans="1:65" s="2" customFormat="1" ht="24" customHeight="1">
      <c r="A268" s="35"/>
      <c r="B268" s="36"/>
      <c r="C268" s="257" t="s">
        <v>462</v>
      </c>
      <c r="D268" s="257" t="s">
        <v>375</v>
      </c>
      <c r="E268" s="258" t="s">
        <v>1682</v>
      </c>
      <c r="F268" s="259" t="s">
        <v>1683</v>
      </c>
      <c r="G268" s="260" t="s">
        <v>476</v>
      </c>
      <c r="H268" s="261">
        <v>7</v>
      </c>
      <c r="I268" s="262"/>
      <c r="J268" s="261">
        <f>ROUND(I268*H268,2)</f>
        <v>0</v>
      </c>
      <c r="K268" s="259" t="s">
        <v>1</v>
      </c>
      <c r="L268" s="263"/>
      <c r="M268" s="264" t="s">
        <v>1</v>
      </c>
      <c r="N268" s="265" t="s">
        <v>45</v>
      </c>
      <c r="O268" s="72"/>
      <c r="P268" s="217">
        <f>O268*H268</f>
        <v>0</v>
      </c>
      <c r="Q268" s="217">
        <v>4.1000000000000002E-2</v>
      </c>
      <c r="R268" s="217">
        <f>Q268*H268</f>
        <v>0.28700000000000003</v>
      </c>
      <c r="S268" s="217">
        <v>0</v>
      </c>
      <c r="T268" s="218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19" t="s">
        <v>296</v>
      </c>
      <c r="AT268" s="219" t="s">
        <v>375</v>
      </c>
      <c r="AU268" s="219" t="s">
        <v>90</v>
      </c>
      <c r="AY268" s="18" t="s">
        <v>252</v>
      </c>
      <c r="BE268" s="220">
        <f>IF(N268="základní",J268,0)</f>
        <v>0</v>
      </c>
      <c r="BF268" s="220">
        <f>IF(N268="snížená",J268,0)</f>
        <v>0</v>
      </c>
      <c r="BG268" s="220">
        <f>IF(N268="zákl. přenesená",J268,0)</f>
        <v>0</v>
      </c>
      <c r="BH268" s="220">
        <f>IF(N268="sníž. přenesená",J268,0)</f>
        <v>0</v>
      </c>
      <c r="BI268" s="220">
        <f>IF(N268="nulová",J268,0)</f>
        <v>0</v>
      </c>
      <c r="BJ268" s="18" t="s">
        <v>87</v>
      </c>
      <c r="BK268" s="220">
        <f>ROUND(I268*H268,2)</f>
        <v>0</v>
      </c>
      <c r="BL268" s="18" t="s">
        <v>259</v>
      </c>
      <c r="BM268" s="219" t="s">
        <v>3030</v>
      </c>
    </row>
    <row r="269" spans="1:65" s="2" customFormat="1" ht="24" customHeight="1">
      <c r="A269" s="35"/>
      <c r="B269" s="36"/>
      <c r="C269" s="257" t="s">
        <v>468</v>
      </c>
      <c r="D269" s="257" t="s">
        <v>375</v>
      </c>
      <c r="E269" s="258" t="s">
        <v>1685</v>
      </c>
      <c r="F269" s="259" t="s">
        <v>1686</v>
      </c>
      <c r="G269" s="260" t="s">
        <v>476</v>
      </c>
      <c r="H269" s="261">
        <v>4</v>
      </c>
      <c r="I269" s="262"/>
      <c r="J269" s="261">
        <f>ROUND(I269*H269,2)</f>
        <v>0</v>
      </c>
      <c r="K269" s="259" t="s">
        <v>258</v>
      </c>
      <c r="L269" s="263"/>
      <c r="M269" s="264" t="s">
        <v>1</v>
      </c>
      <c r="N269" s="265" t="s">
        <v>45</v>
      </c>
      <c r="O269" s="72"/>
      <c r="P269" s="217">
        <f>O269*H269</f>
        <v>0</v>
      </c>
      <c r="Q269" s="217">
        <v>5.2999999999999999E-2</v>
      </c>
      <c r="R269" s="217">
        <f>Q269*H269</f>
        <v>0.21199999999999999</v>
      </c>
      <c r="S269" s="217">
        <v>0</v>
      </c>
      <c r="T269" s="218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19" t="s">
        <v>296</v>
      </c>
      <c r="AT269" s="219" t="s">
        <v>375</v>
      </c>
      <c r="AU269" s="219" t="s">
        <v>90</v>
      </c>
      <c r="AY269" s="18" t="s">
        <v>252</v>
      </c>
      <c r="BE269" s="220">
        <f>IF(N269="základní",J269,0)</f>
        <v>0</v>
      </c>
      <c r="BF269" s="220">
        <f>IF(N269="snížená",J269,0)</f>
        <v>0</v>
      </c>
      <c r="BG269" s="220">
        <f>IF(N269="zákl. přenesená",J269,0)</f>
        <v>0</v>
      </c>
      <c r="BH269" s="220">
        <f>IF(N269="sníž. přenesená",J269,0)</f>
        <v>0</v>
      </c>
      <c r="BI269" s="220">
        <f>IF(N269="nulová",J269,0)</f>
        <v>0</v>
      </c>
      <c r="BJ269" s="18" t="s">
        <v>87</v>
      </c>
      <c r="BK269" s="220">
        <f>ROUND(I269*H269,2)</f>
        <v>0</v>
      </c>
      <c r="BL269" s="18" t="s">
        <v>259</v>
      </c>
      <c r="BM269" s="219" t="s">
        <v>3031</v>
      </c>
    </row>
    <row r="270" spans="1:65" s="2" customFormat="1" ht="36" customHeight="1">
      <c r="A270" s="35"/>
      <c r="B270" s="36"/>
      <c r="C270" s="209" t="s">
        <v>473</v>
      </c>
      <c r="D270" s="209" t="s">
        <v>254</v>
      </c>
      <c r="E270" s="210" t="s">
        <v>425</v>
      </c>
      <c r="F270" s="211" t="s">
        <v>426</v>
      </c>
      <c r="G270" s="212" t="s">
        <v>275</v>
      </c>
      <c r="H270" s="213">
        <v>30.51</v>
      </c>
      <c r="I270" s="214"/>
      <c r="J270" s="213">
        <f>ROUND(I270*H270,2)</f>
        <v>0</v>
      </c>
      <c r="K270" s="211" t="s">
        <v>258</v>
      </c>
      <c r="L270" s="40"/>
      <c r="M270" s="215" t="s">
        <v>1</v>
      </c>
      <c r="N270" s="216" t="s">
        <v>45</v>
      </c>
      <c r="O270" s="72"/>
      <c r="P270" s="217">
        <f>O270*H270</f>
        <v>0</v>
      </c>
      <c r="Q270" s="217">
        <v>0</v>
      </c>
      <c r="R270" s="217">
        <f>Q270*H270</f>
        <v>0</v>
      </c>
      <c r="S270" s="217">
        <v>0</v>
      </c>
      <c r="T270" s="218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19" t="s">
        <v>259</v>
      </c>
      <c r="AT270" s="219" t="s">
        <v>254</v>
      </c>
      <c r="AU270" s="219" t="s">
        <v>90</v>
      </c>
      <c r="AY270" s="18" t="s">
        <v>252</v>
      </c>
      <c r="BE270" s="220">
        <f>IF(N270="základní",J270,0)</f>
        <v>0</v>
      </c>
      <c r="BF270" s="220">
        <f>IF(N270="snížená",J270,0)</f>
        <v>0</v>
      </c>
      <c r="BG270" s="220">
        <f>IF(N270="zákl. přenesená",J270,0)</f>
        <v>0</v>
      </c>
      <c r="BH270" s="220">
        <f>IF(N270="sníž. přenesená",J270,0)</f>
        <v>0</v>
      </c>
      <c r="BI270" s="220">
        <f>IF(N270="nulová",J270,0)</f>
        <v>0</v>
      </c>
      <c r="BJ270" s="18" t="s">
        <v>87</v>
      </c>
      <c r="BK270" s="220">
        <f>ROUND(I270*H270,2)</f>
        <v>0</v>
      </c>
      <c r="BL270" s="18" t="s">
        <v>259</v>
      </c>
      <c r="BM270" s="219" t="s">
        <v>3032</v>
      </c>
    </row>
    <row r="271" spans="1:65" s="14" customFormat="1" ht="11.25">
      <c r="B271" s="233"/>
      <c r="C271" s="234"/>
      <c r="D271" s="223" t="s">
        <v>261</v>
      </c>
      <c r="E271" s="235" t="s">
        <v>1</v>
      </c>
      <c r="F271" s="236" t="s">
        <v>686</v>
      </c>
      <c r="G271" s="234"/>
      <c r="H271" s="235" t="s">
        <v>1</v>
      </c>
      <c r="I271" s="237"/>
      <c r="J271" s="234"/>
      <c r="K271" s="234"/>
      <c r="L271" s="238"/>
      <c r="M271" s="239"/>
      <c r="N271" s="240"/>
      <c r="O271" s="240"/>
      <c r="P271" s="240"/>
      <c r="Q271" s="240"/>
      <c r="R271" s="240"/>
      <c r="S271" s="240"/>
      <c r="T271" s="241"/>
      <c r="AT271" s="242" t="s">
        <v>261</v>
      </c>
      <c r="AU271" s="242" t="s">
        <v>90</v>
      </c>
      <c r="AV271" s="14" t="s">
        <v>87</v>
      </c>
      <c r="AW271" s="14" t="s">
        <v>35</v>
      </c>
      <c r="AX271" s="14" t="s">
        <v>80</v>
      </c>
      <c r="AY271" s="242" t="s">
        <v>252</v>
      </c>
    </row>
    <row r="272" spans="1:65" s="14" customFormat="1" ht="11.25">
      <c r="B272" s="233"/>
      <c r="C272" s="234"/>
      <c r="D272" s="223" t="s">
        <v>261</v>
      </c>
      <c r="E272" s="235" t="s">
        <v>1</v>
      </c>
      <c r="F272" s="236" t="s">
        <v>754</v>
      </c>
      <c r="G272" s="234"/>
      <c r="H272" s="235" t="s">
        <v>1</v>
      </c>
      <c r="I272" s="237"/>
      <c r="J272" s="234"/>
      <c r="K272" s="234"/>
      <c r="L272" s="238"/>
      <c r="M272" s="239"/>
      <c r="N272" s="240"/>
      <c r="O272" s="240"/>
      <c r="P272" s="240"/>
      <c r="Q272" s="240"/>
      <c r="R272" s="240"/>
      <c r="S272" s="240"/>
      <c r="T272" s="241"/>
      <c r="AT272" s="242" t="s">
        <v>261</v>
      </c>
      <c r="AU272" s="242" t="s">
        <v>90</v>
      </c>
      <c r="AV272" s="14" t="s">
        <v>87</v>
      </c>
      <c r="AW272" s="14" t="s">
        <v>35</v>
      </c>
      <c r="AX272" s="14" t="s">
        <v>80</v>
      </c>
      <c r="AY272" s="242" t="s">
        <v>252</v>
      </c>
    </row>
    <row r="273" spans="1:65" s="13" customFormat="1" ht="11.25">
      <c r="B273" s="221"/>
      <c r="C273" s="222"/>
      <c r="D273" s="223" t="s">
        <v>261</v>
      </c>
      <c r="E273" s="224" t="s">
        <v>1</v>
      </c>
      <c r="F273" s="225" t="s">
        <v>3033</v>
      </c>
      <c r="G273" s="222"/>
      <c r="H273" s="226">
        <v>28.7</v>
      </c>
      <c r="I273" s="227"/>
      <c r="J273" s="222"/>
      <c r="K273" s="222"/>
      <c r="L273" s="228"/>
      <c r="M273" s="229"/>
      <c r="N273" s="230"/>
      <c r="O273" s="230"/>
      <c r="P273" s="230"/>
      <c r="Q273" s="230"/>
      <c r="R273" s="230"/>
      <c r="S273" s="230"/>
      <c r="T273" s="231"/>
      <c r="AT273" s="232" t="s">
        <v>261</v>
      </c>
      <c r="AU273" s="232" t="s">
        <v>90</v>
      </c>
      <c r="AV273" s="13" t="s">
        <v>90</v>
      </c>
      <c r="AW273" s="13" t="s">
        <v>35</v>
      </c>
      <c r="AX273" s="13" t="s">
        <v>80</v>
      </c>
      <c r="AY273" s="232" t="s">
        <v>252</v>
      </c>
    </row>
    <row r="274" spans="1:65" s="14" customFormat="1" ht="11.25">
      <c r="B274" s="233"/>
      <c r="C274" s="234"/>
      <c r="D274" s="223" t="s">
        <v>261</v>
      </c>
      <c r="E274" s="235" t="s">
        <v>1</v>
      </c>
      <c r="F274" s="236" t="s">
        <v>1692</v>
      </c>
      <c r="G274" s="234"/>
      <c r="H274" s="235" t="s">
        <v>1</v>
      </c>
      <c r="I274" s="237"/>
      <c r="J274" s="234"/>
      <c r="K274" s="234"/>
      <c r="L274" s="238"/>
      <c r="M274" s="239"/>
      <c r="N274" s="240"/>
      <c r="O274" s="240"/>
      <c r="P274" s="240"/>
      <c r="Q274" s="240"/>
      <c r="R274" s="240"/>
      <c r="S274" s="240"/>
      <c r="T274" s="241"/>
      <c r="AT274" s="242" t="s">
        <v>261</v>
      </c>
      <c r="AU274" s="242" t="s">
        <v>90</v>
      </c>
      <c r="AV274" s="14" t="s">
        <v>87</v>
      </c>
      <c r="AW274" s="14" t="s">
        <v>35</v>
      </c>
      <c r="AX274" s="14" t="s">
        <v>80</v>
      </c>
      <c r="AY274" s="242" t="s">
        <v>252</v>
      </c>
    </row>
    <row r="275" spans="1:65" s="14" customFormat="1" ht="11.25">
      <c r="B275" s="233"/>
      <c r="C275" s="234"/>
      <c r="D275" s="223" t="s">
        <v>261</v>
      </c>
      <c r="E275" s="235" t="s">
        <v>1</v>
      </c>
      <c r="F275" s="236" t="s">
        <v>942</v>
      </c>
      <c r="G275" s="234"/>
      <c r="H275" s="235" t="s">
        <v>1</v>
      </c>
      <c r="I275" s="237"/>
      <c r="J275" s="234"/>
      <c r="K275" s="234"/>
      <c r="L275" s="238"/>
      <c r="M275" s="239"/>
      <c r="N275" s="240"/>
      <c r="O275" s="240"/>
      <c r="P275" s="240"/>
      <c r="Q275" s="240"/>
      <c r="R275" s="240"/>
      <c r="S275" s="240"/>
      <c r="T275" s="241"/>
      <c r="AT275" s="242" t="s">
        <v>261</v>
      </c>
      <c r="AU275" s="242" t="s">
        <v>90</v>
      </c>
      <c r="AV275" s="14" t="s">
        <v>87</v>
      </c>
      <c r="AW275" s="14" t="s">
        <v>35</v>
      </c>
      <c r="AX275" s="14" t="s">
        <v>80</v>
      </c>
      <c r="AY275" s="242" t="s">
        <v>252</v>
      </c>
    </row>
    <row r="276" spans="1:65" s="13" customFormat="1" ht="11.25">
      <c r="B276" s="221"/>
      <c r="C276" s="222"/>
      <c r="D276" s="223" t="s">
        <v>261</v>
      </c>
      <c r="E276" s="224" t="s">
        <v>1</v>
      </c>
      <c r="F276" s="225" t="s">
        <v>1693</v>
      </c>
      <c r="G276" s="222"/>
      <c r="H276" s="226">
        <v>1.81</v>
      </c>
      <c r="I276" s="227"/>
      <c r="J276" s="222"/>
      <c r="K276" s="222"/>
      <c r="L276" s="228"/>
      <c r="M276" s="229"/>
      <c r="N276" s="230"/>
      <c r="O276" s="230"/>
      <c r="P276" s="230"/>
      <c r="Q276" s="230"/>
      <c r="R276" s="230"/>
      <c r="S276" s="230"/>
      <c r="T276" s="231"/>
      <c r="AT276" s="232" t="s">
        <v>261</v>
      </c>
      <c r="AU276" s="232" t="s">
        <v>90</v>
      </c>
      <c r="AV276" s="13" t="s">
        <v>90</v>
      </c>
      <c r="AW276" s="13" t="s">
        <v>35</v>
      </c>
      <c r="AX276" s="13" t="s">
        <v>80</v>
      </c>
      <c r="AY276" s="232" t="s">
        <v>252</v>
      </c>
    </row>
    <row r="277" spans="1:65" s="15" customFormat="1" ht="11.25">
      <c r="B277" s="246"/>
      <c r="C277" s="247"/>
      <c r="D277" s="223" t="s">
        <v>261</v>
      </c>
      <c r="E277" s="248" t="s">
        <v>1</v>
      </c>
      <c r="F277" s="249" t="s">
        <v>302</v>
      </c>
      <c r="G277" s="247"/>
      <c r="H277" s="250">
        <v>30.51</v>
      </c>
      <c r="I277" s="251"/>
      <c r="J277" s="247"/>
      <c r="K277" s="247"/>
      <c r="L277" s="252"/>
      <c r="M277" s="253"/>
      <c r="N277" s="254"/>
      <c r="O277" s="254"/>
      <c r="P277" s="254"/>
      <c r="Q277" s="254"/>
      <c r="R277" s="254"/>
      <c r="S277" s="254"/>
      <c r="T277" s="255"/>
      <c r="AT277" s="256" t="s">
        <v>261</v>
      </c>
      <c r="AU277" s="256" t="s">
        <v>90</v>
      </c>
      <c r="AV277" s="15" t="s">
        <v>259</v>
      </c>
      <c r="AW277" s="15" t="s">
        <v>35</v>
      </c>
      <c r="AX277" s="15" t="s">
        <v>87</v>
      </c>
      <c r="AY277" s="256" t="s">
        <v>252</v>
      </c>
    </row>
    <row r="278" spans="1:65" s="2" customFormat="1" ht="36" customHeight="1">
      <c r="A278" s="35"/>
      <c r="B278" s="36"/>
      <c r="C278" s="209" t="s">
        <v>478</v>
      </c>
      <c r="D278" s="209" t="s">
        <v>254</v>
      </c>
      <c r="E278" s="210" t="s">
        <v>1694</v>
      </c>
      <c r="F278" s="211" t="s">
        <v>1695</v>
      </c>
      <c r="G278" s="212" t="s">
        <v>275</v>
      </c>
      <c r="H278" s="213">
        <v>13.9</v>
      </c>
      <c r="I278" s="214"/>
      <c r="J278" s="213">
        <f>ROUND(I278*H278,2)</f>
        <v>0</v>
      </c>
      <c r="K278" s="211" t="s">
        <v>258</v>
      </c>
      <c r="L278" s="40"/>
      <c r="M278" s="215" t="s">
        <v>1</v>
      </c>
      <c r="N278" s="216" t="s">
        <v>45</v>
      </c>
      <c r="O278" s="72"/>
      <c r="P278" s="217">
        <f>O278*H278</f>
        <v>0</v>
      </c>
      <c r="Q278" s="217">
        <v>0</v>
      </c>
      <c r="R278" s="217">
        <f>Q278*H278</f>
        <v>0</v>
      </c>
      <c r="S278" s="217">
        <v>0</v>
      </c>
      <c r="T278" s="218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19" t="s">
        <v>259</v>
      </c>
      <c r="AT278" s="219" t="s">
        <v>254</v>
      </c>
      <c r="AU278" s="219" t="s">
        <v>90</v>
      </c>
      <c r="AY278" s="18" t="s">
        <v>252</v>
      </c>
      <c r="BE278" s="220">
        <f>IF(N278="základní",J278,0)</f>
        <v>0</v>
      </c>
      <c r="BF278" s="220">
        <f>IF(N278="snížená",J278,0)</f>
        <v>0</v>
      </c>
      <c r="BG278" s="220">
        <f>IF(N278="zákl. přenesená",J278,0)</f>
        <v>0</v>
      </c>
      <c r="BH278" s="220">
        <f>IF(N278="sníž. přenesená",J278,0)</f>
        <v>0</v>
      </c>
      <c r="BI278" s="220">
        <f>IF(N278="nulová",J278,0)</f>
        <v>0</v>
      </c>
      <c r="BJ278" s="18" t="s">
        <v>87</v>
      </c>
      <c r="BK278" s="220">
        <f>ROUND(I278*H278,2)</f>
        <v>0</v>
      </c>
      <c r="BL278" s="18" t="s">
        <v>259</v>
      </c>
      <c r="BM278" s="219" t="s">
        <v>3034</v>
      </c>
    </row>
    <row r="279" spans="1:65" s="14" customFormat="1" ht="11.25">
      <c r="B279" s="233"/>
      <c r="C279" s="234"/>
      <c r="D279" s="223" t="s">
        <v>261</v>
      </c>
      <c r="E279" s="235" t="s">
        <v>1</v>
      </c>
      <c r="F279" s="236" t="s">
        <v>1954</v>
      </c>
      <c r="G279" s="234"/>
      <c r="H279" s="235" t="s">
        <v>1</v>
      </c>
      <c r="I279" s="237"/>
      <c r="J279" s="234"/>
      <c r="K279" s="234"/>
      <c r="L279" s="238"/>
      <c r="M279" s="239"/>
      <c r="N279" s="240"/>
      <c r="O279" s="240"/>
      <c r="P279" s="240"/>
      <c r="Q279" s="240"/>
      <c r="R279" s="240"/>
      <c r="S279" s="240"/>
      <c r="T279" s="241"/>
      <c r="AT279" s="242" t="s">
        <v>261</v>
      </c>
      <c r="AU279" s="242" t="s">
        <v>90</v>
      </c>
      <c r="AV279" s="14" t="s">
        <v>87</v>
      </c>
      <c r="AW279" s="14" t="s">
        <v>35</v>
      </c>
      <c r="AX279" s="14" t="s">
        <v>80</v>
      </c>
      <c r="AY279" s="242" t="s">
        <v>252</v>
      </c>
    </row>
    <row r="280" spans="1:65" s="13" customFormat="1" ht="11.25">
      <c r="B280" s="221"/>
      <c r="C280" s="222"/>
      <c r="D280" s="223" t="s">
        <v>261</v>
      </c>
      <c r="E280" s="224" t="s">
        <v>1</v>
      </c>
      <c r="F280" s="225" t="s">
        <v>3035</v>
      </c>
      <c r="G280" s="222"/>
      <c r="H280" s="226">
        <v>13.9</v>
      </c>
      <c r="I280" s="227"/>
      <c r="J280" s="222"/>
      <c r="K280" s="222"/>
      <c r="L280" s="228"/>
      <c r="M280" s="229"/>
      <c r="N280" s="230"/>
      <c r="O280" s="230"/>
      <c r="P280" s="230"/>
      <c r="Q280" s="230"/>
      <c r="R280" s="230"/>
      <c r="S280" s="230"/>
      <c r="T280" s="231"/>
      <c r="AT280" s="232" t="s">
        <v>261</v>
      </c>
      <c r="AU280" s="232" t="s">
        <v>90</v>
      </c>
      <c r="AV280" s="13" t="s">
        <v>90</v>
      </c>
      <c r="AW280" s="13" t="s">
        <v>35</v>
      </c>
      <c r="AX280" s="13" t="s">
        <v>87</v>
      </c>
      <c r="AY280" s="232" t="s">
        <v>252</v>
      </c>
    </row>
    <row r="281" spans="1:65" s="12" customFormat="1" ht="22.9" customHeight="1">
      <c r="B281" s="193"/>
      <c r="C281" s="194"/>
      <c r="D281" s="195" t="s">
        <v>79</v>
      </c>
      <c r="E281" s="207" t="s">
        <v>279</v>
      </c>
      <c r="F281" s="207" t="s">
        <v>955</v>
      </c>
      <c r="G281" s="194"/>
      <c r="H281" s="194"/>
      <c r="I281" s="197"/>
      <c r="J281" s="208">
        <f>BK281</f>
        <v>0</v>
      </c>
      <c r="K281" s="194"/>
      <c r="L281" s="199"/>
      <c r="M281" s="200"/>
      <c r="N281" s="201"/>
      <c r="O281" s="201"/>
      <c r="P281" s="202">
        <f>SUM(P282:P322)</f>
        <v>0</v>
      </c>
      <c r="Q281" s="201"/>
      <c r="R281" s="202">
        <f>SUM(R282:R322)</f>
        <v>0.37154250000000005</v>
      </c>
      <c r="S281" s="201"/>
      <c r="T281" s="203">
        <f>SUM(T282:T322)</f>
        <v>0</v>
      </c>
      <c r="AR281" s="204" t="s">
        <v>87</v>
      </c>
      <c r="AT281" s="205" t="s">
        <v>79</v>
      </c>
      <c r="AU281" s="205" t="s">
        <v>87</v>
      </c>
      <c r="AY281" s="204" t="s">
        <v>252</v>
      </c>
      <c r="BK281" s="206">
        <f>SUM(BK282:BK322)</f>
        <v>0</v>
      </c>
    </row>
    <row r="282" spans="1:65" s="2" customFormat="1" ht="24" customHeight="1">
      <c r="A282" s="35"/>
      <c r="B282" s="36"/>
      <c r="C282" s="209" t="s">
        <v>482</v>
      </c>
      <c r="D282" s="209" t="s">
        <v>254</v>
      </c>
      <c r="E282" s="210" t="s">
        <v>977</v>
      </c>
      <c r="F282" s="211" t="s">
        <v>978</v>
      </c>
      <c r="G282" s="212" t="s">
        <v>317</v>
      </c>
      <c r="H282" s="213">
        <v>213.84</v>
      </c>
      <c r="I282" s="214"/>
      <c r="J282" s="213">
        <f>ROUND(I282*H282,2)</f>
        <v>0</v>
      </c>
      <c r="K282" s="211" t="s">
        <v>258</v>
      </c>
      <c r="L282" s="40"/>
      <c r="M282" s="215" t="s">
        <v>1</v>
      </c>
      <c r="N282" s="216" t="s">
        <v>45</v>
      </c>
      <c r="O282" s="72"/>
      <c r="P282" s="217">
        <f>O282*H282</f>
        <v>0</v>
      </c>
      <c r="Q282" s="217">
        <v>0</v>
      </c>
      <c r="R282" s="217">
        <f>Q282*H282</f>
        <v>0</v>
      </c>
      <c r="S282" s="217">
        <v>0</v>
      </c>
      <c r="T282" s="218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19" t="s">
        <v>259</v>
      </c>
      <c r="AT282" s="219" t="s">
        <v>254</v>
      </c>
      <c r="AU282" s="219" t="s">
        <v>90</v>
      </c>
      <c r="AY282" s="18" t="s">
        <v>252</v>
      </c>
      <c r="BE282" s="220">
        <f>IF(N282="základní",J282,0)</f>
        <v>0</v>
      </c>
      <c r="BF282" s="220">
        <f>IF(N282="snížená",J282,0)</f>
        <v>0</v>
      </c>
      <c r="BG282" s="220">
        <f>IF(N282="zákl. přenesená",J282,0)</f>
        <v>0</v>
      </c>
      <c r="BH282" s="220">
        <f>IF(N282="sníž. přenesená",J282,0)</f>
        <v>0</v>
      </c>
      <c r="BI282" s="220">
        <f>IF(N282="nulová",J282,0)</f>
        <v>0</v>
      </c>
      <c r="BJ282" s="18" t="s">
        <v>87</v>
      </c>
      <c r="BK282" s="220">
        <f>ROUND(I282*H282,2)</f>
        <v>0</v>
      </c>
      <c r="BL282" s="18" t="s">
        <v>259</v>
      </c>
      <c r="BM282" s="219" t="s">
        <v>3036</v>
      </c>
    </row>
    <row r="283" spans="1:65" s="14" customFormat="1" ht="11.25">
      <c r="B283" s="233"/>
      <c r="C283" s="234"/>
      <c r="D283" s="223" t="s">
        <v>261</v>
      </c>
      <c r="E283" s="235" t="s">
        <v>1</v>
      </c>
      <c r="F283" s="236" t="s">
        <v>686</v>
      </c>
      <c r="G283" s="234"/>
      <c r="H283" s="235" t="s">
        <v>1</v>
      </c>
      <c r="I283" s="237"/>
      <c r="J283" s="234"/>
      <c r="K283" s="234"/>
      <c r="L283" s="238"/>
      <c r="M283" s="239"/>
      <c r="N283" s="240"/>
      <c r="O283" s="240"/>
      <c r="P283" s="240"/>
      <c r="Q283" s="240"/>
      <c r="R283" s="240"/>
      <c r="S283" s="240"/>
      <c r="T283" s="241"/>
      <c r="AT283" s="242" t="s">
        <v>261</v>
      </c>
      <c r="AU283" s="242" t="s">
        <v>90</v>
      </c>
      <c r="AV283" s="14" t="s">
        <v>87</v>
      </c>
      <c r="AW283" s="14" t="s">
        <v>35</v>
      </c>
      <c r="AX283" s="14" t="s">
        <v>80</v>
      </c>
      <c r="AY283" s="242" t="s">
        <v>252</v>
      </c>
    </row>
    <row r="284" spans="1:65" s="14" customFormat="1" ht="11.25">
      <c r="B284" s="233"/>
      <c r="C284" s="234"/>
      <c r="D284" s="223" t="s">
        <v>261</v>
      </c>
      <c r="E284" s="235" t="s">
        <v>1</v>
      </c>
      <c r="F284" s="236" t="s">
        <v>663</v>
      </c>
      <c r="G284" s="234"/>
      <c r="H284" s="235" t="s">
        <v>1</v>
      </c>
      <c r="I284" s="237"/>
      <c r="J284" s="234"/>
      <c r="K284" s="234"/>
      <c r="L284" s="238"/>
      <c r="M284" s="239"/>
      <c r="N284" s="240"/>
      <c r="O284" s="240"/>
      <c r="P284" s="240"/>
      <c r="Q284" s="240"/>
      <c r="R284" s="240"/>
      <c r="S284" s="240"/>
      <c r="T284" s="241"/>
      <c r="AT284" s="242" t="s">
        <v>261</v>
      </c>
      <c r="AU284" s="242" t="s">
        <v>90</v>
      </c>
      <c r="AV284" s="14" t="s">
        <v>87</v>
      </c>
      <c r="AW284" s="14" t="s">
        <v>35</v>
      </c>
      <c r="AX284" s="14" t="s">
        <v>80</v>
      </c>
      <c r="AY284" s="242" t="s">
        <v>252</v>
      </c>
    </row>
    <row r="285" spans="1:65" s="14" customFormat="1" ht="11.25">
      <c r="B285" s="233"/>
      <c r="C285" s="234"/>
      <c r="D285" s="223" t="s">
        <v>261</v>
      </c>
      <c r="E285" s="235" t="s">
        <v>1</v>
      </c>
      <c r="F285" s="236" t="s">
        <v>980</v>
      </c>
      <c r="G285" s="234"/>
      <c r="H285" s="235" t="s">
        <v>1</v>
      </c>
      <c r="I285" s="237"/>
      <c r="J285" s="234"/>
      <c r="K285" s="234"/>
      <c r="L285" s="238"/>
      <c r="M285" s="239"/>
      <c r="N285" s="240"/>
      <c r="O285" s="240"/>
      <c r="P285" s="240"/>
      <c r="Q285" s="240"/>
      <c r="R285" s="240"/>
      <c r="S285" s="240"/>
      <c r="T285" s="241"/>
      <c r="AT285" s="242" t="s">
        <v>261</v>
      </c>
      <c r="AU285" s="242" t="s">
        <v>90</v>
      </c>
      <c r="AV285" s="14" t="s">
        <v>87</v>
      </c>
      <c r="AW285" s="14" t="s">
        <v>35</v>
      </c>
      <c r="AX285" s="14" t="s">
        <v>80</v>
      </c>
      <c r="AY285" s="242" t="s">
        <v>252</v>
      </c>
    </row>
    <row r="286" spans="1:65" s="13" customFormat="1" ht="11.25">
      <c r="B286" s="221"/>
      <c r="C286" s="222"/>
      <c r="D286" s="223" t="s">
        <v>261</v>
      </c>
      <c r="E286" s="224" t="s">
        <v>1</v>
      </c>
      <c r="F286" s="225" t="s">
        <v>2970</v>
      </c>
      <c r="G286" s="222"/>
      <c r="H286" s="226">
        <v>213.84</v>
      </c>
      <c r="I286" s="227"/>
      <c r="J286" s="222"/>
      <c r="K286" s="222"/>
      <c r="L286" s="228"/>
      <c r="M286" s="229"/>
      <c r="N286" s="230"/>
      <c r="O286" s="230"/>
      <c r="P286" s="230"/>
      <c r="Q286" s="230"/>
      <c r="R286" s="230"/>
      <c r="S286" s="230"/>
      <c r="T286" s="231"/>
      <c r="AT286" s="232" t="s">
        <v>261</v>
      </c>
      <c r="AU286" s="232" t="s">
        <v>90</v>
      </c>
      <c r="AV286" s="13" t="s">
        <v>90</v>
      </c>
      <c r="AW286" s="13" t="s">
        <v>35</v>
      </c>
      <c r="AX286" s="13" t="s">
        <v>87</v>
      </c>
      <c r="AY286" s="232" t="s">
        <v>252</v>
      </c>
    </row>
    <row r="287" spans="1:65" s="2" customFormat="1" ht="24" customHeight="1">
      <c r="A287" s="35"/>
      <c r="B287" s="36"/>
      <c r="C287" s="209" t="s">
        <v>486</v>
      </c>
      <c r="D287" s="209" t="s">
        <v>254</v>
      </c>
      <c r="E287" s="210" t="s">
        <v>1543</v>
      </c>
      <c r="F287" s="211" t="s">
        <v>1544</v>
      </c>
      <c r="G287" s="212" t="s">
        <v>317</v>
      </c>
      <c r="H287" s="213">
        <v>84.92</v>
      </c>
      <c r="I287" s="214"/>
      <c r="J287" s="213">
        <f>ROUND(I287*H287,2)</f>
        <v>0</v>
      </c>
      <c r="K287" s="211" t="s">
        <v>1</v>
      </c>
      <c r="L287" s="40"/>
      <c r="M287" s="215" t="s">
        <v>1</v>
      </c>
      <c r="N287" s="216" t="s">
        <v>45</v>
      </c>
      <c r="O287" s="72"/>
      <c r="P287" s="217">
        <f>O287*H287</f>
        <v>0</v>
      </c>
      <c r="Q287" s="217">
        <v>0</v>
      </c>
      <c r="R287" s="217">
        <f>Q287*H287</f>
        <v>0</v>
      </c>
      <c r="S287" s="217">
        <v>0</v>
      </c>
      <c r="T287" s="218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19" t="s">
        <v>259</v>
      </c>
      <c r="AT287" s="219" t="s">
        <v>254</v>
      </c>
      <c r="AU287" s="219" t="s">
        <v>90</v>
      </c>
      <c r="AY287" s="18" t="s">
        <v>252</v>
      </c>
      <c r="BE287" s="220">
        <f>IF(N287="základní",J287,0)</f>
        <v>0</v>
      </c>
      <c r="BF287" s="220">
        <f>IF(N287="snížená",J287,0)</f>
        <v>0</v>
      </c>
      <c r="BG287" s="220">
        <f>IF(N287="zákl. přenesená",J287,0)</f>
        <v>0</v>
      </c>
      <c r="BH287" s="220">
        <f>IF(N287="sníž. přenesená",J287,0)</f>
        <v>0</v>
      </c>
      <c r="BI287" s="220">
        <f>IF(N287="nulová",J287,0)</f>
        <v>0</v>
      </c>
      <c r="BJ287" s="18" t="s">
        <v>87</v>
      </c>
      <c r="BK287" s="220">
        <f>ROUND(I287*H287,2)</f>
        <v>0</v>
      </c>
      <c r="BL287" s="18" t="s">
        <v>259</v>
      </c>
      <c r="BM287" s="219" t="s">
        <v>3037</v>
      </c>
    </row>
    <row r="288" spans="1:65" s="14" customFormat="1" ht="11.25">
      <c r="B288" s="233"/>
      <c r="C288" s="234"/>
      <c r="D288" s="223" t="s">
        <v>261</v>
      </c>
      <c r="E288" s="235" t="s">
        <v>1</v>
      </c>
      <c r="F288" s="236" t="s">
        <v>686</v>
      </c>
      <c r="G288" s="234"/>
      <c r="H288" s="235" t="s">
        <v>1</v>
      </c>
      <c r="I288" s="237"/>
      <c r="J288" s="234"/>
      <c r="K288" s="234"/>
      <c r="L288" s="238"/>
      <c r="M288" s="239"/>
      <c r="N288" s="240"/>
      <c r="O288" s="240"/>
      <c r="P288" s="240"/>
      <c r="Q288" s="240"/>
      <c r="R288" s="240"/>
      <c r="S288" s="240"/>
      <c r="T288" s="241"/>
      <c r="AT288" s="242" t="s">
        <v>261</v>
      </c>
      <c r="AU288" s="242" t="s">
        <v>90</v>
      </c>
      <c r="AV288" s="14" t="s">
        <v>87</v>
      </c>
      <c r="AW288" s="14" t="s">
        <v>35</v>
      </c>
      <c r="AX288" s="14" t="s">
        <v>80</v>
      </c>
      <c r="AY288" s="242" t="s">
        <v>252</v>
      </c>
    </row>
    <row r="289" spans="1:65" s="14" customFormat="1" ht="11.25">
      <c r="B289" s="233"/>
      <c r="C289" s="234"/>
      <c r="D289" s="223" t="s">
        <v>261</v>
      </c>
      <c r="E289" s="235" t="s">
        <v>1</v>
      </c>
      <c r="F289" s="236" t="s">
        <v>663</v>
      </c>
      <c r="G289" s="234"/>
      <c r="H289" s="235" t="s">
        <v>1</v>
      </c>
      <c r="I289" s="237"/>
      <c r="J289" s="234"/>
      <c r="K289" s="234"/>
      <c r="L289" s="238"/>
      <c r="M289" s="239"/>
      <c r="N289" s="240"/>
      <c r="O289" s="240"/>
      <c r="P289" s="240"/>
      <c r="Q289" s="240"/>
      <c r="R289" s="240"/>
      <c r="S289" s="240"/>
      <c r="T289" s="241"/>
      <c r="AT289" s="242" t="s">
        <v>261</v>
      </c>
      <c r="AU289" s="242" t="s">
        <v>90</v>
      </c>
      <c r="AV289" s="14" t="s">
        <v>87</v>
      </c>
      <c r="AW289" s="14" t="s">
        <v>35</v>
      </c>
      <c r="AX289" s="14" t="s">
        <v>80</v>
      </c>
      <c r="AY289" s="242" t="s">
        <v>252</v>
      </c>
    </row>
    <row r="290" spans="1:65" s="13" customFormat="1" ht="11.25">
      <c r="B290" s="221"/>
      <c r="C290" s="222"/>
      <c r="D290" s="223" t="s">
        <v>261</v>
      </c>
      <c r="E290" s="224" t="s">
        <v>1</v>
      </c>
      <c r="F290" s="225" t="s">
        <v>3038</v>
      </c>
      <c r="G290" s="222"/>
      <c r="H290" s="226">
        <v>2.31</v>
      </c>
      <c r="I290" s="227"/>
      <c r="J290" s="222"/>
      <c r="K290" s="222"/>
      <c r="L290" s="228"/>
      <c r="M290" s="229"/>
      <c r="N290" s="230"/>
      <c r="O290" s="230"/>
      <c r="P290" s="230"/>
      <c r="Q290" s="230"/>
      <c r="R290" s="230"/>
      <c r="S290" s="230"/>
      <c r="T290" s="231"/>
      <c r="AT290" s="232" t="s">
        <v>261</v>
      </c>
      <c r="AU290" s="232" t="s">
        <v>90</v>
      </c>
      <c r="AV290" s="13" t="s">
        <v>90</v>
      </c>
      <c r="AW290" s="13" t="s">
        <v>35</v>
      </c>
      <c r="AX290" s="13" t="s">
        <v>80</v>
      </c>
      <c r="AY290" s="232" t="s">
        <v>252</v>
      </c>
    </row>
    <row r="291" spans="1:65" s="14" customFormat="1" ht="11.25">
      <c r="B291" s="233"/>
      <c r="C291" s="234"/>
      <c r="D291" s="223" t="s">
        <v>261</v>
      </c>
      <c r="E291" s="235" t="s">
        <v>1</v>
      </c>
      <c r="F291" s="236" t="s">
        <v>980</v>
      </c>
      <c r="G291" s="234"/>
      <c r="H291" s="235" t="s">
        <v>1</v>
      </c>
      <c r="I291" s="237"/>
      <c r="J291" s="234"/>
      <c r="K291" s="234"/>
      <c r="L291" s="238"/>
      <c r="M291" s="239"/>
      <c r="N291" s="240"/>
      <c r="O291" s="240"/>
      <c r="P291" s="240"/>
      <c r="Q291" s="240"/>
      <c r="R291" s="240"/>
      <c r="S291" s="240"/>
      <c r="T291" s="241"/>
      <c r="AT291" s="242" t="s">
        <v>261</v>
      </c>
      <c r="AU291" s="242" t="s">
        <v>90</v>
      </c>
      <c r="AV291" s="14" t="s">
        <v>87</v>
      </c>
      <c r="AW291" s="14" t="s">
        <v>35</v>
      </c>
      <c r="AX291" s="14" t="s">
        <v>80</v>
      </c>
      <c r="AY291" s="242" t="s">
        <v>252</v>
      </c>
    </row>
    <row r="292" spans="1:65" s="13" customFormat="1" ht="11.25">
      <c r="B292" s="221"/>
      <c r="C292" s="222"/>
      <c r="D292" s="223" t="s">
        <v>261</v>
      </c>
      <c r="E292" s="224" t="s">
        <v>1</v>
      </c>
      <c r="F292" s="225" t="s">
        <v>2978</v>
      </c>
      <c r="G292" s="222"/>
      <c r="H292" s="226">
        <v>82.61</v>
      </c>
      <c r="I292" s="227"/>
      <c r="J292" s="222"/>
      <c r="K292" s="222"/>
      <c r="L292" s="228"/>
      <c r="M292" s="229"/>
      <c r="N292" s="230"/>
      <c r="O292" s="230"/>
      <c r="P292" s="230"/>
      <c r="Q292" s="230"/>
      <c r="R292" s="230"/>
      <c r="S292" s="230"/>
      <c r="T292" s="231"/>
      <c r="AT292" s="232" t="s">
        <v>261</v>
      </c>
      <c r="AU292" s="232" t="s">
        <v>90</v>
      </c>
      <c r="AV292" s="13" t="s">
        <v>90</v>
      </c>
      <c r="AW292" s="13" t="s">
        <v>35</v>
      </c>
      <c r="AX292" s="13" t="s">
        <v>80</v>
      </c>
      <c r="AY292" s="232" t="s">
        <v>252</v>
      </c>
    </row>
    <row r="293" spans="1:65" s="15" customFormat="1" ht="11.25">
      <c r="B293" s="246"/>
      <c r="C293" s="247"/>
      <c r="D293" s="223" t="s">
        <v>261</v>
      </c>
      <c r="E293" s="248" t="s">
        <v>1</v>
      </c>
      <c r="F293" s="249" t="s">
        <v>302</v>
      </c>
      <c r="G293" s="247"/>
      <c r="H293" s="250">
        <v>84.92</v>
      </c>
      <c r="I293" s="251"/>
      <c r="J293" s="247"/>
      <c r="K293" s="247"/>
      <c r="L293" s="252"/>
      <c r="M293" s="253"/>
      <c r="N293" s="254"/>
      <c r="O293" s="254"/>
      <c r="P293" s="254"/>
      <c r="Q293" s="254"/>
      <c r="R293" s="254"/>
      <c r="S293" s="254"/>
      <c r="T293" s="255"/>
      <c r="AT293" s="256" t="s">
        <v>261</v>
      </c>
      <c r="AU293" s="256" t="s">
        <v>90</v>
      </c>
      <c r="AV293" s="15" t="s">
        <v>259</v>
      </c>
      <c r="AW293" s="15" t="s">
        <v>35</v>
      </c>
      <c r="AX293" s="15" t="s">
        <v>87</v>
      </c>
      <c r="AY293" s="256" t="s">
        <v>252</v>
      </c>
    </row>
    <row r="294" spans="1:65" s="2" customFormat="1" ht="24" customHeight="1">
      <c r="A294" s="35"/>
      <c r="B294" s="36"/>
      <c r="C294" s="209" t="s">
        <v>492</v>
      </c>
      <c r="D294" s="209" t="s">
        <v>254</v>
      </c>
      <c r="E294" s="210" t="s">
        <v>990</v>
      </c>
      <c r="F294" s="211" t="s">
        <v>991</v>
      </c>
      <c r="G294" s="212" t="s">
        <v>317</v>
      </c>
      <c r="H294" s="213">
        <v>296.45</v>
      </c>
      <c r="I294" s="214"/>
      <c r="J294" s="213">
        <f>ROUND(I294*H294,2)</f>
        <v>0</v>
      </c>
      <c r="K294" s="211" t="s">
        <v>258</v>
      </c>
      <c r="L294" s="40"/>
      <c r="M294" s="215" t="s">
        <v>1</v>
      </c>
      <c r="N294" s="216" t="s">
        <v>45</v>
      </c>
      <c r="O294" s="72"/>
      <c r="P294" s="217">
        <f>O294*H294</f>
        <v>0</v>
      </c>
      <c r="Q294" s="217">
        <v>0</v>
      </c>
      <c r="R294" s="217">
        <f>Q294*H294</f>
        <v>0</v>
      </c>
      <c r="S294" s="217">
        <v>0</v>
      </c>
      <c r="T294" s="218">
        <f>S294*H294</f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19" t="s">
        <v>259</v>
      </c>
      <c r="AT294" s="219" t="s">
        <v>254</v>
      </c>
      <c r="AU294" s="219" t="s">
        <v>90</v>
      </c>
      <c r="AY294" s="18" t="s">
        <v>252</v>
      </c>
      <c r="BE294" s="220">
        <f>IF(N294="základní",J294,0)</f>
        <v>0</v>
      </c>
      <c r="BF294" s="220">
        <f>IF(N294="snížená",J294,0)</f>
        <v>0</v>
      </c>
      <c r="BG294" s="220">
        <f>IF(N294="zákl. přenesená",J294,0)</f>
        <v>0</v>
      </c>
      <c r="BH294" s="220">
        <f>IF(N294="sníž. přenesená",J294,0)</f>
        <v>0</v>
      </c>
      <c r="BI294" s="220">
        <f>IF(N294="nulová",J294,0)</f>
        <v>0</v>
      </c>
      <c r="BJ294" s="18" t="s">
        <v>87</v>
      </c>
      <c r="BK294" s="220">
        <f>ROUND(I294*H294,2)</f>
        <v>0</v>
      </c>
      <c r="BL294" s="18" t="s">
        <v>259</v>
      </c>
      <c r="BM294" s="219" t="s">
        <v>3039</v>
      </c>
    </row>
    <row r="295" spans="1:65" s="14" customFormat="1" ht="11.25">
      <c r="B295" s="233"/>
      <c r="C295" s="234"/>
      <c r="D295" s="223" t="s">
        <v>261</v>
      </c>
      <c r="E295" s="235" t="s">
        <v>1</v>
      </c>
      <c r="F295" s="236" t="s">
        <v>686</v>
      </c>
      <c r="G295" s="234"/>
      <c r="H295" s="235" t="s">
        <v>1</v>
      </c>
      <c r="I295" s="237"/>
      <c r="J295" s="234"/>
      <c r="K295" s="234"/>
      <c r="L295" s="238"/>
      <c r="M295" s="239"/>
      <c r="N295" s="240"/>
      <c r="O295" s="240"/>
      <c r="P295" s="240"/>
      <c r="Q295" s="240"/>
      <c r="R295" s="240"/>
      <c r="S295" s="240"/>
      <c r="T295" s="241"/>
      <c r="AT295" s="242" t="s">
        <v>261</v>
      </c>
      <c r="AU295" s="242" t="s">
        <v>90</v>
      </c>
      <c r="AV295" s="14" t="s">
        <v>87</v>
      </c>
      <c r="AW295" s="14" t="s">
        <v>35</v>
      </c>
      <c r="AX295" s="14" t="s">
        <v>80</v>
      </c>
      <c r="AY295" s="242" t="s">
        <v>252</v>
      </c>
    </row>
    <row r="296" spans="1:65" s="14" customFormat="1" ht="11.25">
      <c r="B296" s="233"/>
      <c r="C296" s="234"/>
      <c r="D296" s="223" t="s">
        <v>261</v>
      </c>
      <c r="E296" s="235" t="s">
        <v>1</v>
      </c>
      <c r="F296" s="236" t="s">
        <v>663</v>
      </c>
      <c r="G296" s="234"/>
      <c r="H296" s="235" t="s">
        <v>1</v>
      </c>
      <c r="I296" s="237"/>
      <c r="J296" s="234"/>
      <c r="K296" s="234"/>
      <c r="L296" s="238"/>
      <c r="M296" s="239"/>
      <c r="N296" s="240"/>
      <c r="O296" s="240"/>
      <c r="P296" s="240"/>
      <c r="Q296" s="240"/>
      <c r="R296" s="240"/>
      <c r="S296" s="240"/>
      <c r="T296" s="241"/>
      <c r="AT296" s="242" t="s">
        <v>261</v>
      </c>
      <c r="AU296" s="242" t="s">
        <v>90</v>
      </c>
      <c r="AV296" s="14" t="s">
        <v>87</v>
      </c>
      <c r="AW296" s="14" t="s">
        <v>35</v>
      </c>
      <c r="AX296" s="14" t="s">
        <v>80</v>
      </c>
      <c r="AY296" s="242" t="s">
        <v>252</v>
      </c>
    </row>
    <row r="297" spans="1:65" s="13" customFormat="1" ht="11.25">
      <c r="B297" s="221"/>
      <c r="C297" s="222"/>
      <c r="D297" s="223" t="s">
        <v>261</v>
      </c>
      <c r="E297" s="224" t="s">
        <v>1</v>
      </c>
      <c r="F297" s="225" t="s">
        <v>2970</v>
      </c>
      <c r="G297" s="222"/>
      <c r="H297" s="226">
        <v>213.84</v>
      </c>
      <c r="I297" s="227"/>
      <c r="J297" s="222"/>
      <c r="K297" s="222"/>
      <c r="L297" s="228"/>
      <c r="M297" s="229"/>
      <c r="N297" s="230"/>
      <c r="O297" s="230"/>
      <c r="P297" s="230"/>
      <c r="Q297" s="230"/>
      <c r="R297" s="230"/>
      <c r="S297" s="230"/>
      <c r="T297" s="231"/>
      <c r="AT297" s="232" t="s">
        <v>261</v>
      </c>
      <c r="AU297" s="232" t="s">
        <v>90</v>
      </c>
      <c r="AV297" s="13" t="s">
        <v>90</v>
      </c>
      <c r="AW297" s="13" t="s">
        <v>35</v>
      </c>
      <c r="AX297" s="13" t="s">
        <v>80</v>
      </c>
      <c r="AY297" s="232" t="s">
        <v>252</v>
      </c>
    </row>
    <row r="298" spans="1:65" s="13" customFormat="1" ht="11.25">
      <c r="B298" s="221"/>
      <c r="C298" s="222"/>
      <c r="D298" s="223" t="s">
        <v>261</v>
      </c>
      <c r="E298" s="224" t="s">
        <v>1</v>
      </c>
      <c r="F298" s="225" t="s">
        <v>2978</v>
      </c>
      <c r="G298" s="222"/>
      <c r="H298" s="226">
        <v>82.61</v>
      </c>
      <c r="I298" s="227"/>
      <c r="J298" s="222"/>
      <c r="K298" s="222"/>
      <c r="L298" s="228"/>
      <c r="M298" s="229"/>
      <c r="N298" s="230"/>
      <c r="O298" s="230"/>
      <c r="P298" s="230"/>
      <c r="Q298" s="230"/>
      <c r="R298" s="230"/>
      <c r="S298" s="230"/>
      <c r="T298" s="231"/>
      <c r="AT298" s="232" t="s">
        <v>261</v>
      </c>
      <c r="AU298" s="232" t="s">
        <v>90</v>
      </c>
      <c r="AV298" s="13" t="s">
        <v>90</v>
      </c>
      <c r="AW298" s="13" t="s">
        <v>35</v>
      </c>
      <c r="AX298" s="13" t="s">
        <v>80</v>
      </c>
      <c r="AY298" s="232" t="s">
        <v>252</v>
      </c>
    </row>
    <row r="299" spans="1:65" s="15" customFormat="1" ht="11.25">
      <c r="B299" s="246"/>
      <c r="C299" s="247"/>
      <c r="D299" s="223" t="s">
        <v>261</v>
      </c>
      <c r="E299" s="248" t="s">
        <v>1</v>
      </c>
      <c r="F299" s="249" t="s">
        <v>302</v>
      </c>
      <c r="G299" s="247"/>
      <c r="H299" s="250">
        <v>296.45</v>
      </c>
      <c r="I299" s="251"/>
      <c r="J299" s="247"/>
      <c r="K299" s="247"/>
      <c r="L299" s="252"/>
      <c r="M299" s="253"/>
      <c r="N299" s="254"/>
      <c r="O299" s="254"/>
      <c r="P299" s="254"/>
      <c r="Q299" s="254"/>
      <c r="R299" s="254"/>
      <c r="S299" s="254"/>
      <c r="T299" s="255"/>
      <c r="AT299" s="256" t="s">
        <v>261</v>
      </c>
      <c r="AU299" s="256" t="s">
        <v>90</v>
      </c>
      <c r="AV299" s="15" t="s">
        <v>259</v>
      </c>
      <c r="AW299" s="15" t="s">
        <v>35</v>
      </c>
      <c r="AX299" s="15" t="s">
        <v>87</v>
      </c>
      <c r="AY299" s="256" t="s">
        <v>252</v>
      </c>
    </row>
    <row r="300" spans="1:65" s="2" customFormat="1" ht="24" customHeight="1">
      <c r="A300" s="35"/>
      <c r="B300" s="36"/>
      <c r="C300" s="209" t="s">
        <v>496</v>
      </c>
      <c r="D300" s="209" t="s">
        <v>254</v>
      </c>
      <c r="E300" s="210" t="s">
        <v>994</v>
      </c>
      <c r="F300" s="211" t="s">
        <v>995</v>
      </c>
      <c r="G300" s="212" t="s">
        <v>317</v>
      </c>
      <c r="H300" s="213">
        <v>213.84</v>
      </c>
      <c r="I300" s="214"/>
      <c r="J300" s="213">
        <f>ROUND(I300*H300,2)</f>
        <v>0</v>
      </c>
      <c r="K300" s="211" t="s">
        <v>258</v>
      </c>
      <c r="L300" s="40"/>
      <c r="M300" s="215" t="s">
        <v>1</v>
      </c>
      <c r="N300" s="216" t="s">
        <v>45</v>
      </c>
      <c r="O300" s="72"/>
      <c r="P300" s="217">
        <f>O300*H300</f>
        <v>0</v>
      </c>
      <c r="Q300" s="217">
        <v>0</v>
      </c>
      <c r="R300" s="217">
        <f>Q300*H300</f>
        <v>0</v>
      </c>
      <c r="S300" s="217">
        <v>0</v>
      </c>
      <c r="T300" s="218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19" t="s">
        <v>259</v>
      </c>
      <c r="AT300" s="219" t="s">
        <v>254</v>
      </c>
      <c r="AU300" s="219" t="s">
        <v>90</v>
      </c>
      <c r="AY300" s="18" t="s">
        <v>252</v>
      </c>
      <c r="BE300" s="220">
        <f>IF(N300="základní",J300,0)</f>
        <v>0</v>
      </c>
      <c r="BF300" s="220">
        <f>IF(N300="snížená",J300,0)</f>
        <v>0</v>
      </c>
      <c r="BG300" s="220">
        <f>IF(N300="zákl. přenesená",J300,0)</f>
        <v>0</v>
      </c>
      <c r="BH300" s="220">
        <f>IF(N300="sníž. přenesená",J300,0)</f>
        <v>0</v>
      </c>
      <c r="BI300" s="220">
        <f>IF(N300="nulová",J300,0)</f>
        <v>0</v>
      </c>
      <c r="BJ300" s="18" t="s">
        <v>87</v>
      </c>
      <c r="BK300" s="220">
        <f>ROUND(I300*H300,2)</f>
        <v>0</v>
      </c>
      <c r="BL300" s="18" t="s">
        <v>259</v>
      </c>
      <c r="BM300" s="219" t="s">
        <v>3040</v>
      </c>
    </row>
    <row r="301" spans="1:65" s="14" customFormat="1" ht="11.25">
      <c r="B301" s="233"/>
      <c r="C301" s="234"/>
      <c r="D301" s="223" t="s">
        <v>261</v>
      </c>
      <c r="E301" s="235" t="s">
        <v>1</v>
      </c>
      <c r="F301" s="236" t="s">
        <v>686</v>
      </c>
      <c r="G301" s="234"/>
      <c r="H301" s="235" t="s">
        <v>1</v>
      </c>
      <c r="I301" s="237"/>
      <c r="J301" s="234"/>
      <c r="K301" s="234"/>
      <c r="L301" s="238"/>
      <c r="M301" s="239"/>
      <c r="N301" s="240"/>
      <c r="O301" s="240"/>
      <c r="P301" s="240"/>
      <c r="Q301" s="240"/>
      <c r="R301" s="240"/>
      <c r="S301" s="240"/>
      <c r="T301" s="241"/>
      <c r="AT301" s="242" t="s">
        <v>261</v>
      </c>
      <c r="AU301" s="242" t="s">
        <v>90</v>
      </c>
      <c r="AV301" s="14" t="s">
        <v>87</v>
      </c>
      <c r="AW301" s="14" t="s">
        <v>35</v>
      </c>
      <c r="AX301" s="14" t="s">
        <v>80</v>
      </c>
      <c r="AY301" s="242" t="s">
        <v>252</v>
      </c>
    </row>
    <row r="302" spans="1:65" s="14" customFormat="1" ht="11.25">
      <c r="B302" s="233"/>
      <c r="C302" s="234"/>
      <c r="D302" s="223" t="s">
        <v>261</v>
      </c>
      <c r="E302" s="235" t="s">
        <v>1</v>
      </c>
      <c r="F302" s="236" t="s">
        <v>663</v>
      </c>
      <c r="G302" s="234"/>
      <c r="H302" s="235" t="s">
        <v>1</v>
      </c>
      <c r="I302" s="237"/>
      <c r="J302" s="234"/>
      <c r="K302" s="234"/>
      <c r="L302" s="238"/>
      <c r="M302" s="239"/>
      <c r="N302" s="240"/>
      <c r="O302" s="240"/>
      <c r="P302" s="240"/>
      <c r="Q302" s="240"/>
      <c r="R302" s="240"/>
      <c r="S302" s="240"/>
      <c r="T302" s="241"/>
      <c r="AT302" s="242" t="s">
        <v>261</v>
      </c>
      <c r="AU302" s="242" t="s">
        <v>90</v>
      </c>
      <c r="AV302" s="14" t="s">
        <v>87</v>
      </c>
      <c r="AW302" s="14" t="s">
        <v>35</v>
      </c>
      <c r="AX302" s="14" t="s">
        <v>80</v>
      </c>
      <c r="AY302" s="242" t="s">
        <v>252</v>
      </c>
    </row>
    <row r="303" spans="1:65" s="13" customFormat="1" ht="11.25">
      <c r="B303" s="221"/>
      <c r="C303" s="222"/>
      <c r="D303" s="223" t="s">
        <v>261</v>
      </c>
      <c r="E303" s="224" t="s">
        <v>1</v>
      </c>
      <c r="F303" s="225" t="s">
        <v>2970</v>
      </c>
      <c r="G303" s="222"/>
      <c r="H303" s="226">
        <v>213.84</v>
      </c>
      <c r="I303" s="227"/>
      <c r="J303" s="222"/>
      <c r="K303" s="222"/>
      <c r="L303" s="228"/>
      <c r="M303" s="229"/>
      <c r="N303" s="230"/>
      <c r="O303" s="230"/>
      <c r="P303" s="230"/>
      <c r="Q303" s="230"/>
      <c r="R303" s="230"/>
      <c r="S303" s="230"/>
      <c r="T303" s="231"/>
      <c r="AT303" s="232" t="s">
        <v>261</v>
      </c>
      <c r="AU303" s="232" t="s">
        <v>90</v>
      </c>
      <c r="AV303" s="13" t="s">
        <v>90</v>
      </c>
      <c r="AW303" s="13" t="s">
        <v>35</v>
      </c>
      <c r="AX303" s="13" t="s">
        <v>87</v>
      </c>
      <c r="AY303" s="232" t="s">
        <v>252</v>
      </c>
    </row>
    <row r="304" spans="1:65" s="2" customFormat="1" ht="24" customHeight="1">
      <c r="A304" s="35"/>
      <c r="B304" s="36"/>
      <c r="C304" s="209" t="s">
        <v>501</v>
      </c>
      <c r="D304" s="209" t="s">
        <v>254</v>
      </c>
      <c r="E304" s="210" t="s">
        <v>1010</v>
      </c>
      <c r="F304" s="211" t="s">
        <v>1011</v>
      </c>
      <c r="G304" s="212" t="s">
        <v>317</v>
      </c>
      <c r="H304" s="213">
        <v>82.61</v>
      </c>
      <c r="I304" s="214"/>
      <c r="J304" s="213">
        <f>ROUND(I304*H304,2)</f>
        <v>0</v>
      </c>
      <c r="K304" s="211" t="s">
        <v>258</v>
      </c>
      <c r="L304" s="40"/>
      <c r="M304" s="215" t="s">
        <v>1</v>
      </c>
      <c r="N304" s="216" t="s">
        <v>45</v>
      </c>
      <c r="O304" s="72"/>
      <c r="P304" s="217">
        <f>O304*H304</f>
        <v>0</v>
      </c>
      <c r="Q304" s="217">
        <v>0</v>
      </c>
      <c r="R304" s="217">
        <f>Q304*H304</f>
        <v>0</v>
      </c>
      <c r="S304" s="217">
        <v>0</v>
      </c>
      <c r="T304" s="218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19" t="s">
        <v>259</v>
      </c>
      <c r="AT304" s="219" t="s">
        <v>254</v>
      </c>
      <c r="AU304" s="219" t="s">
        <v>90</v>
      </c>
      <c r="AY304" s="18" t="s">
        <v>252</v>
      </c>
      <c r="BE304" s="220">
        <f>IF(N304="základní",J304,0)</f>
        <v>0</v>
      </c>
      <c r="BF304" s="220">
        <f>IF(N304="snížená",J304,0)</f>
        <v>0</v>
      </c>
      <c r="BG304" s="220">
        <f>IF(N304="zákl. přenesená",J304,0)</f>
        <v>0</v>
      </c>
      <c r="BH304" s="220">
        <f>IF(N304="sníž. přenesená",J304,0)</f>
        <v>0</v>
      </c>
      <c r="BI304" s="220">
        <f>IF(N304="nulová",J304,0)</f>
        <v>0</v>
      </c>
      <c r="BJ304" s="18" t="s">
        <v>87</v>
      </c>
      <c r="BK304" s="220">
        <f>ROUND(I304*H304,2)</f>
        <v>0</v>
      </c>
      <c r="BL304" s="18" t="s">
        <v>259</v>
      </c>
      <c r="BM304" s="219" t="s">
        <v>3041</v>
      </c>
    </row>
    <row r="305" spans="1:65" s="14" customFormat="1" ht="11.25">
      <c r="B305" s="233"/>
      <c r="C305" s="234"/>
      <c r="D305" s="223" t="s">
        <v>261</v>
      </c>
      <c r="E305" s="235" t="s">
        <v>1</v>
      </c>
      <c r="F305" s="236" t="s">
        <v>686</v>
      </c>
      <c r="G305" s="234"/>
      <c r="H305" s="235" t="s">
        <v>1</v>
      </c>
      <c r="I305" s="237"/>
      <c r="J305" s="234"/>
      <c r="K305" s="234"/>
      <c r="L305" s="238"/>
      <c r="M305" s="239"/>
      <c r="N305" s="240"/>
      <c r="O305" s="240"/>
      <c r="P305" s="240"/>
      <c r="Q305" s="240"/>
      <c r="R305" s="240"/>
      <c r="S305" s="240"/>
      <c r="T305" s="241"/>
      <c r="AT305" s="242" t="s">
        <v>261</v>
      </c>
      <c r="AU305" s="242" t="s">
        <v>90</v>
      </c>
      <c r="AV305" s="14" t="s">
        <v>87</v>
      </c>
      <c r="AW305" s="14" t="s">
        <v>35</v>
      </c>
      <c r="AX305" s="14" t="s">
        <v>80</v>
      </c>
      <c r="AY305" s="242" t="s">
        <v>252</v>
      </c>
    </row>
    <row r="306" spans="1:65" s="14" customFormat="1" ht="11.25">
      <c r="B306" s="233"/>
      <c r="C306" s="234"/>
      <c r="D306" s="223" t="s">
        <v>261</v>
      </c>
      <c r="E306" s="235" t="s">
        <v>1</v>
      </c>
      <c r="F306" s="236" t="s">
        <v>663</v>
      </c>
      <c r="G306" s="234"/>
      <c r="H306" s="235" t="s">
        <v>1</v>
      </c>
      <c r="I306" s="237"/>
      <c r="J306" s="234"/>
      <c r="K306" s="234"/>
      <c r="L306" s="238"/>
      <c r="M306" s="239"/>
      <c r="N306" s="240"/>
      <c r="O306" s="240"/>
      <c r="P306" s="240"/>
      <c r="Q306" s="240"/>
      <c r="R306" s="240"/>
      <c r="S306" s="240"/>
      <c r="T306" s="241"/>
      <c r="AT306" s="242" t="s">
        <v>261</v>
      </c>
      <c r="AU306" s="242" t="s">
        <v>90</v>
      </c>
      <c r="AV306" s="14" t="s">
        <v>87</v>
      </c>
      <c r="AW306" s="14" t="s">
        <v>35</v>
      </c>
      <c r="AX306" s="14" t="s">
        <v>80</v>
      </c>
      <c r="AY306" s="242" t="s">
        <v>252</v>
      </c>
    </row>
    <row r="307" spans="1:65" s="13" customFormat="1" ht="11.25">
      <c r="B307" s="221"/>
      <c r="C307" s="222"/>
      <c r="D307" s="223" t="s">
        <v>261</v>
      </c>
      <c r="E307" s="224" t="s">
        <v>1</v>
      </c>
      <c r="F307" s="225" t="s">
        <v>2978</v>
      </c>
      <c r="G307" s="222"/>
      <c r="H307" s="226">
        <v>82.61</v>
      </c>
      <c r="I307" s="227"/>
      <c r="J307" s="222"/>
      <c r="K307" s="222"/>
      <c r="L307" s="228"/>
      <c r="M307" s="229"/>
      <c r="N307" s="230"/>
      <c r="O307" s="230"/>
      <c r="P307" s="230"/>
      <c r="Q307" s="230"/>
      <c r="R307" s="230"/>
      <c r="S307" s="230"/>
      <c r="T307" s="231"/>
      <c r="AT307" s="232" t="s">
        <v>261</v>
      </c>
      <c r="AU307" s="232" t="s">
        <v>90</v>
      </c>
      <c r="AV307" s="13" t="s">
        <v>90</v>
      </c>
      <c r="AW307" s="13" t="s">
        <v>35</v>
      </c>
      <c r="AX307" s="13" t="s">
        <v>87</v>
      </c>
      <c r="AY307" s="232" t="s">
        <v>252</v>
      </c>
    </row>
    <row r="308" spans="1:65" s="2" customFormat="1" ht="24" customHeight="1">
      <c r="A308" s="35"/>
      <c r="B308" s="36"/>
      <c r="C308" s="209" t="s">
        <v>505</v>
      </c>
      <c r="D308" s="209" t="s">
        <v>254</v>
      </c>
      <c r="E308" s="210" t="s">
        <v>1014</v>
      </c>
      <c r="F308" s="211" t="s">
        <v>1015</v>
      </c>
      <c r="G308" s="212" t="s">
        <v>317</v>
      </c>
      <c r="H308" s="213">
        <v>157.71</v>
      </c>
      <c r="I308" s="214"/>
      <c r="J308" s="213">
        <f>ROUND(I308*H308,2)</f>
        <v>0</v>
      </c>
      <c r="K308" s="211" t="s">
        <v>258</v>
      </c>
      <c r="L308" s="40"/>
      <c r="M308" s="215" t="s">
        <v>1</v>
      </c>
      <c r="N308" s="216" t="s">
        <v>45</v>
      </c>
      <c r="O308" s="72"/>
      <c r="P308" s="217">
        <f>O308*H308</f>
        <v>0</v>
      </c>
      <c r="Q308" s="217">
        <v>0</v>
      </c>
      <c r="R308" s="217">
        <f>Q308*H308</f>
        <v>0</v>
      </c>
      <c r="S308" s="217">
        <v>0</v>
      </c>
      <c r="T308" s="218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219" t="s">
        <v>259</v>
      </c>
      <c r="AT308" s="219" t="s">
        <v>254</v>
      </c>
      <c r="AU308" s="219" t="s">
        <v>90</v>
      </c>
      <c r="AY308" s="18" t="s">
        <v>252</v>
      </c>
      <c r="BE308" s="220">
        <f>IF(N308="základní",J308,0)</f>
        <v>0</v>
      </c>
      <c r="BF308" s="220">
        <f>IF(N308="snížená",J308,0)</f>
        <v>0</v>
      </c>
      <c r="BG308" s="220">
        <f>IF(N308="zákl. přenesená",J308,0)</f>
        <v>0</v>
      </c>
      <c r="BH308" s="220">
        <f>IF(N308="sníž. přenesená",J308,0)</f>
        <v>0</v>
      </c>
      <c r="BI308" s="220">
        <f>IF(N308="nulová",J308,0)</f>
        <v>0</v>
      </c>
      <c r="BJ308" s="18" t="s">
        <v>87</v>
      </c>
      <c r="BK308" s="220">
        <f>ROUND(I308*H308,2)</f>
        <v>0</v>
      </c>
      <c r="BL308" s="18" t="s">
        <v>259</v>
      </c>
      <c r="BM308" s="219" t="s">
        <v>3042</v>
      </c>
    </row>
    <row r="309" spans="1:65" s="14" customFormat="1" ht="11.25">
      <c r="B309" s="233"/>
      <c r="C309" s="234"/>
      <c r="D309" s="223" t="s">
        <v>261</v>
      </c>
      <c r="E309" s="235" t="s">
        <v>1</v>
      </c>
      <c r="F309" s="236" t="s">
        <v>686</v>
      </c>
      <c r="G309" s="234"/>
      <c r="H309" s="235" t="s">
        <v>1</v>
      </c>
      <c r="I309" s="237"/>
      <c r="J309" s="234"/>
      <c r="K309" s="234"/>
      <c r="L309" s="238"/>
      <c r="M309" s="239"/>
      <c r="N309" s="240"/>
      <c r="O309" s="240"/>
      <c r="P309" s="240"/>
      <c r="Q309" s="240"/>
      <c r="R309" s="240"/>
      <c r="S309" s="240"/>
      <c r="T309" s="241"/>
      <c r="AT309" s="242" t="s">
        <v>261</v>
      </c>
      <c r="AU309" s="242" t="s">
        <v>90</v>
      </c>
      <c r="AV309" s="14" t="s">
        <v>87</v>
      </c>
      <c r="AW309" s="14" t="s">
        <v>35</v>
      </c>
      <c r="AX309" s="14" t="s">
        <v>80</v>
      </c>
      <c r="AY309" s="242" t="s">
        <v>252</v>
      </c>
    </row>
    <row r="310" spans="1:65" s="14" customFormat="1" ht="11.25">
      <c r="B310" s="233"/>
      <c r="C310" s="234"/>
      <c r="D310" s="223" t="s">
        <v>261</v>
      </c>
      <c r="E310" s="235" t="s">
        <v>1</v>
      </c>
      <c r="F310" s="236" t="s">
        <v>663</v>
      </c>
      <c r="G310" s="234"/>
      <c r="H310" s="235" t="s">
        <v>1</v>
      </c>
      <c r="I310" s="237"/>
      <c r="J310" s="234"/>
      <c r="K310" s="234"/>
      <c r="L310" s="238"/>
      <c r="M310" s="239"/>
      <c r="N310" s="240"/>
      <c r="O310" s="240"/>
      <c r="P310" s="240"/>
      <c r="Q310" s="240"/>
      <c r="R310" s="240"/>
      <c r="S310" s="240"/>
      <c r="T310" s="241"/>
      <c r="AT310" s="242" t="s">
        <v>261</v>
      </c>
      <c r="AU310" s="242" t="s">
        <v>90</v>
      </c>
      <c r="AV310" s="14" t="s">
        <v>87</v>
      </c>
      <c r="AW310" s="14" t="s">
        <v>35</v>
      </c>
      <c r="AX310" s="14" t="s">
        <v>80</v>
      </c>
      <c r="AY310" s="242" t="s">
        <v>252</v>
      </c>
    </row>
    <row r="311" spans="1:65" s="13" customFormat="1" ht="11.25">
      <c r="B311" s="221"/>
      <c r="C311" s="222"/>
      <c r="D311" s="223" t="s">
        <v>261</v>
      </c>
      <c r="E311" s="224" t="s">
        <v>1</v>
      </c>
      <c r="F311" s="225" t="s">
        <v>3043</v>
      </c>
      <c r="G311" s="222"/>
      <c r="H311" s="226">
        <v>157.71</v>
      </c>
      <c r="I311" s="227"/>
      <c r="J311" s="222"/>
      <c r="K311" s="222"/>
      <c r="L311" s="228"/>
      <c r="M311" s="229"/>
      <c r="N311" s="230"/>
      <c r="O311" s="230"/>
      <c r="P311" s="230"/>
      <c r="Q311" s="230"/>
      <c r="R311" s="230"/>
      <c r="S311" s="230"/>
      <c r="T311" s="231"/>
      <c r="AT311" s="232" t="s">
        <v>261</v>
      </c>
      <c r="AU311" s="232" t="s">
        <v>90</v>
      </c>
      <c r="AV311" s="13" t="s">
        <v>90</v>
      </c>
      <c r="AW311" s="13" t="s">
        <v>35</v>
      </c>
      <c r="AX311" s="13" t="s">
        <v>87</v>
      </c>
      <c r="AY311" s="232" t="s">
        <v>252</v>
      </c>
    </row>
    <row r="312" spans="1:65" s="2" customFormat="1" ht="36" customHeight="1">
      <c r="A312" s="35"/>
      <c r="B312" s="36"/>
      <c r="C312" s="209" t="s">
        <v>509</v>
      </c>
      <c r="D312" s="209" t="s">
        <v>254</v>
      </c>
      <c r="E312" s="210" t="s">
        <v>1019</v>
      </c>
      <c r="F312" s="211" t="s">
        <v>1020</v>
      </c>
      <c r="G312" s="212" t="s">
        <v>317</v>
      </c>
      <c r="H312" s="213">
        <v>157.71</v>
      </c>
      <c r="I312" s="214"/>
      <c r="J312" s="213">
        <f>ROUND(I312*H312,2)</f>
        <v>0</v>
      </c>
      <c r="K312" s="211" t="s">
        <v>258</v>
      </c>
      <c r="L312" s="40"/>
      <c r="M312" s="215" t="s">
        <v>1</v>
      </c>
      <c r="N312" s="216" t="s">
        <v>45</v>
      </c>
      <c r="O312" s="72"/>
      <c r="P312" s="217">
        <f>O312*H312</f>
        <v>0</v>
      </c>
      <c r="Q312" s="217">
        <v>0</v>
      </c>
      <c r="R312" s="217">
        <f>Q312*H312</f>
        <v>0</v>
      </c>
      <c r="S312" s="217">
        <v>0</v>
      </c>
      <c r="T312" s="218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19" t="s">
        <v>259</v>
      </c>
      <c r="AT312" s="219" t="s">
        <v>254</v>
      </c>
      <c r="AU312" s="219" t="s">
        <v>90</v>
      </c>
      <c r="AY312" s="18" t="s">
        <v>252</v>
      </c>
      <c r="BE312" s="220">
        <f>IF(N312="základní",J312,0)</f>
        <v>0</v>
      </c>
      <c r="BF312" s="220">
        <f>IF(N312="snížená",J312,0)</f>
        <v>0</v>
      </c>
      <c r="BG312" s="220">
        <f>IF(N312="zákl. přenesená",J312,0)</f>
        <v>0</v>
      </c>
      <c r="BH312" s="220">
        <f>IF(N312="sníž. přenesená",J312,0)</f>
        <v>0</v>
      </c>
      <c r="BI312" s="220">
        <f>IF(N312="nulová",J312,0)</f>
        <v>0</v>
      </c>
      <c r="BJ312" s="18" t="s">
        <v>87</v>
      </c>
      <c r="BK312" s="220">
        <f>ROUND(I312*H312,2)</f>
        <v>0</v>
      </c>
      <c r="BL312" s="18" t="s">
        <v>259</v>
      </c>
      <c r="BM312" s="219" t="s">
        <v>3044</v>
      </c>
    </row>
    <row r="313" spans="1:65" s="14" customFormat="1" ht="11.25">
      <c r="B313" s="233"/>
      <c r="C313" s="234"/>
      <c r="D313" s="223" t="s">
        <v>261</v>
      </c>
      <c r="E313" s="235" t="s">
        <v>1</v>
      </c>
      <c r="F313" s="236" t="s">
        <v>686</v>
      </c>
      <c r="G313" s="234"/>
      <c r="H313" s="235" t="s">
        <v>1</v>
      </c>
      <c r="I313" s="237"/>
      <c r="J313" s="234"/>
      <c r="K313" s="234"/>
      <c r="L313" s="238"/>
      <c r="M313" s="239"/>
      <c r="N313" s="240"/>
      <c r="O313" s="240"/>
      <c r="P313" s="240"/>
      <c r="Q313" s="240"/>
      <c r="R313" s="240"/>
      <c r="S313" s="240"/>
      <c r="T313" s="241"/>
      <c r="AT313" s="242" t="s">
        <v>261</v>
      </c>
      <c r="AU313" s="242" t="s">
        <v>90</v>
      </c>
      <c r="AV313" s="14" t="s">
        <v>87</v>
      </c>
      <c r="AW313" s="14" t="s">
        <v>35</v>
      </c>
      <c r="AX313" s="14" t="s">
        <v>80</v>
      </c>
      <c r="AY313" s="242" t="s">
        <v>252</v>
      </c>
    </row>
    <row r="314" spans="1:65" s="14" customFormat="1" ht="11.25">
      <c r="B314" s="233"/>
      <c r="C314" s="234"/>
      <c r="D314" s="223" t="s">
        <v>261</v>
      </c>
      <c r="E314" s="235" t="s">
        <v>1</v>
      </c>
      <c r="F314" s="236" t="s">
        <v>663</v>
      </c>
      <c r="G314" s="234"/>
      <c r="H314" s="235" t="s">
        <v>1</v>
      </c>
      <c r="I314" s="237"/>
      <c r="J314" s="234"/>
      <c r="K314" s="234"/>
      <c r="L314" s="238"/>
      <c r="M314" s="239"/>
      <c r="N314" s="240"/>
      <c r="O314" s="240"/>
      <c r="P314" s="240"/>
      <c r="Q314" s="240"/>
      <c r="R314" s="240"/>
      <c r="S314" s="240"/>
      <c r="T314" s="241"/>
      <c r="AT314" s="242" t="s">
        <v>261</v>
      </c>
      <c r="AU314" s="242" t="s">
        <v>90</v>
      </c>
      <c r="AV314" s="14" t="s">
        <v>87</v>
      </c>
      <c r="AW314" s="14" t="s">
        <v>35</v>
      </c>
      <c r="AX314" s="14" t="s">
        <v>80</v>
      </c>
      <c r="AY314" s="242" t="s">
        <v>252</v>
      </c>
    </row>
    <row r="315" spans="1:65" s="13" customFormat="1" ht="11.25">
      <c r="B315" s="221"/>
      <c r="C315" s="222"/>
      <c r="D315" s="223" t="s">
        <v>261</v>
      </c>
      <c r="E315" s="224" t="s">
        <v>1</v>
      </c>
      <c r="F315" s="225" t="s">
        <v>3045</v>
      </c>
      <c r="G315" s="222"/>
      <c r="H315" s="226">
        <v>157.71</v>
      </c>
      <c r="I315" s="227"/>
      <c r="J315" s="222"/>
      <c r="K315" s="222"/>
      <c r="L315" s="228"/>
      <c r="M315" s="229"/>
      <c r="N315" s="230"/>
      <c r="O315" s="230"/>
      <c r="P315" s="230"/>
      <c r="Q315" s="230"/>
      <c r="R315" s="230"/>
      <c r="S315" s="230"/>
      <c r="T315" s="231"/>
      <c r="AT315" s="232" t="s">
        <v>261</v>
      </c>
      <c r="AU315" s="232" t="s">
        <v>90</v>
      </c>
      <c r="AV315" s="13" t="s">
        <v>90</v>
      </c>
      <c r="AW315" s="13" t="s">
        <v>35</v>
      </c>
      <c r="AX315" s="13" t="s">
        <v>87</v>
      </c>
      <c r="AY315" s="232" t="s">
        <v>252</v>
      </c>
    </row>
    <row r="316" spans="1:65" s="2" customFormat="1" ht="36" customHeight="1">
      <c r="A316" s="35"/>
      <c r="B316" s="36"/>
      <c r="C316" s="209" t="s">
        <v>514</v>
      </c>
      <c r="D316" s="209" t="s">
        <v>254</v>
      </c>
      <c r="E316" s="210" t="s">
        <v>2165</v>
      </c>
      <c r="F316" s="211" t="s">
        <v>2166</v>
      </c>
      <c r="G316" s="212" t="s">
        <v>317</v>
      </c>
      <c r="H316" s="213">
        <v>165.22</v>
      </c>
      <c r="I316" s="214"/>
      <c r="J316" s="213">
        <f>ROUND(I316*H316,2)</f>
        <v>0</v>
      </c>
      <c r="K316" s="211" t="s">
        <v>258</v>
      </c>
      <c r="L316" s="40"/>
      <c r="M316" s="215" t="s">
        <v>1</v>
      </c>
      <c r="N316" s="216" t="s">
        <v>45</v>
      </c>
      <c r="O316" s="72"/>
      <c r="P316" s="217">
        <f>O316*H316</f>
        <v>0</v>
      </c>
      <c r="Q316" s="217">
        <v>0</v>
      </c>
      <c r="R316" s="217">
        <f>Q316*H316</f>
        <v>0</v>
      </c>
      <c r="S316" s="217">
        <v>0</v>
      </c>
      <c r="T316" s="218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19" t="s">
        <v>259</v>
      </c>
      <c r="AT316" s="219" t="s">
        <v>254</v>
      </c>
      <c r="AU316" s="219" t="s">
        <v>90</v>
      </c>
      <c r="AY316" s="18" t="s">
        <v>252</v>
      </c>
      <c r="BE316" s="220">
        <f>IF(N316="základní",J316,0)</f>
        <v>0</v>
      </c>
      <c r="BF316" s="220">
        <f>IF(N316="snížená",J316,0)</f>
        <v>0</v>
      </c>
      <c r="BG316" s="220">
        <f>IF(N316="zákl. přenesená",J316,0)</f>
        <v>0</v>
      </c>
      <c r="BH316" s="220">
        <f>IF(N316="sníž. přenesená",J316,0)</f>
        <v>0</v>
      </c>
      <c r="BI316" s="220">
        <f>IF(N316="nulová",J316,0)</f>
        <v>0</v>
      </c>
      <c r="BJ316" s="18" t="s">
        <v>87</v>
      </c>
      <c r="BK316" s="220">
        <f>ROUND(I316*H316,2)</f>
        <v>0</v>
      </c>
      <c r="BL316" s="18" t="s">
        <v>259</v>
      </c>
      <c r="BM316" s="219" t="s">
        <v>3046</v>
      </c>
    </row>
    <row r="317" spans="1:65" s="14" customFormat="1" ht="11.25">
      <c r="B317" s="233"/>
      <c r="C317" s="234"/>
      <c r="D317" s="223" t="s">
        <v>261</v>
      </c>
      <c r="E317" s="235" t="s">
        <v>1</v>
      </c>
      <c r="F317" s="236" t="s">
        <v>686</v>
      </c>
      <c r="G317" s="234"/>
      <c r="H317" s="235" t="s">
        <v>1</v>
      </c>
      <c r="I317" s="237"/>
      <c r="J317" s="234"/>
      <c r="K317" s="234"/>
      <c r="L317" s="238"/>
      <c r="M317" s="239"/>
      <c r="N317" s="240"/>
      <c r="O317" s="240"/>
      <c r="P317" s="240"/>
      <c r="Q317" s="240"/>
      <c r="R317" s="240"/>
      <c r="S317" s="240"/>
      <c r="T317" s="241"/>
      <c r="AT317" s="242" t="s">
        <v>261</v>
      </c>
      <c r="AU317" s="242" t="s">
        <v>90</v>
      </c>
      <c r="AV317" s="14" t="s">
        <v>87</v>
      </c>
      <c r="AW317" s="14" t="s">
        <v>35</v>
      </c>
      <c r="AX317" s="14" t="s">
        <v>80</v>
      </c>
      <c r="AY317" s="242" t="s">
        <v>252</v>
      </c>
    </row>
    <row r="318" spans="1:65" s="14" customFormat="1" ht="11.25">
      <c r="B318" s="233"/>
      <c r="C318" s="234"/>
      <c r="D318" s="223" t="s">
        <v>261</v>
      </c>
      <c r="E318" s="235" t="s">
        <v>1</v>
      </c>
      <c r="F318" s="236" t="s">
        <v>663</v>
      </c>
      <c r="G318" s="234"/>
      <c r="H318" s="235" t="s">
        <v>1</v>
      </c>
      <c r="I318" s="237"/>
      <c r="J318" s="234"/>
      <c r="K318" s="234"/>
      <c r="L318" s="238"/>
      <c r="M318" s="239"/>
      <c r="N318" s="240"/>
      <c r="O318" s="240"/>
      <c r="P318" s="240"/>
      <c r="Q318" s="240"/>
      <c r="R318" s="240"/>
      <c r="S318" s="240"/>
      <c r="T318" s="241"/>
      <c r="AT318" s="242" t="s">
        <v>261</v>
      </c>
      <c r="AU318" s="242" t="s">
        <v>90</v>
      </c>
      <c r="AV318" s="14" t="s">
        <v>87</v>
      </c>
      <c r="AW318" s="14" t="s">
        <v>35</v>
      </c>
      <c r="AX318" s="14" t="s">
        <v>80</v>
      </c>
      <c r="AY318" s="242" t="s">
        <v>252</v>
      </c>
    </row>
    <row r="319" spans="1:65" s="13" customFormat="1" ht="11.25">
      <c r="B319" s="221"/>
      <c r="C319" s="222"/>
      <c r="D319" s="223" t="s">
        <v>261</v>
      </c>
      <c r="E319" s="224" t="s">
        <v>1</v>
      </c>
      <c r="F319" s="225" t="s">
        <v>3047</v>
      </c>
      <c r="G319" s="222"/>
      <c r="H319" s="226">
        <v>165.22</v>
      </c>
      <c r="I319" s="227"/>
      <c r="J319" s="222"/>
      <c r="K319" s="222"/>
      <c r="L319" s="228"/>
      <c r="M319" s="229"/>
      <c r="N319" s="230"/>
      <c r="O319" s="230"/>
      <c r="P319" s="230"/>
      <c r="Q319" s="230"/>
      <c r="R319" s="230"/>
      <c r="S319" s="230"/>
      <c r="T319" s="231"/>
      <c r="AT319" s="232" t="s">
        <v>261</v>
      </c>
      <c r="AU319" s="232" t="s">
        <v>90</v>
      </c>
      <c r="AV319" s="13" t="s">
        <v>90</v>
      </c>
      <c r="AW319" s="13" t="s">
        <v>35</v>
      </c>
      <c r="AX319" s="13" t="s">
        <v>87</v>
      </c>
      <c r="AY319" s="232" t="s">
        <v>252</v>
      </c>
    </row>
    <row r="320" spans="1:65" s="2" customFormat="1" ht="72" customHeight="1">
      <c r="A320" s="35"/>
      <c r="B320" s="36"/>
      <c r="C320" s="209" t="s">
        <v>521</v>
      </c>
      <c r="D320" s="209" t="s">
        <v>254</v>
      </c>
      <c r="E320" s="210" t="s">
        <v>3048</v>
      </c>
      <c r="F320" s="211" t="s">
        <v>3049</v>
      </c>
      <c r="G320" s="212" t="s">
        <v>317</v>
      </c>
      <c r="H320" s="213">
        <v>4.41</v>
      </c>
      <c r="I320" s="214"/>
      <c r="J320" s="213">
        <f>ROUND(I320*H320,2)</f>
        <v>0</v>
      </c>
      <c r="K320" s="211" t="s">
        <v>258</v>
      </c>
      <c r="L320" s="40"/>
      <c r="M320" s="215" t="s">
        <v>1</v>
      </c>
      <c r="N320" s="216" t="s">
        <v>45</v>
      </c>
      <c r="O320" s="72"/>
      <c r="P320" s="217">
        <f>O320*H320</f>
        <v>0</v>
      </c>
      <c r="Q320" s="217">
        <v>8.4250000000000005E-2</v>
      </c>
      <c r="R320" s="217">
        <f>Q320*H320</f>
        <v>0.37154250000000005</v>
      </c>
      <c r="S320" s="217">
        <v>0</v>
      </c>
      <c r="T320" s="218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19" t="s">
        <v>259</v>
      </c>
      <c r="AT320" s="219" t="s">
        <v>254</v>
      </c>
      <c r="AU320" s="219" t="s">
        <v>90</v>
      </c>
      <c r="AY320" s="18" t="s">
        <v>252</v>
      </c>
      <c r="BE320" s="220">
        <f>IF(N320="základní",J320,0)</f>
        <v>0</v>
      </c>
      <c r="BF320" s="220">
        <f>IF(N320="snížená",J320,0)</f>
        <v>0</v>
      </c>
      <c r="BG320" s="220">
        <f>IF(N320="zákl. přenesená",J320,0)</f>
        <v>0</v>
      </c>
      <c r="BH320" s="220">
        <f>IF(N320="sníž. přenesená",J320,0)</f>
        <v>0</v>
      </c>
      <c r="BI320" s="220">
        <f>IF(N320="nulová",J320,0)</f>
        <v>0</v>
      </c>
      <c r="BJ320" s="18" t="s">
        <v>87</v>
      </c>
      <c r="BK320" s="220">
        <f>ROUND(I320*H320,2)</f>
        <v>0</v>
      </c>
      <c r="BL320" s="18" t="s">
        <v>259</v>
      </c>
      <c r="BM320" s="219" t="s">
        <v>3050</v>
      </c>
    </row>
    <row r="321" spans="1:65" s="14" customFormat="1" ht="11.25">
      <c r="B321" s="233"/>
      <c r="C321" s="234"/>
      <c r="D321" s="223" t="s">
        <v>261</v>
      </c>
      <c r="E321" s="235" t="s">
        <v>1</v>
      </c>
      <c r="F321" s="236" t="s">
        <v>3051</v>
      </c>
      <c r="G321" s="234"/>
      <c r="H321" s="235" t="s">
        <v>1</v>
      </c>
      <c r="I321" s="237"/>
      <c r="J321" s="234"/>
      <c r="K321" s="234"/>
      <c r="L321" s="238"/>
      <c r="M321" s="239"/>
      <c r="N321" s="240"/>
      <c r="O321" s="240"/>
      <c r="P321" s="240"/>
      <c r="Q321" s="240"/>
      <c r="R321" s="240"/>
      <c r="S321" s="240"/>
      <c r="T321" s="241"/>
      <c r="AT321" s="242" t="s">
        <v>261</v>
      </c>
      <c r="AU321" s="242" t="s">
        <v>90</v>
      </c>
      <c r="AV321" s="14" t="s">
        <v>87</v>
      </c>
      <c r="AW321" s="14" t="s">
        <v>35</v>
      </c>
      <c r="AX321" s="14" t="s">
        <v>80</v>
      </c>
      <c r="AY321" s="242" t="s">
        <v>252</v>
      </c>
    </row>
    <row r="322" spans="1:65" s="13" customFormat="1" ht="11.25">
      <c r="B322" s="221"/>
      <c r="C322" s="222"/>
      <c r="D322" s="223" t="s">
        <v>261</v>
      </c>
      <c r="E322" s="224" t="s">
        <v>1</v>
      </c>
      <c r="F322" s="225" t="s">
        <v>2968</v>
      </c>
      <c r="G322" s="222"/>
      <c r="H322" s="226">
        <v>4.41</v>
      </c>
      <c r="I322" s="227"/>
      <c r="J322" s="222"/>
      <c r="K322" s="222"/>
      <c r="L322" s="228"/>
      <c r="M322" s="229"/>
      <c r="N322" s="230"/>
      <c r="O322" s="230"/>
      <c r="P322" s="230"/>
      <c r="Q322" s="230"/>
      <c r="R322" s="230"/>
      <c r="S322" s="230"/>
      <c r="T322" s="231"/>
      <c r="AT322" s="232" t="s">
        <v>261</v>
      </c>
      <c r="AU322" s="232" t="s">
        <v>90</v>
      </c>
      <c r="AV322" s="13" t="s">
        <v>90</v>
      </c>
      <c r="AW322" s="13" t="s">
        <v>35</v>
      </c>
      <c r="AX322" s="13" t="s">
        <v>87</v>
      </c>
      <c r="AY322" s="232" t="s">
        <v>252</v>
      </c>
    </row>
    <row r="323" spans="1:65" s="12" customFormat="1" ht="22.9" customHeight="1">
      <c r="B323" s="193"/>
      <c r="C323" s="194"/>
      <c r="D323" s="195" t="s">
        <v>79</v>
      </c>
      <c r="E323" s="207" t="s">
        <v>296</v>
      </c>
      <c r="F323" s="207" t="s">
        <v>461</v>
      </c>
      <c r="G323" s="194"/>
      <c r="H323" s="194"/>
      <c r="I323" s="197"/>
      <c r="J323" s="208">
        <f>BK323</f>
        <v>0</v>
      </c>
      <c r="K323" s="194"/>
      <c r="L323" s="199"/>
      <c r="M323" s="200"/>
      <c r="N323" s="201"/>
      <c r="O323" s="201"/>
      <c r="P323" s="202">
        <f>SUM(P324:P367)</f>
        <v>0</v>
      </c>
      <c r="Q323" s="201"/>
      <c r="R323" s="202">
        <f>SUM(R324:R367)</f>
        <v>53.341938000000013</v>
      </c>
      <c r="S323" s="201"/>
      <c r="T323" s="203">
        <f>SUM(T324:T367)</f>
        <v>0</v>
      </c>
      <c r="AR323" s="204" t="s">
        <v>87</v>
      </c>
      <c r="AT323" s="205" t="s">
        <v>79</v>
      </c>
      <c r="AU323" s="205" t="s">
        <v>87</v>
      </c>
      <c r="AY323" s="204" t="s">
        <v>252</v>
      </c>
      <c r="BK323" s="206">
        <f>SUM(BK324:BK367)</f>
        <v>0</v>
      </c>
    </row>
    <row r="324" spans="1:65" s="2" customFormat="1" ht="36" customHeight="1">
      <c r="A324" s="35"/>
      <c r="B324" s="36"/>
      <c r="C324" s="209" t="s">
        <v>527</v>
      </c>
      <c r="D324" s="209" t="s">
        <v>254</v>
      </c>
      <c r="E324" s="210" t="s">
        <v>1701</v>
      </c>
      <c r="F324" s="211" t="s">
        <v>1702</v>
      </c>
      <c r="G324" s="212" t="s">
        <v>265</v>
      </c>
      <c r="H324" s="213">
        <v>262.60000000000002</v>
      </c>
      <c r="I324" s="214"/>
      <c r="J324" s="213">
        <f>ROUND(I324*H324,2)</f>
        <v>0</v>
      </c>
      <c r="K324" s="211" t="s">
        <v>258</v>
      </c>
      <c r="L324" s="40"/>
      <c r="M324" s="215" t="s">
        <v>1</v>
      </c>
      <c r="N324" s="216" t="s">
        <v>45</v>
      </c>
      <c r="O324" s="72"/>
      <c r="P324" s="217">
        <f>O324*H324</f>
        <v>0</v>
      </c>
      <c r="Q324" s="217">
        <v>5.0000000000000002E-5</v>
      </c>
      <c r="R324" s="217">
        <f>Q324*H324</f>
        <v>1.3130000000000001E-2</v>
      </c>
      <c r="S324" s="217">
        <v>0</v>
      </c>
      <c r="T324" s="218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19" t="s">
        <v>259</v>
      </c>
      <c r="AT324" s="219" t="s">
        <v>254</v>
      </c>
      <c r="AU324" s="219" t="s">
        <v>90</v>
      </c>
      <c r="AY324" s="18" t="s">
        <v>252</v>
      </c>
      <c r="BE324" s="220">
        <f>IF(N324="základní",J324,0)</f>
        <v>0</v>
      </c>
      <c r="BF324" s="220">
        <f>IF(N324="snížená",J324,0)</f>
        <v>0</v>
      </c>
      <c r="BG324" s="220">
        <f>IF(N324="zákl. přenesená",J324,0)</f>
        <v>0</v>
      </c>
      <c r="BH324" s="220">
        <f>IF(N324="sníž. přenesená",J324,0)</f>
        <v>0</v>
      </c>
      <c r="BI324" s="220">
        <f>IF(N324="nulová",J324,0)</f>
        <v>0</v>
      </c>
      <c r="BJ324" s="18" t="s">
        <v>87</v>
      </c>
      <c r="BK324" s="220">
        <f>ROUND(I324*H324,2)</f>
        <v>0</v>
      </c>
      <c r="BL324" s="18" t="s">
        <v>259</v>
      </c>
      <c r="BM324" s="219" t="s">
        <v>3052</v>
      </c>
    </row>
    <row r="325" spans="1:65" s="14" customFormat="1" ht="11.25">
      <c r="B325" s="233"/>
      <c r="C325" s="234"/>
      <c r="D325" s="223" t="s">
        <v>261</v>
      </c>
      <c r="E325" s="235" t="s">
        <v>1</v>
      </c>
      <c r="F325" s="236" t="s">
        <v>500</v>
      </c>
      <c r="G325" s="234"/>
      <c r="H325" s="235" t="s">
        <v>1</v>
      </c>
      <c r="I325" s="237"/>
      <c r="J325" s="234"/>
      <c r="K325" s="234"/>
      <c r="L325" s="238"/>
      <c r="M325" s="239"/>
      <c r="N325" s="240"/>
      <c r="O325" s="240"/>
      <c r="P325" s="240"/>
      <c r="Q325" s="240"/>
      <c r="R325" s="240"/>
      <c r="S325" s="240"/>
      <c r="T325" s="241"/>
      <c r="AT325" s="242" t="s">
        <v>261</v>
      </c>
      <c r="AU325" s="242" t="s">
        <v>90</v>
      </c>
      <c r="AV325" s="14" t="s">
        <v>87</v>
      </c>
      <c r="AW325" s="14" t="s">
        <v>35</v>
      </c>
      <c r="AX325" s="14" t="s">
        <v>80</v>
      </c>
      <c r="AY325" s="242" t="s">
        <v>252</v>
      </c>
    </row>
    <row r="326" spans="1:65" s="13" customFormat="1" ht="11.25">
      <c r="B326" s="221"/>
      <c r="C326" s="222"/>
      <c r="D326" s="223" t="s">
        <v>261</v>
      </c>
      <c r="E326" s="224" t="s">
        <v>1</v>
      </c>
      <c r="F326" s="225" t="s">
        <v>3053</v>
      </c>
      <c r="G326" s="222"/>
      <c r="H326" s="226">
        <v>271.60000000000002</v>
      </c>
      <c r="I326" s="227"/>
      <c r="J326" s="222"/>
      <c r="K326" s="222"/>
      <c r="L326" s="228"/>
      <c r="M326" s="229"/>
      <c r="N326" s="230"/>
      <c r="O326" s="230"/>
      <c r="P326" s="230"/>
      <c r="Q326" s="230"/>
      <c r="R326" s="230"/>
      <c r="S326" s="230"/>
      <c r="T326" s="231"/>
      <c r="AT326" s="232" t="s">
        <v>261</v>
      </c>
      <c r="AU326" s="232" t="s">
        <v>90</v>
      </c>
      <c r="AV326" s="13" t="s">
        <v>90</v>
      </c>
      <c r="AW326" s="13" t="s">
        <v>35</v>
      </c>
      <c r="AX326" s="13" t="s">
        <v>80</v>
      </c>
      <c r="AY326" s="232" t="s">
        <v>252</v>
      </c>
    </row>
    <row r="327" spans="1:65" s="13" customFormat="1" ht="11.25">
      <c r="B327" s="221"/>
      <c r="C327" s="222"/>
      <c r="D327" s="223" t="s">
        <v>261</v>
      </c>
      <c r="E327" s="224" t="s">
        <v>1</v>
      </c>
      <c r="F327" s="225" t="s">
        <v>1705</v>
      </c>
      <c r="G327" s="222"/>
      <c r="H327" s="226">
        <v>-9</v>
      </c>
      <c r="I327" s="227"/>
      <c r="J327" s="222"/>
      <c r="K327" s="222"/>
      <c r="L327" s="228"/>
      <c r="M327" s="229"/>
      <c r="N327" s="230"/>
      <c r="O327" s="230"/>
      <c r="P327" s="230"/>
      <c r="Q327" s="230"/>
      <c r="R327" s="230"/>
      <c r="S327" s="230"/>
      <c r="T327" s="231"/>
      <c r="AT327" s="232" t="s">
        <v>261</v>
      </c>
      <c r="AU327" s="232" t="s">
        <v>90</v>
      </c>
      <c r="AV327" s="13" t="s">
        <v>90</v>
      </c>
      <c r="AW327" s="13" t="s">
        <v>35</v>
      </c>
      <c r="AX327" s="13" t="s">
        <v>80</v>
      </c>
      <c r="AY327" s="232" t="s">
        <v>252</v>
      </c>
    </row>
    <row r="328" spans="1:65" s="15" customFormat="1" ht="11.25">
      <c r="B328" s="246"/>
      <c r="C328" s="247"/>
      <c r="D328" s="223" t="s">
        <v>261</v>
      </c>
      <c r="E328" s="248" t="s">
        <v>1</v>
      </c>
      <c r="F328" s="249" t="s">
        <v>302</v>
      </c>
      <c r="G328" s="247"/>
      <c r="H328" s="250">
        <v>262.60000000000002</v>
      </c>
      <c r="I328" s="251"/>
      <c r="J328" s="247"/>
      <c r="K328" s="247"/>
      <c r="L328" s="252"/>
      <c r="M328" s="253"/>
      <c r="N328" s="254"/>
      <c r="O328" s="254"/>
      <c r="P328" s="254"/>
      <c r="Q328" s="254"/>
      <c r="R328" s="254"/>
      <c r="S328" s="254"/>
      <c r="T328" s="255"/>
      <c r="AT328" s="256" t="s">
        <v>261</v>
      </c>
      <c r="AU328" s="256" t="s">
        <v>90</v>
      </c>
      <c r="AV328" s="15" t="s">
        <v>259</v>
      </c>
      <c r="AW328" s="15" t="s">
        <v>35</v>
      </c>
      <c r="AX328" s="15" t="s">
        <v>87</v>
      </c>
      <c r="AY328" s="256" t="s">
        <v>252</v>
      </c>
    </row>
    <row r="329" spans="1:65" s="2" customFormat="1" ht="24" customHeight="1">
      <c r="A329" s="35"/>
      <c r="B329" s="36"/>
      <c r="C329" s="257" t="s">
        <v>531</v>
      </c>
      <c r="D329" s="257" t="s">
        <v>375</v>
      </c>
      <c r="E329" s="258" t="s">
        <v>1707</v>
      </c>
      <c r="F329" s="259" t="s">
        <v>1708</v>
      </c>
      <c r="G329" s="260" t="s">
        <v>265</v>
      </c>
      <c r="H329" s="261">
        <v>251.8</v>
      </c>
      <c r="I329" s="262"/>
      <c r="J329" s="261">
        <f>ROUND(I329*H329,2)</f>
        <v>0</v>
      </c>
      <c r="K329" s="259" t="s">
        <v>258</v>
      </c>
      <c r="L329" s="263"/>
      <c r="M329" s="264" t="s">
        <v>1</v>
      </c>
      <c r="N329" s="265" t="s">
        <v>45</v>
      </c>
      <c r="O329" s="72"/>
      <c r="P329" s="217">
        <f>O329*H329</f>
        <v>0</v>
      </c>
      <c r="Q329" s="217">
        <v>5.2999999999999999E-2</v>
      </c>
      <c r="R329" s="217">
        <f>Q329*H329</f>
        <v>13.3454</v>
      </c>
      <c r="S329" s="217">
        <v>0</v>
      </c>
      <c r="T329" s="218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219" t="s">
        <v>296</v>
      </c>
      <c r="AT329" s="219" t="s">
        <v>375</v>
      </c>
      <c r="AU329" s="219" t="s">
        <v>90</v>
      </c>
      <c r="AY329" s="18" t="s">
        <v>252</v>
      </c>
      <c r="BE329" s="220">
        <f>IF(N329="základní",J329,0)</f>
        <v>0</v>
      </c>
      <c r="BF329" s="220">
        <f>IF(N329="snížená",J329,0)</f>
        <v>0</v>
      </c>
      <c r="BG329" s="220">
        <f>IF(N329="zákl. přenesená",J329,0)</f>
        <v>0</v>
      </c>
      <c r="BH329" s="220">
        <f>IF(N329="sníž. přenesená",J329,0)</f>
        <v>0</v>
      </c>
      <c r="BI329" s="220">
        <f>IF(N329="nulová",J329,0)</f>
        <v>0</v>
      </c>
      <c r="BJ329" s="18" t="s">
        <v>87</v>
      </c>
      <c r="BK329" s="220">
        <f>ROUND(I329*H329,2)</f>
        <v>0</v>
      </c>
      <c r="BL329" s="18" t="s">
        <v>259</v>
      </c>
      <c r="BM329" s="219" t="s">
        <v>3054</v>
      </c>
    </row>
    <row r="330" spans="1:65" s="13" customFormat="1" ht="11.25">
      <c r="B330" s="221"/>
      <c r="C330" s="222"/>
      <c r="D330" s="223" t="s">
        <v>261</v>
      </c>
      <c r="E330" s="224" t="s">
        <v>1</v>
      </c>
      <c r="F330" s="225" t="s">
        <v>3055</v>
      </c>
      <c r="G330" s="222"/>
      <c r="H330" s="226">
        <v>251.8</v>
      </c>
      <c r="I330" s="227"/>
      <c r="J330" s="222"/>
      <c r="K330" s="222"/>
      <c r="L330" s="228"/>
      <c r="M330" s="229"/>
      <c r="N330" s="230"/>
      <c r="O330" s="230"/>
      <c r="P330" s="230"/>
      <c r="Q330" s="230"/>
      <c r="R330" s="230"/>
      <c r="S330" s="230"/>
      <c r="T330" s="231"/>
      <c r="AT330" s="232" t="s">
        <v>261</v>
      </c>
      <c r="AU330" s="232" t="s">
        <v>90</v>
      </c>
      <c r="AV330" s="13" t="s">
        <v>90</v>
      </c>
      <c r="AW330" s="13" t="s">
        <v>35</v>
      </c>
      <c r="AX330" s="13" t="s">
        <v>87</v>
      </c>
      <c r="AY330" s="232" t="s">
        <v>252</v>
      </c>
    </row>
    <row r="331" spans="1:65" s="2" customFormat="1" ht="24" customHeight="1">
      <c r="A331" s="35"/>
      <c r="B331" s="36"/>
      <c r="C331" s="257" t="s">
        <v>540</v>
      </c>
      <c r="D331" s="257" t="s">
        <v>375</v>
      </c>
      <c r="E331" s="258" t="s">
        <v>1711</v>
      </c>
      <c r="F331" s="259" t="s">
        <v>1712</v>
      </c>
      <c r="G331" s="260" t="s">
        <v>265</v>
      </c>
      <c r="H331" s="261">
        <v>5.4</v>
      </c>
      <c r="I331" s="262"/>
      <c r="J331" s="261">
        <f>ROUND(I331*H331,2)</f>
        <v>0</v>
      </c>
      <c r="K331" s="259" t="s">
        <v>258</v>
      </c>
      <c r="L331" s="263"/>
      <c r="M331" s="264" t="s">
        <v>1</v>
      </c>
      <c r="N331" s="265" t="s">
        <v>45</v>
      </c>
      <c r="O331" s="72"/>
      <c r="P331" s="217">
        <f>O331*H331</f>
        <v>0</v>
      </c>
      <c r="Q331" s="217">
        <v>5.6680000000000001E-2</v>
      </c>
      <c r="R331" s="217">
        <f>Q331*H331</f>
        <v>0.30607200000000001</v>
      </c>
      <c r="S331" s="217">
        <v>0</v>
      </c>
      <c r="T331" s="218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19" t="s">
        <v>296</v>
      </c>
      <c r="AT331" s="219" t="s">
        <v>375</v>
      </c>
      <c r="AU331" s="219" t="s">
        <v>90</v>
      </c>
      <c r="AY331" s="18" t="s">
        <v>252</v>
      </c>
      <c r="BE331" s="220">
        <f>IF(N331="základní",J331,0)</f>
        <v>0</v>
      </c>
      <c r="BF331" s="220">
        <f>IF(N331="snížená",J331,0)</f>
        <v>0</v>
      </c>
      <c r="BG331" s="220">
        <f>IF(N331="zákl. přenesená",J331,0)</f>
        <v>0</v>
      </c>
      <c r="BH331" s="220">
        <f>IF(N331="sníž. přenesená",J331,0)</f>
        <v>0</v>
      </c>
      <c r="BI331" s="220">
        <f>IF(N331="nulová",J331,0)</f>
        <v>0</v>
      </c>
      <c r="BJ331" s="18" t="s">
        <v>87</v>
      </c>
      <c r="BK331" s="220">
        <f>ROUND(I331*H331,2)</f>
        <v>0</v>
      </c>
      <c r="BL331" s="18" t="s">
        <v>259</v>
      </c>
      <c r="BM331" s="219" t="s">
        <v>3056</v>
      </c>
    </row>
    <row r="332" spans="1:65" s="13" customFormat="1" ht="11.25">
      <c r="B332" s="221"/>
      <c r="C332" s="222"/>
      <c r="D332" s="223" t="s">
        <v>261</v>
      </c>
      <c r="E332" s="224" t="s">
        <v>1</v>
      </c>
      <c r="F332" s="225" t="s">
        <v>3057</v>
      </c>
      <c r="G332" s="222"/>
      <c r="H332" s="226">
        <v>5.4</v>
      </c>
      <c r="I332" s="227"/>
      <c r="J332" s="222"/>
      <c r="K332" s="222"/>
      <c r="L332" s="228"/>
      <c r="M332" s="229"/>
      <c r="N332" s="230"/>
      <c r="O332" s="230"/>
      <c r="P332" s="230"/>
      <c r="Q332" s="230"/>
      <c r="R332" s="230"/>
      <c r="S332" s="230"/>
      <c r="T332" s="231"/>
      <c r="AT332" s="232" t="s">
        <v>261</v>
      </c>
      <c r="AU332" s="232" t="s">
        <v>90</v>
      </c>
      <c r="AV332" s="13" t="s">
        <v>90</v>
      </c>
      <c r="AW332" s="13" t="s">
        <v>35</v>
      </c>
      <c r="AX332" s="13" t="s">
        <v>87</v>
      </c>
      <c r="AY332" s="232" t="s">
        <v>252</v>
      </c>
    </row>
    <row r="333" spans="1:65" s="2" customFormat="1" ht="24" customHeight="1">
      <c r="A333" s="35"/>
      <c r="B333" s="36"/>
      <c r="C333" s="257" t="s">
        <v>545</v>
      </c>
      <c r="D333" s="257" t="s">
        <v>375</v>
      </c>
      <c r="E333" s="258" t="s">
        <v>1715</v>
      </c>
      <c r="F333" s="259" t="s">
        <v>1716</v>
      </c>
      <c r="G333" s="260" t="s">
        <v>265</v>
      </c>
      <c r="H333" s="261">
        <v>5.4</v>
      </c>
      <c r="I333" s="262"/>
      <c r="J333" s="261">
        <f>ROUND(I333*H333,2)</f>
        <v>0</v>
      </c>
      <c r="K333" s="259" t="s">
        <v>258</v>
      </c>
      <c r="L333" s="263"/>
      <c r="M333" s="264" t="s">
        <v>1</v>
      </c>
      <c r="N333" s="265" t="s">
        <v>45</v>
      </c>
      <c r="O333" s="72"/>
      <c r="P333" s="217">
        <f>O333*H333</f>
        <v>0</v>
      </c>
      <c r="Q333" s="217">
        <v>6.8349999999999994E-2</v>
      </c>
      <c r="R333" s="217">
        <f>Q333*H333</f>
        <v>0.36908999999999997</v>
      </c>
      <c r="S333" s="217">
        <v>0</v>
      </c>
      <c r="T333" s="218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219" t="s">
        <v>296</v>
      </c>
      <c r="AT333" s="219" t="s">
        <v>375</v>
      </c>
      <c r="AU333" s="219" t="s">
        <v>90</v>
      </c>
      <c r="AY333" s="18" t="s">
        <v>252</v>
      </c>
      <c r="BE333" s="220">
        <f>IF(N333="základní",J333,0)</f>
        <v>0</v>
      </c>
      <c r="BF333" s="220">
        <f>IF(N333="snížená",J333,0)</f>
        <v>0</v>
      </c>
      <c r="BG333" s="220">
        <f>IF(N333="zákl. přenesená",J333,0)</f>
        <v>0</v>
      </c>
      <c r="BH333" s="220">
        <f>IF(N333="sníž. přenesená",J333,0)</f>
        <v>0</v>
      </c>
      <c r="BI333" s="220">
        <f>IF(N333="nulová",J333,0)</f>
        <v>0</v>
      </c>
      <c r="BJ333" s="18" t="s">
        <v>87</v>
      </c>
      <c r="BK333" s="220">
        <f>ROUND(I333*H333,2)</f>
        <v>0</v>
      </c>
      <c r="BL333" s="18" t="s">
        <v>259</v>
      </c>
      <c r="BM333" s="219" t="s">
        <v>3058</v>
      </c>
    </row>
    <row r="334" spans="1:65" s="13" customFormat="1" ht="11.25">
      <c r="B334" s="221"/>
      <c r="C334" s="222"/>
      <c r="D334" s="223" t="s">
        <v>261</v>
      </c>
      <c r="E334" s="224" t="s">
        <v>1</v>
      </c>
      <c r="F334" s="225" t="s">
        <v>3057</v>
      </c>
      <c r="G334" s="222"/>
      <c r="H334" s="226">
        <v>5.4</v>
      </c>
      <c r="I334" s="227"/>
      <c r="J334" s="222"/>
      <c r="K334" s="222"/>
      <c r="L334" s="228"/>
      <c r="M334" s="229"/>
      <c r="N334" s="230"/>
      <c r="O334" s="230"/>
      <c r="P334" s="230"/>
      <c r="Q334" s="230"/>
      <c r="R334" s="230"/>
      <c r="S334" s="230"/>
      <c r="T334" s="231"/>
      <c r="AT334" s="232" t="s">
        <v>261</v>
      </c>
      <c r="AU334" s="232" t="s">
        <v>90</v>
      </c>
      <c r="AV334" s="13" t="s">
        <v>90</v>
      </c>
      <c r="AW334" s="13" t="s">
        <v>35</v>
      </c>
      <c r="AX334" s="13" t="s">
        <v>87</v>
      </c>
      <c r="AY334" s="232" t="s">
        <v>252</v>
      </c>
    </row>
    <row r="335" spans="1:65" s="2" customFormat="1" ht="36" customHeight="1">
      <c r="A335" s="35"/>
      <c r="B335" s="36"/>
      <c r="C335" s="209" t="s">
        <v>550</v>
      </c>
      <c r="D335" s="209" t="s">
        <v>254</v>
      </c>
      <c r="E335" s="210" t="s">
        <v>1718</v>
      </c>
      <c r="F335" s="211" t="s">
        <v>1719</v>
      </c>
      <c r="G335" s="212" t="s">
        <v>476</v>
      </c>
      <c r="H335" s="213">
        <v>5</v>
      </c>
      <c r="I335" s="214"/>
      <c r="J335" s="213">
        <f>ROUND(I335*H335,2)</f>
        <v>0</v>
      </c>
      <c r="K335" s="211" t="s">
        <v>258</v>
      </c>
      <c r="L335" s="40"/>
      <c r="M335" s="215" t="s">
        <v>1</v>
      </c>
      <c r="N335" s="216" t="s">
        <v>45</v>
      </c>
      <c r="O335" s="72"/>
      <c r="P335" s="217">
        <f>O335*H335</f>
        <v>0</v>
      </c>
      <c r="Q335" s="217">
        <v>1.4999999999999999E-4</v>
      </c>
      <c r="R335" s="217">
        <f>Q335*H335</f>
        <v>7.4999999999999991E-4</v>
      </c>
      <c r="S335" s="217">
        <v>0</v>
      </c>
      <c r="T335" s="218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219" t="s">
        <v>259</v>
      </c>
      <c r="AT335" s="219" t="s">
        <v>254</v>
      </c>
      <c r="AU335" s="219" t="s">
        <v>90</v>
      </c>
      <c r="AY335" s="18" t="s">
        <v>252</v>
      </c>
      <c r="BE335" s="220">
        <f>IF(N335="základní",J335,0)</f>
        <v>0</v>
      </c>
      <c r="BF335" s="220">
        <f>IF(N335="snížená",J335,0)</f>
        <v>0</v>
      </c>
      <c r="BG335" s="220">
        <f>IF(N335="zákl. přenesená",J335,0)</f>
        <v>0</v>
      </c>
      <c r="BH335" s="220">
        <f>IF(N335="sníž. přenesená",J335,0)</f>
        <v>0</v>
      </c>
      <c r="BI335" s="220">
        <f>IF(N335="nulová",J335,0)</f>
        <v>0</v>
      </c>
      <c r="BJ335" s="18" t="s">
        <v>87</v>
      </c>
      <c r="BK335" s="220">
        <f>ROUND(I335*H335,2)</f>
        <v>0</v>
      </c>
      <c r="BL335" s="18" t="s">
        <v>259</v>
      </c>
      <c r="BM335" s="219" t="s">
        <v>3059</v>
      </c>
    </row>
    <row r="336" spans="1:65" s="14" customFormat="1" ht="11.25">
      <c r="B336" s="233"/>
      <c r="C336" s="234"/>
      <c r="D336" s="223" t="s">
        <v>261</v>
      </c>
      <c r="E336" s="235" t="s">
        <v>1</v>
      </c>
      <c r="F336" s="236" t="s">
        <v>2983</v>
      </c>
      <c r="G336" s="234"/>
      <c r="H336" s="235" t="s">
        <v>1</v>
      </c>
      <c r="I336" s="237"/>
      <c r="J336" s="234"/>
      <c r="K336" s="234"/>
      <c r="L336" s="238"/>
      <c r="M336" s="239"/>
      <c r="N336" s="240"/>
      <c r="O336" s="240"/>
      <c r="P336" s="240"/>
      <c r="Q336" s="240"/>
      <c r="R336" s="240"/>
      <c r="S336" s="240"/>
      <c r="T336" s="241"/>
      <c r="AT336" s="242" t="s">
        <v>261</v>
      </c>
      <c r="AU336" s="242" t="s">
        <v>90</v>
      </c>
      <c r="AV336" s="14" t="s">
        <v>87</v>
      </c>
      <c r="AW336" s="14" t="s">
        <v>35</v>
      </c>
      <c r="AX336" s="14" t="s">
        <v>80</v>
      </c>
      <c r="AY336" s="242" t="s">
        <v>252</v>
      </c>
    </row>
    <row r="337" spans="1:65" s="13" customFormat="1" ht="11.25">
      <c r="B337" s="221"/>
      <c r="C337" s="222"/>
      <c r="D337" s="223" t="s">
        <v>261</v>
      </c>
      <c r="E337" s="224" t="s">
        <v>1</v>
      </c>
      <c r="F337" s="225" t="s">
        <v>279</v>
      </c>
      <c r="G337" s="222"/>
      <c r="H337" s="226">
        <v>5</v>
      </c>
      <c r="I337" s="227"/>
      <c r="J337" s="222"/>
      <c r="K337" s="222"/>
      <c r="L337" s="228"/>
      <c r="M337" s="229"/>
      <c r="N337" s="230"/>
      <c r="O337" s="230"/>
      <c r="P337" s="230"/>
      <c r="Q337" s="230"/>
      <c r="R337" s="230"/>
      <c r="S337" s="230"/>
      <c r="T337" s="231"/>
      <c r="AT337" s="232" t="s">
        <v>261</v>
      </c>
      <c r="AU337" s="232" t="s">
        <v>90</v>
      </c>
      <c r="AV337" s="13" t="s">
        <v>90</v>
      </c>
      <c r="AW337" s="13" t="s">
        <v>35</v>
      </c>
      <c r="AX337" s="13" t="s">
        <v>87</v>
      </c>
      <c r="AY337" s="232" t="s">
        <v>252</v>
      </c>
    </row>
    <row r="338" spans="1:65" s="2" customFormat="1" ht="24" customHeight="1">
      <c r="A338" s="35"/>
      <c r="B338" s="36"/>
      <c r="C338" s="257" t="s">
        <v>555</v>
      </c>
      <c r="D338" s="257" t="s">
        <v>375</v>
      </c>
      <c r="E338" s="258" t="s">
        <v>1721</v>
      </c>
      <c r="F338" s="259" t="s">
        <v>1722</v>
      </c>
      <c r="G338" s="260" t="s">
        <v>476</v>
      </c>
      <c r="H338" s="261">
        <v>5</v>
      </c>
      <c r="I338" s="262"/>
      <c r="J338" s="261">
        <f>ROUND(I338*H338,2)</f>
        <v>0</v>
      </c>
      <c r="K338" s="259" t="s">
        <v>258</v>
      </c>
      <c r="L338" s="263"/>
      <c r="M338" s="264" t="s">
        <v>1</v>
      </c>
      <c r="N338" s="265" t="s">
        <v>45</v>
      </c>
      <c r="O338" s="72"/>
      <c r="P338" s="217">
        <f>O338*H338</f>
        <v>0</v>
      </c>
      <c r="Q338" s="217">
        <v>4.2000000000000003E-2</v>
      </c>
      <c r="R338" s="217">
        <f>Q338*H338</f>
        <v>0.21000000000000002</v>
      </c>
      <c r="S338" s="217">
        <v>0</v>
      </c>
      <c r="T338" s="218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219" t="s">
        <v>296</v>
      </c>
      <c r="AT338" s="219" t="s">
        <v>375</v>
      </c>
      <c r="AU338" s="219" t="s">
        <v>90</v>
      </c>
      <c r="AY338" s="18" t="s">
        <v>252</v>
      </c>
      <c r="BE338" s="220">
        <f>IF(N338="základní",J338,0)</f>
        <v>0</v>
      </c>
      <c r="BF338" s="220">
        <f>IF(N338="snížená",J338,0)</f>
        <v>0</v>
      </c>
      <c r="BG338" s="220">
        <f>IF(N338="zákl. přenesená",J338,0)</f>
        <v>0</v>
      </c>
      <c r="BH338" s="220">
        <f>IF(N338="sníž. přenesená",J338,0)</f>
        <v>0</v>
      </c>
      <c r="BI338" s="220">
        <f>IF(N338="nulová",J338,0)</f>
        <v>0</v>
      </c>
      <c r="BJ338" s="18" t="s">
        <v>87</v>
      </c>
      <c r="BK338" s="220">
        <f>ROUND(I338*H338,2)</f>
        <v>0</v>
      </c>
      <c r="BL338" s="18" t="s">
        <v>259</v>
      </c>
      <c r="BM338" s="219" t="s">
        <v>3060</v>
      </c>
    </row>
    <row r="339" spans="1:65" s="2" customFormat="1" ht="24" customHeight="1">
      <c r="A339" s="35"/>
      <c r="B339" s="36"/>
      <c r="C339" s="209" t="s">
        <v>559</v>
      </c>
      <c r="D339" s="209" t="s">
        <v>254</v>
      </c>
      <c r="E339" s="210" t="s">
        <v>1744</v>
      </c>
      <c r="F339" s="211" t="s">
        <v>1745</v>
      </c>
      <c r="G339" s="212" t="s">
        <v>1742</v>
      </c>
      <c r="H339" s="213">
        <v>9</v>
      </c>
      <c r="I339" s="214"/>
      <c r="J339" s="213">
        <f>ROUND(I339*H339,2)</f>
        <v>0</v>
      </c>
      <c r="K339" s="211" t="s">
        <v>258</v>
      </c>
      <c r="L339" s="40"/>
      <c r="M339" s="215" t="s">
        <v>1</v>
      </c>
      <c r="N339" s="216" t="s">
        <v>45</v>
      </c>
      <c r="O339" s="72"/>
      <c r="P339" s="217">
        <f>O339*H339</f>
        <v>0</v>
      </c>
      <c r="Q339" s="217">
        <v>3.1E-4</v>
      </c>
      <c r="R339" s="217">
        <f>Q339*H339</f>
        <v>2.7899999999999999E-3</v>
      </c>
      <c r="S339" s="217">
        <v>0</v>
      </c>
      <c r="T339" s="218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219" t="s">
        <v>259</v>
      </c>
      <c r="AT339" s="219" t="s">
        <v>254</v>
      </c>
      <c r="AU339" s="219" t="s">
        <v>90</v>
      </c>
      <c r="AY339" s="18" t="s">
        <v>252</v>
      </c>
      <c r="BE339" s="220">
        <f>IF(N339="základní",J339,0)</f>
        <v>0</v>
      </c>
      <c r="BF339" s="220">
        <f>IF(N339="snížená",J339,0)</f>
        <v>0</v>
      </c>
      <c r="BG339" s="220">
        <f>IF(N339="zákl. přenesená",J339,0)</f>
        <v>0</v>
      </c>
      <c r="BH339" s="220">
        <f>IF(N339="sníž. přenesená",J339,0)</f>
        <v>0</v>
      </c>
      <c r="BI339" s="220">
        <f>IF(N339="nulová",J339,0)</f>
        <v>0</v>
      </c>
      <c r="BJ339" s="18" t="s">
        <v>87</v>
      </c>
      <c r="BK339" s="220">
        <f>ROUND(I339*H339,2)</f>
        <v>0</v>
      </c>
      <c r="BL339" s="18" t="s">
        <v>259</v>
      </c>
      <c r="BM339" s="219" t="s">
        <v>3061</v>
      </c>
    </row>
    <row r="340" spans="1:65" s="14" customFormat="1" ht="11.25">
      <c r="B340" s="233"/>
      <c r="C340" s="234"/>
      <c r="D340" s="223" t="s">
        <v>261</v>
      </c>
      <c r="E340" s="235" t="s">
        <v>1</v>
      </c>
      <c r="F340" s="236" t="s">
        <v>2983</v>
      </c>
      <c r="G340" s="234"/>
      <c r="H340" s="235" t="s">
        <v>1</v>
      </c>
      <c r="I340" s="237"/>
      <c r="J340" s="234"/>
      <c r="K340" s="234"/>
      <c r="L340" s="238"/>
      <c r="M340" s="239"/>
      <c r="N340" s="240"/>
      <c r="O340" s="240"/>
      <c r="P340" s="240"/>
      <c r="Q340" s="240"/>
      <c r="R340" s="240"/>
      <c r="S340" s="240"/>
      <c r="T340" s="241"/>
      <c r="AT340" s="242" t="s">
        <v>261</v>
      </c>
      <c r="AU340" s="242" t="s">
        <v>90</v>
      </c>
      <c r="AV340" s="14" t="s">
        <v>87</v>
      </c>
      <c r="AW340" s="14" t="s">
        <v>35</v>
      </c>
      <c r="AX340" s="14" t="s">
        <v>80</v>
      </c>
      <c r="AY340" s="242" t="s">
        <v>252</v>
      </c>
    </row>
    <row r="341" spans="1:65" s="13" customFormat="1" ht="11.25">
      <c r="B341" s="221"/>
      <c r="C341" s="222"/>
      <c r="D341" s="223" t="s">
        <v>261</v>
      </c>
      <c r="E341" s="224" t="s">
        <v>1</v>
      </c>
      <c r="F341" s="225" t="s">
        <v>303</v>
      </c>
      <c r="G341" s="222"/>
      <c r="H341" s="226">
        <v>9</v>
      </c>
      <c r="I341" s="227"/>
      <c r="J341" s="222"/>
      <c r="K341" s="222"/>
      <c r="L341" s="228"/>
      <c r="M341" s="229"/>
      <c r="N341" s="230"/>
      <c r="O341" s="230"/>
      <c r="P341" s="230"/>
      <c r="Q341" s="230"/>
      <c r="R341" s="230"/>
      <c r="S341" s="230"/>
      <c r="T341" s="231"/>
      <c r="AT341" s="232" t="s">
        <v>261</v>
      </c>
      <c r="AU341" s="232" t="s">
        <v>90</v>
      </c>
      <c r="AV341" s="13" t="s">
        <v>90</v>
      </c>
      <c r="AW341" s="13" t="s">
        <v>35</v>
      </c>
      <c r="AX341" s="13" t="s">
        <v>87</v>
      </c>
      <c r="AY341" s="232" t="s">
        <v>252</v>
      </c>
    </row>
    <row r="342" spans="1:65" s="2" customFormat="1" ht="24" customHeight="1">
      <c r="A342" s="35"/>
      <c r="B342" s="36"/>
      <c r="C342" s="209" t="s">
        <v>563</v>
      </c>
      <c r="D342" s="209" t="s">
        <v>254</v>
      </c>
      <c r="E342" s="210" t="s">
        <v>1747</v>
      </c>
      <c r="F342" s="211" t="s">
        <v>1748</v>
      </c>
      <c r="G342" s="212" t="s">
        <v>476</v>
      </c>
      <c r="H342" s="213">
        <v>9</v>
      </c>
      <c r="I342" s="214"/>
      <c r="J342" s="213">
        <f>ROUND(I342*H342,2)</f>
        <v>0</v>
      </c>
      <c r="K342" s="211" t="s">
        <v>1</v>
      </c>
      <c r="L342" s="40"/>
      <c r="M342" s="215" t="s">
        <v>1</v>
      </c>
      <c r="N342" s="216" t="s">
        <v>45</v>
      </c>
      <c r="O342" s="72"/>
      <c r="P342" s="217">
        <f>O342*H342</f>
        <v>0</v>
      </c>
      <c r="Q342" s="217">
        <v>1.2199999999999999E-3</v>
      </c>
      <c r="R342" s="217">
        <f>Q342*H342</f>
        <v>1.098E-2</v>
      </c>
      <c r="S342" s="217">
        <v>0</v>
      </c>
      <c r="T342" s="218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219" t="s">
        <v>259</v>
      </c>
      <c r="AT342" s="219" t="s">
        <v>254</v>
      </c>
      <c r="AU342" s="219" t="s">
        <v>90</v>
      </c>
      <c r="AY342" s="18" t="s">
        <v>252</v>
      </c>
      <c r="BE342" s="220">
        <f>IF(N342="základní",J342,0)</f>
        <v>0</v>
      </c>
      <c r="BF342" s="220">
        <f>IF(N342="snížená",J342,0)</f>
        <v>0</v>
      </c>
      <c r="BG342" s="220">
        <f>IF(N342="zákl. přenesená",J342,0)</f>
        <v>0</v>
      </c>
      <c r="BH342" s="220">
        <f>IF(N342="sníž. přenesená",J342,0)</f>
        <v>0</v>
      </c>
      <c r="BI342" s="220">
        <f>IF(N342="nulová",J342,0)</f>
        <v>0</v>
      </c>
      <c r="BJ342" s="18" t="s">
        <v>87</v>
      </c>
      <c r="BK342" s="220">
        <f>ROUND(I342*H342,2)</f>
        <v>0</v>
      </c>
      <c r="BL342" s="18" t="s">
        <v>259</v>
      </c>
      <c r="BM342" s="219" t="s">
        <v>3062</v>
      </c>
    </row>
    <row r="343" spans="1:65" s="2" customFormat="1" ht="24" customHeight="1">
      <c r="A343" s="35"/>
      <c r="B343" s="36"/>
      <c r="C343" s="209" t="s">
        <v>568</v>
      </c>
      <c r="D343" s="209" t="s">
        <v>254</v>
      </c>
      <c r="E343" s="210" t="s">
        <v>487</v>
      </c>
      <c r="F343" s="211" t="s">
        <v>488</v>
      </c>
      <c r="G343" s="212" t="s">
        <v>476</v>
      </c>
      <c r="H343" s="213">
        <v>18</v>
      </c>
      <c r="I343" s="214"/>
      <c r="J343" s="213">
        <f>ROUND(I343*H343,2)</f>
        <v>0</v>
      </c>
      <c r="K343" s="211" t="s">
        <v>258</v>
      </c>
      <c r="L343" s="40"/>
      <c r="M343" s="215" t="s">
        <v>1</v>
      </c>
      <c r="N343" s="216" t="s">
        <v>45</v>
      </c>
      <c r="O343" s="72"/>
      <c r="P343" s="217">
        <f>O343*H343</f>
        <v>0</v>
      </c>
      <c r="Q343" s="217">
        <v>9.1800000000000007E-3</v>
      </c>
      <c r="R343" s="217">
        <f>Q343*H343</f>
        <v>0.16524</v>
      </c>
      <c r="S343" s="217">
        <v>0</v>
      </c>
      <c r="T343" s="218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19" t="s">
        <v>259</v>
      </c>
      <c r="AT343" s="219" t="s">
        <v>254</v>
      </c>
      <c r="AU343" s="219" t="s">
        <v>90</v>
      </c>
      <c r="AY343" s="18" t="s">
        <v>252</v>
      </c>
      <c r="BE343" s="220">
        <f>IF(N343="základní",J343,0)</f>
        <v>0</v>
      </c>
      <c r="BF343" s="220">
        <f>IF(N343="snížená",J343,0)</f>
        <v>0</v>
      </c>
      <c r="BG343" s="220">
        <f>IF(N343="zákl. přenesená",J343,0)</f>
        <v>0</v>
      </c>
      <c r="BH343" s="220">
        <f>IF(N343="sníž. přenesená",J343,0)</f>
        <v>0</v>
      </c>
      <c r="BI343" s="220">
        <f>IF(N343="nulová",J343,0)</f>
        <v>0</v>
      </c>
      <c r="BJ343" s="18" t="s">
        <v>87</v>
      </c>
      <c r="BK343" s="220">
        <f>ROUND(I343*H343,2)</f>
        <v>0</v>
      </c>
      <c r="BL343" s="18" t="s">
        <v>259</v>
      </c>
      <c r="BM343" s="219" t="s">
        <v>3063</v>
      </c>
    </row>
    <row r="344" spans="1:65" s="14" customFormat="1" ht="11.25">
      <c r="B344" s="233"/>
      <c r="C344" s="234"/>
      <c r="D344" s="223" t="s">
        <v>261</v>
      </c>
      <c r="E344" s="235" t="s">
        <v>1</v>
      </c>
      <c r="F344" s="236" t="s">
        <v>927</v>
      </c>
      <c r="G344" s="234"/>
      <c r="H344" s="235" t="s">
        <v>1</v>
      </c>
      <c r="I344" s="237"/>
      <c r="J344" s="234"/>
      <c r="K344" s="234"/>
      <c r="L344" s="238"/>
      <c r="M344" s="239"/>
      <c r="N344" s="240"/>
      <c r="O344" s="240"/>
      <c r="P344" s="240"/>
      <c r="Q344" s="240"/>
      <c r="R344" s="240"/>
      <c r="S344" s="240"/>
      <c r="T344" s="241"/>
      <c r="AT344" s="242" t="s">
        <v>261</v>
      </c>
      <c r="AU344" s="242" t="s">
        <v>90</v>
      </c>
      <c r="AV344" s="14" t="s">
        <v>87</v>
      </c>
      <c r="AW344" s="14" t="s">
        <v>35</v>
      </c>
      <c r="AX344" s="14" t="s">
        <v>80</v>
      </c>
      <c r="AY344" s="242" t="s">
        <v>252</v>
      </c>
    </row>
    <row r="345" spans="1:65" s="13" customFormat="1" ht="11.25">
      <c r="B345" s="221"/>
      <c r="C345" s="222"/>
      <c r="D345" s="223" t="s">
        <v>261</v>
      </c>
      <c r="E345" s="224" t="s">
        <v>1</v>
      </c>
      <c r="F345" s="225" t="s">
        <v>3064</v>
      </c>
      <c r="G345" s="222"/>
      <c r="H345" s="226">
        <v>18</v>
      </c>
      <c r="I345" s="227"/>
      <c r="J345" s="222"/>
      <c r="K345" s="222"/>
      <c r="L345" s="228"/>
      <c r="M345" s="229"/>
      <c r="N345" s="230"/>
      <c r="O345" s="230"/>
      <c r="P345" s="230"/>
      <c r="Q345" s="230"/>
      <c r="R345" s="230"/>
      <c r="S345" s="230"/>
      <c r="T345" s="231"/>
      <c r="AT345" s="232" t="s">
        <v>261</v>
      </c>
      <c r="AU345" s="232" t="s">
        <v>90</v>
      </c>
      <c r="AV345" s="13" t="s">
        <v>90</v>
      </c>
      <c r="AW345" s="13" t="s">
        <v>35</v>
      </c>
      <c r="AX345" s="13" t="s">
        <v>87</v>
      </c>
      <c r="AY345" s="232" t="s">
        <v>252</v>
      </c>
    </row>
    <row r="346" spans="1:65" s="2" customFormat="1" ht="24" customHeight="1">
      <c r="A346" s="35"/>
      <c r="B346" s="36"/>
      <c r="C346" s="257" t="s">
        <v>574</v>
      </c>
      <c r="D346" s="257" t="s">
        <v>375</v>
      </c>
      <c r="E346" s="258" t="s">
        <v>1231</v>
      </c>
      <c r="F346" s="259" t="s">
        <v>1232</v>
      </c>
      <c r="G346" s="260" t="s">
        <v>476</v>
      </c>
      <c r="H346" s="261">
        <v>4</v>
      </c>
      <c r="I346" s="262"/>
      <c r="J346" s="261">
        <f>ROUND(I346*H346,2)</f>
        <v>0</v>
      </c>
      <c r="K346" s="259" t="s">
        <v>258</v>
      </c>
      <c r="L346" s="263"/>
      <c r="M346" s="264" t="s">
        <v>1</v>
      </c>
      <c r="N346" s="265" t="s">
        <v>45</v>
      </c>
      <c r="O346" s="72"/>
      <c r="P346" s="217">
        <f>O346*H346</f>
        <v>0</v>
      </c>
      <c r="Q346" s="217">
        <v>0.254</v>
      </c>
      <c r="R346" s="217">
        <f>Q346*H346</f>
        <v>1.016</v>
      </c>
      <c r="S346" s="217">
        <v>0</v>
      </c>
      <c r="T346" s="218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219" t="s">
        <v>296</v>
      </c>
      <c r="AT346" s="219" t="s">
        <v>375</v>
      </c>
      <c r="AU346" s="219" t="s">
        <v>90</v>
      </c>
      <c r="AY346" s="18" t="s">
        <v>252</v>
      </c>
      <c r="BE346" s="220">
        <f>IF(N346="základní",J346,0)</f>
        <v>0</v>
      </c>
      <c r="BF346" s="220">
        <f>IF(N346="snížená",J346,0)</f>
        <v>0</v>
      </c>
      <c r="BG346" s="220">
        <f>IF(N346="zákl. přenesená",J346,0)</f>
        <v>0</v>
      </c>
      <c r="BH346" s="220">
        <f>IF(N346="sníž. přenesená",J346,0)</f>
        <v>0</v>
      </c>
      <c r="BI346" s="220">
        <f>IF(N346="nulová",J346,0)</f>
        <v>0</v>
      </c>
      <c r="BJ346" s="18" t="s">
        <v>87</v>
      </c>
      <c r="BK346" s="220">
        <f>ROUND(I346*H346,2)</f>
        <v>0</v>
      </c>
      <c r="BL346" s="18" t="s">
        <v>259</v>
      </c>
      <c r="BM346" s="219" t="s">
        <v>3065</v>
      </c>
    </row>
    <row r="347" spans="1:65" s="2" customFormat="1" ht="24" customHeight="1">
      <c r="A347" s="35"/>
      <c r="B347" s="36"/>
      <c r="C347" s="257" t="s">
        <v>581</v>
      </c>
      <c r="D347" s="257" t="s">
        <v>375</v>
      </c>
      <c r="E347" s="258" t="s">
        <v>1235</v>
      </c>
      <c r="F347" s="259" t="s">
        <v>1236</v>
      </c>
      <c r="G347" s="260" t="s">
        <v>476</v>
      </c>
      <c r="H347" s="261">
        <v>7</v>
      </c>
      <c r="I347" s="262"/>
      <c r="J347" s="261">
        <f>ROUND(I347*H347,2)</f>
        <v>0</v>
      </c>
      <c r="K347" s="259" t="s">
        <v>258</v>
      </c>
      <c r="L347" s="263"/>
      <c r="M347" s="264" t="s">
        <v>1</v>
      </c>
      <c r="N347" s="265" t="s">
        <v>45</v>
      </c>
      <c r="O347" s="72"/>
      <c r="P347" s="217">
        <f>O347*H347</f>
        <v>0</v>
      </c>
      <c r="Q347" s="217">
        <v>0.50600000000000001</v>
      </c>
      <c r="R347" s="217">
        <f>Q347*H347</f>
        <v>3.5419999999999998</v>
      </c>
      <c r="S347" s="217">
        <v>0</v>
      </c>
      <c r="T347" s="218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219" t="s">
        <v>296</v>
      </c>
      <c r="AT347" s="219" t="s">
        <v>375</v>
      </c>
      <c r="AU347" s="219" t="s">
        <v>90</v>
      </c>
      <c r="AY347" s="18" t="s">
        <v>252</v>
      </c>
      <c r="BE347" s="220">
        <f>IF(N347="základní",J347,0)</f>
        <v>0</v>
      </c>
      <c r="BF347" s="220">
        <f>IF(N347="snížená",J347,0)</f>
        <v>0</v>
      </c>
      <c r="BG347" s="220">
        <f>IF(N347="zákl. přenesená",J347,0)</f>
        <v>0</v>
      </c>
      <c r="BH347" s="220">
        <f>IF(N347="sníž. přenesená",J347,0)</f>
        <v>0</v>
      </c>
      <c r="BI347" s="220">
        <f>IF(N347="nulová",J347,0)</f>
        <v>0</v>
      </c>
      <c r="BJ347" s="18" t="s">
        <v>87</v>
      </c>
      <c r="BK347" s="220">
        <f>ROUND(I347*H347,2)</f>
        <v>0</v>
      </c>
      <c r="BL347" s="18" t="s">
        <v>259</v>
      </c>
      <c r="BM347" s="219" t="s">
        <v>3066</v>
      </c>
    </row>
    <row r="348" spans="1:65" s="2" customFormat="1" ht="24" customHeight="1">
      <c r="A348" s="35"/>
      <c r="B348" s="36"/>
      <c r="C348" s="257" t="s">
        <v>590</v>
      </c>
      <c r="D348" s="257" t="s">
        <v>375</v>
      </c>
      <c r="E348" s="258" t="s">
        <v>1239</v>
      </c>
      <c r="F348" s="259" t="s">
        <v>1240</v>
      </c>
      <c r="G348" s="260" t="s">
        <v>476</v>
      </c>
      <c r="H348" s="261">
        <v>7</v>
      </c>
      <c r="I348" s="262"/>
      <c r="J348" s="261">
        <f>ROUND(I348*H348,2)</f>
        <v>0</v>
      </c>
      <c r="K348" s="259" t="s">
        <v>258</v>
      </c>
      <c r="L348" s="263"/>
      <c r="M348" s="264" t="s">
        <v>1</v>
      </c>
      <c r="N348" s="265" t="s">
        <v>45</v>
      </c>
      <c r="O348" s="72"/>
      <c r="P348" s="217">
        <f>O348*H348</f>
        <v>0</v>
      </c>
      <c r="Q348" s="217">
        <v>1.0129999999999999</v>
      </c>
      <c r="R348" s="217">
        <f>Q348*H348</f>
        <v>7.0909999999999993</v>
      </c>
      <c r="S348" s="217">
        <v>0</v>
      </c>
      <c r="T348" s="218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219" t="s">
        <v>296</v>
      </c>
      <c r="AT348" s="219" t="s">
        <v>375</v>
      </c>
      <c r="AU348" s="219" t="s">
        <v>90</v>
      </c>
      <c r="AY348" s="18" t="s">
        <v>252</v>
      </c>
      <c r="BE348" s="220">
        <f>IF(N348="základní",J348,0)</f>
        <v>0</v>
      </c>
      <c r="BF348" s="220">
        <f>IF(N348="snížená",J348,0)</f>
        <v>0</v>
      </c>
      <c r="BG348" s="220">
        <f>IF(N348="zákl. přenesená",J348,0)</f>
        <v>0</v>
      </c>
      <c r="BH348" s="220">
        <f>IF(N348="sníž. přenesená",J348,0)</f>
        <v>0</v>
      </c>
      <c r="BI348" s="220">
        <f>IF(N348="nulová",J348,0)</f>
        <v>0</v>
      </c>
      <c r="BJ348" s="18" t="s">
        <v>87</v>
      </c>
      <c r="BK348" s="220">
        <f>ROUND(I348*H348,2)</f>
        <v>0</v>
      </c>
      <c r="BL348" s="18" t="s">
        <v>259</v>
      </c>
      <c r="BM348" s="219" t="s">
        <v>3067</v>
      </c>
    </row>
    <row r="349" spans="1:65" s="2" customFormat="1" ht="24" customHeight="1">
      <c r="A349" s="35"/>
      <c r="B349" s="36"/>
      <c r="C349" s="209" t="s">
        <v>598</v>
      </c>
      <c r="D349" s="209" t="s">
        <v>254</v>
      </c>
      <c r="E349" s="210" t="s">
        <v>1243</v>
      </c>
      <c r="F349" s="211" t="s">
        <v>1244</v>
      </c>
      <c r="G349" s="212" t="s">
        <v>476</v>
      </c>
      <c r="H349" s="213">
        <v>9</v>
      </c>
      <c r="I349" s="214"/>
      <c r="J349" s="213">
        <f>ROUND(I349*H349,2)</f>
        <v>0</v>
      </c>
      <c r="K349" s="211" t="s">
        <v>258</v>
      </c>
      <c r="L349" s="40"/>
      <c r="M349" s="215" t="s">
        <v>1</v>
      </c>
      <c r="N349" s="216" t="s">
        <v>45</v>
      </c>
      <c r="O349" s="72"/>
      <c r="P349" s="217">
        <f>O349*H349</f>
        <v>0</v>
      </c>
      <c r="Q349" s="217">
        <v>1.1469999999999999E-2</v>
      </c>
      <c r="R349" s="217">
        <f>Q349*H349</f>
        <v>0.10322999999999999</v>
      </c>
      <c r="S349" s="217">
        <v>0</v>
      </c>
      <c r="T349" s="218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19" t="s">
        <v>259</v>
      </c>
      <c r="AT349" s="219" t="s">
        <v>254</v>
      </c>
      <c r="AU349" s="219" t="s">
        <v>90</v>
      </c>
      <c r="AY349" s="18" t="s">
        <v>252</v>
      </c>
      <c r="BE349" s="220">
        <f>IF(N349="základní",J349,0)</f>
        <v>0</v>
      </c>
      <c r="BF349" s="220">
        <f>IF(N349="snížená",J349,0)</f>
        <v>0</v>
      </c>
      <c r="BG349" s="220">
        <f>IF(N349="zákl. přenesená",J349,0)</f>
        <v>0</v>
      </c>
      <c r="BH349" s="220">
        <f>IF(N349="sníž. přenesená",J349,0)</f>
        <v>0</v>
      </c>
      <c r="BI349" s="220">
        <f>IF(N349="nulová",J349,0)</f>
        <v>0</v>
      </c>
      <c r="BJ349" s="18" t="s">
        <v>87</v>
      </c>
      <c r="BK349" s="220">
        <f>ROUND(I349*H349,2)</f>
        <v>0</v>
      </c>
      <c r="BL349" s="18" t="s">
        <v>259</v>
      </c>
      <c r="BM349" s="219" t="s">
        <v>3068</v>
      </c>
    </row>
    <row r="350" spans="1:65" s="14" customFormat="1" ht="11.25">
      <c r="B350" s="233"/>
      <c r="C350" s="234"/>
      <c r="D350" s="223" t="s">
        <v>261</v>
      </c>
      <c r="E350" s="235" t="s">
        <v>1</v>
      </c>
      <c r="F350" s="236" t="s">
        <v>927</v>
      </c>
      <c r="G350" s="234"/>
      <c r="H350" s="235" t="s">
        <v>1</v>
      </c>
      <c r="I350" s="237"/>
      <c r="J350" s="234"/>
      <c r="K350" s="234"/>
      <c r="L350" s="238"/>
      <c r="M350" s="239"/>
      <c r="N350" s="240"/>
      <c r="O350" s="240"/>
      <c r="P350" s="240"/>
      <c r="Q350" s="240"/>
      <c r="R350" s="240"/>
      <c r="S350" s="240"/>
      <c r="T350" s="241"/>
      <c r="AT350" s="242" t="s">
        <v>261</v>
      </c>
      <c r="AU350" s="242" t="s">
        <v>90</v>
      </c>
      <c r="AV350" s="14" t="s">
        <v>87</v>
      </c>
      <c r="AW350" s="14" t="s">
        <v>35</v>
      </c>
      <c r="AX350" s="14" t="s">
        <v>80</v>
      </c>
      <c r="AY350" s="242" t="s">
        <v>252</v>
      </c>
    </row>
    <row r="351" spans="1:65" s="13" customFormat="1" ht="11.25">
      <c r="B351" s="221"/>
      <c r="C351" s="222"/>
      <c r="D351" s="223" t="s">
        <v>261</v>
      </c>
      <c r="E351" s="224" t="s">
        <v>1</v>
      </c>
      <c r="F351" s="225" t="s">
        <v>303</v>
      </c>
      <c r="G351" s="222"/>
      <c r="H351" s="226">
        <v>9</v>
      </c>
      <c r="I351" s="227"/>
      <c r="J351" s="222"/>
      <c r="K351" s="222"/>
      <c r="L351" s="228"/>
      <c r="M351" s="229"/>
      <c r="N351" s="230"/>
      <c r="O351" s="230"/>
      <c r="P351" s="230"/>
      <c r="Q351" s="230"/>
      <c r="R351" s="230"/>
      <c r="S351" s="230"/>
      <c r="T351" s="231"/>
      <c r="AT351" s="232" t="s">
        <v>261</v>
      </c>
      <c r="AU351" s="232" t="s">
        <v>90</v>
      </c>
      <c r="AV351" s="13" t="s">
        <v>90</v>
      </c>
      <c r="AW351" s="13" t="s">
        <v>35</v>
      </c>
      <c r="AX351" s="13" t="s">
        <v>87</v>
      </c>
      <c r="AY351" s="232" t="s">
        <v>252</v>
      </c>
    </row>
    <row r="352" spans="1:65" s="2" customFormat="1" ht="24" customHeight="1">
      <c r="A352" s="35"/>
      <c r="B352" s="36"/>
      <c r="C352" s="257" t="s">
        <v>604</v>
      </c>
      <c r="D352" s="257" t="s">
        <v>375</v>
      </c>
      <c r="E352" s="258" t="s">
        <v>1248</v>
      </c>
      <c r="F352" s="259" t="s">
        <v>1249</v>
      </c>
      <c r="G352" s="260" t="s">
        <v>476</v>
      </c>
      <c r="H352" s="261">
        <v>9</v>
      </c>
      <c r="I352" s="262"/>
      <c r="J352" s="261">
        <f>ROUND(I352*H352,2)</f>
        <v>0</v>
      </c>
      <c r="K352" s="259" t="s">
        <v>258</v>
      </c>
      <c r="L352" s="263"/>
      <c r="M352" s="264" t="s">
        <v>1</v>
      </c>
      <c r="N352" s="265" t="s">
        <v>45</v>
      </c>
      <c r="O352" s="72"/>
      <c r="P352" s="217">
        <f>O352*H352</f>
        <v>0</v>
      </c>
      <c r="Q352" s="217">
        <v>0.58499999999999996</v>
      </c>
      <c r="R352" s="217">
        <f>Q352*H352</f>
        <v>5.2649999999999997</v>
      </c>
      <c r="S352" s="217">
        <v>0</v>
      </c>
      <c r="T352" s="218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219" t="s">
        <v>296</v>
      </c>
      <c r="AT352" s="219" t="s">
        <v>375</v>
      </c>
      <c r="AU352" s="219" t="s">
        <v>90</v>
      </c>
      <c r="AY352" s="18" t="s">
        <v>252</v>
      </c>
      <c r="BE352" s="220">
        <f>IF(N352="základní",J352,0)</f>
        <v>0</v>
      </c>
      <c r="BF352" s="220">
        <f>IF(N352="snížená",J352,0)</f>
        <v>0</v>
      </c>
      <c r="BG352" s="220">
        <f>IF(N352="zákl. přenesená",J352,0)</f>
        <v>0</v>
      </c>
      <c r="BH352" s="220">
        <f>IF(N352="sníž. přenesená",J352,0)</f>
        <v>0</v>
      </c>
      <c r="BI352" s="220">
        <f>IF(N352="nulová",J352,0)</f>
        <v>0</v>
      </c>
      <c r="BJ352" s="18" t="s">
        <v>87</v>
      </c>
      <c r="BK352" s="220">
        <f>ROUND(I352*H352,2)</f>
        <v>0</v>
      </c>
      <c r="BL352" s="18" t="s">
        <v>259</v>
      </c>
      <c r="BM352" s="219" t="s">
        <v>3069</v>
      </c>
    </row>
    <row r="353" spans="1:65" s="2" customFormat="1" ht="24" customHeight="1">
      <c r="A353" s="35"/>
      <c r="B353" s="36"/>
      <c r="C353" s="209" t="s">
        <v>612</v>
      </c>
      <c r="D353" s="209" t="s">
        <v>254</v>
      </c>
      <c r="E353" s="210" t="s">
        <v>1256</v>
      </c>
      <c r="F353" s="211" t="s">
        <v>1257</v>
      </c>
      <c r="G353" s="212" t="s">
        <v>476</v>
      </c>
      <c r="H353" s="213">
        <v>9</v>
      </c>
      <c r="I353" s="214"/>
      <c r="J353" s="213">
        <f>ROUND(I353*H353,2)</f>
        <v>0</v>
      </c>
      <c r="K353" s="211" t="s">
        <v>258</v>
      </c>
      <c r="L353" s="40"/>
      <c r="M353" s="215" t="s">
        <v>1</v>
      </c>
      <c r="N353" s="216" t="s">
        <v>45</v>
      </c>
      <c r="O353" s="72"/>
      <c r="P353" s="217">
        <f>O353*H353</f>
        <v>0</v>
      </c>
      <c r="Q353" s="217">
        <v>2.7529999999999999E-2</v>
      </c>
      <c r="R353" s="217">
        <f>Q353*H353</f>
        <v>0.24776999999999999</v>
      </c>
      <c r="S353" s="217">
        <v>0</v>
      </c>
      <c r="T353" s="218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219" t="s">
        <v>259</v>
      </c>
      <c r="AT353" s="219" t="s">
        <v>254</v>
      </c>
      <c r="AU353" s="219" t="s">
        <v>90</v>
      </c>
      <c r="AY353" s="18" t="s">
        <v>252</v>
      </c>
      <c r="BE353" s="220">
        <f>IF(N353="základní",J353,0)</f>
        <v>0</v>
      </c>
      <c r="BF353" s="220">
        <f>IF(N353="snížená",J353,0)</f>
        <v>0</v>
      </c>
      <c r="BG353" s="220">
        <f>IF(N353="zákl. přenesená",J353,0)</f>
        <v>0</v>
      </c>
      <c r="BH353" s="220">
        <f>IF(N353="sníž. přenesená",J353,0)</f>
        <v>0</v>
      </c>
      <c r="BI353" s="220">
        <f>IF(N353="nulová",J353,0)</f>
        <v>0</v>
      </c>
      <c r="BJ353" s="18" t="s">
        <v>87</v>
      </c>
      <c r="BK353" s="220">
        <f>ROUND(I353*H353,2)</f>
        <v>0</v>
      </c>
      <c r="BL353" s="18" t="s">
        <v>259</v>
      </c>
      <c r="BM353" s="219" t="s">
        <v>3070</v>
      </c>
    </row>
    <row r="354" spans="1:65" s="14" customFormat="1" ht="11.25">
      <c r="B354" s="233"/>
      <c r="C354" s="234"/>
      <c r="D354" s="223" t="s">
        <v>261</v>
      </c>
      <c r="E354" s="235" t="s">
        <v>1</v>
      </c>
      <c r="F354" s="236" t="s">
        <v>927</v>
      </c>
      <c r="G354" s="234"/>
      <c r="H354" s="235" t="s">
        <v>1</v>
      </c>
      <c r="I354" s="237"/>
      <c r="J354" s="234"/>
      <c r="K354" s="234"/>
      <c r="L354" s="238"/>
      <c r="M354" s="239"/>
      <c r="N354" s="240"/>
      <c r="O354" s="240"/>
      <c r="P354" s="240"/>
      <c r="Q354" s="240"/>
      <c r="R354" s="240"/>
      <c r="S354" s="240"/>
      <c r="T354" s="241"/>
      <c r="AT354" s="242" t="s">
        <v>261</v>
      </c>
      <c r="AU354" s="242" t="s">
        <v>90</v>
      </c>
      <c r="AV354" s="14" t="s">
        <v>87</v>
      </c>
      <c r="AW354" s="14" t="s">
        <v>35</v>
      </c>
      <c r="AX354" s="14" t="s">
        <v>80</v>
      </c>
      <c r="AY354" s="242" t="s">
        <v>252</v>
      </c>
    </row>
    <row r="355" spans="1:65" s="13" customFormat="1" ht="11.25">
      <c r="B355" s="221"/>
      <c r="C355" s="222"/>
      <c r="D355" s="223" t="s">
        <v>261</v>
      </c>
      <c r="E355" s="224" t="s">
        <v>1</v>
      </c>
      <c r="F355" s="225" t="s">
        <v>3071</v>
      </c>
      <c r="G355" s="222"/>
      <c r="H355" s="226">
        <v>9</v>
      </c>
      <c r="I355" s="227"/>
      <c r="J355" s="222"/>
      <c r="K355" s="222"/>
      <c r="L355" s="228"/>
      <c r="M355" s="229"/>
      <c r="N355" s="230"/>
      <c r="O355" s="230"/>
      <c r="P355" s="230"/>
      <c r="Q355" s="230"/>
      <c r="R355" s="230"/>
      <c r="S355" s="230"/>
      <c r="T355" s="231"/>
      <c r="AT355" s="232" t="s">
        <v>261</v>
      </c>
      <c r="AU355" s="232" t="s">
        <v>90</v>
      </c>
      <c r="AV355" s="13" t="s">
        <v>90</v>
      </c>
      <c r="AW355" s="13" t="s">
        <v>35</v>
      </c>
      <c r="AX355" s="13" t="s">
        <v>87</v>
      </c>
      <c r="AY355" s="232" t="s">
        <v>252</v>
      </c>
    </row>
    <row r="356" spans="1:65" s="2" customFormat="1" ht="24" customHeight="1">
      <c r="A356" s="35"/>
      <c r="B356" s="36"/>
      <c r="C356" s="257" t="s">
        <v>615</v>
      </c>
      <c r="D356" s="257" t="s">
        <v>375</v>
      </c>
      <c r="E356" s="258" t="s">
        <v>1758</v>
      </c>
      <c r="F356" s="259" t="s">
        <v>1759</v>
      </c>
      <c r="G356" s="260" t="s">
        <v>476</v>
      </c>
      <c r="H356" s="261">
        <v>9</v>
      </c>
      <c r="I356" s="262"/>
      <c r="J356" s="261">
        <f>ROUND(I356*H356,2)</f>
        <v>0</v>
      </c>
      <c r="K356" s="259" t="s">
        <v>1</v>
      </c>
      <c r="L356" s="263"/>
      <c r="M356" s="264" t="s">
        <v>1</v>
      </c>
      <c r="N356" s="265" t="s">
        <v>45</v>
      </c>
      <c r="O356" s="72"/>
      <c r="P356" s="217">
        <f>O356*H356</f>
        <v>0</v>
      </c>
      <c r="Q356" s="217">
        <v>2.1</v>
      </c>
      <c r="R356" s="217">
        <f>Q356*H356</f>
        <v>18.900000000000002</v>
      </c>
      <c r="S356" s="217">
        <v>0</v>
      </c>
      <c r="T356" s="218">
        <f>S356*H356</f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219" t="s">
        <v>296</v>
      </c>
      <c r="AT356" s="219" t="s">
        <v>375</v>
      </c>
      <c r="AU356" s="219" t="s">
        <v>90</v>
      </c>
      <c r="AY356" s="18" t="s">
        <v>252</v>
      </c>
      <c r="BE356" s="220">
        <f>IF(N356="základní",J356,0)</f>
        <v>0</v>
      </c>
      <c r="BF356" s="220">
        <f>IF(N356="snížená",J356,0)</f>
        <v>0</v>
      </c>
      <c r="BG356" s="220">
        <f>IF(N356="zákl. přenesená",J356,0)</f>
        <v>0</v>
      </c>
      <c r="BH356" s="220">
        <f>IF(N356="sníž. přenesená",J356,0)</f>
        <v>0</v>
      </c>
      <c r="BI356" s="220">
        <f>IF(N356="nulová",J356,0)</f>
        <v>0</v>
      </c>
      <c r="BJ356" s="18" t="s">
        <v>87</v>
      </c>
      <c r="BK356" s="220">
        <f>ROUND(I356*H356,2)</f>
        <v>0</v>
      </c>
      <c r="BL356" s="18" t="s">
        <v>259</v>
      </c>
      <c r="BM356" s="219" t="s">
        <v>3072</v>
      </c>
    </row>
    <row r="357" spans="1:65" s="2" customFormat="1" ht="24" customHeight="1">
      <c r="A357" s="35"/>
      <c r="B357" s="36"/>
      <c r="C357" s="257" t="s">
        <v>623</v>
      </c>
      <c r="D357" s="257" t="s">
        <v>375</v>
      </c>
      <c r="E357" s="258" t="s">
        <v>1268</v>
      </c>
      <c r="F357" s="259" t="s">
        <v>1269</v>
      </c>
      <c r="G357" s="260" t="s">
        <v>476</v>
      </c>
      <c r="H357" s="261">
        <v>27</v>
      </c>
      <c r="I357" s="262"/>
      <c r="J357" s="261">
        <f>ROUND(I357*H357,2)</f>
        <v>0</v>
      </c>
      <c r="K357" s="259" t="s">
        <v>258</v>
      </c>
      <c r="L357" s="263"/>
      <c r="M357" s="264" t="s">
        <v>1</v>
      </c>
      <c r="N357" s="265" t="s">
        <v>45</v>
      </c>
      <c r="O357" s="72"/>
      <c r="P357" s="217">
        <f>O357*H357</f>
        <v>0</v>
      </c>
      <c r="Q357" s="217">
        <v>2E-3</v>
      </c>
      <c r="R357" s="217">
        <f>Q357*H357</f>
        <v>5.3999999999999999E-2</v>
      </c>
      <c r="S357" s="217">
        <v>0</v>
      </c>
      <c r="T357" s="218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219" t="s">
        <v>296</v>
      </c>
      <c r="AT357" s="219" t="s">
        <v>375</v>
      </c>
      <c r="AU357" s="219" t="s">
        <v>90</v>
      </c>
      <c r="AY357" s="18" t="s">
        <v>252</v>
      </c>
      <c r="BE357" s="220">
        <f>IF(N357="základní",J357,0)</f>
        <v>0</v>
      </c>
      <c r="BF357" s="220">
        <f>IF(N357="snížená",J357,0)</f>
        <v>0</v>
      </c>
      <c r="BG357" s="220">
        <f>IF(N357="zákl. přenesená",J357,0)</f>
        <v>0</v>
      </c>
      <c r="BH357" s="220">
        <f>IF(N357="sníž. přenesená",J357,0)</f>
        <v>0</v>
      </c>
      <c r="BI357" s="220">
        <f>IF(N357="nulová",J357,0)</f>
        <v>0</v>
      </c>
      <c r="BJ357" s="18" t="s">
        <v>87</v>
      </c>
      <c r="BK357" s="220">
        <f>ROUND(I357*H357,2)</f>
        <v>0</v>
      </c>
      <c r="BL357" s="18" t="s">
        <v>259</v>
      </c>
      <c r="BM357" s="219" t="s">
        <v>3073</v>
      </c>
    </row>
    <row r="358" spans="1:65" s="2" customFormat="1" ht="24" customHeight="1">
      <c r="A358" s="35"/>
      <c r="B358" s="36"/>
      <c r="C358" s="209" t="s">
        <v>627</v>
      </c>
      <c r="D358" s="209" t="s">
        <v>254</v>
      </c>
      <c r="E358" s="210" t="s">
        <v>1284</v>
      </c>
      <c r="F358" s="211" t="s">
        <v>1285</v>
      </c>
      <c r="G358" s="212" t="s">
        <v>476</v>
      </c>
      <c r="H358" s="213">
        <v>7</v>
      </c>
      <c r="I358" s="214"/>
      <c r="J358" s="213">
        <f>ROUND(I358*H358,2)</f>
        <v>0</v>
      </c>
      <c r="K358" s="211" t="s">
        <v>258</v>
      </c>
      <c r="L358" s="40"/>
      <c r="M358" s="215" t="s">
        <v>1</v>
      </c>
      <c r="N358" s="216" t="s">
        <v>45</v>
      </c>
      <c r="O358" s="72"/>
      <c r="P358" s="217">
        <f>O358*H358</f>
        <v>0</v>
      </c>
      <c r="Q358" s="217">
        <v>0.217338</v>
      </c>
      <c r="R358" s="217">
        <f>Q358*H358</f>
        <v>1.521366</v>
      </c>
      <c r="S358" s="217">
        <v>0</v>
      </c>
      <c r="T358" s="218">
        <f>S358*H358</f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219" t="s">
        <v>259</v>
      </c>
      <c r="AT358" s="219" t="s">
        <v>254</v>
      </c>
      <c r="AU358" s="219" t="s">
        <v>90</v>
      </c>
      <c r="AY358" s="18" t="s">
        <v>252</v>
      </c>
      <c r="BE358" s="220">
        <f>IF(N358="základní",J358,0)</f>
        <v>0</v>
      </c>
      <c r="BF358" s="220">
        <f>IF(N358="snížená",J358,0)</f>
        <v>0</v>
      </c>
      <c r="BG358" s="220">
        <f>IF(N358="zákl. přenesená",J358,0)</f>
        <v>0</v>
      </c>
      <c r="BH358" s="220">
        <f>IF(N358="sníž. přenesená",J358,0)</f>
        <v>0</v>
      </c>
      <c r="BI358" s="220">
        <f>IF(N358="nulová",J358,0)</f>
        <v>0</v>
      </c>
      <c r="BJ358" s="18" t="s">
        <v>87</v>
      </c>
      <c r="BK358" s="220">
        <f>ROUND(I358*H358,2)</f>
        <v>0</v>
      </c>
      <c r="BL358" s="18" t="s">
        <v>259</v>
      </c>
      <c r="BM358" s="219" t="s">
        <v>3074</v>
      </c>
    </row>
    <row r="359" spans="1:65" s="14" customFormat="1" ht="11.25">
      <c r="B359" s="233"/>
      <c r="C359" s="234"/>
      <c r="D359" s="223" t="s">
        <v>261</v>
      </c>
      <c r="E359" s="235" t="s">
        <v>1</v>
      </c>
      <c r="F359" s="236" t="s">
        <v>927</v>
      </c>
      <c r="G359" s="234"/>
      <c r="H359" s="235" t="s">
        <v>1</v>
      </c>
      <c r="I359" s="237"/>
      <c r="J359" s="234"/>
      <c r="K359" s="234"/>
      <c r="L359" s="238"/>
      <c r="M359" s="239"/>
      <c r="N359" s="240"/>
      <c r="O359" s="240"/>
      <c r="P359" s="240"/>
      <c r="Q359" s="240"/>
      <c r="R359" s="240"/>
      <c r="S359" s="240"/>
      <c r="T359" s="241"/>
      <c r="AT359" s="242" t="s">
        <v>261</v>
      </c>
      <c r="AU359" s="242" t="s">
        <v>90</v>
      </c>
      <c r="AV359" s="14" t="s">
        <v>87</v>
      </c>
      <c r="AW359" s="14" t="s">
        <v>35</v>
      </c>
      <c r="AX359" s="14" t="s">
        <v>80</v>
      </c>
      <c r="AY359" s="242" t="s">
        <v>252</v>
      </c>
    </row>
    <row r="360" spans="1:65" s="13" customFormat="1" ht="11.25">
      <c r="B360" s="221"/>
      <c r="C360" s="222"/>
      <c r="D360" s="223" t="s">
        <v>261</v>
      </c>
      <c r="E360" s="224" t="s">
        <v>1</v>
      </c>
      <c r="F360" s="225" t="s">
        <v>289</v>
      </c>
      <c r="G360" s="222"/>
      <c r="H360" s="226">
        <v>7</v>
      </c>
      <c r="I360" s="227"/>
      <c r="J360" s="222"/>
      <c r="K360" s="222"/>
      <c r="L360" s="228"/>
      <c r="M360" s="229"/>
      <c r="N360" s="230"/>
      <c r="O360" s="230"/>
      <c r="P360" s="230"/>
      <c r="Q360" s="230"/>
      <c r="R360" s="230"/>
      <c r="S360" s="230"/>
      <c r="T360" s="231"/>
      <c r="AT360" s="232" t="s">
        <v>261</v>
      </c>
      <c r="AU360" s="232" t="s">
        <v>90</v>
      </c>
      <c r="AV360" s="13" t="s">
        <v>90</v>
      </c>
      <c r="AW360" s="13" t="s">
        <v>35</v>
      </c>
      <c r="AX360" s="13" t="s">
        <v>87</v>
      </c>
      <c r="AY360" s="232" t="s">
        <v>252</v>
      </c>
    </row>
    <row r="361" spans="1:65" s="2" customFormat="1" ht="24" customHeight="1">
      <c r="A361" s="35"/>
      <c r="B361" s="36"/>
      <c r="C361" s="257" t="s">
        <v>633</v>
      </c>
      <c r="D361" s="257" t="s">
        <v>375</v>
      </c>
      <c r="E361" s="258" t="s">
        <v>1764</v>
      </c>
      <c r="F361" s="259" t="s">
        <v>1765</v>
      </c>
      <c r="G361" s="260" t="s">
        <v>476</v>
      </c>
      <c r="H361" s="261">
        <v>5</v>
      </c>
      <c r="I361" s="262"/>
      <c r="J361" s="261">
        <f>ROUND(I361*H361,2)</f>
        <v>0</v>
      </c>
      <c r="K361" s="259" t="s">
        <v>1</v>
      </c>
      <c r="L361" s="263"/>
      <c r="M361" s="264" t="s">
        <v>1</v>
      </c>
      <c r="N361" s="265" t="s">
        <v>45</v>
      </c>
      <c r="O361" s="72"/>
      <c r="P361" s="217">
        <f>O361*H361</f>
        <v>0</v>
      </c>
      <c r="Q361" s="217">
        <v>7.9000000000000001E-2</v>
      </c>
      <c r="R361" s="217">
        <f>Q361*H361</f>
        <v>0.39500000000000002</v>
      </c>
      <c r="S361" s="217">
        <v>0</v>
      </c>
      <c r="T361" s="218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219" t="s">
        <v>296</v>
      </c>
      <c r="AT361" s="219" t="s">
        <v>375</v>
      </c>
      <c r="AU361" s="219" t="s">
        <v>90</v>
      </c>
      <c r="AY361" s="18" t="s">
        <v>252</v>
      </c>
      <c r="BE361" s="220">
        <f>IF(N361="základní",J361,0)</f>
        <v>0</v>
      </c>
      <c r="BF361" s="220">
        <f>IF(N361="snížená",J361,0)</f>
        <v>0</v>
      </c>
      <c r="BG361" s="220">
        <f>IF(N361="zákl. přenesená",J361,0)</f>
        <v>0</v>
      </c>
      <c r="BH361" s="220">
        <f>IF(N361="sníž. přenesená",J361,0)</f>
        <v>0</v>
      </c>
      <c r="BI361" s="220">
        <f>IF(N361="nulová",J361,0)</f>
        <v>0</v>
      </c>
      <c r="BJ361" s="18" t="s">
        <v>87</v>
      </c>
      <c r="BK361" s="220">
        <f>ROUND(I361*H361,2)</f>
        <v>0</v>
      </c>
      <c r="BL361" s="18" t="s">
        <v>259</v>
      </c>
      <c r="BM361" s="219" t="s">
        <v>3075</v>
      </c>
    </row>
    <row r="362" spans="1:65" s="2" customFormat="1" ht="24" customHeight="1">
      <c r="A362" s="35"/>
      <c r="B362" s="36"/>
      <c r="C362" s="257" t="s">
        <v>637</v>
      </c>
      <c r="D362" s="257" t="s">
        <v>375</v>
      </c>
      <c r="E362" s="258" t="s">
        <v>1288</v>
      </c>
      <c r="F362" s="259" t="s">
        <v>1289</v>
      </c>
      <c r="G362" s="260" t="s">
        <v>476</v>
      </c>
      <c r="H362" s="261">
        <v>2</v>
      </c>
      <c r="I362" s="262"/>
      <c r="J362" s="261">
        <f>ROUND(I362*H362,2)</f>
        <v>0</v>
      </c>
      <c r="K362" s="259" t="s">
        <v>1</v>
      </c>
      <c r="L362" s="263"/>
      <c r="M362" s="264" t="s">
        <v>1</v>
      </c>
      <c r="N362" s="265" t="s">
        <v>45</v>
      </c>
      <c r="O362" s="72"/>
      <c r="P362" s="217">
        <f>O362*H362</f>
        <v>0</v>
      </c>
      <c r="Q362" s="217">
        <v>8.1000000000000003E-2</v>
      </c>
      <c r="R362" s="217">
        <f>Q362*H362</f>
        <v>0.16200000000000001</v>
      </c>
      <c r="S362" s="217">
        <v>0</v>
      </c>
      <c r="T362" s="218">
        <f>S362*H362</f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219" t="s">
        <v>296</v>
      </c>
      <c r="AT362" s="219" t="s">
        <v>375</v>
      </c>
      <c r="AU362" s="219" t="s">
        <v>90</v>
      </c>
      <c r="AY362" s="18" t="s">
        <v>252</v>
      </c>
      <c r="BE362" s="220">
        <f>IF(N362="základní",J362,0)</f>
        <v>0</v>
      </c>
      <c r="BF362" s="220">
        <f>IF(N362="snížená",J362,0)</f>
        <v>0</v>
      </c>
      <c r="BG362" s="220">
        <f>IF(N362="zákl. přenesená",J362,0)</f>
        <v>0</v>
      </c>
      <c r="BH362" s="220">
        <f>IF(N362="sníž. přenesená",J362,0)</f>
        <v>0</v>
      </c>
      <c r="BI362" s="220">
        <f>IF(N362="nulová",J362,0)</f>
        <v>0</v>
      </c>
      <c r="BJ362" s="18" t="s">
        <v>87</v>
      </c>
      <c r="BK362" s="220">
        <f>ROUND(I362*H362,2)</f>
        <v>0</v>
      </c>
      <c r="BL362" s="18" t="s">
        <v>259</v>
      </c>
      <c r="BM362" s="219" t="s">
        <v>3076</v>
      </c>
    </row>
    <row r="363" spans="1:65" s="2" customFormat="1" ht="24" customHeight="1">
      <c r="A363" s="35"/>
      <c r="B363" s="36"/>
      <c r="C363" s="209" t="s">
        <v>641</v>
      </c>
      <c r="D363" s="209" t="s">
        <v>254</v>
      </c>
      <c r="E363" s="210" t="s">
        <v>2020</v>
      </c>
      <c r="F363" s="211" t="s">
        <v>2021</v>
      </c>
      <c r="G363" s="212" t="s">
        <v>476</v>
      </c>
      <c r="H363" s="213">
        <v>2</v>
      </c>
      <c r="I363" s="214"/>
      <c r="J363" s="213">
        <f>ROUND(I363*H363,2)</f>
        <v>0</v>
      </c>
      <c r="K363" s="211" t="s">
        <v>1</v>
      </c>
      <c r="L363" s="40"/>
      <c r="M363" s="215" t="s">
        <v>1</v>
      </c>
      <c r="N363" s="216" t="s">
        <v>45</v>
      </c>
      <c r="O363" s="72"/>
      <c r="P363" s="217">
        <f>O363*H363</f>
        <v>0</v>
      </c>
      <c r="Q363" s="217">
        <v>0.217338</v>
      </c>
      <c r="R363" s="217">
        <f>Q363*H363</f>
        <v>0.43467600000000001</v>
      </c>
      <c r="S363" s="217">
        <v>0</v>
      </c>
      <c r="T363" s="218">
        <f>S363*H363</f>
        <v>0</v>
      </c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R363" s="219" t="s">
        <v>259</v>
      </c>
      <c r="AT363" s="219" t="s">
        <v>254</v>
      </c>
      <c r="AU363" s="219" t="s">
        <v>90</v>
      </c>
      <c r="AY363" s="18" t="s">
        <v>252</v>
      </c>
      <c r="BE363" s="220">
        <f>IF(N363="základní",J363,0)</f>
        <v>0</v>
      </c>
      <c r="BF363" s="220">
        <f>IF(N363="snížená",J363,0)</f>
        <v>0</v>
      </c>
      <c r="BG363" s="220">
        <f>IF(N363="zákl. přenesená",J363,0)</f>
        <v>0</v>
      </c>
      <c r="BH363" s="220">
        <f>IF(N363="sníž. přenesená",J363,0)</f>
        <v>0</v>
      </c>
      <c r="BI363" s="220">
        <f>IF(N363="nulová",J363,0)</f>
        <v>0</v>
      </c>
      <c r="BJ363" s="18" t="s">
        <v>87</v>
      </c>
      <c r="BK363" s="220">
        <f>ROUND(I363*H363,2)</f>
        <v>0</v>
      </c>
      <c r="BL363" s="18" t="s">
        <v>259</v>
      </c>
      <c r="BM363" s="219" t="s">
        <v>3077</v>
      </c>
    </row>
    <row r="364" spans="1:65" s="14" customFormat="1" ht="11.25">
      <c r="B364" s="233"/>
      <c r="C364" s="234"/>
      <c r="D364" s="223" t="s">
        <v>261</v>
      </c>
      <c r="E364" s="235" t="s">
        <v>1</v>
      </c>
      <c r="F364" s="236" t="s">
        <v>927</v>
      </c>
      <c r="G364" s="234"/>
      <c r="H364" s="235" t="s">
        <v>1</v>
      </c>
      <c r="I364" s="237"/>
      <c r="J364" s="234"/>
      <c r="K364" s="234"/>
      <c r="L364" s="238"/>
      <c r="M364" s="239"/>
      <c r="N364" s="240"/>
      <c r="O364" s="240"/>
      <c r="P364" s="240"/>
      <c r="Q364" s="240"/>
      <c r="R364" s="240"/>
      <c r="S364" s="240"/>
      <c r="T364" s="241"/>
      <c r="AT364" s="242" t="s">
        <v>261</v>
      </c>
      <c r="AU364" s="242" t="s">
        <v>90</v>
      </c>
      <c r="AV364" s="14" t="s">
        <v>87</v>
      </c>
      <c r="AW364" s="14" t="s">
        <v>35</v>
      </c>
      <c r="AX364" s="14" t="s">
        <v>80</v>
      </c>
      <c r="AY364" s="242" t="s">
        <v>252</v>
      </c>
    </row>
    <row r="365" spans="1:65" s="13" customFormat="1" ht="11.25">
      <c r="B365" s="221"/>
      <c r="C365" s="222"/>
      <c r="D365" s="223" t="s">
        <v>261</v>
      </c>
      <c r="E365" s="224" t="s">
        <v>1</v>
      </c>
      <c r="F365" s="225" t="s">
        <v>90</v>
      </c>
      <c r="G365" s="222"/>
      <c r="H365" s="226">
        <v>2</v>
      </c>
      <c r="I365" s="227"/>
      <c r="J365" s="222"/>
      <c r="K365" s="222"/>
      <c r="L365" s="228"/>
      <c r="M365" s="229"/>
      <c r="N365" s="230"/>
      <c r="O365" s="230"/>
      <c r="P365" s="230"/>
      <c r="Q365" s="230"/>
      <c r="R365" s="230"/>
      <c r="S365" s="230"/>
      <c r="T365" s="231"/>
      <c r="AT365" s="232" t="s">
        <v>261</v>
      </c>
      <c r="AU365" s="232" t="s">
        <v>90</v>
      </c>
      <c r="AV365" s="13" t="s">
        <v>90</v>
      </c>
      <c r="AW365" s="13" t="s">
        <v>35</v>
      </c>
      <c r="AX365" s="13" t="s">
        <v>87</v>
      </c>
      <c r="AY365" s="232" t="s">
        <v>252</v>
      </c>
    </row>
    <row r="366" spans="1:65" s="2" customFormat="1" ht="24" customHeight="1">
      <c r="A366" s="35"/>
      <c r="B366" s="36"/>
      <c r="C366" s="257" t="s">
        <v>962</v>
      </c>
      <c r="D366" s="257" t="s">
        <v>375</v>
      </c>
      <c r="E366" s="258" t="s">
        <v>2027</v>
      </c>
      <c r="F366" s="259" t="s">
        <v>2028</v>
      </c>
      <c r="G366" s="260" t="s">
        <v>476</v>
      </c>
      <c r="H366" s="261">
        <v>2</v>
      </c>
      <c r="I366" s="262"/>
      <c r="J366" s="261">
        <f>ROUND(I366*H366,2)</f>
        <v>0</v>
      </c>
      <c r="K366" s="259" t="s">
        <v>1</v>
      </c>
      <c r="L366" s="263"/>
      <c r="M366" s="264" t="s">
        <v>1</v>
      </c>
      <c r="N366" s="265" t="s">
        <v>45</v>
      </c>
      <c r="O366" s="72"/>
      <c r="P366" s="217">
        <f>O366*H366</f>
        <v>0</v>
      </c>
      <c r="Q366" s="217">
        <v>8.1000000000000003E-2</v>
      </c>
      <c r="R366" s="217">
        <f>Q366*H366</f>
        <v>0.16200000000000001</v>
      </c>
      <c r="S366" s="217">
        <v>0</v>
      </c>
      <c r="T366" s="218">
        <f>S366*H366</f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219" t="s">
        <v>296</v>
      </c>
      <c r="AT366" s="219" t="s">
        <v>375</v>
      </c>
      <c r="AU366" s="219" t="s">
        <v>90</v>
      </c>
      <c r="AY366" s="18" t="s">
        <v>252</v>
      </c>
      <c r="BE366" s="220">
        <f>IF(N366="základní",J366,0)</f>
        <v>0</v>
      </c>
      <c r="BF366" s="220">
        <f>IF(N366="snížená",J366,0)</f>
        <v>0</v>
      </c>
      <c r="BG366" s="220">
        <f>IF(N366="zákl. přenesená",J366,0)</f>
        <v>0</v>
      </c>
      <c r="BH366" s="220">
        <f>IF(N366="sníž. přenesená",J366,0)</f>
        <v>0</v>
      </c>
      <c r="BI366" s="220">
        <f>IF(N366="nulová",J366,0)</f>
        <v>0</v>
      </c>
      <c r="BJ366" s="18" t="s">
        <v>87</v>
      </c>
      <c r="BK366" s="220">
        <f>ROUND(I366*H366,2)</f>
        <v>0</v>
      </c>
      <c r="BL366" s="18" t="s">
        <v>259</v>
      </c>
      <c r="BM366" s="219" t="s">
        <v>3078</v>
      </c>
    </row>
    <row r="367" spans="1:65" s="2" customFormat="1" ht="16.5" customHeight="1">
      <c r="A367" s="35"/>
      <c r="B367" s="36"/>
      <c r="C367" s="209" t="s">
        <v>967</v>
      </c>
      <c r="D367" s="209" t="s">
        <v>254</v>
      </c>
      <c r="E367" s="210" t="s">
        <v>1320</v>
      </c>
      <c r="F367" s="211" t="s">
        <v>1321</v>
      </c>
      <c r="G367" s="212" t="s">
        <v>265</v>
      </c>
      <c r="H367" s="213">
        <v>271.60000000000002</v>
      </c>
      <c r="I367" s="214"/>
      <c r="J367" s="213">
        <f>ROUND(I367*H367,2)</f>
        <v>0</v>
      </c>
      <c r="K367" s="211" t="s">
        <v>258</v>
      </c>
      <c r="L367" s="40"/>
      <c r="M367" s="215" t="s">
        <v>1</v>
      </c>
      <c r="N367" s="216" t="s">
        <v>45</v>
      </c>
      <c r="O367" s="72"/>
      <c r="P367" s="217">
        <f>O367*H367</f>
        <v>0</v>
      </c>
      <c r="Q367" s="217">
        <v>9.0000000000000006E-5</v>
      </c>
      <c r="R367" s="217">
        <f>Q367*H367</f>
        <v>2.4444000000000004E-2</v>
      </c>
      <c r="S367" s="217">
        <v>0</v>
      </c>
      <c r="T367" s="218">
        <f>S367*H367</f>
        <v>0</v>
      </c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R367" s="219" t="s">
        <v>259</v>
      </c>
      <c r="AT367" s="219" t="s">
        <v>254</v>
      </c>
      <c r="AU367" s="219" t="s">
        <v>90</v>
      </c>
      <c r="AY367" s="18" t="s">
        <v>252</v>
      </c>
      <c r="BE367" s="220">
        <f>IF(N367="základní",J367,0)</f>
        <v>0</v>
      </c>
      <c r="BF367" s="220">
        <f>IF(N367="snížená",J367,0)</f>
        <v>0</v>
      </c>
      <c r="BG367" s="220">
        <f>IF(N367="zákl. přenesená",J367,0)</f>
        <v>0</v>
      </c>
      <c r="BH367" s="220">
        <f>IF(N367="sníž. přenesená",J367,0)</f>
        <v>0</v>
      </c>
      <c r="BI367" s="220">
        <f>IF(N367="nulová",J367,0)</f>
        <v>0</v>
      </c>
      <c r="BJ367" s="18" t="s">
        <v>87</v>
      </c>
      <c r="BK367" s="220">
        <f>ROUND(I367*H367,2)</f>
        <v>0</v>
      </c>
      <c r="BL367" s="18" t="s">
        <v>259</v>
      </c>
      <c r="BM367" s="219" t="s">
        <v>3079</v>
      </c>
    </row>
    <row r="368" spans="1:65" s="12" customFormat="1" ht="22.9" customHeight="1">
      <c r="B368" s="193"/>
      <c r="C368" s="194"/>
      <c r="D368" s="195" t="s">
        <v>79</v>
      </c>
      <c r="E368" s="207" t="s">
        <v>303</v>
      </c>
      <c r="F368" s="207" t="s">
        <v>513</v>
      </c>
      <c r="G368" s="194"/>
      <c r="H368" s="194"/>
      <c r="I368" s="197"/>
      <c r="J368" s="208">
        <f>BK368</f>
        <v>0</v>
      </c>
      <c r="K368" s="194"/>
      <c r="L368" s="199"/>
      <c r="M368" s="200"/>
      <c r="N368" s="201"/>
      <c r="O368" s="201"/>
      <c r="P368" s="202">
        <f>SUM(P369:P393)</f>
        <v>0</v>
      </c>
      <c r="Q368" s="201"/>
      <c r="R368" s="202">
        <f>SUM(R369:R393)</f>
        <v>0.67417000000000005</v>
      </c>
      <c r="S368" s="201"/>
      <c r="T368" s="203">
        <f>SUM(T369:T393)</f>
        <v>0</v>
      </c>
      <c r="AR368" s="204" t="s">
        <v>87</v>
      </c>
      <c r="AT368" s="205" t="s">
        <v>79</v>
      </c>
      <c r="AU368" s="205" t="s">
        <v>87</v>
      </c>
      <c r="AY368" s="204" t="s">
        <v>252</v>
      </c>
      <c r="BK368" s="206">
        <f>SUM(BK369:BK393)</f>
        <v>0</v>
      </c>
    </row>
    <row r="369" spans="1:65" s="2" customFormat="1" ht="48" customHeight="1">
      <c r="A369" s="35"/>
      <c r="B369" s="36"/>
      <c r="C369" s="209" t="s">
        <v>972</v>
      </c>
      <c r="D369" s="209" t="s">
        <v>254</v>
      </c>
      <c r="E369" s="210" t="s">
        <v>1562</v>
      </c>
      <c r="F369" s="211" t="s">
        <v>1563</v>
      </c>
      <c r="G369" s="212" t="s">
        <v>265</v>
      </c>
      <c r="H369" s="213">
        <v>4</v>
      </c>
      <c r="I369" s="214"/>
      <c r="J369" s="213">
        <f>ROUND(I369*H369,2)</f>
        <v>0</v>
      </c>
      <c r="K369" s="211" t="s">
        <v>258</v>
      </c>
      <c r="L369" s="40"/>
      <c r="M369" s="215" t="s">
        <v>1</v>
      </c>
      <c r="N369" s="216" t="s">
        <v>45</v>
      </c>
      <c r="O369" s="72"/>
      <c r="P369" s="217">
        <f>O369*H369</f>
        <v>0</v>
      </c>
      <c r="Q369" s="217">
        <v>0.15540000000000001</v>
      </c>
      <c r="R369" s="217">
        <f>Q369*H369</f>
        <v>0.62160000000000004</v>
      </c>
      <c r="S369" s="217">
        <v>0</v>
      </c>
      <c r="T369" s="218">
        <f>S369*H369</f>
        <v>0</v>
      </c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R369" s="219" t="s">
        <v>259</v>
      </c>
      <c r="AT369" s="219" t="s">
        <v>254</v>
      </c>
      <c r="AU369" s="219" t="s">
        <v>90</v>
      </c>
      <c r="AY369" s="18" t="s">
        <v>252</v>
      </c>
      <c r="BE369" s="220">
        <f>IF(N369="základní",J369,0)</f>
        <v>0</v>
      </c>
      <c r="BF369" s="220">
        <f>IF(N369="snížená",J369,0)</f>
        <v>0</v>
      </c>
      <c r="BG369" s="220">
        <f>IF(N369="zákl. přenesená",J369,0)</f>
        <v>0</v>
      </c>
      <c r="BH369" s="220">
        <f>IF(N369="sníž. přenesená",J369,0)</f>
        <v>0</v>
      </c>
      <c r="BI369" s="220">
        <f>IF(N369="nulová",J369,0)</f>
        <v>0</v>
      </c>
      <c r="BJ369" s="18" t="s">
        <v>87</v>
      </c>
      <c r="BK369" s="220">
        <f>ROUND(I369*H369,2)</f>
        <v>0</v>
      </c>
      <c r="BL369" s="18" t="s">
        <v>259</v>
      </c>
      <c r="BM369" s="219" t="s">
        <v>3080</v>
      </c>
    </row>
    <row r="370" spans="1:65" s="14" customFormat="1" ht="11.25">
      <c r="B370" s="233"/>
      <c r="C370" s="234"/>
      <c r="D370" s="223" t="s">
        <v>261</v>
      </c>
      <c r="E370" s="235" t="s">
        <v>1</v>
      </c>
      <c r="F370" s="236" t="s">
        <v>2234</v>
      </c>
      <c r="G370" s="234"/>
      <c r="H370" s="235" t="s">
        <v>1</v>
      </c>
      <c r="I370" s="237"/>
      <c r="J370" s="234"/>
      <c r="K370" s="234"/>
      <c r="L370" s="238"/>
      <c r="M370" s="239"/>
      <c r="N370" s="240"/>
      <c r="O370" s="240"/>
      <c r="P370" s="240"/>
      <c r="Q370" s="240"/>
      <c r="R370" s="240"/>
      <c r="S370" s="240"/>
      <c r="T370" s="241"/>
      <c r="AT370" s="242" t="s">
        <v>261</v>
      </c>
      <c r="AU370" s="242" t="s">
        <v>90</v>
      </c>
      <c r="AV370" s="14" t="s">
        <v>87</v>
      </c>
      <c r="AW370" s="14" t="s">
        <v>35</v>
      </c>
      <c r="AX370" s="14" t="s">
        <v>80</v>
      </c>
      <c r="AY370" s="242" t="s">
        <v>252</v>
      </c>
    </row>
    <row r="371" spans="1:65" s="13" customFormat="1" ht="11.25">
      <c r="B371" s="221"/>
      <c r="C371" s="222"/>
      <c r="D371" s="223" t="s">
        <v>261</v>
      </c>
      <c r="E371" s="224" t="s">
        <v>1</v>
      </c>
      <c r="F371" s="225" t="s">
        <v>2859</v>
      </c>
      <c r="G371" s="222"/>
      <c r="H371" s="226">
        <v>4</v>
      </c>
      <c r="I371" s="227"/>
      <c r="J371" s="222"/>
      <c r="K371" s="222"/>
      <c r="L371" s="228"/>
      <c r="M371" s="229"/>
      <c r="N371" s="230"/>
      <c r="O371" s="230"/>
      <c r="P371" s="230"/>
      <c r="Q371" s="230"/>
      <c r="R371" s="230"/>
      <c r="S371" s="230"/>
      <c r="T371" s="231"/>
      <c r="AT371" s="232" t="s">
        <v>261</v>
      </c>
      <c r="AU371" s="232" t="s">
        <v>90</v>
      </c>
      <c r="AV371" s="13" t="s">
        <v>90</v>
      </c>
      <c r="AW371" s="13" t="s">
        <v>35</v>
      </c>
      <c r="AX371" s="13" t="s">
        <v>87</v>
      </c>
      <c r="AY371" s="232" t="s">
        <v>252</v>
      </c>
    </row>
    <row r="372" spans="1:65" s="2" customFormat="1" ht="36" customHeight="1">
      <c r="A372" s="35"/>
      <c r="B372" s="36"/>
      <c r="C372" s="209" t="s">
        <v>976</v>
      </c>
      <c r="D372" s="209" t="s">
        <v>254</v>
      </c>
      <c r="E372" s="210" t="s">
        <v>1333</v>
      </c>
      <c r="F372" s="211" t="s">
        <v>1334</v>
      </c>
      <c r="G372" s="212" t="s">
        <v>265</v>
      </c>
      <c r="H372" s="213">
        <v>150.19999999999999</v>
      </c>
      <c r="I372" s="214"/>
      <c r="J372" s="213">
        <f>ROUND(I372*H372,2)</f>
        <v>0</v>
      </c>
      <c r="K372" s="211" t="s">
        <v>258</v>
      </c>
      <c r="L372" s="40"/>
      <c r="M372" s="215" t="s">
        <v>1</v>
      </c>
      <c r="N372" s="216" t="s">
        <v>45</v>
      </c>
      <c r="O372" s="72"/>
      <c r="P372" s="217">
        <f>O372*H372</f>
        <v>0</v>
      </c>
      <c r="Q372" s="217">
        <v>1.0000000000000001E-5</v>
      </c>
      <c r="R372" s="217">
        <f>Q372*H372</f>
        <v>1.5020000000000001E-3</v>
      </c>
      <c r="S372" s="217">
        <v>0</v>
      </c>
      <c r="T372" s="218">
        <f>S372*H372</f>
        <v>0</v>
      </c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R372" s="219" t="s">
        <v>259</v>
      </c>
      <c r="AT372" s="219" t="s">
        <v>254</v>
      </c>
      <c r="AU372" s="219" t="s">
        <v>90</v>
      </c>
      <c r="AY372" s="18" t="s">
        <v>252</v>
      </c>
      <c r="BE372" s="220">
        <f>IF(N372="základní",J372,0)</f>
        <v>0</v>
      </c>
      <c r="BF372" s="220">
        <f>IF(N372="snížená",J372,0)</f>
        <v>0</v>
      </c>
      <c r="BG372" s="220">
        <f>IF(N372="zákl. přenesená",J372,0)</f>
        <v>0</v>
      </c>
      <c r="BH372" s="220">
        <f>IF(N372="sníž. přenesená",J372,0)</f>
        <v>0</v>
      </c>
      <c r="BI372" s="220">
        <f>IF(N372="nulová",J372,0)</f>
        <v>0</v>
      </c>
      <c r="BJ372" s="18" t="s">
        <v>87</v>
      </c>
      <c r="BK372" s="220">
        <f>ROUND(I372*H372,2)</f>
        <v>0</v>
      </c>
      <c r="BL372" s="18" t="s">
        <v>259</v>
      </c>
      <c r="BM372" s="219" t="s">
        <v>3081</v>
      </c>
    </row>
    <row r="373" spans="1:65" s="14" customFormat="1" ht="11.25">
      <c r="B373" s="233"/>
      <c r="C373" s="234"/>
      <c r="D373" s="223" t="s">
        <v>261</v>
      </c>
      <c r="E373" s="235" t="s">
        <v>1</v>
      </c>
      <c r="F373" s="236" t="s">
        <v>686</v>
      </c>
      <c r="G373" s="234"/>
      <c r="H373" s="235" t="s">
        <v>1</v>
      </c>
      <c r="I373" s="237"/>
      <c r="J373" s="234"/>
      <c r="K373" s="234"/>
      <c r="L373" s="238"/>
      <c r="M373" s="239"/>
      <c r="N373" s="240"/>
      <c r="O373" s="240"/>
      <c r="P373" s="240"/>
      <c r="Q373" s="240"/>
      <c r="R373" s="240"/>
      <c r="S373" s="240"/>
      <c r="T373" s="241"/>
      <c r="AT373" s="242" t="s">
        <v>261</v>
      </c>
      <c r="AU373" s="242" t="s">
        <v>90</v>
      </c>
      <c r="AV373" s="14" t="s">
        <v>87</v>
      </c>
      <c r="AW373" s="14" t="s">
        <v>35</v>
      </c>
      <c r="AX373" s="14" t="s">
        <v>80</v>
      </c>
      <c r="AY373" s="242" t="s">
        <v>252</v>
      </c>
    </row>
    <row r="374" spans="1:65" s="14" customFormat="1" ht="11.25">
      <c r="B374" s="233"/>
      <c r="C374" s="234"/>
      <c r="D374" s="223" t="s">
        <v>261</v>
      </c>
      <c r="E374" s="235" t="s">
        <v>1</v>
      </c>
      <c r="F374" s="236" t="s">
        <v>663</v>
      </c>
      <c r="G374" s="234"/>
      <c r="H374" s="235" t="s">
        <v>1</v>
      </c>
      <c r="I374" s="237"/>
      <c r="J374" s="234"/>
      <c r="K374" s="234"/>
      <c r="L374" s="238"/>
      <c r="M374" s="239"/>
      <c r="N374" s="240"/>
      <c r="O374" s="240"/>
      <c r="P374" s="240"/>
      <c r="Q374" s="240"/>
      <c r="R374" s="240"/>
      <c r="S374" s="240"/>
      <c r="T374" s="241"/>
      <c r="AT374" s="242" t="s">
        <v>261</v>
      </c>
      <c r="AU374" s="242" t="s">
        <v>90</v>
      </c>
      <c r="AV374" s="14" t="s">
        <v>87</v>
      </c>
      <c r="AW374" s="14" t="s">
        <v>35</v>
      </c>
      <c r="AX374" s="14" t="s">
        <v>80</v>
      </c>
      <c r="AY374" s="242" t="s">
        <v>252</v>
      </c>
    </row>
    <row r="375" spans="1:65" s="13" customFormat="1" ht="11.25">
      <c r="B375" s="221"/>
      <c r="C375" s="222"/>
      <c r="D375" s="223" t="s">
        <v>261</v>
      </c>
      <c r="E375" s="224" t="s">
        <v>1</v>
      </c>
      <c r="F375" s="225" t="s">
        <v>3082</v>
      </c>
      <c r="G375" s="222"/>
      <c r="H375" s="226">
        <v>150.19999999999999</v>
      </c>
      <c r="I375" s="227"/>
      <c r="J375" s="222"/>
      <c r="K375" s="222"/>
      <c r="L375" s="228"/>
      <c r="M375" s="229"/>
      <c r="N375" s="230"/>
      <c r="O375" s="230"/>
      <c r="P375" s="230"/>
      <c r="Q375" s="230"/>
      <c r="R375" s="230"/>
      <c r="S375" s="230"/>
      <c r="T375" s="231"/>
      <c r="AT375" s="232" t="s">
        <v>261</v>
      </c>
      <c r="AU375" s="232" t="s">
        <v>90</v>
      </c>
      <c r="AV375" s="13" t="s">
        <v>90</v>
      </c>
      <c r="AW375" s="13" t="s">
        <v>35</v>
      </c>
      <c r="AX375" s="13" t="s">
        <v>87</v>
      </c>
      <c r="AY375" s="232" t="s">
        <v>252</v>
      </c>
    </row>
    <row r="376" spans="1:65" s="2" customFormat="1" ht="48" customHeight="1">
      <c r="A376" s="35"/>
      <c r="B376" s="36"/>
      <c r="C376" s="209" t="s">
        <v>981</v>
      </c>
      <c r="D376" s="209" t="s">
        <v>254</v>
      </c>
      <c r="E376" s="210" t="s">
        <v>1338</v>
      </c>
      <c r="F376" s="211" t="s">
        <v>1339</v>
      </c>
      <c r="G376" s="212" t="s">
        <v>265</v>
      </c>
      <c r="H376" s="213">
        <v>150.19999999999999</v>
      </c>
      <c r="I376" s="214"/>
      <c r="J376" s="213">
        <f>ROUND(I376*H376,2)</f>
        <v>0</v>
      </c>
      <c r="K376" s="211" t="s">
        <v>258</v>
      </c>
      <c r="L376" s="40"/>
      <c r="M376" s="215" t="s">
        <v>1</v>
      </c>
      <c r="N376" s="216" t="s">
        <v>45</v>
      </c>
      <c r="O376" s="72"/>
      <c r="P376" s="217">
        <f>O376*H376</f>
        <v>0</v>
      </c>
      <c r="Q376" s="217">
        <v>3.4000000000000002E-4</v>
      </c>
      <c r="R376" s="217">
        <f>Q376*H376</f>
        <v>5.1068000000000002E-2</v>
      </c>
      <c r="S376" s="217">
        <v>0</v>
      </c>
      <c r="T376" s="218">
        <f>S376*H376</f>
        <v>0</v>
      </c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R376" s="219" t="s">
        <v>259</v>
      </c>
      <c r="AT376" s="219" t="s">
        <v>254</v>
      </c>
      <c r="AU376" s="219" t="s">
        <v>90</v>
      </c>
      <c r="AY376" s="18" t="s">
        <v>252</v>
      </c>
      <c r="BE376" s="220">
        <f>IF(N376="základní",J376,0)</f>
        <v>0</v>
      </c>
      <c r="BF376" s="220">
        <f>IF(N376="snížená",J376,0)</f>
        <v>0</v>
      </c>
      <c r="BG376" s="220">
        <f>IF(N376="zákl. přenesená",J376,0)</f>
        <v>0</v>
      </c>
      <c r="BH376" s="220">
        <f>IF(N376="sníž. přenesená",J376,0)</f>
        <v>0</v>
      </c>
      <c r="BI376" s="220">
        <f>IF(N376="nulová",J376,0)</f>
        <v>0</v>
      </c>
      <c r="BJ376" s="18" t="s">
        <v>87</v>
      </c>
      <c r="BK376" s="220">
        <f>ROUND(I376*H376,2)</f>
        <v>0</v>
      </c>
      <c r="BL376" s="18" t="s">
        <v>259</v>
      </c>
      <c r="BM376" s="219" t="s">
        <v>3083</v>
      </c>
    </row>
    <row r="377" spans="1:65" s="14" customFormat="1" ht="11.25">
      <c r="B377" s="233"/>
      <c r="C377" s="234"/>
      <c r="D377" s="223" t="s">
        <v>261</v>
      </c>
      <c r="E377" s="235" t="s">
        <v>1</v>
      </c>
      <c r="F377" s="236" t="s">
        <v>686</v>
      </c>
      <c r="G377" s="234"/>
      <c r="H377" s="235" t="s">
        <v>1</v>
      </c>
      <c r="I377" s="237"/>
      <c r="J377" s="234"/>
      <c r="K377" s="234"/>
      <c r="L377" s="238"/>
      <c r="M377" s="239"/>
      <c r="N377" s="240"/>
      <c r="O377" s="240"/>
      <c r="P377" s="240"/>
      <c r="Q377" s="240"/>
      <c r="R377" s="240"/>
      <c r="S377" s="240"/>
      <c r="T377" s="241"/>
      <c r="AT377" s="242" t="s">
        <v>261</v>
      </c>
      <c r="AU377" s="242" t="s">
        <v>90</v>
      </c>
      <c r="AV377" s="14" t="s">
        <v>87</v>
      </c>
      <c r="AW377" s="14" t="s">
        <v>35</v>
      </c>
      <c r="AX377" s="14" t="s">
        <v>80</v>
      </c>
      <c r="AY377" s="242" t="s">
        <v>252</v>
      </c>
    </row>
    <row r="378" spans="1:65" s="14" customFormat="1" ht="11.25">
      <c r="B378" s="233"/>
      <c r="C378" s="234"/>
      <c r="D378" s="223" t="s">
        <v>261</v>
      </c>
      <c r="E378" s="235" t="s">
        <v>1</v>
      </c>
      <c r="F378" s="236" t="s">
        <v>663</v>
      </c>
      <c r="G378" s="234"/>
      <c r="H378" s="235" t="s">
        <v>1</v>
      </c>
      <c r="I378" s="237"/>
      <c r="J378" s="234"/>
      <c r="K378" s="234"/>
      <c r="L378" s="238"/>
      <c r="M378" s="239"/>
      <c r="N378" s="240"/>
      <c r="O378" s="240"/>
      <c r="P378" s="240"/>
      <c r="Q378" s="240"/>
      <c r="R378" s="240"/>
      <c r="S378" s="240"/>
      <c r="T378" s="241"/>
      <c r="AT378" s="242" t="s">
        <v>261</v>
      </c>
      <c r="AU378" s="242" t="s">
        <v>90</v>
      </c>
      <c r="AV378" s="14" t="s">
        <v>87</v>
      </c>
      <c r="AW378" s="14" t="s">
        <v>35</v>
      </c>
      <c r="AX378" s="14" t="s">
        <v>80</v>
      </c>
      <c r="AY378" s="242" t="s">
        <v>252</v>
      </c>
    </row>
    <row r="379" spans="1:65" s="13" customFormat="1" ht="11.25">
      <c r="B379" s="221"/>
      <c r="C379" s="222"/>
      <c r="D379" s="223" t="s">
        <v>261</v>
      </c>
      <c r="E379" s="224" t="s">
        <v>1</v>
      </c>
      <c r="F379" s="225" t="s">
        <v>3082</v>
      </c>
      <c r="G379" s="222"/>
      <c r="H379" s="226">
        <v>150.19999999999999</v>
      </c>
      <c r="I379" s="227"/>
      <c r="J379" s="222"/>
      <c r="K379" s="222"/>
      <c r="L379" s="228"/>
      <c r="M379" s="229"/>
      <c r="N379" s="230"/>
      <c r="O379" s="230"/>
      <c r="P379" s="230"/>
      <c r="Q379" s="230"/>
      <c r="R379" s="230"/>
      <c r="S379" s="230"/>
      <c r="T379" s="231"/>
      <c r="AT379" s="232" t="s">
        <v>261</v>
      </c>
      <c r="AU379" s="232" t="s">
        <v>90</v>
      </c>
      <c r="AV379" s="13" t="s">
        <v>90</v>
      </c>
      <c r="AW379" s="13" t="s">
        <v>35</v>
      </c>
      <c r="AX379" s="13" t="s">
        <v>87</v>
      </c>
      <c r="AY379" s="232" t="s">
        <v>252</v>
      </c>
    </row>
    <row r="380" spans="1:65" s="2" customFormat="1" ht="36" customHeight="1">
      <c r="A380" s="35"/>
      <c r="B380" s="36"/>
      <c r="C380" s="209" t="s">
        <v>985</v>
      </c>
      <c r="D380" s="209" t="s">
        <v>254</v>
      </c>
      <c r="E380" s="210" t="s">
        <v>1342</v>
      </c>
      <c r="F380" s="211" t="s">
        <v>1343</v>
      </c>
      <c r="G380" s="212" t="s">
        <v>265</v>
      </c>
      <c r="H380" s="213">
        <v>150.19999999999999</v>
      </c>
      <c r="I380" s="214"/>
      <c r="J380" s="213">
        <f>ROUND(I380*H380,2)</f>
        <v>0</v>
      </c>
      <c r="K380" s="211" t="s">
        <v>258</v>
      </c>
      <c r="L380" s="40"/>
      <c r="M380" s="215" t="s">
        <v>1</v>
      </c>
      <c r="N380" s="216" t="s">
        <v>45</v>
      </c>
      <c r="O380" s="72"/>
      <c r="P380" s="217">
        <f>O380*H380</f>
        <v>0</v>
      </c>
      <c r="Q380" s="217">
        <v>0</v>
      </c>
      <c r="R380" s="217">
        <f>Q380*H380</f>
        <v>0</v>
      </c>
      <c r="S380" s="217">
        <v>0</v>
      </c>
      <c r="T380" s="218">
        <f>S380*H380</f>
        <v>0</v>
      </c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R380" s="219" t="s">
        <v>259</v>
      </c>
      <c r="AT380" s="219" t="s">
        <v>254</v>
      </c>
      <c r="AU380" s="219" t="s">
        <v>90</v>
      </c>
      <c r="AY380" s="18" t="s">
        <v>252</v>
      </c>
      <c r="BE380" s="220">
        <f>IF(N380="základní",J380,0)</f>
        <v>0</v>
      </c>
      <c r="BF380" s="220">
        <f>IF(N380="snížená",J380,0)</f>
        <v>0</v>
      </c>
      <c r="BG380" s="220">
        <f>IF(N380="zákl. přenesená",J380,0)</f>
        <v>0</v>
      </c>
      <c r="BH380" s="220">
        <f>IF(N380="sníž. přenesená",J380,0)</f>
        <v>0</v>
      </c>
      <c r="BI380" s="220">
        <f>IF(N380="nulová",J380,0)</f>
        <v>0</v>
      </c>
      <c r="BJ380" s="18" t="s">
        <v>87</v>
      </c>
      <c r="BK380" s="220">
        <f>ROUND(I380*H380,2)</f>
        <v>0</v>
      </c>
      <c r="BL380" s="18" t="s">
        <v>259</v>
      </c>
      <c r="BM380" s="219" t="s">
        <v>3084</v>
      </c>
    </row>
    <row r="381" spans="1:65" s="14" customFormat="1" ht="11.25">
      <c r="B381" s="233"/>
      <c r="C381" s="234"/>
      <c r="D381" s="223" t="s">
        <v>261</v>
      </c>
      <c r="E381" s="235" t="s">
        <v>1</v>
      </c>
      <c r="F381" s="236" t="s">
        <v>686</v>
      </c>
      <c r="G381" s="234"/>
      <c r="H381" s="235" t="s">
        <v>1</v>
      </c>
      <c r="I381" s="237"/>
      <c r="J381" s="234"/>
      <c r="K381" s="234"/>
      <c r="L381" s="238"/>
      <c r="M381" s="239"/>
      <c r="N381" s="240"/>
      <c r="O381" s="240"/>
      <c r="P381" s="240"/>
      <c r="Q381" s="240"/>
      <c r="R381" s="240"/>
      <c r="S381" s="240"/>
      <c r="T381" s="241"/>
      <c r="AT381" s="242" t="s">
        <v>261</v>
      </c>
      <c r="AU381" s="242" t="s">
        <v>90</v>
      </c>
      <c r="AV381" s="14" t="s">
        <v>87</v>
      </c>
      <c r="AW381" s="14" t="s">
        <v>35</v>
      </c>
      <c r="AX381" s="14" t="s">
        <v>80</v>
      </c>
      <c r="AY381" s="242" t="s">
        <v>252</v>
      </c>
    </row>
    <row r="382" spans="1:65" s="14" customFormat="1" ht="11.25">
      <c r="B382" s="233"/>
      <c r="C382" s="234"/>
      <c r="D382" s="223" t="s">
        <v>261</v>
      </c>
      <c r="E382" s="235" t="s">
        <v>1</v>
      </c>
      <c r="F382" s="236" t="s">
        <v>663</v>
      </c>
      <c r="G382" s="234"/>
      <c r="H382" s="235" t="s">
        <v>1</v>
      </c>
      <c r="I382" s="237"/>
      <c r="J382" s="234"/>
      <c r="K382" s="234"/>
      <c r="L382" s="238"/>
      <c r="M382" s="239"/>
      <c r="N382" s="240"/>
      <c r="O382" s="240"/>
      <c r="P382" s="240"/>
      <c r="Q382" s="240"/>
      <c r="R382" s="240"/>
      <c r="S382" s="240"/>
      <c r="T382" s="241"/>
      <c r="AT382" s="242" t="s">
        <v>261</v>
      </c>
      <c r="AU382" s="242" t="s">
        <v>90</v>
      </c>
      <c r="AV382" s="14" t="s">
        <v>87</v>
      </c>
      <c r="AW382" s="14" t="s">
        <v>35</v>
      </c>
      <c r="AX382" s="14" t="s">
        <v>80</v>
      </c>
      <c r="AY382" s="242" t="s">
        <v>252</v>
      </c>
    </row>
    <row r="383" spans="1:65" s="13" customFormat="1" ht="11.25">
      <c r="B383" s="221"/>
      <c r="C383" s="222"/>
      <c r="D383" s="223" t="s">
        <v>261</v>
      </c>
      <c r="E383" s="224" t="s">
        <v>1</v>
      </c>
      <c r="F383" s="225" t="s">
        <v>3082</v>
      </c>
      <c r="G383" s="222"/>
      <c r="H383" s="226">
        <v>150.19999999999999</v>
      </c>
      <c r="I383" s="227"/>
      <c r="J383" s="222"/>
      <c r="K383" s="222"/>
      <c r="L383" s="228"/>
      <c r="M383" s="229"/>
      <c r="N383" s="230"/>
      <c r="O383" s="230"/>
      <c r="P383" s="230"/>
      <c r="Q383" s="230"/>
      <c r="R383" s="230"/>
      <c r="S383" s="230"/>
      <c r="T383" s="231"/>
      <c r="AT383" s="232" t="s">
        <v>261</v>
      </c>
      <c r="AU383" s="232" t="s">
        <v>90</v>
      </c>
      <c r="AV383" s="13" t="s">
        <v>90</v>
      </c>
      <c r="AW383" s="13" t="s">
        <v>35</v>
      </c>
      <c r="AX383" s="13" t="s">
        <v>87</v>
      </c>
      <c r="AY383" s="232" t="s">
        <v>252</v>
      </c>
    </row>
    <row r="384" spans="1:65" s="2" customFormat="1" ht="24" customHeight="1">
      <c r="A384" s="35"/>
      <c r="B384" s="36"/>
      <c r="C384" s="209" t="s">
        <v>989</v>
      </c>
      <c r="D384" s="209" t="s">
        <v>254</v>
      </c>
      <c r="E384" s="210" t="s">
        <v>1347</v>
      </c>
      <c r="F384" s="211" t="s">
        <v>1348</v>
      </c>
      <c r="G384" s="212" t="s">
        <v>265</v>
      </c>
      <c r="H384" s="213">
        <v>150.19999999999999</v>
      </c>
      <c r="I384" s="214"/>
      <c r="J384" s="213">
        <f>ROUND(I384*H384,2)</f>
        <v>0</v>
      </c>
      <c r="K384" s="211" t="s">
        <v>258</v>
      </c>
      <c r="L384" s="40"/>
      <c r="M384" s="215" t="s">
        <v>1</v>
      </c>
      <c r="N384" s="216" t="s">
        <v>45</v>
      </c>
      <c r="O384" s="72"/>
      <c r="P384" s="217">
        <f>O384*H384</f>
        <v>0</v>
      </c>
      <c r="Q384" s="217">
        <v>0</v>
      </c>
      <c r="R384" s="217">
        <f>Q384*H384</f>
        <v>0</v>
      </c>
      <c r="S384" s="217">
        <v>0</v>
      </c>
      <c r="T384" s="218">
        <f>S384*H384</f>
        <v>0</v>
      </c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R384" s="219" t="s">
        <v>259</v>
      </c>
      <c r="AT384" s="219" t="s">
        <v>254</v>
      </c>
      <c r="AU384" s="219" t="s">
        <v>90</v>
      </c>
      <c r="AY384" s="18" t="s">
        <v>252</v>
      </c>
      <c r="BE384" s="220">
        <f>IF(N384="základní",J384,0)</f>
        <v>0</v>
      </c>
      <c r="BF384" s="220">
        <f>IF(N384="snížená",J384,0)</f>
        <v>0</v>
      </c>
      <c r="BG384" s="220">
        <f>IF(N384="zákl. přenesená",J384,0)</f>
        <v>0</v>
      </c>
      <c r="BH384" s="220">
        <f>IF(N384="sníž. přenesená",J384,0)</f>
        <v>0</v>
      </c>
      <c r="BI384" s="220">
        <f>IF(N384="nulová",J384,0)</f>
        <v>0</v>
      </c>
      <c r="BJ384" s="18" t="s">
        <v>87</v>
      </c>
      <c r="BK384" s="220">
        <f>ROUND(I384*H384,2)</f>
        <v>0</v>
      </c>
      <c r="BL384" s="18" t="s">
        <v>259</v>
      </c>
      <c r="BM384" s="219" t="s">
        <v>3085</v>
      </c>
    </row>
    <row r="385" spans="1:65" s="14" customFormat="1" ht="11.25">
      <c r="B385" s="233"/>
      <c r="C385" s="234"/>
      <c r="D385" s="223" t="s">
        <v>261</v>
      </c>
      <c r="E385" s="235" t="s">
        <v>1</v>
      </c>
      <c r="F385" s="236" t="s">
        <v>686</v>
      </c>
      <c r="G385" s="234"/>
      <c r="H385" s="235" t="s">
        <v>1</v>
      </c>
      <c r="I385" s="237"/>
      <c r="J385" s="234"/>
      <c r="K385" s="234"/>
      <c r="L385" s="238"/>
      <c r="M385" s="239"/>
      <c r="N385" s="240"/>
      <c r="O385" s="240"/>
      <c r="P385" s="240"/>
      <c r="Q385" s="240"/>
      <c r="R385" s="240"/>
      <c r="S385" s="240"/>
      <c r="T385" s="241"/>
      <c r="AT385" s="242" t="s">
        <v>261</v>
      </c>
      <c r="AU385" s="242" t="s">
        <v>90</v>
      </c>
      <c r="AV385" s="14" t="s">
        <v>87</v>
      </c>
      <c r="AW385" s="14" t="s">
        <v>35</v>
      </c>
      <c r="AX385" s="14" t="s">
        <v>80</v>
      </c>
      <c r="AY385" s="242" t="s">
        <v>252</v>
      </c>
    </row>
    <row r="386" spans="1:65" s="14" customFormat="1" ht="11.25">
      <c r="B386" s="233"/>
      <c r="C386" s="234"/>
      <c r="D386" s="223" t="s">
        <v>261</v>
      </c>
      <c r="E386" s="235" t="s">
        <v>1</v>
      </c>
      <c r="F386" s="236" t="s">
        <v>663</v>
      </c>
      <c r="G386" s="234"/>
      <c r="H386" s="235" t="s">
        <v>1</v>
      </c>
      <c r="I386" s="237"/>
      <c r="J386" s="234"/>
      <c r="K386" s="234"/>
      <c r="L386" s="238"/>
      <c r="M386" s="239"/>
      <c r="N386" s="240"/>
      <c r="O386" s="240"/>
      <c r="P386" s="240"/>
      <c r="Q386" s="240"/>
      <c r="R386" s="240"/>
      <c r="S386" s="240"/>
      <c r="T386" s="241"/>
      <c r="AT386" s="242" t="s">
        <v>261</v>
      </c>
      <c r="AU386" s="242" t="s">
        <v>90</v>
      </c>
      <c r="AV386" s="14" t="s">
        <v>87</v>
      </c>
      <c r="AW386" s="14" t="s">
        <v>35</v>
      </c>
      <c r="AX386" s="14" t="s">
        <v>80</v>
      </c>
      <c r="AY386" s="242" t="s">
        <v>252</v>
      </c>
    </row>
    <row r="387" spans="1:65" s="13" customFormat="1" ht="11.25">
      <c r="B387" s="221"/>
      <c r="C387" s="222"/>
      <c r="D387" s="223" t="s">
        <v>261</v>
      </c>
      <c r="E387" s="224" t="s">
        <v>1</v>
      </c>
      <c r="F387" s="225" t="s">
        <v>3082</v>
      </c>
      <c r="G387" s="222"/>
      <c r="H387" s="226">
        <v>150.19999999999999</v>
      </c>
      <c r="I387" s="227"/>
      <c r="J387" s="222"/>
      <c r="K387" s="222"/>
      <c r="L387" s="228"/>
      <c r="M387" s="229"/>
      <c r="N387" s="230"/>
      <c r="O387" s="230"/>
      <c r="P387" s="230"/>
      <c r="Q387" s="230"/>
      <c r="R387" s="230"/>
      <c r="S387" s="230"/>
      <c r="T387" s="231"/>
      <c r="AT387" s="232" t="s">
        <v>261</v>
      </c>
      <c r="AU387" s="232" t="s">
        <v>90</v>
      </c>
      <c r="AV387" s="13" t="s">
        <v>90</v>
      </c>
      <c r="AW387" s="13" t="s">
        <v>35</v>
      </c>
      <c r="AX387" s="13" t="s">
        <v>87</v>
      </c>
      <c r="AY387" s="232" t="s">
        <v>252</v>
      </c>
    </row>
    <row r="388" spans="1:65" s="2" customFormat="1" ht="60" customHeight="1">
      <c r="A388" s="35"/>
      <c r="B388" s="36"/>
      <c r="C388" s="209" t="s">
        <v>993</v>
      </c>
      <c r="D388" s="209" t="s">
        <v>254</v>
      </c>
      <c r="E388" s="210" t="s">
        <v>2248</v>
      </c>
      <c r="F388" s="211" t="s">
        <v>2249</v>
      </c>
      <c r="G388" s="212" t="s">
        <v>265</v>
      </c>
      <c r="H388" s="213">
        <v>4</v>
      </c>
      <c r="I388" s="214"/>
      <c r="J388" s="213">
        <f>ROUND(I388*H388,2)</f>
        <v>0</v>
      </c>
      <c r="K388" s="211" t="s">
        <v>258</v>
      </c>
      <c r="L388" s="40"/>
      <c r="M388" s="215" t="s">
        <v>1</v>
      </c>
      <c r="N388" s="216" t="s">
        <v>45</v>
      </c>
      <c r="O388" s="72"/>
      <c r="P388" s="217">
        <f>O388*H388</f>
        <v>0</v>
      </c>
      <c r="Q388" s="217">
        <v>0</v>
      </c>
      <c r="R388" s="217">
        <f>Q388*H388</f>
        <v>0</v>
      </c>
      <c r="S388" s="217">
        <v>0</v>
      </c>
      <c r="T388" s="218">
        <f>S388*H388</f>
        <v>0</v>
      </c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R388" s="219" t="s">
        <v>259</v>
      </c>
      <c r="AT388" s="219" t="s">
        <v>254</v>
      </c>
      <c r="AU388" s="219" t="s">
        <v>90</v>
      </c>
      <c r="AY388" s="18" t="s">
        <v>252</v>
      </c>
      <c r="BE388" s="220">
        <f>IF(N388="základní",J388,0)</f>
        <v>0</v>
      </c>
      <c r="BF388" s="220">
        <f>IF(N388="snížená",J388,0)</f>
        <v>0</v>
      </c>
      <c r="BG388" s="220">
        <f>IF(N388="zákl. přenesená",J388,0)</f>
        <v>0</v>
      </c>
      <c r="BH388" s="220">
        <f>IF(N388="sníž. přenesená",J388,0)</f>
        <v>0</v>
      </c>
      <c r="BI388" s="220">
        <f>IF(N388="nulová",J388,0)</f>
        <v>0</v>
      </c>
      <c r="BJ388" s="18" t="s">
        <v>87</v>
      </c>
      <c r="BK388" s="220">
        <f>ROUND(I388*H388,2)</f>
        <v>0</v>
      </c>
      <c r="BL388" s="18" t="s">
        <v>259</v>
      </c>
      <c r="BM388" s="219" t="s">
        <v>3086</v>
      </c>
    </row>
    <row r="389" spans="1:65" s="14" customFormat="1" ht="11.25">
      <c r="B389" s="233"/>
      <c r="C389" s="234"/>
      <c r="D389" s="223" t="s">
        <v>261</v>
      </c>
      <c r="E389" s="235" t="s">
        <v>1</v>
      </c>
      <c r="F389" s="236" t="s">
        <v>2251</v>
      </c>
      <c r="G389" s="234"/>
      <c r="H389" s="235" t="s">
        <v>1</v>
      </c>
      <c r="I389" s="237"/>
      <c r="J389" s="234"/>
      <c r="K389" s="234"/>
      <c r="L389" s="238"/>
      <c r="M389" s="239"/>
      <c r="N389" s="240"/>
      <c r="O389" s="240"/>
      <c r="P389" s="240"/>
      <c r="Q389" s="240"/>
      <c r="R389" s="240"/>
      <c r="S389" s="240"/>
      <c r="T389" s="241"/>
      <c r="AT389" s="242" t="s">
        <v>261</v>
      </c>
      <c r="AU389" s="242" t="s">
        <v>90</v>
      </c>
      <c r="AV389" s="14" t="s">
        <v>87</v>
      </c>
      <c r="AW389" s="14" t="s">
        <v>35</v>
      </c>
      <c r="AX389" s="14" t="s">
        <v>80</v>
      </c>
      <c r="AY389" s="242" t="s">
        <v>252</v>
      </c>
    </row>
    <row r="390" spans="1:65" s="13" customFormat="1" ht="11.25">
      <c r="B390" s="221"/>
      <c r="C390" s="222"/>
      <c r="D390" s="223" t="s">
        <v>261</v>
      </c>
      <c r="E390" s="224" t="s">
        <v>1</v>
      </c>
      <c r="F390" s="225" t="s">
        <v>2859</v>
      </c>
      <c r="G390" s="222"/>
      <c r="H390" s="226">
        <v>4</v>
      </c>
      <c r="I390" s="227"/>
      <c r="J390" s="222"/>
      <c r="K390" s="222"/>
      <c r="L390" s="228"/>
      <c r="M390" s="229"/>
      <c r="N390" s="230"/>
      <c r="O390" s="230"/>
      <c r="P390" s="230"/>
      <c r="Q390" s="230"/>
      <c r="R390" s="230"/>
      <c r="S390" s="230"/>
      <c r="T390" s="231"/>
      <c r="AT390" s="232" t="s">
        <v>261</v>
      </c>
      <c r="AU390" s="232" t="s">
        <v>90</v>
      </c>
      <c r="AV390" s="13" t="s">
        <v>90</v>
      </c>
      <c r="AW390" s="13" t="s">
        <v>35</v>
      </c>
      <c r="AX390" s="13" t="s">
        <v>87</v>
      </c>
      <c r="AY390" s="232" t="s">
        <v>252</v>
      </c>
    </row>
    <row r="391" spans="1:65" s="2" customFormat="1" ht="48" customHeight="1">
      <c r="A391" s="35"/>
      <c r="B391" s="36"/>
      <c r="C391" s="209" t="s">
        <v>997</v>
      </c>
      <c r="D391" s="209" t="s">
        <v>254</v>
      </c>
      <c r="E391" s="210" t="s">
        <v>3087</v>
      </c>
      <c r="F391" s="211" t="s">
        <v>3088</v>
      </c>
      <c r="G391" s="212" t="s">
        <v>317</v>
      </c>
      <c r="H391" s="213">
        <v>4.41</v>
      </c>
      <c r="I391" s="214"/>
      <c r="J391" s="213">
        <f>ROUND(I391*H391,2)</f>
        <v>0</v>
      </c>
      <c r="K391" s="211" t="s">
        <v>258</v>
      </c>
      <c r="L391" s="40"/>
      <c r="M391" s="215" t="s">
        <v>1</v>
      </c>
      <c r="N391" s="216" t="s">
        <v>45</v>
      </c>
      <c r="O391" s="72"/>
      <c r="P391" s="217">
        <f>O391*H391</f>
        <v>0</v>
      </c>
      <c r="Q391" s="217">
        <v>0</v>
      </c>
      <c r="R391" s="217">
        <f>Q391*H391</f>
        <v>0</v>
      </c>
      <c r="S391" s="217">
        <v>0</v>
      </c>
      <c r="T391" s="218">
        <f>S391*H391</f>
        <v>0</v>
      </c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R391" s="219" t="s">
        <v>259</v>
      </c>
      <c r="AT391" s="219" t="s">
        <v>254</v>
      </c>
      <c r="AU391" s="219" t="s">
        <v>90</v>
      </c>
      <c r="AY391" s="18" t="s">
        <v>252</v>
      </c>
      <c r="BE391" s="220">
        <f>IF(N391="základní",J391,0)</f>
        <v>0</v>
      </c>
      <c r="BF391" s="220">
        <f>IF(N391="snížená",J391,0)</f>
        <v>0</v>
      </c>
      <c r="BG391" s="220">
        <f>IF(N391="zákl. přenesená",J391,0)</f>
        <v>0</v>
      </c>
      <c r="BH391" s="220">
        <f>IF(N391="sníž. přenesená",J391,0)</f>
        <v>0</v>
      </c>
      <c r="BI391" s="220">
        <f>IF(N391="nulová",J391,0)</f>
        <v>0</v>
      </c>
      <c r="BJ391" s="18" t="s">
        <v>87</v>
      </c>
      <c r="BK391" s="220">
        <f>ROUND(I391*H391,2)</f>
        <v>0</v>
      </c>
      <c r="BL391" s="18" t="s">
        <v>259</v>
      </c>
      <c r="BM391" s="219" t="s">
        <v>3089</v>
      </c>
    </row>
    <row r="392" spans="1:65" s="14" customFormat="1" ht="11.25">
      <c r="B392" s="233"/>
      <c r="C392" s="234"/>
      <c r="D392" s="223" t="s">
        <v>261</v>
      </c>
      <c r="E392" s="235" t="s">
        <v>1</v>
      </c>
      <c r="F392" s="236" t="s">
        <v>3090</v>
      </c>
      <c r="G392" s="234"/>
      <c r="H392" s="235" t="s">
        <v>1</v>
      </c>
      <c r="I392" s="237"/>
      <c r="J392" s="234"/>
      <c r="K392" s="234"/>
      <c r="L392" s="238"/>
      <c r="M392" s="239"/>
      <c r="N392" s="240"/>
      <c r="O392" s="240"/>
      <c r="P392" s="240"/>
      <c r="Q392" s="240"/>
      <c r="R392" s="240"/>
      <c r="S392" s="240"/>
      <c r="T392" s="241"/>
      <c r="AT392" s="242" t="s">
        <v>261</v>
      </c>
      <c r="AU392" s="242" t="s">
        <v>90</v>
      </c>
      <c r="AV392" s="14" t="s">
        <v>87</v>
      </c>
      <c r="AW392" s="14" t="s">
        <v>35</v>
      </c>
      <c r="AX392" s="14" t="s">
        <v>80</v>
      </c>
      <c r="AY392" s="242" t="s">
        <v>252</v>
      </c>
    </row>
    <row r="393" spans="1:65" s="13" customFormat="1" ht="11.25">
      <c r="B393" s="221"/>
      <c r="C393" s="222"/>
      <c r="D393" s="223" t="s">
        <v>261</v>
      </c>
      <c r="E393" s="224" t="s">
        <v>1</v>
      </c>
      <c r="F393" s="225" t="s">
        <v>3091</v>
      </c>
      <c r="G393" s="222"/>
      <c r="H393" s="226">
        <v>4.41</v>
      </c>
      <c r="I393" s="227"/>
      <c r="J393" s="222"/>
      <c r="K393" s="222"/>
      <c r="L393" s="228"/>
      <c r="M393" s="229"/>
      <c r="N393" s="230"/>
      <c r="O393" s="230"/>
      <c r="P393" s="230"/>
      <c r="Q393" s="230"/>
      <c r="R393" s="230"/>
      <c r="S393" s="230"/>
      <c r="T393" s="231"/>
      <c r="AT393" s="232" t="s">
        <v>261</v>
      </c>
      <c r="AU393" s="232" t="s">
        <v>90</v>
      </c>
      <c r="AV393" s="13" t="s">
        <v>90</v>
      </c>
      <c r="AW393" s="13" t="s">
        <v>35</v>
      </c>
      <c r="AX393" s="13" t="s">
        <v>87</v>
      </c>
      <c r="AY393" s="232" t="s">
        <v>252</v>
      </c>
    </row>
    <row r="394" spans="1:65" s="12" customFormat="1" ht="22.9" customHeight="1">
      <c r="B394" s="193"/>
      <c r="C394" s="194"/>
      <c r="D394" s="195" t="s">
        <v>79</v>
      </c>
      <c r="E394" s="207" t="s">
        <v>1356</v>
      </c>
      <c r="F394" s="207" t="s">
        <v>1357</v>
      </c>
      <c r="G394" s="194"/>
      <c r="H394" s="194"/>
      <c r="I394" s="197"/>
      <c r="J394" s="208">
        <f>BK394</f>
        <v>0</v>
      </c>
      <c r="K394" s="194"/>
      <c r="L394" s="199"/>
      <c r="M394" s="200"/>
      <c r="N394" s="201"/>
      <c r="O394" s="201"/>
      <c r="P394" s="202">
        <f>SUM(P395:P403)</f>
        <v>0</v>
      </c>
      <c r="Q394" s="201"/>
      <c r="R394" s="202">
        <f>SUM(R395:R403)</f>
        <v>0</v>
      </c>
      <c r="S394" s="201"/>
      <c r="T394" s="203">
        <f>SUM(T395:T403)</f>
        <v>0</v>
      </c>
      <c r="AR394" s="204" t="s">
        <v>87</v>
      </c>
      <c r="AT394" s="205" t="s">
        <v>79</v>
      </c>
      <c r="AU394" s="205" t="s">
        <v>87</v>
      </c>
      <c r="AY394" s="204" t="s">
        <v>252</v>
      </c>
      <c r="BK394" s="206">
        <f>SUM(BK395:BK403)</f>
        <v>0</v>
      </c>
    </row>
    <row r="395" spans="1:65" s="2" customFormat="1" ht="24" customHeight="1">
      <c r="A395" s="35"/>
      <c r="B395" s="36"/>
      <c r="C395" s="209" t="s">
        <v>1001</v>
      </c>
      <c r="D395" s="209" t="s">
        <v>254</v>
      </c>
      <c r="E395" s="210" t="s">
        <v>1359</v>
      </c>
      <c r="F395" s="211" t="s">
        <v>1360</v>
      </c>
      <c r="G395" s="212" t="s">
        <v>584</v>
      </c>
      <c r="H395" s="213">
        <v>274.25</v>
      </c>
      <c r="I395" s="214"/>
      <c r="J395" s="213">
        <f>ROUND(I395*H395,2)</f>
        <v>0</v>
      </c>
      <c r="K395" s="211" t="s">
        <v>1</v>
      </c>
      <c r="L395" s="40"/>
      <c r="M395" s="215" t="s">
        <v>1</v>
      </c>
      <c r="N395" s="216" t="s">
        <v>45</v>
      </c>
      <c r="O395" s="72"/>
      <c r="P395" s="217">
        <f>O395*H395</f>
        <v>0</v>
      </c>
      <c r="Q395" s="217">
        <v>0</v>
      </c>
      <c r="R395" s="217">
        <f>Q395*H395</f>
        <v>0</v>
      </c>
      <c r="S395" s="217">
        <v>0</v>
      </c>
      <c r="T395" s="218">
        <f>S395*H395</f>
        <v>0</v>
      </c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R395" s="219" t="s">
        <v>259</v>
      </c>
      <c r="AT395" s="219" t="s">
        <v>254</v>
      </c>
      <c r="AU395" s="219" t="s">
        <v>90</v>
      </c>
      <c r="AY395" s="18" t="s">
        <v>252</v>
      </c>
      <c r="BE395" s="220">
        <f>IF(N395="základní",J395,0)</f>
        <v>0</v>
      </c>
      <c r="BF395" s="220">
        <f>IF(N395="snížená",J395,0)</f>
        <v>0</v>
      </c>
      <c r="BG395" s="220">
        <f>IF(N395="zákl. přenesená",J395,0)</f>
        <v>0</v>
      </c>
      <c r="BH395" s="220">
        <f>IF(N395="sníž. přenesená",J395,0)</f>
        <v>0</v>
      </c>
      <c r="BI395" s="220">
        <f>IF(N395="nulová",J395,0)</f>
        <v>0</v>
      </c>
      <c r="BJ395" s="18" t="s">
        <v>87</v>
      </c>
      <c r="BK395" s="220">
        <f>ROUND(I395*H395,2)</f>
        <v>0</v>
      </c>
      <c r="BL395" s="18" t="s">
        <v>259</v>
      </c>
      <c r="BM395" s="219" t="s">
        <v>3092</v>
      </c>
    </row>
    <row r="396" spans="1:65" s="14" customFormat="1" ht="11.25">
      <c r="B396" s="233"/>
      <c r="C396" s="234"/>
      <c r="D396" s="223" t="s">
        <v>261</v>
      </c>
      <c r="E396" s="235" t="s">
        <v>1</v>
      </c>
      <c r="F396" s="236" t="s">
        <v>1576</v>
      </c>
      <c r="G396" s="234"/>
      <c r="H396" s="235" t="s">
        <v>1</v>
      </c>
      <c r="I396" s="237"/>
      <c r="J396" s="234"/>
      <c r="K396" s="234"/>
      <c r="L396" s="238"/>
      <c r="M396" s="239"/>
      <c r="N396" s="240"/>
      <c r="O396" s="240"/>
      <c r="P396" s="240"/>
      <c r="Q396" s="240"/>
      <c r="R396" s="240"/>
      <c r="S396" s="240"/>
      <c r="T396" s="241"/>
      <c r="AT396" s="242" t="s">
        <v>261</v>
      </c>
      <c r="AU396" s="242" t="s">
        <v>90</v>
      </c>
      <c r="AV396" s="14" t="s">
        <v>87</v>
      </c>
      <c r="AW396" s="14" t="s">
        <v>35</v>
      </c>
      <c r="AX396" s="14" t="s">
        <v>80</v>
      </c>
      <c r="AY396" s="242" t="s">
        <v>252</v>
      </c>
    </row>
    <row r="397" spans="1:65" s="14" customFormat="1" ht="11.25">
      <c r="B397" s="233"/>
      <c r="C397" s="234"/>
      <c r="D397" s="223" t="s">
        <v>261</v>
      </c>
      <c r="E397" s="235" t="s">
        <v>1</v>
      </c>
      <c r="F397" s="236" t="s">
        <v>349</v>
      </c>
      <c r="G397" s="234"/>
      <c r="H397" s="235" t="s">
        <v>1</v>
      </c>
      <c r="I397" s="237"/>
      <c r="J397" s="234"/>
      <c r="K397" s="234"/>
      <c r="L397" s="238"/>
      <c r="M397" s="239"/>
      <c r="N397" s="240"/>
      <c r="O397" s="240"/>
      <c r="P397" s="240"/>
      <c r="Q397" s="240"/>
      <c r="R397" s="240"/>
      <c r="S397" s="240"/>
      <c r="T397" s="241"/>
      <c r="AT397" s="242" t="s">
        <v>261</v>
      </c>
      <c r="AU397" s="242" t="s">
        <v>90</v>
      </c>
      <c r="AV397" s="14" t="s">
        <v>87</v>
      </c>
      <c r="AW397" s="14" t="s">
        <v>35</v>
      </c>
      <c r="AX397" s="14" t="s">
        <v>80</v>
      </c>
      <c r="AY397" s="242" t="s">
        <v>252</v>
      </c>
    </row>
    <row r="398" spans="1:65" s="13" customFormat="1" ht="22.5">
      <c r="B398" s="221"/>
      <c r="C398" s="222"/>
      <c r="D398" s="223" t="s">
        <v>261</v>
      </c>
      <c r="E398" s="224" t="s">
        <v>1</v>
      </c>
      <c r="F398" s="225" t="s">
        <v>3093</v>
      </c>
      <c r="G398" s="222"/>
      <c r="H398" s="226">
        <v>36.35</v>
      </c>
      <c r="I398" s="227"/>
      <c r="J398" s="222"/>
      <c r="K398" s="222"/>
      <c r="L398" s="228"/>
      <c r="M398" s="229"/>
      <c r="N398" s="230"/>
      <c r="O398" s="230"/>
      <c r="P398" s="230"/>
      <c r="Q398" s="230"/>
      <c r="R398" s="230"/>
      <c r="S398" s="230"/>
      <c r="T398" s="231"/>
      <c r="AT398" s="232" t="s">
        <v>261</v>
      </c>
      <c r="AU398" s="232" t="s">
        <v>90</v>
      </c>
      <c r="AV398" s="13" t="s">
        <v>90</v>
      </c>
      <c r="AW398" s="13" t="s">
        <v>35</v>
      </c>
      <c r="AX398" s="13" t="s">
        <v>80</v>
      </c>
      <c r="AY398" s="232" t="s">
        <v>252</v>
      </c>
    </row>
    <row r="399" spans="1:65" s="13" customFormat="1" ht="22.5">
      <c r="B399" s="221"/>
      <c r="C399" s="222"/>
      <c r="D399" s="223" t="s">
        <v>261</v>
      </c>
      <c r="E399" s="224" t="s">
        <v>1</v>
      </c>
      <c r="F399" s="225" t="s">
        <v>3094</v>
      </c>
      <c r="G399" s="222"/>
      <c r="H399" s="226">
        <v>24.63</v>
      </c>
      <c r="I399" s="227"/>
      <c r="J399" s="222"/>
      <c r="K399" s="222"/>
      <c r="L399" s="228"/>
      <c r="M399" s="229"/>
      <c r="N399" s="230"/>
      <c r="O399" s="230"/>
      <c r="P399" s="230"/>
      <c r="Q399" s="230"/>
      <c r="R399" s="230"/>
      <c r="S399" s="230"/>
      <c r="T399" s="231"/>
      <c r="AT399" s="232" t="s">
        <v>261</v>
      </c>
      <c r="AU399" s="232" t="s">
        <v>90</v>
      </c>
      <c r="AV399" s="13" t="s">
        <v>90</v>
      </c>
      <c r="AW399" s="13" t="s">
        <v>35</v>
      </c>
      <c r="AX399" s="13" t="s">
        <v>80</v>
      </c>
      <c r="AY399" s="232" t="s">
        <v>252</v>
      </c>
    </row>
    <row r="400" spans="1:65" s="13" customFormat="1" ht="22.5">
      <c r="B400" s="221"/>
      <c r="C400" s="222"/>
      <c r="D400" s="223" t="s">
        <v>261</v>
      </c>
      <c r="E400" s="224" t="s">
        <v>1</v>
      </c>
      <c r="F400" s="225" t="s">
        <v>3095</v>
      </c>
      <c r="G400" s="222"/>
      <c r="H400" s="226">
        <v>171.94</v>
      </c>
      <c r="I400" s="227"/>
      <c r="J400" s="222"/>
      <c r="K400" s="222"/>
      <c r="L400" s="228"/>
      <c r="M400" s="229"/>
      <c r="N400" s="230"/>
      <c r="O400" s="230"/>
      <c r="P400" s="230"/>
      <c r="Q400" s="230"/>
      <c r="R400" s="230"/>
      <c r="S400" s="230"/>
      <c r="T400" s="231"/>
      <c r="AT400" s="232" t="s">
        <v>261</v>
      </c>
      <c r="AU400" s="232" t="s">
        <v>90</v>
      </c>
      <c r="AV400" s="13" t="s">
        <v>90</v>
      </c>
      <c r="AW400" s="13" t="s">
        <v>35</v>
      </c>
      <c r="AX400" s="13" t="s">
        <v>80</v>
      </c>
      <c r="AY400" s="232" t="s">
        <v>252</v>
      </c>
    </row>
    <row r="401" spans="1:65" s="13" customFormat="1" ht="11.25">
      <c r="B401" s="221"/>
      <c r="C401" s="222"/>
      <c r="D401" s="223" t="s">
        <v>261</v>
      </c>
      <c r="E401" s="224" t="s">
        <v>1</v>
      </c>
      <c r="F401" s="225" t="s">
        <v>3096</v>
      </c>
      <c r="G401" s="222"/>
      <c r="H401" s="226">
        <v>9.61</v>
      </c>
      <c r="I401" s="227"/>
      <c r="J401" s="222"/>
      <c r="K401" s="222"/>
      <c r="L401" s="228"/>
      <c r="M401" s="229"/>
      <c r="N401" s="230"/>
      <c r="O401" s="230"/>
      <c r="P401" s="230"/>
      <c r="Q401" s="230"/>
      <c r="R401" s="230"/>
      <c r="S401" s="230"/>
      <c r="T401" s="231"/>
      <c r="AT401" s="232" t="s">
        <v>261</v>
      </c>
      <c r="AU401" s="232" t="s">
        <v>90</v>
      </c>
      <c r="AV401" s="13" t="s">
        <v>90</v>
      </c>
      <c r="AW401" s="13" t="s">
        <v>35</v>
      </c>
      <c r="AX401" s="13" t="s">
        <v>80</v>
      </c>
      <c r="AY401" s="232" t="s">
        <v>252</v>
      </c>
    </row>
    <row r="402" spans="1:65" s="13" customFormat="1" ht="22.5">
      <c r="B402" s="221"/>
      <c r="C402" s="222"/>
      <c r="D402" s="223" t="s">
        <v>261</v>
      </c>
      <c r="E402" s="224" t="s">
        <v>1</v>
      </c>
      <c r="F402" s="225" t="s">
        <v>3097</v>
      </c>
      <c r="G402" s="222"/>
      <c r="H402" s="226">
        <v>31.72</v>
      </c>
      <c r="I402" s="227"/>
      <c r="J402" s="222"/>
      <c r="K402" s="222"/>
      <c r="L402" s="228"/>
      <c r="M402" s="229"/>
      <c r="N402" s="230"/>
      <c r="O402" s="230"/>
      <c r="P402" s="230"/>
      <c r="Q402" s="230"/>
      <c r="R402" s="230"/>
      <c r="S402" s="230"/>
      <c r="T402" s="231"/>
      <c r="AT402" s="232" t="s">
        <v>261</v>
      </c>
      <c r="AU402" s="232" t="s">
        <v>90</v>
      </c>
      <c r="AV402" s="13" t="s">
        <v>90</v>
      </c>
      <c r="AW402" s="13" t="s">
        <v>35</v>
      </c>
      <c r="AX402" s="13" t="s">
        <v>80</v>
      </c>
      <c r="AY402" s="232" t="s">
        <v>252</v>
      </c>
    </row>
    <row r="403" spans="1:65" s="15" customFormat="1" ht="11.25">
      <c r="B403" s="246"/>
      <c r="C403" s="247"/>
      <c r="D403" s="223" t="s">
        <v>261</v>
      </c>
      <c r="E403" s="248" t="s">
        <v>1</v>
      </c>
      <c r="F403" s="249" t="s">
        <v>302</v>
      </c>
      <c r="G403" s="247"/>
      <c r="H403" s="250">
        <v>274.25</v>
      </c>
      <c r="I403" s="251"/>
      <c r="J403" s="247"/>
      <c r="K403" s="247"/>
      <c r="L403" s="252"/>
      <c r="M403" s="253"/>
      <c r="N403" s="254"/>
      <c r="O403" s="254"/>
      <c r="P403" s="254"/>
      <c r="Q403" s="254"/>
      <c r="R403" s="254"/>
      <c r="S403" s="254"/>
      <c r="T403" s="255"/>
      <c r="AT403" s="256" t="s">
        <v>261</v>
      </c>
      <c r="AU403" s="256" t="s">
        <v>90</v>
      </c>
      <c r="AV403" s="15" t="s">
        <v>259</v>
      </c>
      <c r="AW403" s="15" t="s">
        <v>35</v>
      </c>
      <c r="AX403" s="15" t="s">
        <v>87</v>
      </c>
      <c r="AY403" s="256" t="s">
        <v>252</v>
      </c>
    </row>
    <row r="404" spans="1:65" s="12" customFormat="1" ht="22.9" customHeight="1">
      <c r="B404" s="193"/>
      <c r="C404" s="194"/>
      <c r="D404" s="195" t="s">
        <v>79</v>
      </c>
      <c r="E404" s="207" t="s">
        <v>579</v>
      </c>
      <c r="F404" s="207" t="s">
        <v>580</v>
      </c>
      <c r="G404" s="194"/>
      <c r="H404" s="194"/>
      <c r="I404" s="197"/>
      <c r="J404" s="208">
        <f>BK404</f>
        <v>0</v>
      </c>
      <c r="K404" s="194"/>
      <c r="L404" s="199"/>
      <c r="M404" s="200"/>
      <c r="N404" s="201"/>
      <c r="O404" s="201"/>
      <c r="P404" s="202">
        <f>P405</f>
        <v>0</v>
      </c>
      <c r="Q404" s="201"/>
      <c r="R404" s="202">
        <f>R405</f>
        <v>0</v>
      </c>
      <c r="S404" s="201"/>
      <c r="T404" s="203">
        <f>T405</f>
        <v>0</v>
      </c>
      <c r="AR404" s="204" t="s">
        <v>87</v>
      </c>
      <c r="AT404" s="205" t="s">
        <v>79</v>
      </c>
      <c r="AU404" s="205" t="s">
        <v>87</v>
      </c>
      <c r="AY404" s="204" t="s">
        <v>252</v>
      </c>
      <c r="BK404" s="206">
        <f>BK405</f>
        <v>0</v>
      </c>
    </row>
    <row r="405" spans="1:65" s="2" customFormat="1" ht="36" customHeight="1">
      <c r="A405" s="35"/>
      <c r="B405" s="36"/>
      <c r="C405" s="209" t="s">
        <v>1005</v>
      </c>
      <c r="D405" s="209" t="s">
        <v>254</v>
      </c>
      <c r="E405" s="210" t="s">
        <v>1771</v>
      </c>
      <c r="F405" s="211" t="s">
        <v>1772</v>
      </c>
      <c r="G405" s="212" t="s">
        <v>584</v>
      </c>
      <c r="H405" s="213">
        <v>505.54</v>
      </c>
      <c r="I405" s="214"/>
      <c r="J405" s="213">
        <f>ROUND(I405*H405,2)</f>
        <v>0</v>
      </c>
      <c r="K405" s="211" t="s">
        <v>258</v>
      </c>
      <c r="L405" s="40"/>
      <c r="M405" s="215" t="s">
        <v>1</v>
      </c>
      <c r="N405" s="216" t="s">
        <v>45</v>
      </c>
      <c r="O405" s="72"/>
      <c r="P405" s="217">
        <f>O405*H405</f>
        <v>0</v>
      </c>
      <c r="Q405" s="217">
        <v>0</v>
      </c>
      <c r="R405" s="217">
        <f>Q405*H405</f>
        <v>0</v>
      </c>
      <c r="S405" s="217">
        <v>0</v>
      </c>
      <c r="T405" s="218">
        <f>S405*H405</f>
        <v>0</v>
      </c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R405" s="219" t="s">
        <v>259</v>
      </c>
      <c r="AT405" s="219" t="s">
        <v>254</v>
      </c>
      <c r="AU405" s="219" t="s">
        <v>90</v>
      </c>
      <c r="AY405" s="18" t="s">
        <v>252</v>
      </c>
      <c r="BE405" s="220">
        <f>IF(N405="základní",J405,0)</f>
        <v>0</v>
      </c>
      <c r="BF405" s="220">
        <f>IF(N405="snížená",J405,0)</f>
        <v>0</v>
      </c>
      <c r="BG405" s="220">
        <f>IF(N405="zákl. přenesená",J405,0)</f>
        <v>0</v>
      </c>
      <c r="BH405" s="220">
        <f>IF(N405="sníž. přenesená",J405,0)</f>
        <v>0</v>
      </c>
      <c r="BI405" s="220">
        <f>IF(N405="nulová",J405,0)</f>
        <v>0</v>
      </c>
      <c r="BJ405" s="18" t="s">
        <v>87</v>
      </c>
      <c r="BK405" s="220">
        <f>ROUND(I405*H405,2)</f>
        <v>0</v>
      </c>
      <c r="BL405" s="18" t="s">
        <v>259</v>
      </c>
      <c r="BM405" s="219" t="s">
        <v>3098</v>
      </c>
    </row>
    <row r="406" spans="1:65" s="12" customFormat="1" ht="25.9" customHeight="1">
      <c r="B406" s="193"/>
      <c r="C406" s="194"/>
      <c r="D406" s="195" t="s">
        <v>79</v>
      </c>
      <c r="E406" s="196" t="s">
        <v>1386</v>
      </c>
      <c r="F406" s="196" t="s">
        <v>1387</v>
      </c>
      <c r="G406" s="194"/>
      <c r="H406" s="194"/>
      <c r="I406" s="197"/>
      <c r="J406" s="198">
        <f>BK406</f>
        <v>0</v>
      </c>
      <c r="K406" s="194"/>
      <c r="L406" s="199"/>
      <c r="M406" s="200"/>
      <c r="N406" s="201"/>
      <c r="O406" s="201"/>
      <c r="P406" s="202">
        <f>P407</f>
        <v>0</v>
      </c>
      <c r="Q406" s="201"/>
      <c r="R406" s="202">
        <f>R407</f>
        <v>0</v>
      </c>
      <c r="S406" s="201"/>
      <c r="T406" s="203">
        <f>T407</f>
        <v>0</v>
      </c>
      <c r="AR406" s="204" t="s">
        <v>259</v>
      </c>
      <c r="AT406" s="205" t="s">
        <v>79</v>
      </c>
      <c r="AU406" s="205" t="s">
        <v>80</v>
      </c>
      <c r="AY406" s="204" t="s">
        <v>252</v>
      </c>
      <c r="BK406" s="206">
        <f>BK407</f>
        <v>0</v>
      </c>
    </row>
    <row r="407" spans="1:65" s="2" customFormat="1" ht="24" customHeight="1">
      <c r="A407" s="35"/>
      <c r="B407" s="36"/>
      <c r="C407" s="209" t="s">
        <v>1009</v>
      </c>
      <c r="D407" s="209" t="s">
        <v>254</v>
      </c>
      <c r="E407" s="210" t="s">
        <v>1774</v>
      </c>
      <c r="F407" s="211" t="s">
        <v>1775</v>
      </c>
      <c r="G407" s="212" t="s">
        <v>265</v>
      </c>
      <c r="H407" s="213">
        <v>262.60000000000002</v>
      </c>
      <c r="I407" s="214"/>
      <c r="J407" s="213">
        <f>ROUND(I407*H407,2)</f>
        <v>0</v>
      </c>
      <c r="K407" s="211" t="s">
        <v>1</v>
      </c>
      <c r="L407" s="40"/>
      <c r="M407" s="277" t="s">
        <v>1</v>
      </c>
      <c r="N407" s="278" t="s">
        <v>45</v>
      </c>
      <c r="O407" s="279"/>
      <c r="P407" s="280">
        <f>O407*H407</f>
        <v>0</v>
      </c>
      <c r="Q407" s="280">
        <v>0</v>
      </c>
      <c r="R407" s="280">
        <f>Q407*H407</f>
        <v>0</v>
      </c>
      <c r="S407" s="280">
        <v>0</v>
      </c>
      <c r="T407" s="281">
        <f>S407*H407</f>
        <v>0</v>
      </c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R407" s="219" t="s">
        <v>344</v>
      </c>
      <c r="AT407" s="219" t="s">
        <v>254</v>
      </c>
      <c r="AU407" s="219" t="s">
        <v>87</v>
      </c>
      <c r="AY407" s="18" t="s">
        <v>252</v>
      </c>
      <c r="BE407" s="220">
        <f>IF(N407="základní",J407,0)</f>
        <v>0</v>
      </c>
      <c r="BF407" s="220">
        <f>IF(N407="snížená",J407,0)</f>
        <v>0</v>
      </c>
      <c r="BG407" s="220">
        <f>IF(N407="zákl. přenesená",J407,0)</f>
        <v>0</v>
      </c>
      <c r="BH407" s="220">
        <f>IF(N407="sníž. přenesená",J407,0)</f>
        <v>0</v>
      </c>
      <c r="BI407" s="220">
        <f>IF(N407="nulová",J407,0)</f>
        <v>0</v>
      </c>
      <c r="BJ407" s="18" t="s">
        <v>87</v>
      </c>
      <c r="BK407" s="220">
        <f>ROUND(I407*H407,2)</f>
        <v>0</v>
      </c>
      <c r="BL407" s="18" t="s">
        <v>344</v>
      </c>
      <c r="BM407" s="219" t="s">
        <v>3099</v>
      </c>
    </row>
    <row r="408" spans="1:65" s="2" customFormat="1" ht="6.95" customHeight="1">
      <c r="A408" s="35"/>
      <c r="B408" s="55"/>
      <c r="C408" s="56"/>
      <c r="D408" s="56"/>
      <c r="E408" s="56"/>
      <c r="F408" s="56"/>
      <c r="G408" s="56"/>
      <c r="H408" s="56"/>
      <c r="I408" s="159"/>
      <c r="J408" s="56"/>
      <c r="K408" s="56"/>
      <c r="L408" s="40"/>
      <c r="M408" s="35"/>
      <c r="O408" s="35"/>
      <c r="P408" s="35"/>
      <c r="Q408" s="35"/>
      <c r="R408" s="35"/>
      <c r="S408" s="35"/>
      <c r="T408" s="35"/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</row>
  </sheetData>
  <sheetProtection algorithmName="SHA-512" hashValue="ijFNZCsWDzkIxCV0Up1JQqKRLQYIvH3ji1O1YoQeqhFP34HqiK6dbb+qc2zKdIOqWQ0zI6O1YEw9XYibp3snwA==" saltValue="sPr3tK6q1aSoflPxOQLPZWA+7NufMY+2twzlzumlJmEbWARoy7RUCmemKTZMLqjry+vaUdHPukCz3DTGqpx0Rw==" spinCount="100000" sheet="1" objects="1" scenarios="1" formatColumns="0" formatRows="0" autoFilter="0"/>
  <autoFilter ref="C133:K407" xr:uid="{00000000-0009-0000-0000-000013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33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159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3100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ROUND(J133,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ROUND((SUM(BE133:BE331)),  2)</f>
        <v>0</v>
      </c>
      <c r="G37" s="35"/>
      <c r="H37" s="35"/>
      <c r="I37" s="138">
        <v>0.21</v>
      </c>
      <c r="J37" s="137">
        <f>ROUND(((SUM(BE133:BE331))*I37),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ROUND((SUM(BF133:BF331)),  2)</f>
        <v>0</v>
      </c>
      <c r="G38" s="35"/>
      <c r="H38" s="35"/>
      <c r="I38" s="138">
        <v>0.15</v>
      </c>
      <c r="J38" s="137">
        <f>ROUND(((SUM(BF133:BF331))*I38),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ROUND((SUM(BG133:BG331)),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ROUND((SUM(BH133:BH331)),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ROUND((SUM(BI133:BI331)),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01.12. - Stoka BD-1-2-1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J133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J134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J135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647</v>
      </c>
      <c r="E103" s="177"/>
      <c r="F103" s="177"/>
      <c r="G103" s="177"/>
      <c r="H103" s="177"/>
      <c r="I103" s="178"/>
      <c r="J103" s="179">
        <f>J218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230</v>
      </c>
      <c r="E104" s="177"/>
      <c r="F104" s="177"/>
      <c r="G104" s="177"/>
      <c r="H104" s="177"/>
      <c r="I104" s="178"/>
      <c r="J104" s="179">
        <f>J223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648</v>
      </c>
      <c r="E105" s="177"/>
      <c r="F105" s="177"/>
      <c r="G105" s="177"/>
      <c r="H105" s="177"/>
      <c r="I105" s="178"/>
      <c r="J105" s="179">
        <f>J248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231</v>
      </c>
      <c r="E106" s="177"/>
      <c r="F106" s="177"/>
      <c r="G106" s="177"/>
      <c r="H106" s="177"/>
      <c r="I106" s="178"/>
      <c r="J106" s="179">
        <f>J262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649</v>
      </c>
      <c r="E107" s="177"/>
      <c r="F107" s="177"/>
      <c r="G107" s="177"/>
      <c r="H107" s="177"/>
      <c r="I107" s="178"/>
      <c r="J107" s="179">
        <f>J321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233</v>
      </c>
      <c r="E108" s="177"/>
      <c r="F108" s="177"/>
      <c r="G108" s="177"/>
      <c r="H108" s="177"/>
      <c r="I108" s="178"/>
      <c r="J108" s="179">
        <f>J328</f>
        <v>0</v>
      </c>
      <c r="K108" s="104"/>
      <c r="L108" s="180"/>
    </row>
    <row r="109" spans="1:47" s="9" customFormat="1" ht="24.95" customHeight="1">
      <c r="B109" s="168"/>
      <c r="C109" s="169"/>
      <c r="D109" s="170" t="s">
        <v>650</v>
      </c>
      <c r="E109" s="171"/>
      <c r="F109" s="171"/>
      <c r="G109" s="171"/>
      <c r="H109" s="171"/>
      <c r="I109" s="172"/>
      <c r="J109" s="173">
        <f>J330</f>
        <v>0</v>
      </c>
      <c r="K109" s="169"/>
      <c r="L109" s="174"/>
    </row>
    <row r="110" spans="1:47" s="2" customFormat="1" ht="21.75" customHeight="1">
      <c r="A110" s="35"/>
      <c r="B110" s="36"/>
      <c r="C110" s="37"/>
      <c r="D110" s="37"/>
      <c r="E110" s="37"/>
      <c r="F110" s="37"/>
      <c r="G110" s="37"/>
      <c r="H110" s="37"/>
      <c r="I110" s="123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55"/>
      <c r="C111" s="56"/>
      <c r="D111" s="56"/>
      <c r="E111" s="56"/>
      <c r="F111" s="56"/>
      <c r="G111" s="56"/>
      <c r="H111" s="56"/>
      <c r="I111" s="159"/>
      <c r="J111" s="56"/>
      <c r="K111" s="56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pans="1:31" s="2" customFormat="1" ht="6.95" customHeight="1">
      <c r="A115" s="35"/>
      <c r="B115" s="57"/>
      <c r="C115" s="58"/>
      <c r="D115" s="58"/>
      <c r="E115" s="58"/>
      <c r="F115" s="58"/>
      <c r="G115" s="58"/>
      <c r="H115" s="58"/>
      <c r="I115" s="162"/>
      <c r="J115" s="58"/>
      <c r="K115" s="58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24.95" customHeight="1">
      <c r="A116" s="35"/>
      <c r="B116" s="36"/>
      <c r="C116" s="24" t="s">
        <v>237</v>
      </c>
      <c r="D116" s="37"/>
      <c r="E116" s="37"/>
      <c r="F116" s="37"/>
      <c r="G116" s="37"/>
      <c r="H116" s="37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2" customHeight="1">
      <c r="A118" s="35"/>
      <c r="B118" s="36"/>
      <c r="C118" s="30" t="s">
        <v>15</v>
      </c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6.5" customHeight="1">
      <c r="A119" s="35"/>
      <c r="B119" s="36"/>
      <c r="C119" s="37"/>
      <c r="D119" s="37"/>
      <c r="E119" s="338" t="str">
        <f>E7</f>
        <v>Výstavba kanalizace Horní Stakory - DPS - uznatelné náklady</v>
      </c>
      <c r="F119" s="339"/>
      <c r="G119" s="339"/>
      <c r="H119" s="339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1" customFormat="1" ht="12" customHeight="1">
      <c r="B120" s="22"/>
      <c r="C120" s="30" t="s">
        <v>218</v>
      </c>
      <c r="D120" s="23"/>
      <c r="E120" s="23"/>
      <c r="F120" s="23"/>
      <c r="G120" s="23"/>
      <c r="H120" s="23"/>
      <c r="I120" s="116"/>
      <c r="J120" s="23"/>
      <c r="K120" s="23"/>
      <c r="L120" s="21"/>
    </row>
    <row r="121" spans="1:31" s="1" customFormat="1" ht="16.5" customHeight="1">
      <c r="B121" s="22"/>
      <c r="C121" s="23"/>
      <c r="D121" s="23"/>
      <c r="E121" s="338" t="s">
        <v>1607</v>
      </c>
      <c r="F121" s="312"/>
      <c r="G121" s="312"/>
      <c r="H121" s="312"/>
      <c r="I121" s="116"/>
      <c r="J121" s="23"/>
      <c r="K121" s="23"/>
      <c r="L121" s="21"/>
    </row>
    <row r="122" spans="1:31" s="1" customFormat="1" ht="12" customHeight="1">
      <c r="B122" s="22"/>
      <c r="C122" s="30" t="s">
        <v>220</v>
      </c>
      <c r="D122" s="23"/>
      <c r="E122" s="23"/>
      <c r="F122" s="23"/>
      <c r="G122" s="23"/>
      <c r="H122" s="23"/>
      <c r="I122" s="116"/>
      <c r="J122" s="23"/>
      <c r="K122" s="23"/>
      <c r="L122" s="21"/>
    </row>
    <row r="123" spans="1:31" s="2" customFormat="1" ht="16.5" customHeight="1">
      <c r="A123" s="35"/>
      <c r="B123" s="36"/>
      <c r="C123" s="37"/>
      <c r="D123" s="37"/>
      <c r="E123" s="342" t="s">
        <v>1608</v>
      </c>
      <c r="F123" s="340"/>
      <c r="G123" s="340"/>
      <c r="H123" s="340"/>
      <c r="I123" s="123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645</v>
      </c>
      <c r="D124" s="37"/>
      <c r="E124" s="37"/>
      <c r="F124" s="37"/>
      <c r="G124" s="37"/>
      <c r="H124" s="37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>
      <c r="A125" s="35"/>
      <c r="B125" s="36"/>
      <c r="C125" s="37"/>
      <c r="D125" s="37"/>
      <c r="E125" s="297" t="str">
        <f>E13</f>
        <v>SO 01.12. - Stoka BD-1-2-1</v>
      </c>
      <c r="F125" s="340"/>
      <c r="G125" s="340"/>
      <c r="H125" s="340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>
      <c r="A126" s="35"/>
      <c r="B126" s="36"/>
      <c r="C126" s="37"/>
      <c r="D126" s="37"/>
      <c r="E126" s="37"/>
      <c r="F126" s="37"/>
      <c r="G126" s="37"/>
      <c r="H126" s="37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19</v>
      </c>
      <c r="D127" s="37"/>
      <c r="E127" s="37"/>
      <c r="F127" s="28" t="str">
        <f>F16</f>
        <v>Horní Stakory</v>
      </c>
      <c r="G127" s="37"/>
      <c r="H127" s="37"/>
      <c r="I127" s="124" t="s">
        <v>21</v>
      </c>
      <c r="J127" s="67" t="str">
        <f>IF(J16="","",J16)</f>
        <v>1. 2. 2019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5" customHeight="1">
      <c r="A128" s="35"/>
      <c r="B128" s="36"/>
      <c r="C128" s="37"/>
      <c r="D128" s="37"/>
      <c r="E128" s="37"/>
      <c r="F128" s="37"/>
      <c r="G128" s="37"/>
      <c r="H128" s="37"/>
      <c r="I128" s="123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>
      <c r="A129" s="35"/>
      <c r="B129" s="36"/>
      <c r="C129" s="30" t="s">
        <v>23</v>
      </c>
      <c r="D129" s="37"/>
      <c r="E129" s="37"/>
      <c r="F129" s="28" t="str">
        <f>E19</f>
        <v>Vodovody a kanalizace Mladá Boleslav, a.s.</v>
      </c>
      <c r="G129" s="37"/>
      <c r="H129" s="37"/>
      <c r="I129" s="124" t="s">
        <v>31</v>
      </c>
      <c r="J129" s="33" t="str">
        <f>E25</f>
        <v>ŠINDLAR s.r.o.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29</v>
      </c>
      <c r="D130" s="37"/>
      <c r="E130" s="37"/>
      <c r="F130" s="28" t="str">
        <f>IF(E22="","",E22)</f>
        <v>Vyplň údaj</v>
      </c>
      <c r="G130" s="37"/>
      <c r="H130" s="37"/>
      <c r="I130" s="124" t="s">
        <v>36</v>
      </c>
      <c r="J130" s="33" t="str">
        <f>E28</f>
        <v>Roman Bárta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>
      <c r="A131" s="35"/>
      <c r="B131" s="36"/>
      <c r="C131" s="37"/>
      <c r="D131" s="37"/>
      <c r="E131" s="37"/>
      <c r="F131" s="37"/>
      <c r="G131" s="37"/>
      <c r="H131" s="37"/>
      <c r="I131" s="123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1" customFormat="1" ht="29.25" customHeight="1">
      <c r="A132" s="181"/>
      <c r="B132" s="182"/>
      <c r="C132" s="183" t="s">
        <v>238</v>
      </c>
      <c r="D132" s="184" t="s">
        <v>65</v>
      </c>
      <c r="E132" s="184" t="s">
        <v>61</v>
      </c>
      <c r="F132" s="184" t="s">
        <v>62</v>
      </c>
      <c r="G132" s="184" t="s">
        <v>239</v>
      </c>
      <c r="H132" s="184" t="s">
        <v>240</v>
      </c>
      <c r="I132" s="185" t="s">
        <v>241</v>
      </c>
      <c r="J132" s="184" t="s">
        <v>224</v>
      </c>
      <c r="K132" s="186" t="s">
        <v>242</v>
      </c>
      <c r="L132" s="187"/>
      <c r="M132" s="76" t="s">
        <v>1</v>
      </c>
      <c r="N132" s="77" t="s">
        <v>44</v>
      </c>
      <c r="O132" s="77" t="s">
        <v>243</v>
      </c>
      <c r="P132" s="77" t="s">
        <v>244</v>
      </c>
      <c r="Q132" s="77" t="s">
        <v>245</v>
      </c>
      <c r="R132" s="77" t="s">
        <v>246</v>
      </c>
      <c r="S132" s="77" t="s">
        <v>247</v>
      </c>
      <c r="T132" s="78" t="s">
        <v>248</v>
      </c>
      <c r="U132" s="181"/>
      <c r="V132" s="181"/>
      <c r="W132" s="181"/>
      <c r="X132" s="181"/>
      <c r="Y132" s="181"/>
      <c r="Z132" s="181"/>
      <c r="AA132" s="181"/>
      <c r="AB132" s="181"/>
      <c r="AC132" s="181"/>
      <c r="AD132" s="181"/>
      <c r="AE132" s="181"/>
    </row>
    <row r="133" spans="1:65" s="2" customFormat="1" ht="22.9" customHeight="1">
      <c r="A133" s="35"/>
      <c r="B133" s="36"/>
      <c r="C133" s="83" t="s">
        <v>249</v>
      </c>
      <c r="D133" s="37"/>
      <c r="E133" s="37"/>
      <c r="F133" s="37"/>
      <c r="G133" s="37"/>
      <c r="H133" s="37"/>
      <c r="I133" s="123"/>
      <c r="J133" s="188">
        <f>BK133</f>
        <v>0</v>
      </c>
      <c r="K133" s="37"/>
      <c r="L133" s="40"/>
      <c r="M133" s="79"/>
      <c r="N133" s="189"/>
      <c r="O133" s="80"/>
      <c r="P133" s="190">
        <f>P134+P330</f>
        <v>0</v>
      </c>
      <c r="Q133" s="80"/>
      <c r="R133" s="190">
        <f>R134+R330</f>
        <v>235.4730878</v>
      </c>
      <c r="S133" s="80"/>
      <c r="T133" s="191">
        <f>T134+T330</f>
        <v>163.43249999999998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79</v>
      </c>
      <c r="AU133" s="18" t="s">
        <v>226</v>
      </c>
      <c r="BK133" s="192">
        <f>BK134+BK330</f>
        <v>0</v>
      </c>
    </row>
    <row r="134" spans="1:65" s="12" customFormat="1" ht="25.9" customHeight="1">
      <c r="B134" s="193"/>
      <c r="C134" s="194"/>
      <c r="D134" s="195" t="s">
        <v>79</v>
      </c>
      <c r="E134" s="196" t="s">
        <v>250</v>
      </c>
      <c r="F134" s="196" t="s">
        <v>251</v>
      </c>
      <c r="G134" s="194"/>
      <c r="H134" s="194"/>
      <c r="I134" s="197"/>
      <c r="J134" s="198">
        <f>BK134</f>
        <v>0</v>
      </c>
      <c r="K134" s="194"/>
      <c r="L134" s="199"/>
      <c r="M134" s="200"/>
      <c r="N134" s="201"/>
      <c r="O134" s="201"/>
      <c r="P134" s="202">
        <f>P135+P218+P223+P248+P262+P321+P328</f>
        <v>0</v>
      </c>
      <c r="Q134" s="201"/>
      <c r="R134" s="202">
        <f>R135+R218+R223+R248+R262+R321+R328</f>
        <v>235.4730878</v>
      </c>
      <c r="S134" s="201"/>
      <c r="T134" s="203">
        <f>T135+T218+T223+T248+T262+T321+T328</f>
        <v>163.43249999999998</v>
      </c>
      <c r="AR134" s="204" t="s">
        <v>87</v>
      </c>
      <c r="AT134" s="205" t="s">
        <v>79</v>
      </c>
      <c r="AU134" s="205" t="s">
        <v>80</v>
      </c>
      <c r="AY134" s="204" t="s">
        <v>252</v>
      </c>
      <c r="BK134" s="206">
        <f>BK135+BK218+BK223+BK248+BK262+BK321+BK328</f>
        <v>0</v>
      </c>
    </row>
    <row r="135" spans="1:65" s="12" customFormat="1" ht="22.9" customHeight="1">
      <c r="B135" s="193"/>
      <c r="C135" s="194"/>
      <c r="D135" s="195" t="s">
        <v>79</v>
      </c>
      <c r="E135" s="207" t="s">
        <v>87</v>
      </c>
      <c r="F135" s="207" t="s">
        <v>253</v>
      </c>
      <c r="G135" s="194"/>
      <c r="H135" s="194"/>
      <c r="I135" s="197"/>
      <c r="J135" s="208">
        <f>BK135</f>
        <v>0</v>
      </c>
      <c r="K135" s="194"/>
      <c r="L135" s="199"/>
      <c r="M135" s="200"/>
      <c r="N135" s="201"/>
      <c r="O135" s="201"/>
      <c r="P135" s="202">
        <f>SUM(P136:P217)</f>
        <v>0</v>
      </c>
      <c r="Q135" s="201"/>
      <c r="R135" s="202">
        <f>SUM(R136:R217)</f>
        <v>206.60712599999999</v>
      </c>
      <c r="S135" s="201"/>
      <c r="T135" s="203">
        <f>SUM(T136:T217)</f>
        <v>163.43249999999998</v>
      </c>
      <c r="AR135" s="204" t="s">
        <v>87</v>
      </c>
      <c r="AT135" s="205" t="s">
        <v>79</v>
      </c>
      <c r="AU135" s="205" t="s">
        <v>87</v>
      </c>
      <c r="AY135" s="204" t="s">
        <v>252</v>
      </c>
      <c r="BK135" s="206">
        <f>SUM(BK136:BK217)</f>
        <v>0</v>
      </c>
    </row>
    <row r="136" spans="1:65" s="2" customFormat="1" ht="60" customHeight="1">
      <c r="A136" s="35"/>
      <c r="B136" s="36"/>
      <c r="C136" s="209" t="s">
        <v>87</v>
      </c>
      <c r="D136" s="209" t="s">
        <v>254</v>
      </c>
      <c r="E136" s="210" t="s">
        <v>658</v>
      </c>
      <c r="F136" s="211" t="s">
        <v>659</v>
      </c>
      <c r="G136" s="212" t="s">
        <v>317</v>
      </c>
      <c r="H136" s="213">
        <v>217.91</v>
      </c>
      <c r="I136" s="214"/>
      <c r="J136" s="213">
        <f>ROUND(I136*H136,2)</f>
        <v>0</v>
      </c>
      <c r="K136" s="211" t="s">
        <v>258</v>
      </c>
      <c r="L136" s="40"/>
      <c r="M136" s="215" t="s">
        <v>1</v>
      </c>
      <c r="N136" s="216" t="s">
        <v>45</v>
      </c>
      <c r="O136" s="72"/>
      <c r="P136" s="217">
        <f>O136*H136</f>
        <v>0</v>
      </c>
      <c r="Q136" s="217">
        <v>0</v>
      </c>
      <c r="R136" s="217">
        <f>Q136*H136</f>
        <v>0</v>
      </c>
      <c r="S136" s="217">
        <v>0.17</v>
      </c>
      <c r="T136" s="218">
        <f>S136*H136</f>
        <v>37.044699999999999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19" t="s">
        <v>259</v>
      </c>
      <c r="AT136" s="219" t="s">
        <v>254</v>
      </c>
      <c r="AU136" s="219" t="s">
        <v>90</v>
      </c>
      <c r="AY136" s="18" t="s">
        <v>252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87</v>
      </c>
      <c r="BK136" s="220">
        <f>ROUND(I136*H136,2)</f>
        <v>0</v>
      </c>
      <c r="BL136" s="18" t="s">
        <v>259</v>
      </c>
      <c r="BM136" s="219" t="s">
        <v>3101</v>
      </c>
    </row>
    <row r="137" spans="1:65" s="2" customFormat="1" ht="19.5">
      <c r="A137" s="35"/>
      <c r="B137" s="36"/>
      <c r="C137" s="37"/>
      <c r="D137" s="223" t="s">
        <v>293</v>
      </c>
      <c r="E137" s="37"/>
      <c r="F137" s="243" t="s">
        <v>661</v>
      </c>
      <c r="G137" s="37"/>
      <c r="H137" s="37"/>
      <c r="I137" s="123"/>
      <c r="J137" s="37"/>
      <c r="K137" s="37"/>
      <c r="L137" s="40"/>
      <c r="M137" s="244"/>
      <c r="N137" s="245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293</v>
      </c>
      <c r="AU137" s="18" t="s">
        <v>90</v>
      </c>
    </row>
    <row r="138" spans="1:65" s="14" customFormat="1" ht="11.25">
      <c r="B138" s="233"/>
      <c r="C138" s="234"/>
      <c r="D138" s="223" t="s">
        <v>261</v>
      </c>
      <c r="E138" s="235" t="s">
        <v>1</v>
      </c>
      <c r="F138" s="236" t="s">
        <v>686</v>
      </c>
      <c r="G138" s="234"/>
      <c r="H138" s="235" t="s">
        <v>1</v>
      </c>
      <c r="I138" s="237"/>
      <c r="J138" s="234"/>
      <c r="K138" s="234"/>
      <c r="L138" s="238"/>
      <c r="M138" s="239"/>
      <c r="N138" s="240"/>
      <c r="O138" s="240"/>
      <c r="P138" s="240"/>
      <c r="Q138" s="240"/>
      <c r="R138" s="240"/>
      <c r="S138" s="240"/>
      <c r="T138" s="241"/>
      <c r="AT138" s="242" t="s">
        <v>261</v>
      </c>
      <c r="AU138" s="242" t="s">
        <v>90</v>
      </c>
      <c r="AV138" s="14" t="s">
        <v>87</v>
      </c>
      <c r="AW138" s="14" t="s">
        <v>35</v>
      </c>
      <c r="AX138" s="14" t="s">
        <v>80</v>
      </c>
      <c r="AY138" s="242" t="s">
        <v>252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663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4" customFormat="1" ht="11.25">
      <c r="B140" s="233"/>
      <c r="C140" s="234"/>
      <c r="D140" s="223" t="s">
        <v>261</v>
      </c>
      <c r="E140" s="235" t="s">
        <v>1</v>
      </c>
      <c r="F140" s="236" t="s">
        <v>664</v>
      </c>
      <c r="G140" s="234"/>
      <c r="H140" s="235" t="s">
        <v>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261</v>
      </c>
      <c r="AU140" s="242" t="s">
        <v>90</v>
      </c>
      <c r="AV140" s="14" t="s">
        <v>87</v>
      </c>
      <c r="AW140" s="14" t="s">
        <v>35</v>
      </c>
      <c r="AX140" s="14" t="s">
        <v>80</v>
      </c>
      <c r="AY140" s="242" t="s">
        <v>252</v>
      </c>
    </row>
    <row r="141" spans="1:65" s="13" customFormat="1" ht="11.25">
      <c r="B141" s="221"/>
      <c r="C141" s="222"/>
      <c r="D141" s="223" t="s">
        <v>261</v>
      </c>
      <c r="E141" s="224" t="s">
        <v>1</v>
      </c>
      <c r="F141" s="225" t="s">
        <v>3102</v>
      </c>
      <c r="G141" s="222"/>
      <c r="H141" s="226">
        <v>217.91</v>
      </c>
      <c r="I141" s="227"/>
      <c r="J141" s="222"/>
      <c r="K141" s="222"/>
      <c r="L141" s="228"/>
      <c r="M141" s="229"/>
      <c r="N141" s="230"/>
      <c r="O141" s="230"/>
      <c r="P141" s="230"/>
      <c r="Q141" s="230"/>
      <c r="R141" s="230"/>
      <c r="S141" s="230"/>
      <c r="T141" s="231"/>
      <c r="AT141" s="232" t="s">
        <v>261</v>
      </c>
      <c r="AU141" s="232" t="s">
        <v>90</v>
      </c>
      <c r="AV141" s="13" t="s">
        <v>90</v>
      </c>
      <c r="AW141" s="13" t="s">
        <v>35</v>
      </c>
      <c r="AX141" s="13" t="s">
        <v>87</v>
      </c>
      <c r="AY141" s="232" t="s">
        <v>252</v>
      </c>
    </row>
    <row r="142" spans="1:65" s="2" customFormat="1" ht="60" customHeight="1">
      <c r="A142" s="35"/>
      <c r="B142" s="36"/>
      <c r="C142" s="209" t="s">
        <v>90</v>
      </c>
      <c r="D142" s="209" t="s">
        <v>254</v>
      </c>
      <c r="E142" s="210" t="s">
        <v>679</v>
      </c>
      <c r="F142" s="211" t="s">
        <v>680</v>
      </c>
      <c r="G142" s="212" t="s">
        <v>317</v>
      </c>
      <c r="H142" s="213">
        <v>217.91</v>
      </c>
      <c r="I142" s="214"/>
      <c r="J142" s="213">
        <f>ROUND(I142*H142,2)</f>
        <v>0</v>
      </c>
      <c r="K142" s="211" t="s">
        <v>258</v>
      </c>
      <c r="L142" s="40"/>
      <c r="M142" s="215" t="s">
        <v>1</v>
      </c>
      <c r="N142" s="216" t="s">
        <v>45</v>
      </c>
      <c r="O142" s="72"/>
      <c r="P142" s="217">
        <f>O142*H142</f>
        <v>0</v>
      </c>
      <c r="Q142" s="217">
        <v>0</v>
      </c>
      <c r="R142" s="217">
        <f>Q142*H142</f>
        <v>0</v>
      </c>
      <c r="S142" s="217">
        <v>0.57999999999999996</v>
      </c>
      <c r="T142" s="218">
        <f>S142*H142</f>
        <v>126.38779999999998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19" t="s">
        <v>259</v>
      </c>
      <c r="AT142" s="219" t="s">
        <v>254</v>
      </c>
      <c r="AU142" s="219" t="s">
        <v>90</v>
      </c>
      <c r="AY142" s="18" t="s">
        <v>252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87</v>
      </c>
      <c r="BK142" s="220">
        <f>ROUND(I142*H142,2)</f>
        <v>0</v>
      </c>
      <c r="BL142" s="18" t="s">
        <v>259</v>
      </c>
      <c r="BM142" s="219" t="s">
        <v>3103</v>
      </c>
    </row>
    <row r="143" spans="1:65" s="2" customFormat="1" ht="19.5">
      <c r="A143" s="35"/>
      <c r="B143" s="36"/>
      <c r="C143" s="37"/>
      <c r="D143" s="223" t="s">
        <v>293</v>
      </c>
      <c r="E143" s="37"/>
      <c r="F143" s="243" t="s">
        <v>682</v>
      </c>
      <c r="G143" s="37"/>
      <c r="H143" s="37"/>
      <c r="I143" s="123"/>
      <c r="J143" s="37"/>
      <c r="K143" s="37"/>
      <c r="L143" s="40"/>
      <c r="M143" s="244"/>
      <c r="N143" s="245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293</v>
      </c>
      <c r="AU143" s="18" t="s">
        <v>90</v>
      </c>
    </row>
    <row r="144" spans="1:65" s="14" customFormat="1" ht="11.25">
      <c r="B144" s="233"/>
      <c r="C144" s="234"/>
      <c r="D144" s="223" t="s">
        <v>261</v>
      </c>
      <c r="E144" s="235" t="s">
        <v>1</v>
      </c>
      <c r="F144" s="236" t="s">
        <v>686</v>
      </c>
      <c r="G144" s="234"/>
      <c r="H144" s="235" t="s">
        <v>1</v>
      </c>
      <c r="I144" s="237"/>
      <c r="J144" s="234"/>
      <c r="K144" s="234"/>
      <c r="L144" s="238"/>
      <c r="M144" s="239"/>
      <c r="N144" s="240"/>
      <c r="O144" s="240"/>
      <c r="P144" s="240"/>
      <c r="Q144" s="240"/>
      <c r="R144" s="240"/>
      <c r="S144" s="240"/>
      <c r="T144" s="241"/>
      <c r="AT144" s="242" t="s">
        <v>261</v>
      </c>
      <c r="AU144" s="242" t="s">
        <v>90</v>
      </c>
      <c r="AV144" s="14" t="s">
        <v>87</v>
      </c>
      <c r="AW144" s="14" t="s">
        <v>35</v>
      </c>
      <c r="AX144" s="14" t="s">
        <v>80</v>
      </c>
      <c r="AY144" s="242" t="s">
        <v>252</v>
      </c>
    </row>
    <row r="145" spans="1:65" s="14" customFormat="1" ht="11.25">
      <c r="B145" s="233"/>
      <c r="C145" s="234"/>
      <c r="D145" s="223" t="s">
        <v>261</v>
      </c>
      <c r="E145" s="235" t="s">
        <v>1</v>
      </c>
      <c r="F145" s="236" t="s">
        <v>663</v>
      </c>
      <c r="G145" s="234"/>
      <c r="H145" s="235" t="s">
        <v>1</v>
      </c>
      <c r="I145" s="237"/>
      <c r="J145" s="234"/>
      <c r="K145" s="234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261</v>
      </c>
      <c r="AU145" s="242" t="s">
        <v>90</v>
      </c>
      <c r="AV145" s="14" t="s">
        <v>87</v>
      </c>
      <c r="AW145" s="14" t="s">
        <v>35</v>
      </c>
      <c r="AX145" s="14" t="s">
        <v>80</v>
      </c>
      <c r="AY145" s="242" t="s">
        <v>252</v>
      </c>
    </row>
    <row r="146" spans="1:65" s="13" customFormat="1" ht="11.25">
      <c r="B146" s="221"/>
      <c r="C146" s="222"/>
      <c r="D146" s="223" t="s">
        <v>261</v>
      </c>
      <c r="E146" s="224" t="s">
        <v>1</v>
      </c>
      <c r="F146" s="225" t="s">
        <v>3102</v>
      </c>
      <c r="G146" s="222"/>
      <c r="H146" s="226">
        <v>217.91</v>
      </c>
      <c r="I146" s="227"/>
      <c r="J146" s="222"/>
      <c r="K146" s="222"/>
      <c r="L146" s="228"/>
      <c r="M146" s="229"/>
      <c r="N146" s="230"/>
      <c r="O146" s="230"/>
      <c r="P146" s="230"/>
      <c r="Q146" s="230"/>
      <c r="R146" s="230"/>
      <c r="S146" s="230"/>
      <c r="T146" s="231"/>
      <c r="AT146" s="232" t="s">
        <v>261</v>
      </c>
      <c r="AU146" s="232" t="s">
        <v>90</v>
      </c>
      <c r="AV146" s="13" t="s">
        <v>90</v>
      </c>
      <c r="AW146" s="13" t="s">
        <v>35</v>
      </c>
      <c r="AX146" s="13" t="s">
        <v>87</v>
      </c>
      <c r="AY146" s="232" t="s">
        <v>252</v>
      </c>
    </row>
    <row r="147" spans="1:65" s="2" customFormat="1" ht="24" customHeight="1">
      <c r="A147" s="35"/>
      <c r="B147" s="36"/>
      <c r="C147" s="209" t="s">
        <v>96</v>
      </c>
      <c r="D147" s="209" t="s">
        <v>254</v>
      </c>
      <c r="E147" s="210" t="s">
        <v>255</v>
      </c>
      <c r="F147" s="211" t="s">
        <v>256</v>
      </c>
      <c r="G147" s="212" t="s">
        <v>257</v>
      </c>
      <c r="H147" s="213">
        <v>480</v>
      </c>
      <c r="I147" s="214"/>
      <c r="J147" s="213">
        <f>ROUND(I147*H147,2)</f>
        <v>0</v>
      </c>
      <c r="K147" s="211" t="s">
        <v>258</v>
      </c>
      <c r="L147" s="40"/>
      <c r="M147" s="215" t="s">
        <v>1</v>
      </c>
      <c r="N147" s="216" t="s">
        <v>45</v>
      </c>
      <c r="O147" s="7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19" t="s">
        <v>259</v>
      </c>
      <c r="AT147" s="219" t="s">
        <v>254</v>
      </c>
      <c r="AU147" s="219" t="s">
        <v>90</v>
      </c>
      <c r="AY147" s="18" t="s">
        <v>252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87</v>
      </c>
      <c r="BK147" s="220">
        <f>ROUND(I147*H147,2)</f>
        <v>0</v>
      </c>
      <c r="BL147" s="18" t="s">
        <v>259</v>
      </c>
      <c r="BM147" s="219" t="s">
        <v>3104</v>
      </c>
    </row>
    <row r="148" spans="1:65" s="2" customFormat="1" ht="19.5">
      <c r="A148" s="35"/>
      <c r="B148" s="36"/>
      <c r="C148" s="37"/>
      <c r="D148" s="223" t="s">
        <v>293</v>
      </c>
      <c r="E148" s="37"/>
      <c r="F148" s="243" t="s">
        <v>1614</v>
      </c>
      <c r="G148" s="37"/>
      <c r="H148" s="37"/>
      <c r="I148" s="123"/>
      <c r="J148" s="37"/>
      <c r="K148" s="37"/>
      <c r="L148" s="40"/>
      <c r="M148" s="244"/>
      <c r="N148" s="245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293</v>
      </c>
      <c r="AU148" s="18" t="s">
        <v>90</v>
      </c>
    </row>
    <row r="149" spans="1:65" s="13" customFormat="1" ht="11.25">
      <c r="B149" s="221"/>
      <c r="C149" s="222"/>
      <c r="D149" s="223" t="s">
        <v>261</v>
      </c>
      <c r="E149" s="224" t="s">
        <v>1</v>
      </c>
      <c r="F149" s="225" t="s">
        <v>3105</v>
      </c>
      <c r="G149" s="222"/>
      <c r="H149" s="226">
        <v>480</v>
      </c>
      <c r="I149" s="227"/>
      <c r="J149" s="222"/>
      <c r="K149" s="222"/>
      <c r="L149" s="228"/>
      <c r="M149" s="229"/>
      <c r="N149" s="230"/>
      <c r="O149" s="230"/>
      <c r="P149" s="230"/>
      <c r="Q149" s="230"/>
      <c r="R149" s="230"/>
      <c r="S149" s="230"/>
      <c r="T149" s="231"/>
      <c r="AT149" s="232" t="s">
        <v>261</v>
      </c>
      <c r="AU149" s="232" t="s">
        <v>90</v>
      </c>
      <c r="AV149" s="13" t="s">
        <v>90</v>
      </c>
      <c r="AW149" s="13" t="s">
        <v>35</v>
      </c>
      <c r="AX149" s="13" t="s">
        <v>87</v>
      </c>
      <c r="AY149" s="232" t="s">
        <v>252</v>
      </c>
    </row>
    <row r="150" spans="1:65" s="2" customFormat="1" ht="84" customHeight="1">
      <c r="A150" s="35"/>
      <c r="B150" s="36"/>
      <c r="C150" s="209" t="s">
        <v>259</v>
      </c>
      <c r="D150" s="209" t="s">
        <v>254</v>
      </c>
      <c r="E150" s="210" t="s">
        <v>716</v>
      </c>
      <c r="F150" s="211" t="s">
        <v>717</v>
      </c>
      <c r="G150" s="212" t="s">
        <v>265</v>
      </c>
      <c r="H150" s="213">
        <v>3.3</v>
      </c>
      <c r="I150" s="214"/>
      <c r="J150" s="213">
        <f>ROUND(I150*H150,2)</f>
        <v>0</v>
      </c>
      <c r="K150" s="211" t="s">
        <v>258</v>
      </c>
      <c r="L150" s="40"/>
      <c r="M150" s="215" t="s">
        <v>1</v>
      </c>
      <c r="N150" s="216" t="s">
        <v>45</v>
      </c>
      <c r="O150" s="72"/>
      <c r="P150" s="217">
        <f>O150*H150</f>
        <v>0</v>
      </c>
      <c r="Q150" s="217">
        <v>8.6800000000000002E-3</v>
      </c>
      <c r="R150" s="217">
        <f>Q150*H150</f>
        <v>2.8643999999999999E-2</v>
      </c>
      <c r="S150" s="217">
        <v>0</v>
      </c>
      <c r="T150" s="218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19" t="s">
        <v>259</v>
      </c>
      <c r="AT150" s="219" t="s">
        <v>254</v>
      </c>
      <c r="AU150" s="219" t="s">
        <v>90</v>
      </c>
      <c r="AY150" s="18" t="s">
        <v>252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87</v>
      </c>
      <c r="BK150" s="220">
        <f>ROUND(I150*H150,2)</f>
        <v>0</v>
      </c>
      <c r="BL150" s="18" t="s">
        <v>259</v>
      </c>
      <c r="BM150" s="219" t="s">
        <v>3106</v>
      </c>
    </row>
    <row r="151" spans="1:65" s="14" customFormat="1" ht="11.25">
      <c r="B151" s="233"/>
      <c r="C151" s="234"/>
      <c r="D151" s="223" t="s">
        <v>261</v>
      </c>
      <c r="E151" s="235" t="s">
        <v>1</v>
      </c>
      <c r="F151" s="236" t="s">
        <v>3107</v>
      </c>
      <c r="G151" s="234"/>
      <c r="H151" s="235" t="s">
        <v>1</v>
      </c>
      <c r="I151" s="237"/>
      <c r="J151" s="234"/>
      <c r="K151" s="234"/>
      <c r="L151" s="238"/>
      <c r="M151" s="239"/>
      <c r="N151" s="240"/>
      <c r="O151" s="240"/>
      <c r="P151" s="240"/>
      <c r="Q151" s="240"/>
      <c r="R151" s="240"/>
      <c r="S151" s="240"/>
      <c r="T151" s="241"/>
      <c r="AT151" s="242" t="s">
        <v>261</v>
      </c>
      <c r="AU151" s="242" t="s">
        <v>90</v>
      </c>
      <c r="AV151" s="14" t="s">
        <v>87</v>
      </c>
      <c r="AW151" s="14" t="s">
        <v>35</v>
      </c>
      <c r="AX151" s="14" t="s">
        <v>80</v>
      </c>
      <c r="AY151" s="242" t="s">
        <v>252</v>
      </c>
    </row>
    <row r="152" spans="1:65" s="13" customFormat="1" ht="11.25">
      <c r="B152" s="221"/>
      <c r="C152" s="222"/>
      <c r="D152" s="223" t="s">
        <v>261</v>
      </c>
      <c r="E152" s="224" t="s">
        <v>1</v>
      </c>
      <c r="F152" s="225" t="s">
        <v>2069</v>
      </c>
      <c r="G152" s="222"/>
      <c r="H152" s="226">
        <v>3.3</v>
      </c>
      <c r="I152" s="227"/>
      <c r="J152" s="222"/>
      <c r="K152" s="222"/>
      <c r="L152" s="228"/>
      <c r="M152" s="229"/>
      <c r="N152" s="230"/>
      <c r="O152" s="230"/>
      <c r="P152" s="230"/>
      <c r="Q152" s="230"/>
      <c r="R152" s="230"/>
      <c r="S152" s="230"/>
      <c r="T152" s="231"/>
      <c r="AT152" s="232" t="s">
        <v>261</v>
      </c>
      <c r="AU152" s="232" t="s">
        <v>90</v>
      </c>
      <c r="AV152" s="13" t="s">
        <v>90</v>
      </c>
      <c r="AW152" s="13" t="s">
        <v>35</v>
      </c>
      <c r="AX152" s="13" t="s">
        <v>87</v>
      </c>
      <c r="AY152" s="232" t="s">
        <v>252</v>
      </c>
    </row>
    <row r="153" spans="1:65" s="2" customFormat="1" ht="84" customHeight="1">
      <c r="A153" s="35"/>
      <c r="B153" s="36"/>
      <c r="C153" s="209" t="s">
        <v>279</v>
      </c>
      <c r="D153" s="209" t="s">
        <v>254</v>
      </c>
      <c r="E153" s="210" t="s">
        <v>732</v>
      </c>
      <c r="F153" s="211" t="s">
        <v>733</v>
      </c>
      <c r="G153" s="212" t="s">
        <v>265</v>
      </c>
      <c r="H153" s="213">
        <v>4.4000000000000004</v>
      </c>
      <c r="I153" s="214"/>
      <c r="J153" s="213">
        <f>ROUND(I153*H153,2)</f>
        <v>0</v>
      </c>
      <c r="K153" s="211" t="s">
        <v>258</v>
      </c>
      <c r="L153" s="40"/>
      <c r="M153" s="215" t="s">
        <v>1</v>
      </c>
      <c r="N153" s="216" t="s">
        <v>45</v>
      </c>
      <c r="O153" s="72"/>
      <c r="P153" s="217">
        <f>O153*H153</f>
        <v>0</v>
      </c>
      <c r="Q153" s="217">
        <v>3.6900000000000002E-2</v>
      </c>
      <c r="R153" s="217">
        <f>Q153*H153</f>
        <v>0.16236000000000003</v>
      </c>
      <c r="S153" s="217">
        <v>0</v>
      </c>
      <c r="T153" s="218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19" t="s">
        <v>259</v>
      </c>
      <c r="AT153" s="219" t="s">
        <v>254</v>
      </c>
      <c r="AU153" s="219" t="s">
        <v>90</v>
      </c>
      <c r="AY153" s="18" t="s">
        <v>252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87</v>
      </c>
      <c r="BK153" s="220">
        <f>ROUND(I153*H153,2)</f>
        <v>0</v>
      </c>
      <c r="BL153" s="18" t="s">
        <v>259</v>
      </c>
      <c r="BM153" s="219" t="s">
        <v>3108</v>
      </c>
    </row>
    <row r="154" spans="1:65" s="14" customFormat="1" ht="11.25">
      <c r="B154" s="233"/>
      <c r="C154" s="234"/>
      <c r="D154" s="223" t="s">
        <v>261</v>
      </c>
      <c r="E154" s="235" t="s">
        <v>1</v>
      </c>
      <c r="F154" s="236" t="s">
        <v>3107</v>
      </c>
      <c r="G154" s="234"/>
      <c r="H154" s="235" t="s">
        <v>1</v>
      </c>
      <c r="I154" s="237"/>
      <c r="J154" s="234"/>
      <c r="K154" s="234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261</v>
      </c>
      <c r="AU154" s="242" t="s">
        <v>90</v>
      </c>
      <c r="AV154" s="14" t="s">
        <v>87</v>
      </c>
      <c r="AW154" s="14" t="s">
        <v>35</v>
      </c>
      <c r="AX154" s="14" t="s">
        <v>80</v>
      </c>
      <c r="AY154" s="242" t="s">
        <v>252</v>
      </c>
    </row>
    <row r="155" spans="1:65" s="13" customFormat="1" ht="11.25">
      <c r="B155" s="221"/>
      <c r="C155" s="222"/>
      <c r="D155" s="223" t="s">
        <v>261</v>
      </c>
      <c r="E155" s="224" t="s">
        <v>1</v>
      </c>
      <c r="F155" s="225" t="s">
        <v>2734</v>
      </c>
      <c r="G155" s="222"/>
      <c r="H155" s="226">
        <v>4.4000000000000004</v>
      </c>
      <c r="I155" s="227"/>
      <c r="J155" s="222"/>
      <c r="K155" s="222"/>
      <c r="L155" s="228"/>
      <c r="M155" s="229"/>
      <c r="N155" s="230"/>
      <c r="O155" s="230"/>
      <c r="P155" s="230"/>
      <c r="Q155" s="230"/>
      <c r="R155" s="230"/>
      <c r="S155" s="230"/>
      <c r="T155" s="231"/>
      <c r="AT155" s="232" t="s">
        <v>261</v>
      </c>
      <c r="AU155" s="232" t="s">
        <v>90</v>
      </c>
      <c r="AV155" s="13" t="s">
        <v>90</v>
      </c>
      <c r="AW155" s="13" t="s">
        <v>35</v>
      </c>
      <c r="AX155" s="13" t="s">
        <v>87</v>
      </c>
      <c r="AY155" s="232" t="s">
        <v>252</v>
      </c>
    </row>
    <row r="156" spans="1:65" s="2" customFormat="1" ht="36" customHeight="1">
      <c r="A156" s="35"/>
      <c r="B156" s="36"/>
      <c r="C156" s="209" t="s">
        <v>284</v>
      </c>
      <c r="D156" s="209" t="s">
        <v>254</v>
      </c>
      <c r="E156" s="210" t="s">
        <v>747</v>
      </c>
      <c r="F156" s="211" t="s">
        <v>748</v>
      </c>
      <c r="G156" s="212" t="s">
        <v>275</v>
      </c>
      <c r="H156" s="213">
        <v>17.09</v>
      </c>
      <c r="I156" s="214"/>
      <c r="J156" s="213">
        <f>ROUND(I156*H156,2)</f>
        <v>0</v>
      </c>
      <c r="K156" s="211" t="s">
        <v>258</v>
      </c>
      <c r="L156" s="40"/>
      <c r="M156" s="215" t="s">
        <v>1</v>
      </c>
      <c r="N156" s="216" t="s">
        <v>45</v>
      </c>
      <c r="O156" s="72"/>
      <c r="P156" s="217">
        <f>O156*H156</f>
        <v>0</v>
      </c>
      <c r="Q156" s="217">
        <v>0</v>
      </c>
      <c r="R156" s="217">
        <f>Q156*H156</f>
        <v>0</v>
      </c>
      <c r="S156" s="217">
        <v>0</v>
      </c>
      <c r="T156" s="218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19" t="s">
        <v>259</v>
      </c>
      <c r="AT156" s="219" t="s">
        <v>254</v>
      </c>
      <c r="AU156" s="219" t="s">
        <v>90</v>
      </c>
      <c r="AY156" s="18" t="s">
        <v>252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87</v>
      </c>
      <c r="BK156" s="220">
        <f>ROUND(I156*H156,2)</f>
        <v>0</v>
      </c>
      <c r="BL156" s="18" t="s">
        <v>259</v>
      </c>
      <c r="BM156" s="219" t="s">
        <v>3109</v>
      </c>
    </row>
    <row r="157" spans="1:65" s="13" customFormat="1" ht="11.25">
      <c r="B157" s="221"/>
      <c r="C157" s="222"/>
      <c r="D157" s="223" t="s">
        <v>261</v>
      </c>
      <c r="E157" s="224" t="s">
        <v>1</v>
      </c>
      <c r="F157" s="225" t="s">
        <v>3110</v>
      </c>
      <c r="G157" s="222"/>
      <c r="H157" s="226">
        <v>17.09</v>
      </c>
      <c r="I157" s="227"/>
      <c r="J157" s="222"/>
      <c r="K157" s="222"/>
      <c r="L157" s="228"/>
      <c r="M157" s="229"/>
      <c r="N157" s="230"/>
      <c r="O157" s="230"/>
      <c r="P157" s="230"/>
      <c r="Q157" s="230"/>
      <c r="R157" s="230"/>
      <c r="S157" s="230"/>
      <c r="T157" s="231"/>
      <c r="AT157" s="232" t="s">
        <v>261</v>
      </c>
      <c r="AU157" s="232" t="s">
        <v>90</v>
      </c>
      <c r="AV157" s="13" t="s">
        <v>90</v>
      </c>
      <c r="AW157" s="13" t="s">
        <v>35</v>
      </c>
      <c r="AX157" s="13" t="s">
        <v>87</v>
      </c>
      <c r="AY157" s="232" t="s">
        <v>252</v>
      </c>
    </row>
    <row r="158" spans="1:65" s="2" customFormat="1" ht="36" customHeight="1">
      <c r="A158" s="35"/>
      <c r="B158" s="36"/>
      <c r="C158" s="209" t="s">
        <v>289</v>
      </c>
      <c r="D158" s="209" t="s">
        <v>254</v>
      </c>
      <c r="E158" s="210" t="s">
        <v>751</v>
      </c>
      <c r="F158" s="211" t="s">
        <v>752</v>
      </c>
      <c r="G158" s="212" t="s">
        <v>275</v>
      </c>
      <c r="H158" s="213">
        <v>249.92</v>
      </c>
      <c r="I158" s="214"/>
      <c r="J158" s="213">
        <f>ROUND(I158*H158,2)</f>
        <v>0</v>
      </c>
      <c r="K158" s="211" t="s">
        <v>258</v>
      </c>
      <c r="L158" s="40"/>
      <c r="M158" s="215" t="s">
        <v>1</v>
      </c>
      <c r="N158" s="216" t="s">
        <v>45</v>
      </c>
      <c r="O158" s="72"/>
      <c r="P158" s="217">
        <f>O158*H158</f>
        <v>0</v>
      </c>
      <c r="Q158" s="217">
        <v>0</v>
      </c>
      <c r="R158" s="217">
        <f>Q158*H158</f>
        <v>0</v>
      </c>
      <c r="S158" s="217">
        <v>0</v>
      </c>
      <c r="T158" s="218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19" t="s">
        <v>259</v>
      </c>
      <c r="AT158" s="219" t="s">
        <v>254</v>
      </c>
      <c r="AU158" s="219" t="s">
        <v>90</v>
      </c>
      <c r="AY158" s="18" t="s">
        <v>252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87</v>
      </c>
      <c r="BK158" s="220">
        <f>ROUND(I158*H158,2)</f>
        <v>0</v>
      </c>
      <c r="BL158" s="18" t="s">
        <v>259</v>
      </c>
      <c r="BM158" s="219" t="s">
        <v>3111</v>
      </c>
    </row>
    <row r="159" spans="1:65" s="14" customFormat="1" ht="11.25">
      <c r="B159" s="233"/>
      <c r="C159" s="234"/>
      <c r="D159" s="223" t="s">
        <v>261</v>
      </c>
      <c r="E159" s="235" t="s">
        <v>1</v>
      </c>
      <c r="F159" s="236" t="s">
        <v>1954</v>
      </c>
      <c r="G159" s="234"/>
      <c r="H159" s="235" t="s">
        <v>1</v>
      </c>
      <c r="I159" s="237"/>
      <c r="J159" s="234"/>
      <c r="K159" s="234"/>
      <c r="L159" s="238"/>
      <c r="M159" s="239"/>
      <c r="N159" s="240"/>
      <c r="O159" s="240"/>
      <c r="P159" s="240"/>
      <c r="Q159" s="240"/>
      <c r="R159" s="240"/>
      <c r="S159" s="240"/>
      <c r="T159" s="241"/>
      <c r="AT159" s="242" t="s">
        <v>261</v>
      </c>
      <c r="AU159" s="242" t="s">
        <v>90</v>
      </c>
      <c r="AV159" s="14" t="s">
        <v>87</v>
      </c>
      <c r="AW159" s="14" t="s">
        <v>35</v>
      </c>
      <c r="AX159" s="14" t="s">
        <v>80</v>
      </c>
      <c r="AY159" s="242" t="s">
        <v>252</v>
      </c>
    </row>
    <row r="160" spans="1:65" s="14" customFormat="1" ht="11.25">
      <c r="B160" s="233"/>
      <c r="C160" s="234"/>
      <c r="D160" s="223" t="s">
        <v>261</v>
      </c>
      <c r="E160" s="235" t="s">
        <v>1</v>
      </c>
      <c r="F160" s="236" t="s">
        <v>754</v>
      </c>
      <c r="G160" s="234"/>
      <c r="H160" s="235" t="s">
        <v>1</v>
      </c>
      <c r="I160" s="237"/>
      <c r="J160" s="234"/>
      <c r="K160" s="234"/>
      <c r="L160" s="238"/>
      <c r="M160" s="239"/>
      <c r="N160" s="240"/>
      <c r="O160" s="240"/>
      <c r="P160" s="240"/>
      <c r="Q160" s="240"/>
      <c r="R160" s="240"/>
      <c r="S160" s="240"/>
      <c r="T160" s="241"/>
      <c r="AT160" s="242" t="s">
        <v>261</v>
      </c>
      <c r="AU160" s="242" t="s">
        <v>90</v>
      </c>
      <c r="AV160" s="14" t="s">
        <v>87</v>
      </c>
      <c r="AW160" s="14" t="s">
        <v>35</v>
      </c>
      <c r="AX160" s="14" t="s">
        <v>80</v>
      </c>
      <c r="AY160" s="242" t="s">
        <v>252</v>
      </c>
    </row>
    <row r="161" spans="1:65" s="14" customFormat="1" ht="11.25">
      <c r="B161" s="233"/>
      <c r="C161" s="234"/>
      <c r="D161" s="223" t="s">
        <v>261</v>
      </c>
      <c r="E161" s="235" t="s">
        <v>1</v>
      </c>
      <c r="F161" s="236" t="s">
        <v>3112</v>
      </c>
      <c r="G161" s="234"/>
      <c r="H161" s="235" t="s">
        <v>1</v>
      </c>
      <c r="I161" s="237"/>
      <c r="J161" s="234"/>
      <c r="K161" s="234"/>
      <c r="L161" s="238"/>
      <c r="M161" s="239"/>
      <c r="N161" s="240"/>
      <c r="O161" s="240"/>
      <c r="P161" s="240"/>
      <c r="Q161" s="240"/>
      <c r="R161" s="240"/>
      <c r="S161" s="240"/>
      <c r="T161" s="241"/>
      <c r="AT161" s="242" t="s">
        <v>261</v>
      </c>
      <c r="AU161" s="242" t="s">
        <v>90</v>
      </c>
      <c r="AV161" s="14" t="s">
        <v>87</v>
      </c>
      <c r="AW161" s="14" t="s">
        <v>35</v>
      </c>
      <c r="AX161" s="14" t="s">
        <v>80</v>
      </c>
      <c r="AY161" s="242" t="s">
        <v>252</v>
      </c>
    </row>
    <row r="162" spans="1:65" s="13" customFormat="1" ht="11.25">
      <c r="B162" s="221"/>
      <c r="C162" s="222"/>
      <c r="D162" s="223" t="s">
        <v>261</v>
      </c>
      <c r="E162" s="224" t="s">
        <v>1</v>
      </c>
      <c r="F162" s="225" t="s">
        <v>3113</v>
      </c>
      <c r="G162" s="222"/>
      <c r="H162" s="226">
        <v>249.92</v>
      </c>
      <c r="I162" s="227"/>
      <c r="J162" s="222"/>
      <c r="K162" s="222"/>
      <c r="L162" s="228"/>
      <c r="M162" s="229"/>
      <c r="N162" s="230"/>
      <c r="O162" s="230"/>
      <c r="P162" s="230"/>
      <c r="Q162" s="230"/>
      <c r="R162" s="230"/>
      <c r="S162" s="230"/>
      <c r="T162" s="231"/>
      <c r="AT162" s="232" t="s">
        <v>261</v>
      </c>
      <c r="AU162" s="232" t="s">
        <v>90</v>
      </c>
      <c r="AV162" s="13" t="s">
        <v>90</v>
      </c>
      <c r="AW162" s="13" t="s">
        <v>35</v>
      </c>
      <c r="AX162" s="13" t="s">
        <v>87</v>
      </c>
      <c r="AY162" s="232" t="s">
        <v>252</v>
      </c>
    </row>
    <row r="163" spans="1:65" s="2" customFormat="1" ht="36" customHeight="1">
      <c r="A163" s="35"/>
      <c r="B163" s="36"/>
      <c r="C163" s="209" t="s">
        <v>296</v>
      </c>
      <c r="D163" s="209" t="s">
        <v>254</v>
      </c>
      <c r="E163" s="210" t="s">
        <v>761</v>
      </c>
      <c r="F163" s="211" t="s">
        <v>762</v>
      </c>
      <c r="G163" s="212" t="s">
        <v>275</v>
      </c>
      <c r="H163" s="213">
        <v>142.81</v>
      </c>
      <c r="I163" s="214"/>
      <c r="J163" s="213">
        <f>ROUND(I163*H163,2)</f>
        <v>0</v>
      </c>
      <c r="K163" s="211" t="s">
        <v>258</v>
      </c>
      <c r="L163" s="40"/>
      <c r="M163" s="215" t="s">
        <v>1</v>
      </c>
      <c r="N163" s="216" t="s">
        <v>45</v>
      </c>
      <c r="O163" s="72"/>
      <c r="P163" s="217">
        <f>O163*H163</f>
        <v>0</v>
      </c>
      <c r="Q163" s="217">
        <v>0</v>
      </c>
      <c r="R163" s="217">
        <f>Q163*H163</f>
        <v>0</v>
      </c>
      <c r="S163" s="217">
        <v>0</v>
      </c>
      <c r="T163" s="218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19" t="s">
        <v>259</v>
      </c>
      <c r="AT163" s="219" t="s">
        <v>254</v>
      </c>
      <c r="AU163" s="219" t="s">
        <v>90</v>
      </c>
      <c r="AY163" s="18" t="s">
        <v>252</v>
      </c>
      <c r="BE163" s="220">
        <f>IF(N163="základní",J163,0)</f>
        <v>0</v>
      </c>
      <c r="BF163" s="220">
        <f>IF(N163="snížená",J163,0)</f>
        <v>0</v>
      </c>
      <c r="BG163" s="220">
        <f>IF(N163="zákl. přenesená",J163,0)</f>
        <v>0</v>
      </c>
      <c r="BH163" s="220">
        <f>IF(N163="sníž. přenesená",J163,0)</f>
        <v>0</v>
      </c>
      <c r="BI163" s="220">
        <f>IF(N163="nulová",J163,0)</f>
        <v>0</v>
      </c>
      <c r="BJ163" s="18" t="s">
        <v>87</v>
      </c>
      <c r="BK163" s="220">
        <f>ROUND(I163*H163,2)</f>
        <v>0</v>
      </c>
      <c r="BL163" s="18" t="s">
        <v>259</v>
      </c>
      <c r="BM163" s="219" t="s">
        <v>3114</v>
      </c>
    </row>
    <row r="164" spans="1:65" s="14" customFormat="1" ht="11.25">
      <c r="B164" s="233"/>
      <c r="C164" s="234"/>
      <c r="D164" s="223" t="s">
        <v>261</v>
      </c>
      <c r="E164" s="235" t="s">
        <v>1</v>
      </c>
      <c r="F164" s="236" t="s">
        <v>1954</v>
      </c>
      <c r="G164" s="234"/>
      <c r="H164" s="235" t="s">
        <v>1</v>
      </c>
      <c r="I164" s="237"/>
      <c r="J164" s="234"/>
      <c r="K164" s="234"/>
      <c r="L164" s="238"/>
      <c r="M164" s="239"/>
      <c r="N164" s="240"/>
      <c r="O164" s="240"/>
      <c r="P164" s="240"/>
      <c r="Q164" s="240"/>
      <c r="R164" s="240"/>
      <c r="S164" s="240"/>
      <c r="T164" s="241"/>
      <c r="AT164" s="242" t="s">
        <v>261</v>
      </c>
      <c r="AU164" s="242" t="s">
        <v>90</v>
      </c>
      <c r="AV164" s="14" t="s">
        <v>87</v>
      </c>
      <c r="AW164" s="14" t="s">
        <v>35</v>
      </c>
      <c r="AX164" s="14" t="s">
        <v>80</v>
      </c>
      <c r="AY164" s="242" t="s">
        <v>252</v>
      </c>
    </row>
    <row r="165" spans="1:65" s="14" customFormat="1" ht="11.25">
      <c r="B165" s="233"/>
      <c r="C165" s="234"/>
      <c r="D165" s="223" t="s">
        <v>261</v>
      </c>
      <c r="E165" s="235" t="s">
        <v>1</v>
      </c>
      <c r="F165" s="236" t="s">
        <v>754</v>
      </c>
      <c r="G165" s="234"/>
      <c r="H165" s="235" t="s">
        <v>1</v>
      </c>
      <c r="I165" s="237"/>
      <c r="J165" s="234"/>
      <c r="K165" s="234"/>
      <c r="L165" s="238"/>
      <c r="M165" s="239"/>
      <c r="N165" s="240"/>
      <c r="O165" s="240"/>
      <c r="P165" s="240"/>
      <c r="Q165" s="240"/>
      <c r="R165" s="240"/>
      <c r="S165" s="240"/>
      <c r="T165" s="241"/>
      <c r="AT165" s="242" t="s">
        <v>261</v>
      </c>
      <c r="AU165" s="242" t="s">
        <v>90</v>
      </c>
      <c r="AV165" s="14" t="s">
        <v>87</v>
      </c>
      <c r="AW165" s="14" t="s">
        <v>35</v>
      </c>
      <c r="AX165" s="14" t="s">
        <v>80</v>
      </c>
      <c r="AY165" s="242" t="s">
        <v>252</v>
      </c>
    </row>
    <row r="166" spans="1:65" s="14" customFormat="1" ht="11.25">
      <c r="B166" s="233"/>
      <c r="C166" s="234"/>
      <c r="D166" s="223" t="s">
        <v>261</v>
      </c>
      <c r="E166" s="235" t="s">
        <v>1</v>
      </c>
      <c r="F166" s="236" t="s">
        <v>2989</v>
      </c>
      <c r="G166" s="234"/>
      <c r="H166" s="235" t="s">
        <v>1</v>
      </c>
      <c r="I166" s="237"/>
      <c r="J166" s="234"/>
      <c r="K166" s="234"/>
      <c r="L166" s="238"/>
      <c r="M166" s="239"/>
      <c r="N166" s="240"/>
      <c r="O166" s="240"/>
      <c r="P166" s="240"/>
      <c r="Q166" s="240"/>
      <c r="R166" s="240"/>
      <c r="S166" s="240"/>
      <c r="T166" s="241"/>
      <c r="AT166" s="242" t="s">
        <v>261</v>
      </c>
      <c r="AU166" s="242" t="s">
        <v>90</v>
      </c>
      <c r="AV166" s="14" t="s">
        <v>87</v>
      </c>
      <c r="AW166" s="14" t="s">
        <v>35</v>
      </c>
      <c r="AX166" s="14" t="s">
        <v>80</v>
      </c>
      <c r="AY166" s="242" t="s">
        <v>252</v>
      </c>
    </row>
    <row r="167" spans="1:65" s="13" customFormat="1" ht="11.25">
      <c r="B167" s="221"/>
      <c r="C167" s="222"/>
      <c r="D167" s="223" t="s">
        <v>261</v>
      </c>
      <c r="E167" s="224" t="s">
        <v>1</v>
      </c>
      <c r="F167" s="225" t="s">
        <v>3115</v>
      </c>
      <c r="G167" s="222"/>
      <c r="H167" s="226">
        <v>142.81</v>
      </c>
      <c r="I167" s="227"/>
      <c r="J167" s="222"/>
      <c r="K167" s="222"/>
      <c r="L167" s="228"/>
      <c r="M167" s="229"/>
      <c r="N167" s="230"/>
      <c r="O167" s="230"/>
      <c r="P167" s="230"/>
      <c r="Q167" s="230"/>
      <c r="R167" s="230"/>
      <c r="S167" s="230"/>
      <c r="T167" s="231"/>
      <c r="AT167" s="232" t="s">
        <v>261</v>
      </c>
      <c r="AU167" s="232" t="s">
        <v>90</v>
      </c>
      <c r="AV167" s="13" t="s">
        <v>90</v>
      </c>
      <c r="AW167" s="13" t="s">
        <v>35</v>
      </c>
      <c r="AX167" s="13" t="s">
        <v>87</v>
      </c>
      <c r="AY167" s="232" t="s">
        <v>252</v>
      </c>
    </row>
    <row r="168" spans="1:65" s="2" customFormat="1" ht="48" customHeight="1">
      <c r="A168" s="35"/>
      <c r="B168" s="36"/>
      <c r="C168" s="209" t="s">
        <v>303</v>
      </c>
      <c r="D168" s="209" t="s">
        <v>254</v>
      </c>
      <c r="E168" s="210" t="s">
        <v>771</v>
      </c>
      <c r="F168" s="211" t="s">
        <v>772</v>
      </c>
      <c r="G168" s="212" t="s">
        <v>275</v>
      </c>
      <c r="H168" s="213">
        <v>42.84</v>
      </c>
      <c r="I168" s="214"/>
      <c r="J168" s="213">
        <f>ROUND(I168*H168,2)</f>
        <v>0</v>
      </c>
      <c r="K168" s="211" t="s">
        <v>258</v>
      </c>
      <c r="L168" s="40"/>
      <c r="M168" s="215" t="s">
        <v>1</v>
      </c>
      <c r="N168" s="216" t="s">
        <v>45</v>
      </c>
      <c r="O168" s="72"/>
      <c r="P168" s="217">
        <f>O168*H168</f>
        <v>0</v>
      </c>
      <c r="Q168" s="217">
        <v>0</v>
      </c>
      <c r="R168" s="217">
        <f>Q168*H168</f>
        <v>0</v>
      </c>
      <c r="S168" s="217">
        <v>0</v>
      </c>
      <c r="T168" s="218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19" t="s">
        <v>259</v>
      </c>
      <c r="AT168" s="219" t="s">
        <v>254</v>
      </c>
      <c r="AU168" s="219" t="s">
        <v>90</v>
      </c>
      <c r="AY168" s="18" t="s">
        <v>252</v>
      </c>
      <c r="BE168" s="220">
        <f>IF(N168="základní",J168,0)</f>
        <v>0</v>
      </c>
      <c r="BF168" s="220">
        <f>IF(N168="snížená",J168,0)</f>
        <v>0</v>
      </c>
      <c r="BG168" s="220">
        <f>IF(N168="zákl. přenesená",J168,0)</f>
        <v>0</v>
      </c>
      <c r="BH168" s="220">
        <f>IF(N168="sníž. přenesená",J168,0)</f>
        <v>0</v>
      </c>
      <c r="BI168" s="220">
        <f>IF(N168="nulová",J168,0)</f>
        <v>0</v>
      </c>
      <c r="BJ168" s="18" t="s">
        <v>87</v>
      </c>
      <c r="BK168" s="220">
        <f>ROUND(I168*H168,2)</f>
        <v>0</v>
      </c>
      <c r="BL168" s="18" t="s">
        <v>259</v>
      </c>
      <c r="BM168" s="219" t="s">
        <v>3116</v>
      </c>
    </row>
    <row r="169" spans="1:65" s="2" customFormat="1" ht="19.5">
      <c r="A169" s="35"/>
      <c r="B169" s="36"/>
      <c r="C169" s="37"/>
      <c r="D169" s="223" t="s">
        <v>293</v>
      </c>
      <c r="E169" s="37"/>
      <c r="F169" s="243" t="s">
        <v>294</v>
      </c>
      <c r="G169" s="37"/>
      <c r="H169" s="37"/>
      <c r="I169" s="123"/>
      <c r="J169" s="37"/>
      <c r="K169" s="37"/>
      <c r="L169" s="40"/>
      <c r="M169" s="244"/>
      <c r="N169" s="245"/>
      <c r="O169" s="72"/>
      <c r="P169" s="72"/>
      <c r="Q169" s="72"/>
      <c r="R169" s="72"/>
      <c r="S169" s="72"/>
      <c r="T169" s="73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8" t="s">
        <v>293</v>
      </c>
      <c r="AU169" s="18" t="s">
        <v>90</v>
      </c>
    </row>
    <row r="170" spans="1:65" s="13" customFormat="1" ht="11.25">
      <c r="B170" s="221"/>
      <c r="C170" s="222"/>
      <c r="D170" s="223" t="s">
        <v>261</v>
      </c>
      <c r="E170" s="222"/>
      <c r="F170" s="225" t="s">
        <v>3117</v>
      </c>
      <c r="G170" s="222"/>
      <c r="H170" s="226">
        <v>42.84</v>
      </c>
      <c r="I170" s="227"/>
      <c r="J170" s="222"/>
      <c r="K170" s="222"/>
      <c r="L170" s="228"/>
      <c r="M170" s="229"/>
      <c r="N170" s="230"/>
      <c r="O170" s="230"/>
      <c r="P170" s="230"/>
      <c r="Q170" s="230"/>
      <c r="R170" s="230"/>
      <c r="S170" s="230"/>
      <c r="T170" s="231"/>
      <c r="AT170" s="232" t="s">
        <v>261</v>
      </c>
      <c r="AU170" s="232" t="s">
        <v>90</v>
      </c>
      <c r="AV170" s="13" t="s">
        <v>90</v>
      </c>
      <c r="AW170" s="13" t="s">
        <v>4</v>
      </c>
      <c r="AX170" s="13" t="s">
        <v>87</v>
      </c>
      <c r="AY170" s="232" t="s">
        <v>252</v>
      </c>
    </row>
    <row r="171" spans="1:65" s="2" customFormat="1" ht="36" customHeight="1">
      <c r="A171" s="35"/>
      <c r="B171" s="36"/>
      <c r="C171" s="209" t="s">
        <v>308</v>
      </c>
      <c r="D171" s="209" t="s">
        <v>254</v>
      </c>
      <c r="E171" s="210" t="s">
        <v>775</v>
      </c>
      <c r="F171" s="211" t="s">
        <v>776</v>
      </c>
      <c r="G171" s="212" t="s">
        <v>275</v>
      </c>
      <c r="H171" s="213">
        <v>20.47</v>
      </c>
      <c r="I171" s="214"/>
      <c r="J171" s="213">
        <f>ROUND(I171*H171,2)</f>
        <v>0</v>
      </c>
      <c r="K171" s="211" t="s">
        <v>258</v>
      </c>
      <c r="L171" s="40"/>
      <c r="M171" s="215" t="s">
        <v>1</v>
      </c>
      <c r="N171" s="216" t="s">
        <v>45</v>
      </c>
      <c r="O171" s="72"/>
      <c r="P171" s="217">
        <f>O171*H171</f>
        <v>0</v>
      </c>
      <c r="Q171" s="217">
        <v>0</v>
      </c>
      <c r="R171" s="217">
        <f>Q171*H171</f>
        <v>0</v>
      </c>
      <c r="S171" s="217">
        <v>0</v>
      </c>
      <c r="T171" s="218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19" t="s">
        <v>259</v>
      </c>
      <c r="AT171" s="219" t="s">
        <v>254</v>
      </c>
      <c r="AU171" s="219" t="s">
        <v>90</v>
      </c>
      <c r="AY171" s="18" t="s">
        <v>252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87</v>
      </c>
      <c r="BK171" s="220">
        <f>ROUND(I171*H171,2)</f>
        <v>0</v>
      </c>
      <c r="BL171" s="18" t="s">
        <v>259</v>
      </c>
      <c r="BM171" s="219" t="s">
        <v>3118</v>
      </c>
    </row>
    <row r="172" spans="1:65" s="14" customFormat="1" ht="11.25">
      <c r="B172" s="233"/>
      <c r="C172" s="234"/>
      <c r="D172" s="223" t="s">
        <v>261</v>
      </c>
      <c r="E172" s="235" t="s">
        <v>1</v>
      </c>
      <c r="F172" s="236" t="s">
        <v>686</v>
      </c>
      <c r="G172" s="234"/>
      <c r="H172" s="235" t="s">
        <v>1</v>
      </c>
      <c r="I172" s="237"/>
      <c r="J172" s="234"/>
      <c r="K172" s="234"/>
      <c r="L172" s="238"/>
      <c r="M172" s="239"/>
      <c r="N172" s="240"/>
      <c r="O172" s="240"/>
      <c r="P172" s="240"/>
      <c r="Q172" s="240"/>
      <c r="R172" s="240"/>
      <c r="S172" s="240"/>
      <c r="T172" s="241"/>
      <c r="AT172" s="242" t="s">
        <v>261</v>
      </c>
      <c r="AU172" s="242" t="s">
        <v>90</v>
      </c>
      <c r="AV172" s="14" t="s">
        <v>87</v>
      </c>
      <c r="AW172" s="14" t="s">
        <v>35</v>
      </c>
      <c r="AX172" s="14" t="s">
        <v>80</v>
      </c>
      <c r="AY172" s="242" t="s">
        <v>252</v>
      </c>
    </row>
    <row r="173" spans="1:65" s="14" customFormat="1" ht="11.25">
      <c r="B173" s="233"/>
      <c r="C173" s="234"/>
      <c r="D173" s="223" t="s">
        <v>261</v>
      </c>
      <c r="E173" s="235" t="s">
        <v>1</v>
      </c>
      <c r="F173" s="236" t="s">
        <v>754</v>
      </c>
      <c r="G173" s="234"/>
      <c r="H173" s="235" t="s">
        <v>1</v>
      </c>
      <c r="I173" s="237"/>
      <c r="J173" s="234"/>
      <c r="K173" s="234"/>
      <c r="L173" s="238"/>
      <c r="M173" s="239"/>
      <c r="N173" s="240"/>
      <c r="O173" s="240"/>
      <c r="P173" s="240"/>
      <c r="Q173" s="240"/>
      <c r="R173" s="240"/>
      <c r="S173" s="240"/>
      <c r="T173" s="241"/>
      <c r="AT173" s="242" t="s">
        <v>261</v>
      </c>
      <c r="AU173" s="242" t="s">
        <v>90</v>
      </c>
      <c r="AV173" s="14" t="s">
        <v>87</v>
      </c>
      <c r="AW173" s="14" t="s">
        <v>35</v>
      </c>
      <c r="AX173" s="14" t="s">
        <v>80</v>
      </c>
      <c r="AY173" s="242" t="s">
        <v>252</v>
      </c>
    </row>
    <row r="174" spans="1:65" s="14" customFormat="1" ht="11.25">
      <c r="B174" s="233"/>
      <c r="C174" s="234"/>
      <c r="D174" s="223" t="s">
        <v>261</v>
      </c>
      <c r="E174" s="235" t="s">
        <v>1</v>
      </c>
      <c r="F174" s="236" t="s">
        <v>3119</v>
      </c>
      <c r="G174" s="234"/>
      <c r="H174" s="235" t="s">
        <v>1</v>
      </c>
      <c r="I174" s="237"/>
      <c r="J174" s="234"/>
      <c r="K174" s="234"/>
      <c r="L174" s="238"/>
      <c r="M174" s="239"/>
      <c r="N174" s="240"/>
      <c r="O174" s="240"/>
      <c r="P174" s="240"/>
      <c r="Q174" s="240"/>
      <c r="R174" s="240"/>
      <c r="S174" s="240"/>
      <c r="T174" s="241"/>
      <c r="AT174" s="242" t="s">
        <v>261</v>
      </c>
      <c r="AU174" s="242" t="s">
        <v>90</v>
      </c>
      <c r="AV174" s="14" t="s">
        <v>87</v>
      </c>
      <c r="AW174" s="14" t="s">
        <v>35</v>
      </c>
      <c r="AX174" s="14" t="s">
        <v>80</v>
      </c>
      <c r="AY174" s="242" t="s">
        <v>252</v>
      </c>
    </row>
    <row r="175" spans="1:65" s="13" customFormat="1" ht="11.25">
      <c r="B175" s="221"/>
      <c r="C175" s="222"/>
      <c r="D175" s="223" t="s">
        <v>261</v>
      </c>
      <c r="E175" s="224" t="s">
        <v>1</v>
      </c>
      <c r="F175" s="225" t="s">
        <v>3120</v>
      </c>
      <c r="G175" s="222"/>
      <c r="H175" s="226">
        <v>3.97</v>
      </c>
      <c r="I175" s="227"/>
      <c r="J175" s="222"/>
      <c r="K175" s="222"/>
      <c r="L175" s="228"/>
      <c r="M175" s="229"/>
      <c r="N175" s="230"/>
      <c r="O175" s="230"/>
      <c r="P175" s="230"/>
      <c r="Q175" s="230"/>
      <c r="R175" s="230"/>
      <c r="S175" s="230"/>
      <c r="T175" s="231"/>
      <c r="AT175" s="232" t="s">
        <v>261</v>
      </c>
      <c r="AU175" s="232" t="s">
        <v>90</v>
      </c>
      <c r="AV175" s="13" t="s">
        <v>90</v>
      </c>
      <c r="AW175" s="13" t="s">
        <v>35</v>
      </c>
      <c r="AX175" s="13" t="s">
        <v>80</v>
      </c>
      <c r="AY175" s="232" t="s">
        <v>252</v>
      </c>
    </row>
    <row r="176" spans="1:65" s="14" customFormat="1" ht="11.25">
      <c r="B176" s="233"/>
      <c r="C176" s="234"/>
      <c r="D176" s="223" t="s">
        <v>261</v>
      </c>
      <c r="E176" s="235" t="s">
        <v>1</v>
      </c>
      <c r="F176" s="236" t="s">
        <v>2997</v>
      </c>
      <c r="G176" s="234"/>
      <c r="H176" s="235" t="s">
        <v>1</v>
      </c>
      <c r="I176" s="237"/>
      <c r="J176" s="234"/>
      <c r="K176" s="234"/>
      <c r="L176" s="238"/>
      <c r="M176" s="239"/>
      <c r="N176" s="240"/>
      <c r="O176" s="240"/>
      <c r="P176" s="240"/>
      <c r="Q176" s="240"/>
      <c r="R176" s="240"/>
      <c r="S176" s="240"/>
      <c r="T176" s="241"/>
      <c r="AT176" s="242" t="s">
        <v>261</v>
      </c>
      <c r="AU176" s="242" t="s">
        <v>90</v>
      </c>
      <c r="AV176" s="14" t="s">
        <v>87</v>
      </c>
      <c r="AW176" s="14" t="s">
        <v>35</v>
      </c>
      <c r="AX176" s="14" t="s">
        <v>80</v>
      </c>
      <c r="AY176" s="242" t="s">
        <v>252</v>
      </c>
    </row>
    <row r="177" spans="1:65" s="13" customFormat="1" ht="11.25">
      <c r="B177" s="221"/>
      <c r="C177" s="222"/>
      <c r="D177" s="223" t="s">
        <v>261</v>
      </c>
      <c r="E177" s="224" t="s">
        <v>1</v>
      </c>
      <c r="F177" s="225" t="s">
        <v>3121</v>
      </c>
      <c r="G177" s="222"/>
      <c r="H177" s="226">
        <v>16.5</v>
      </c>
      <c r="I177" s="227"/>
      <c r="J177" s="222"/>
      <c r="K177" s="222"/>
      <c r="L177" s="228"/>
      <c r="M177" s="229"/>
      <c r="N177" s="230"/>
      <c r="O177" s="230"/>
      <c r="P177" s="230"/>
      <c r="Q177" s="230"/>
      <c r="R177" s="230"/>
      <c r="S177" s="230"/>
      <c r="T177" s="231"/>
      <c r="AT177" s="232" t="s">
        <v>261</v>
      </c>
      <c r="AU177" s="232" t="s">
        <v>90</v>
      </c>
      <c r="AV177" s="13" t="s">
        <v>90</v>
      </c>
      <c r="AW177" s="13" t="s">
        <v>35</v>
      </c>
      <c r="AX177" s="13" t="s">
        <v>80</v>
      </c>
      <c r="AY177" s="232" t="s">
        <v>252</v>
      </c>
    </row>
    <row r="178" spans="1:65" s="15" customFormat="1" ht="11.25">
      <c r="B178" s="246"/>
      <c r="C178" s="247"/>
      <c r="D178" s="223" t="s">
        <v>261</v>
      </c>
      <c r="E178" s="248" t="s">
        <v>1</v>
      </c>
      <c r="F178" s="249" t="s">
        <v>302</v>
      </c>
      <c r="G178" s="247"/>
      <c r="H178" s="250">
        <v>20.47</v>
      </c>
      <c r="I178" s="251"/>
      <c r="J178" s="247"/>
      <c r="K178" s="247"/>
      <c r="L178" s="252"/>
      <c r="M178" s="253"/>
      <c r="N178" s="254"/>
      <c r="O178" s="254"/>
      <c r="P178" s="254"/>
      <c r="Q178" s="254"/>
      <c r="R178" s="254"/>
      <c r="S178" s="254"/>
      <c r="T178" s="255"/>
      <c r="AT178" s="256" t="s">
        <v>261</v>
      </c>
      <c r="AU178" s="256" t="s">
        <v>90</v>
      </c>
      <c r="AV178" s="15" t="s">
        <v>259</v>
      </c>
      <c r="AW178" s="15" t="s">
        <v>35</v>
      </c>
      <c r="AX178" s="15" t="s">
        <v>87</v>
      </c>
      <c r="AY178" s="256" t="s">
        <v>252</v>
      </c>
    </row>
    <row r="179" spans="1:65" s="2" customFormat="1" ht="48" customHeight="1">
      <c r="A179" s="35"/>
      <c r="B179" s="36"/>
      <c r="C179" s="209" t="s">
        <v>314</v>
      </c>
      <c r="D179" s="209" t="s">
        <v>254</v>
      </c>
      <c r="E179" s="210" t="s">
        <v>783</v>
      </c>
      <c r="F179" s="211" t="s">
        <v>784</v>
      </c>
      <c r="G179" s="212" t="s">
        <v>275</v>
      </c>
      <c r="H179" s="213">
        <v>6.14</v>
      </c>
      <c r="I179" s="214"/>
      <c r="J179" s="213">
        <f>ROUND(I179*H179,2)</f>
        <v>0</v>
      </c>
      <c r="K179" s="211" t="s">
        <v>258</v>
      </c>
      <c r="L179" s="40"/>
      <c r="M179" s="215" t="s">
        <v>1</v>
      </c>
      <c r="N179" s="216" t="s">
        <v>45</v>
      </c>
      <c r="O179" s="72"/>
      <c r="P179" s="217">
        <f>O179*H179</f>
        <v>0</v>
      </c>
      <c r="Q179" s="217">
        <v>0</v>
      </c>
      <c r="R179" s="217">
        <f>Q179*H179</f>
        <v>0</v>
      </c>
      <c r="S179" s="217">
        <v>0</v>
      </c>
      <c r="T179" s="218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19" t="s">
        <v>259</v>
      </c>
      <c r="AT179" s="219" t="s">
        <v>254</v>
      </c>
      <c r="AU179" s="219" t="s">
        <v>90</v>
      </c>
      <c r="AY179" s="18" t="s">
        <v>252</v>
      </c>
      <c r="BE179" s="220">
        <f>IF(N179="základní",J179,0)</f>
        <v>0</v>
      </c>
      <c r="BF179" s="220">
        <f>IF(N179="snížená",J179,0)</f>
        <v>0</v>
      </c>
      <c r="BG179" s="220">
        <f>IF(N179="zákl. přenesená",J179,0)</f>
        <v>0</v>
      </c>
      <c r="BH179" s="220">
        <f>IF(N179="sníž. přenesená",J179,0)</f>
        <v>0</v>
      </c>
      <c r="BI179" s="220">
        <f>IF(N179="nulová",J179,0)</f>
        <v>0</v>
      </c>
      <c r="BJ179" s="18" t="s">
        <v>87</v>
      </c>
      <c r="BK179" s="220">
        <f>ROUND(I179*H179,2)</f>
        <v>0</v>
      </c>
      <c r="BL179" s="18" t="s">
        <v>259</v>
      </c>
      <c r="BM179" s="219" t="s">
        <v>3122</v>
      </c>
    </row>
    <row r="180" spans="1:65" s="2" customFormat="1" ht="19.5">
      <c r="A180" s="35"/>
      <c r="B180" s="36"/>
      <c r="C180" s="37"/>
      <c r="D180" s="223" t="s">
        <v>293</v>
      </c>
      <c r="E180" s="37"/>
      <c r="F180" s="243" t="s">
        <v>294</v>
      </c>
      <c r="G180" s="37"/>
      <c r="H180" s="37"/>
      <c r="I180" s="123"/>
      <c r="J180" s="37"/>
      <c r="K180" s="37"/>
      <c r="L180" s="40"/>
      <c r="M180" s="244"/>
      <c r="N180" s="245"/>
      <c r="O180" s="72"/>
      <c r="P180" s="72"/>
      <c r="Q180" s="72"/>
      <c r="R180" s="72"/>
      <c r="S180" s="72"/>
      <c r="T180" s="73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8" t="s">
        <v>293</v>
      </c>
      <c r="AU180" s="18" t="s">
        <v>90</v>
      </c>
    </row>
    <row r="181" spans="1:65" s="13" customFormat="1" ht="11.25">
      <c r="B181" s="221"/>
      <c r="C181" s="222"/>
      <c r="D181" s="223" t="s">
        <v>261</v>
      </c>
      <c r="E181" s="222"/>
      <c r="F181" s="225" t="s">
        <v>3123</v>
      </c>
      <c r="G181" s="222"/>
      <c r="H181" s="226">
        <v>6.14</v>
      </c>
      <c r="I181" s="227"/>
      <c r="J181" s="222"/>
      <c r="K181" s="222"/>
      <c r="L181" s="228"/>
      <c r="M181" s="229"/>
      <c r="N181" s="230"/>
      <c r="O181" s="230"/>
      <c r="P181" s="230"/>
      <c r="Q181" s="230"/>
      <c r="R181" s="230"/>
      <c r="S181" s="230"/>
      <c r="T181" s="231"/>
      <c r="AT181" s="232" t="s">
        <v>261</v>
      </c>
      <c r="AU181" s="232" t="s">
        <v>90</v>
      </c>
      <c r="AV181" s="13" t="s">
        <v>90</v>
      </c>
      <c r="AW181" s="13" t="s">
        <v>4</v>
      </c>
      <c r="AX181" s="13" t="s">
        <v>87</v>
      </c>
      <c r="AY181" s="232" t="s">
        <v>252</v>
      </c>
    </row>
    <row r="182" spans="1:65" s="2" customFormat="1" ht="36" customHeight="1">
      <c r="A182" s="35"/>
      <c r="B182" s="36"/>
      <c r="C182" s="209" t="s">
        <v>321</v>
      </c>
      <c r="D182" s="209" t="s">
        <v>254</v>
      </c>
      <c r="E182" s="210" t="s">
        <v>810</v>
      </c>
      <c r="F182" s="211" t="s">
        <v>811</v>
      </c>
      <c r="G182" s="212" t="s">
        <v>317</v>
      </c>
      <c r="H182" s="213">
        <v>820.9</v>
      </c>
      <c r="I182" s="214"/>
      <c r="J182" s="213">
        <f>ROUND(I182*H182,2)</f>
        <v>0</v>
      </c>
      <c r="K182" s="211" t="s">
        <v>258</v>
      </c>
      <c r="L182" s="40"/>
      <c r="M182" s="215" t="s">
        <v>1</v>
      </c>
      <c r="N182" s="216" t="s">
        <v>45</v>
      </c>
      <c r="O182" s="72"/>
      <c r="P182" s="217">
        <f>O182*H182</f>
        <v>0</v>
      </c>
      <c r="Q182" s="217">
        <v>5.8E-4</v>
      </c>
      <c r="R182" s="217">
        <f>Q182*H182</f>
        <v>0.47612199999999999</v>
      </c>
      <c r="S182" s="217">
        <v>0</v>
      </c>
      <c r="T182" s="218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19" t="s">
        <v>259</v>
      </c>
      <c r="AT182" s="219" t="s">
        <v>254</v>
      </c>
      <c r="AU182" s="219" t="s">
        <v>90</v>
      </c>
      <c r="AY182" s="18" t="s">
        <v>252</v>
      </c>
      <c r="BE182" s="220">
        <f>IF(N182="základní",J182,0)</f>
        <v>0</v>
      </c>
      <c r="BF182" s="220">
        <f>IF(N182="snížená",J182,0)</f>
        <v>0</v>
      </c>
      <c r="BG182" s="220">
        <f>IF(N182="zákl. přenesená",J182,0)</f>
        <v>0</v>
      </c>
      <c r="BH182" s="220">
        <f>IF(N182="sníž. přenesená",J182,0)</f>
        <v>0</v>
      </c>
      <c r="BI182" s="220">
        <f>IF(N182="nulová",J182,0)</f>
        <v>0</v>
      </c>
      <c r="BJ182" s="18" t="s">
        <v>87</v>
      </c>
      <c r="BK182" s="220">
        <f>ROUND(I182*H182,2)</f>
        <v>0</v>
      </c>
      <c r="BL182" s="18" t="s">
        <v>259</v>
      </c>
      <c r="BM182" s="219" t="s">
        <v>3124</v>
      </c>
    </row>
    <row r="183" spans="1:65" s="14" customFormat="1" ht="11.25">
      <c r="B183" s="233"/>
      <c r="C183" s="234"/>
      <c r="D183" s="223" t="s">
        <v>261</v>
      </c>
      <c r="E183" s="235" t="s">
        <v>1</v>
      </c>
      <c r="F183" s="236" t="s">
        <v>686</v>
      </c>
      <c r="G183" s="234"/>
      <c r="H183" s="235" t="s">
        <v>1</v>
      </c>
      <c r="I183" s="237"/>
      <c r="J183" s="234"/>
      <c r="K183" s="234"/>
      <c r="L183" s="238"/>
      <c r="M183" s="239"/>
      <c r="N183" s="240"/>
      <c r="O183" s="240"/>
      <c r="P183" s="240"/>
      <c r="Q183" s="240"/>
      <c r="R183" s="240"/>
      <c r="S183" s="240"/>
      <c r="T183" s="241"/>
      <c r="AT183" s="242" t="s">
        <v>261</v>
      </c>
      <c r="AU183" s="242" t="s">
        <v>90</v>
      </c>
      <c r="AV183" s="14" t="s">
        <v>87</v>
      </c>
      <c r="AW183" s="14" t="s">
        <v>35</v>
      </c>
      <c r="AX183" s="14" t="s">
        <v>80</v>
      </c>
      <c r="AY183" s="242" t="s">
        <v>252</v>
      </c>
    </row>
    <row r="184" spans="1:65" s="14" customFormat="1" ht="11.25">
      <c r="B184" s="233"/>
      <c r="C184" s="234"/>
      <c r="D184" s="223" t="s">
        <v>261</v>
      </c>
      <c r="E184" s="235" t="s">
        <v>1</v>
      </c>
      <c r="F184" s="236" t="s">
        <v>754</v>
      </c>
      <c r="G184" s="234"/>
      <c r="H184" s="235" t="s">
        <v>1</v>
      </c>
      <c r="I184" s="237"/>
      <c r="J184" s="234"/>
      <c r="K184" s="234"/>
      <c r="L184" s="238"/>
      <c r="M184" s="239"/>
      <c r="N184" s="240"/>
      <c r="O184" s="240"/>
      <c r="P184" s="240"/>
      <c r="Q184" s="240"/>
      <c r="R184" s="240"/>
      <c r="S184" s="240"/>
      <c r="T184" s="241"/>
      <c r="AT184" s="242" t="s">
        <v>261</v>
      </c>
      <c r="AU184" s="242" t="s">
        <v>90</v>
      </c>
      <c r="AV184" s="14" t="s">
        <v>87</v>
      </c>
      <c r="AW184" s="14" t="s">
        <v>35</v>
      </c>
      <c r="AX184" s="14" t="s">
        <v>80</v>
      </c>
      <c r="AY184" s="242" t="s">
        <v>252</v>
      </c>
    </row>
    <row r="185" spans="1:65" s="13" customFormat="1" ht="11.25">
      <c r="B185" s="221"/>
      <c r="C185" s="222"/>
      <c r="D185" s="223" t="s">
        <v>261</v>
      </c>
      <c r="E185" s="224" t="s">
        <v>1</v>
      </c>
      <c r="F185" s="225" t="s">
        <v>3125</v>
      </c>
      <c r="G185" s="222"/>
      <c r="H185" s="226">
        <v>820.9</v>
      </c>
      <c r="I185" s="227"/>
      <c r="J185" s="222"/>
      <c r="K185" s="222"/>
      <c r="L185" s="228"/>
      <c r="M185" s="229"/>
      <c r="N185" s="230"/>
      <c r="O185" s="230"/>
      <c r="P185" s="230"/>
      <c r="Q185" s="230"/>
      <c r="R185" s="230"/>
      <c r="S185" s="230"/>
      <c r="T185" s="231"/>
      <c r="AT185" s="232" t="s">
        <v>261</v>
      </c>
      <c r="AU185" s="232" t="s">
        <v>90</v>
      </c>
      <c r="AV185" s="13" t="s">
        <v>90</v>
      </c>
      <c r="AW185" s="13" t="s">
        <v>35</v>
      </c>
      <c r="AX185" s="13" t="s">
        <v>87</v>
      </c>
      <c r="AY185" s="232" t="s">
        <v>252</v>
      </c>
    </row>
    <row r="186" spans="1:65" s="2" customFormat="1" ht="36" customHeight="1">
      <c r="A186" s="35"/>
      <c r="B186" s="36"/>
      <c r="C186" s="209" t="s">
        <v>326</v>
      </c>
      <c r="D186" s="209" t="s">
        <v>254</v>
      </c>
      <c r="E186" s="210" t="s">
        <v>817</v>
      </c>
      <c r="F186" s="211" t="s">
        <v>818</v>
      </c>
      <c r="G186" s="212" t="s">
        <v>317</v>
      </c>
      <c r="H186" s="213">
        <v>820.9</v>
      </c>
      <c r="I186" s="214"/>
      <c r="J186" s="213">
        <f>ROUND(I186*H186,2)</f>
        <v>0</v>
      </c>
      <c r="K186" s="211" t="s">
        <v>258</v>
      </c>
      <c r="L186" s="40"/>
      <c r="M186" s="215" t="s">
        <v>1</v>
      </c>
      <c r="N186" s="216" t="s">
        <v>45</v>
      </c>
      <c r="O186" s="72"/>
      <c r="P186" s="217">
        <f>O186*H186</f>
        <v>0</v>
      </c>
      <c r="Q186" s="217">
        <v>0</v>
      </c>
      <c r="R186" s="217">
        <f>Q186*H186</f>
        <v>0</v>
      </c>
      <c r="S186" s="217">
        <v>0</v>
      </c>
      <c r="T186" s="218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19" t="s">
        <v>259</v>
      </c>
      <c r="AT186" s="219" t="s">
        <v>254</v>
      </c>
      <c r="AU186" s="219" t="s">
        <v>90</v>
      </c>
      <c r="AY186" s="18" t="s">
        <v>252</v>
      </c>
      <c r="BE186" s="220">
        <f>IF(N186="základní",J186,0)</f>
        <v>0</v>
      </c>
      <c r="BF186" s="220">
        <f>IF(N186="snížená",J186,0)</f>
        <v>0</v>
      </c>
      <c r="BG186" s="220">
        <f>IF(N186="zákl. přenesená",J186,0)</f>
        <v>0</v>
      </c>
      <c r="BH186" s="220">
        <f>IF(N186="sníž. přenesená",J186,0)</f>
        <v>0</v>
      </c>
      <c r="BI186" s="220">
        <f>IF(N186="nulová",J186,0)</f>
        <v>0</v>
      </c>
      <c r="BJ186" s="18" t="s">
        <v>87</v>
      </c>
      <c r="BK186" s="220">
        <f>ROUND(I186*H186,2)</f>
        <v>0</v>
      </c>
      <c r="BL186" s="18" t="s">
        <v>259</v>
      </c>
      <c r="BM186" s="219" t="s">
        <v>3126</v>
      </c>
    </row>
    <row r="187" spans="1:65" s="14" customFormat="1" ht="11.25">
      <c r="B187" s="233"/>
      <c r="C187" s="234"/>
      <c r="D187" s="223" t="s">
        <v>261</v>
      </c>
      <c r="E187" s="235" t="s">
        <v>1</v>
      </c>
      <c r="F187" s="236" t="s">
        <v>272</v>
      </c>
      <c r="G187" s="234"/>
      <c r="H187" s="235" t="s">
        <v>1</v>
      </c>
      <c r="I187" s="237"/>
      <c r="J187" s="234"/>
      <c r="K187" s="234"/>
      <c r="L187" s="238"/>
      <c r="M187" s="239"/>
      <c r="N187" s="240"/>
      <c r="O187" s="240"/>
      <c r="P187" s="240"/>
      <c r="Q187" s="240"/>
      <c r="R187" s="240"/>
      <c r="S187" s="240"/>
      <c r="T187" s="241"/>
      <c r="AT187" s="242" t="s">
        <v>261</v>
      </c>
      <c r="AU187" s="242" t="s">
        <v>90</v>
      </c>
      <c r="AV187" s="14" t="s">
        <v>87</v>
      </c>
      <c r="AW187" s="14" t="s">
        <v>35</v>
      </c>
      <c r="AX187" s="14" t="s">
        <v>80</v>
      </c>
      <c r="AY187" s="242" t="s">
        <v>252</v>
      </c>
    </row>
    <row r="188" spans="1:65" s="13" customFormat="1" ht="11.25">
      <c r="B188" s="221"/>
      <c r="C188" s="222"/>
      <c r="D188" s="223" t="s">
        <v>261</v>
      </c>
      <c r="E188" s="224" t="s">
        <v>1</v>
      </c>
      <c r="F188" s="225" t="s">
        <v>3125</v>
      </c>
      <c r="G188" s="222"/>
      <c r="H188" s="226">
        <v>820.9</v>
      </c>
      <c r="I188" s="227"/>
      <c r="J188" s="222"/>
      <c r="K188" s="222"/>
      <c r="L188" s="228"/>
      <c r="M188" s="229"/>
      <c r="N188" s="230"/>
      <c r="O188" s="230"/>
      <c r="P188" s="230"/>
      <c r="Q188" s="230"/>
      <c r="R188" s="230"/>
      <c r="S188" s="230"/>
      <c r="T188" s="231"/>
      <c r="AT188" s="232" t="s">
        <v>261</v>
      </c>
      <c r="AU188" s="232" t="s">
        <v>90</v>
      </c>
      <c r="AV188" s="13" t="s">
        <v>90</v>
      </c>
      <c r="AW188" s="13" t="s">
        <v>35</v>
      </c>
      <c r="AX188" s="13" t="s">
        <v>87</v>
      </c>
      <c r="AY188" s="232" t="s">
        <v>252</v>
      </c>
    </row>
    <row r="189" spans="1:65" s="2" customFormat="1" ht="48" customHeight="1">
      <c r="A189" s="35"/>
      <c r="B189" s="36"/>
      <c r="C189" s="209" t="s">
        <v>332</v>
      </c>
      <c r="D189" s="209" t="s">
        <v>254</v>
      </c>
      <c r="E189" s="210" t="s">
        <v>1647</v>
      </c>
      <c r="F189" s="211" t="s">
        <v>1648</v>
      </c>
      <c r="G189" s="212" t="s">
        <v>275</v>
      </c>
      <c r="H189" s="213">
        <v>227.26</v>
      </c>
      <c r="I189" s="214"/>
      <c r="J189" s="213">
        <f>ROUND(I189*H189,2)</f>
        <v>0</v>
      </c>
      <c r="K189" s="211" t="s">
        <v>258</v>
      </c>
      <c r="L189" s="40"/>
      <c r="M189" s="215" t="s">
        <v>1</v>
      </c>
      <c r="N189" s="216" t="s">
        <v>45</v>
      </c>
      <c r="O189" s="72"/>
      <c r="P189" s="217">
        <f>O189*H189</f>
        <v>0</v>
      </c>
      <c r="Q189" s="217">
        <v>0</v>
      </c>
      <c r="R189" s="217">
        <f>Q189*H189</f>
        <v>0</v>
      </c>
      <c r="S189" s="217">
        <v>0</v>
      </c>
      <c r="T189" s="218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19" t="s">
        <v>259</v>
      </c>
      <c r="AT189" s="219" t="s">
        <v>254</v>
      </c>
      <c r="AU189" s="219" t="s">
        <v>90</v>
      </c>
      <c r="AY189" s="18" t="s">
        <v>252</v>
      </c>
      <c r="BE189" s="220">
        <f>IF(N189="základní",J189,0)</f>
        <v>0</v>
      </c>
      <c r="BF189" s="220">
        <f>IF(N189="snížená",J189,0)</f>
        <v>0</v>
      </c>
      <c r="BG189" s="220">
        <f>IF(N189="zákl. přenesená",J189,0)</f>
        <v>0</v>
      </c>
      <c r="BH189" s="220">
        <f>IF(N189="sníž. přenesená",J189,0)</f>
        <v>0</v>
      </c>
      <c r="BI189" s="220">
        <f>IF(N189="nulová",J189,0)</f>
        <v>0</v>
      </c>
      <c r="BJ189" s="18" t="s">
        <v>87</v>
      </c>
      <c r="BK189" s="220">
        <f>ROUND(I189*H189,2)</f>
        <v>0</v>
      </c>
      <c r="BL189" s="18" t="s">
        <v>259</v>
      </c>
      <c r="BM189" s="219" t="s">
        <v>3127</v>
      </c>
    </row>
    <row r="190" spans="1:65" s="2" customFormat="1" ht="39">
      <c r="A190" s="35"/>
      <c r="B190" s="36"/>
      <c r="C190" s="37"/>
      <c r="D190" s="223" t="s">
        <v>293</v>
      </c>
      <c r="E190" s="37"/>
      <c r="F190" s="243" t="s">
        <v>1654</v>
      </c>
      <c r="G190" s="37"/>
      <c r="H190" s="37"/>
      <c r="I190" s="123"/>
      <c r="J190" s="37"/>
      <c r="K190" s="37"/>
      <c r="L190" s="40"/>
      <c r="M190" s="244"/>
      <c r="N190" s="245"/>
      <c r="O190" s="72"/>
      <c r="P190" s="72"/>
      <c r="Q190" s="72"/>
      <c r="R190" s="72"/>
      <c r="S190" s="72"/>
      <c r="T190" s="73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T190" s="18" t="s">
        <v>293</v>
      </c>
      <c r="AU190" s="18" t="s">
        <v>90</v>
      </c>
    </row>
    <row r="191" spans="1:65" s="14" customFormat="1" ht="11.25">
      <c r="B191" s="233"/>
      <c r="C191" s="234"/>
      <c r="D191" s="223" t="s">
        <v>261</v>
      </c>
      <c r="E191" s="235" t="s">
        <v>1</v>
      </c>
      <c r="F191" s="236" t="s">
        <v>825</v>
      </c>
      <c r="G191" s="234"/>
      <c r="H191" s="235" t="s">
        <v>1</v>
      </c>
      <c r="I191" s="237"/>
      <c r="J191" s="234"/>
      <c r="K191" s="234"/>
      <c r="L191" s="238"/>
      <c r="M191" s="239"/>
      <c r="N191" s="240"/>
      <c r="O191" s="240"/>
      <c r="P191" s="240"/>
      <c r="Q191" s="240"/>
      <c r="R191" s="240"/>
      <c r="S191" s="240"/>
      <c r="T191" s="241"/>
      <c r="AT191" s="242" t="s">
        <v>261</v>
      </c>
      <c r="AU191" s="242" t="s">
        <v>90</v>
      </c>
      <c r="AV191" s="14" t="s">
        <v>87</v>
      </c>
      <c r="AW191" s="14" t="s">
        <v>35</v>
      </c>
      <c r="AX191" s="14" t="s">
        <v>80</v>
      </c>
      <c r="AY191" s="242" t="s">
        <v>252</v>
      </c>
    </row>
    <row r="192" spans="1:65" s="13" customFormat="1" ht="11.25">
      <c r="B192" s="221"/>
      <c r="C192" s="222"/>
      <c r="D192" s="223" t="s">
        <v>261</v>
      </c>
      <c r="E192" s="224" t="s">
        <v>1</v>
      </c>
      <c r="F192" s="225" t="s">
        <v>3128</v>
      </c>
      <c r="G192" s="222"/>
      <c r="H192" s="226">
        <v>227.26</v>
      </c>
      <c r="I192" s="227"/>
      <c r="J192" s="222"/>
      <c r="K192" s="222"/>
      <c r="L192" s="228"/>
      <c r="M192" s="229"/>
      <c r="N192" s="230"/>
      <c r="O192" s="230"/>
      <c r="P192" s="230"/>
      <c r="Q192" s="230"/>
      <c r="R192" s="230"/>
      <c r="S192" s="230"/>
      <c r="T192" s="231"/>
      <c r="AT192" s="232" t="s">
        <v>261</v>
      </c>
      <c r="AU192" s="232" t="s">
        <v>90</v>
      </c>
      <c r="AV192" s="13" t="s">
        <v>90</v>
      </c>
      <c r="AW192" s="13" t="s">
        <v>35</v>
      </c>
      <c r="AX192" s="13" t="s">
        <v>87</v>
      </c>
      <c r="AY192" s="232" t="s">
        <v>252</v>
      </c>
    </row>
    <row r="193" spans="1:65" s="2" customFormat="1" ht="16.5" customHeight="1">
      <c r="A193" s="35"/>
      <c r="B193" s="36"/>
      <c r="C193" s="209" t="s">
        <v>8</v>
      </c>
      <c r="D193" s="209" t="s">
        <v>254</v>
      </c>
      <c r="E193" s="210" t="s">
        <v>337</v>
      </c>
      <c r="F193" s="211" t="s">
        <v>338</v>
      </c>
      <c r="G193" s="212" t="s">
        <v>275</v>
      </c>
      <c r="H193" s="213">
        <v>234.5</v>
      </c>
      <c r="I193" s="214"/>
      <c r="J193" s="213">
        <f>ROUND(I193*H193,2)</f>
        <v>0</v>
      </c>
      <c r="K193" s="211" t="s">
        <v>1</v>
      </c>
      <c r="L193" s="40"/>
      <c r="M193" s="215" t="s">
        <v>1</v>
      </c>
      <c r="N193" s="216" t="s">
        <v>45</v>
      </c>
      <c r="O193" s="72"/>
      <c r="P193" s="217">
        <f>O193*H193</f>
        <v>0</v>
      </c>
      <c r="Q193" s="217">
        <v>0</v>
      </c>
      <c r="R193" s="217">
        <f>Q193*H193</f>
        <v>0</v>
      </c>
      <c r="S193" s="217">
        <v>0</v>
      </c>
      <c r="T193" s="218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19" t="s">
        <v>259</v>
      </c>
      <c r="AT193" s="219" t="s">
        <v>254</v>
      </c>
      <c r="AU193" s="219" t="s">
        <v>90</v>
      </c>
      <c r="AY193" s="18" t="s">
        <v>252</v>
      </c>
      <c r="BE193" s="220">
        <f>IF(N193="základní",J193,0)</f>
        <v>0</v>
      </c>
      <c r="BF193" s="220">
        <f>IF(N193="snížená",J193,0)</f>
        <v>0</v>
      </c>
      <c r="BG193" s="220">
        <f>IF(N193="zákl. přenesená",J193,0)</f>
        <v>0</v>
      </c>
      <c r="BH193" s="220">
        <f>IF(N193="sníž. přenesená",J193,0)</f>
        <v>0</v>
      </c>
      <c r="BI193" s="220">
        <f>IF(N193="nulová",J193,0)</f>
        <v>0</v>
      </c>
      <c r="BJ193" s="18" t="s">
        <v>87</v>
      </c>
      <c r="BK193" s="220">
        <f>ROUND(I193*H193,2)</f>
        <v>0</v>
      </c>
      <c r="BL193" s="18" t="s">
        <v>259</v>
      </c>
      <c r="BM193" s="219" t="s">
        <v>3129</v>
      </c>
    </row>
    <row r="194" spans="1:65" s="14" customFormat="1" ht="11.25">
      <c r="B194" s="233"/>
      <c r="C194" s="234"/>
      <c r="D194" s="223" t="s">
        <v>261</v>
      </c>
      <c r="E194" s="235" t="s">
        <v>1</v>
      </c>
      <c r="F194" s="236" t="s">
        <v>828</v>
      </c>
      <c r="G194" s="234"/>
      <c r="H194" s="235" t="s">
        <v>1</v>
      </c>
      <c r="I194" s="237"/>
      <c r="J194" s="234"/>
      <c r="K194" s="234"/>
      <c r="L194" s="238"/>
      <c r="M194" s="239"/>
      <c r="N194" s="240"/>
      <c r="O194" s="240"/>
      <c r="P194" s="240"/>
      <c r="Q194" s="240"/>
      <c r="R194" s="240"/>
      <c r="S194" s="240"/>
      <c r="T194" s="241"/>
      <c r="AT194" s="242" t="s">
        <v>261</v>
      </c>
      <c r="AU194" s="242" t="s">
        <v>90</v>
      </c>
      <c r="AV194" s="14" t="s">
        <v>87</v>
      </c>
      <c r="AW194" s="14" t="s">
        <v>35</v>
      </c>
      <c r="AX194" s="14" t="s">
        <v>80</v>
      </c>
      <c r="AY194" s="242" t="s">
        <v>252</v>
      </c>
    </row>
    <row r="195" spans="1:65" s="14" customFormat="1" ht="11.25">
      <c r="B195" s="233"/>
      <c r="C195" s="234"/>
      <c r="D195" s="223" t="s">
        <v>261</v>
      </c>
      <c r="E195" s="235" t="s">
        <v>1</v>
      </c>
      <c r="F195" s="236" t="s">
        <v>341</v>
      </c>
      <c r="G195" s="234"/>
      <c r="H195" s="235" t="s">
        <v>1</v>
      </c>
      <c r="I195" s="237"/>
      <c r="J195" s="234"/>
      <c r="K195" s="234"/>
      <c r="L195" s="238"/>
      <c r="M195" s="239"/>
      <c r="N195" s="240"/>
      <c r="O195" s="240"/>
      <c r="P195" s="240"/>
      <c r="Q195" s="240"/>
      <c r="R195" s="240"/>
      <c r="S195" s="240"/>
      <c r="T195" s="241"/>
      <c r="AT195" s="242" t="s">
        <v>261</v>
      </c>
      <c r="AU195" s="242" t="s">
        <v>90</v>
      </c>
      <c r="AV195" s="14" t="s">
        <v>87</v>
      </c>
      <c r="AW195" s="14" t="s">
        <v>35</v>
      </c>
      <c r="AX195" s="14" t="s">
        <v>80</v>
      </c>
      <c r="AY195" s="242" t="s">
        <v>252</v>
      </c>
    </row>
    <row r="196" spans="1:65" s="14" customFormat="1" ht="11.25">
      <c r="B196" s="233"/>
      <c r="C196" s="234"/>
      <c r="D196" s="223" t="s">
        <v>261</v>
      </c>
      <c r="E196" s="235" t="s">
        <v>1</v>
      </c>
      <c r="F196" s="236" t="s">
        <v>2101</v>
      </c>
      <c r="G196" s="234"/>
      <c r="H196" s="235" t="s">
        <v>1</v>
      </c>
      <c r="I196" s="237"/>
      <c r="J196" s="234"/>
      <c r="K196" s="234"/>
      <c r="L196" s="238"/>
      <c r="M196" s="239"/>
      <c r="N196" s="240"/>
      <c r="O196" s="240"/>
      <c r="P196" s="240"/>
      <c r="Q196" s="240"/>
      <c r="R196" s="240"/>
      <c r="S196" s="240"/>
      <c r="T196" s="241"/>
      <c r="AT196" s="242" t="s">
        <v>261</v>
      </c>
      <c r="AU196" s="242" t="s">
        <v>90</v>
      </c>
      <c r="AV196" s="14" t="s">
        <v>87</v>
      </c>
      <c r="AW196" s="14" t="s">
        <v>35</v>
      </c>
      <c r="AX196" s="14" t="s">
        <v>80</v>
      </c>
      <c r="AY196" s="242" t="s">
        <v>252</v>
      </c>
    </row>
    <row r="197" spans="1:65" s="13" customFormat="1" ht="11.25">
      <c r="B197" s="221"/>
      <c r="C197" s="222"/>
      <c r="D197" s="223" t="s">
        <v>261</v>
      </c>
      <c r="E197" s="224" t="s">
        <v>1</v>
      </c>
      <c r="F197" s="225" t="s">
        <v>3130</v>
      </c>
      <c r="G197" s="222"/>
      <c r="H197" s="226">
        <v>234.5</v>
      </c>
      <c r="I197" s="227"/>
      <c r="J197" s="222"/>
      <c r="K197" s="222"/>
      <c r="L197" s="228"/>
      <c r="M197" s="229"/>
      <c r="N197" s="230"/>
      <c r="O197" s="230"/>
      <c r="P197" s="230"/>
      <c r="Q197" s="230"/>
      <c r="R197" s="230"/>
      <c r="S197" s="230"/>
      <c r="T197" s="231"/>
      <c r="AT197" s="232" t="s">
        <v>261</v>
      </c>
      <c r="AU197" s="232" t="s">
        <v>90</v>
      </c>
      <c r="AV197" s="13" t="s">
        <v>90</v>
      </c>
      <c r="AW197" s="13" t="s">
        <v>35</v>
      </c>
      <c r="AX197" s="13" t="s">
        <v>87</v>
      </c>
      <c r="AY197" s="232" t="s">
        <v>252</v>
      </c>
    </row>
    <row r="198" spans="1:65" s="2" customFormat="1" ht="24" customHeight="1">
      <c r="A198" s="35"/>
      <c r="B198" s="36"/>
      <c r="C198" s="209" t="s">
        <v>344</v>
      </c>
      <c r="D198" s="209" t="s">
        <v>254</v>
      </c>
      <c r="E198" s="210" t="s">
        <v>345</v>
      </c>
      <c r="F198" s="211" t="s">
        <v>346</v>
      </c>
      <c r="G198" s="212" t="s">
        <v>275</v>
      </c>
      <c r="H198" s="213">
        <v>178.7</v>
      </c>
      <c r="I198" s="214"/>
      <c r="J198" s="213">
        <f>ROUND(I198*H198,2)</f>
        <v>0</v>
      </c>
      <c r="K198" s="211" t="s">
        <v>1</v>
      </c>
      <c r="L198" s="40"/>
      <c r="M198" s="215" t="s">
        <v>1</v>
      </c>
      <c r="N198" s="216" t="s">
        <v>45</v>
      </c>
      <c r="O198" s="72"/>
      <c r="P198" s="217">
        <f>O198*H198</f>
        <v>0</v>
      </c>
      <c r="Q198" s="217">
        <v>0</v>
      </c>
      <c r="R198" s="217">
        <f>Q198*H198</f>
        <v>0</v>
      </c>
      <c r="S198" s="217">
        <v>0</v>
      </c>
      <c r="T198" s="218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19" t="s">
        <v>259</v>
      </c>
      <c r="AT198" s="219" t="s">
        <v>254</v>
      </c>
      <c r="AU198" s="219" t="s">
        <v>90</v>
      </c>
      <c r="AY198" s="18" t="s">
        <v>252</v>
      </c>
      <c r="BE198" s="220">
        <f>IF(N198="základní",J198,0)</f>
        <v>0</v>
      </c>
      <c r="BF198" s="220">
        <f>IF(N198="snížená",J198,0)</f>
        <v>0</v>
      </c>
      <c r="BG198" s="220">
        <f>IF(N198="zákl. přenesená",J198,0)</f>
        <v>0</v>
      </c>
      <c r="BH198" s="220">
        <f>IF(N198="sníž. přenesená",J198,0)</f>
        <v>0</v>
      </c>
      <c r="BI198" s="220">
        <f>IF(N198="nulová",J198,0)</f>
        <v>0</v>
      </c>
      <c r="BJ198" s="18" t="s">
        <v>87</v>
      </c>
      <c r="BK198" s="220">
        <f>ROUND(I198*H198,2)</f>
        <v>0</v>
      </c>
      <c r="BL198" s="18" t="s">
        <v>259</v>
      </c>
      <c r="BM198" s="219" t="s">
        <v>3131</v>
      </c>
    </row>
    <row r="199" spans="1:65" s="14" customFormat="1" ht="11.25">
      <c r="B199" s="233"/>
      <c r="C199" s="234"/>
      <c r="D199" s="223" t="s">
        <v>261</v>
      </c>
      <c r="E199" s="235" t="s">
        <v>1</v>
      </c>
      <c r="F199" s="236" t="s">
        <v>1921</v>
      </c>
      <c r="G199" s="234"/>
      <c r="H199" s="235" t="s">
        <v>1</v>
      </c>
      <c r="I199" s="237"/>
      <c r="J199" s="234"/>
      <c r="K199" s="234"/>
      <c r="L199" s="238"/>
      <c r="M199" s="239"/>
      <c r="N199" s="240"/>
      <c r="O199" s="240"/>
      <c r="P199" s="240"/>
      <c r="Q199" s="240"/>
      <c r="R199" s="240"/>
      <c r="S199" s="240"/>
      <c r="T199" s="241"/>
      <c r="AT199" s="242" t="s">
        <v>261</v>
      </c>
      <c r="AU199" s="242" t="s">
        <v>90</v>
      </c>
      <c r="AV199" s="14" t="s">
        <v>87</v>
      </c>
      <c r="AW199" s="14" t="s">
        <v>35</v>
      </c>
      <c r="AX199" s="14" t="s">
        <v>80</v>
      </c>
      <c r="AY199" s="242" t="s">
        <v>252</v>
      </c>
    </row>
    <row r="200" spans="1:65" s="14" customFormat="1" ht="11.25">
      <c r="B200" s="233"/>
      <c r="C200" s="234"/>
      <c r="D200" s="223" t="s">
        <v>261</v>
      </c>
      <c r="E200" s="235" t="s">
        <v>1</v>
      </c>
      <c r="F200" s="236" t="s">
        <v>349</v>
      </c>
      <c r="G200" s="234"/>
      <c r="H200" s="235" t="s">
        <v>1</v>
      </c>
      <c r="I200" s="237"/>
      <c r="J200" s="234"/>
      <c r="K200" s="234"/>
      <c r="L200" s="238"/>
      <c r="M200" s="239"/>
      <c r="N200" s="240"/>
      <c r="O200" s="240"/>
      <c r="P200" s="240"/>
      <c r="Q200" s="240"/>
      <c r="R200" s="240"/>
      <c r="S200" s="240"/>
      <c r="T200" s="241"/>
      <c r="AT200" s="242" t="s">
        <v>261</v>
      </c>
      <c r="AU200" s="242" t="s">
        <v>90</v>
      </c>
      <c r="AV200" s="14" t="s">
        <v>87</v>
      </c>
      <c r="AW200" s="14" t="s">
        <v>35</v>
      </c>
      <c r="AX200" s="14" t="s">
        <v>80</v>
      </c>
      <c r="AY200" s="242" t="s">
        <v>252</v>
      </c>
    </row>
    <row r="201" spans="1:65" s="13" customFormat="1" ht="11.25">
      <c r="B201" s="221"/>
      <c r="C201" s="222"/>
      <c r="D201" s="223" t="s">
        <v>261</v>
      </c>
      <c r="E201" s="224" t="s">
        <v>1</v>
      </c>
      <c r="F201" s="225" t="s">
        <v>3132</v>
      </c>
      <c r="G201" s="222"/>
      <c r="H201" s="226">
        <v>413.2</v>
      </c>
      <c r="I201" s="227"/>
      <c r="J201" s="222"/>
      <c r="K201" s="222"/>
      <c r="L201" s="228"/>
      <c r="M201" s="229"/>
      <c r="N201" s="230"/>
      <c r="O201" s="230"/>
      <c r="P201" s="230"/>
      <c r="Q201" s="230"/>
      <c r="R201" s="230"/>
      <c r="S201" s="230"/>
      <c r="T201" s="231"/>
      <c r="AT201" s="232" t="s">
        <v>261</v>
      </c>
      <c r="AU201" s="232" t="s">
        <v>90</v>
      </c>
      <c r="AV201" s="13" t="s">
        <v>90</v>
      </c>
      <c r="AW201" s="13" t="s">
        <v>35</v>
      </c>
      <c r="AX201" s="13" t="s">
        <v>80</v>
      </c>
      <c r="AY201" s="232" t="s">
        <v>252</v>
      </c>
    </row>
    <row r="202" spans="1:65" s="13" customFormat="1" ht="11.25">
      <c r="B202" s="221"/>
      <c r="C202" s="222"/>
      <c r="D202" s="223" t="s">
        <v>261</v>
      </c>
      <c r="E202" s="224" t="s">
        <v>1</v>
      </c>
      <c r="F202" s="225" t="s">
        <v>3133</v>
      </c>
      <c r="G202" s="222"/>
      <c r="H202" s="226">
        <v>-234.5</v>
      </c>
      <c r="I202" s="227"/>
      <c r="J202" s="222"/>
      <c r="K202" s="222"/>
      <c r="L202" s="228"/>
      <c r="M202" s="229"/>
      <c r="N202" s="230"/>
      <c r="O202" s="230"/>
      <c r="P202" s="230"/>
      <c r="Q202" s="230"/>
      <c r="R202" s="230"/>
      <c r="S202" s="230"/>
      <c r="T202" s="231"/>
      <c r="AT202" s="232" t="s">
        <v>261</v>
      </c>
      <c r="AU202" s="232" t="s">
        <v>90</v>
      </c>
      <c r="AV202" s="13" t="s">
        <v>90</v>
      </c>
      <c r="AW202" s="13" t="s">
        <v>35</v>
      </c>
      <c r="AX202" s="13" t="s">
        <v>80</v>
      </c>
      <c r="AY202" s="232" t="s">
        <v>252</v>
      </c>
    </row>
    <row r="203" spans="1:65" s="15" customFormat="1" ht="11.25">
      <c r="B203" s="246"/>
      <c r="C203" s="247"/>
      <c r="D203" s="223" t="s">
        <v>261</v>
      </c>
      <c r="E203" s="248" t="s">
        <v>1</v>
      </c>
      <c r="F203" s="249" t="s">
        <v>302</v>
      </c>
      <c r="G203" s="247"/>
      <c r="H203" s="250">
        <v>178.7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AT203" s="256" t="s">
        <v>261</v>
      </c>
      <c r="AU203" s="256" t="s">
        <v>90</v>
      </c>
      <c r="AV203" s="15" t="s">
        <v>259</v>
      </c>
      <c r="AW203" s="15" t="s">
        <v>35</v>
      </c>
      <c r="AX203" s="15" t="s">
        <v>87</v>
      </c>
      <c r="AY203" s="256" t="s">
        <v>252</v>
      </c>
    </row>
    <row r="204" spans="1:65" s="2" customFormat="1" ht="36" customHeight="1">
      <c r="A204" s="35"/>
      <c r="B204" s="36"/>
      <c r="C204" s="209" t="s">
        <v>352</v>
      </c>
      <c r="D204" s="209" t="s">
        <v>254</v>
      </c>
      <c r="E204" s="210" t="s">
        <v>353</v>
      </c>
      <c r="F204" s="211" t="s">
        <v>354</v>
      </c>
      <c r="G204" s="212" t="s">
        <v>275</v>
      </c>
      <c r="H204" s="213">
        <v>234.5</v>
      </c>
      <c r="I204" s="214"/>
      <c r="J204" s="213">
        <f>ROUND(I204*H204,2)</f>
        <v>0</v>
      </c>
      <c r="K204" s="211" t="s">
        <v>258</v>
      </c>
      <c r="L204" s="40"/>
      <c r="M204" s="215" t="s">
        <v>1</v>
      </c>
      <c r="N204" s="216" t="s">
        <v>45</v>
      </c>
      <c r="O204" s="72"/>
      <c r="P204" s="217">
        <f>O204*H204</f>
        <v>0</v>
      </c>
      <c r="Q204" s="217">
        <v>0</v>
      </c>
      <c r="R204" s="217">
        <f>Q204*H204</f>
        <v>0</v>
      </c>
      <c r="S204" s="217">
        <v>0</v>
      </c>
      <c r="T204" s="218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19" t="s">
        <v>259</v>
      </c>
      <c r="AT204" s="219" t="s">
        <v>254</v>
      </c>
      <c r="AU204" s="219" t="s">
        <v>90</v>
      </c>
      <c r="AY204" s="18" t="s">
        <v>252</v>
      </c>
      <c r="BE204" s="220">
        <f>IF(N204="základní",J204,0)</f>
        <v>0</v>
      </c>
      <c r="BF204" s="220">
        <f>IF(N204="snížená",J204,0)</f>
        <v>0</v>
      </c>
      <c r="BG204" s="220">
        <f>IF(N204="zákl. přenesená",J204,0)</f>
        <v>0</v>
      </c>
      <c r="BH204" s="220">
        <f>IF(N204="sníž. přenesená",J204,0)</f>
        <v>0</v>
      </c>
      <c r="BI204" s="220">
        <f>IF(N204="nulová",J204,0)</f>
        <v>0</v>
      </c>
      <c r="BJ204" s="18" t="s">
        <v>87</v>
      </c>
      <c r="BK204" s="220">
        <f>ROUND(I204*H204,2)</f>
        <v>0</v>
      </c>
      <c r="BL204" s="18" t="s">
        <v>259</v>
      </c>
      <c r="BM204" s="219" t="s">
        <v>3134</v>
      </c>
    </row>
    <row r="205" spans="1:65" s="14" customFormat="1" ht="11.25">
      <c r="B205" s="233"/>
      <c r="C205" s="234"/>
      <c r="D205" s="223" t="s">
        <v>261</v>
      </c>
      <c r="E205" s="235" t="s">
        <v>1</v>
      </c>
      <c r="F205" s="236" t="s">
        <v>686</v>
      </c>
      <c r="G205" s="234"/>
      <c r="H205" s="235" t="s">
        <v>1</v>
      </c>
      <c r="I205" s="237"/>
      <c r="J205" s="234"/>
      <c r="K205" s="234"/>
      <c r="L205" s="238"/>
      <c r="M205" s="239"/>
      <c r="N205" s="240"/>
      <c r="O205" s="240"/>
      <c r="P205" s="240"/>
      <c r="Q205" s="240"/>
      <c r="R205" s="240"/>
      <c r="S205" s="240"/>
      <c r="T205" s="241"/>
      <c r="AT205" s="242" t="s">
        <v>261</v>
      </c>
      <c r="AU205" s="242" t="s">
        <v>90</v>
      </c>
      <c r="AV205" s="14" t="s">
        <v>87</v>
      </c>
      <c r="AW205" s="14" t="s">
        <v>35</v>
      </c>
      <c r="AX205" s="14" t="s">
        <v>80</v>
      </c>
      <c r="AY205" s="242" t="s">
        <v>252</v>
      </c>
    </row>
    <row r="206" spans="1:65" s="14" customFormat="1" ht="11.25">
      <c r="B206" s="233"/>
      <c r="C206" s="234"/>
      <c r="D206" s="223" t="s">
        <v>261</v>
      </c>
      <c r="E206" s="235" t="s">
        <v>1</v>
      </c>
      <c r="F206" s="236" t="s">
        <v>754</v>
      </c>
      <c r="G206" s="234"/>
      <c r="H206" s="235" t="s">
        <v>1</v>
      </c>
      <c r="I206" s="237"/>
      <c r="J206" s="234"/>
      <c r="K206" s="234"/>
      <c r="L206" s="238"/>
      <c r="M206" s="239"/>
      <c r="N206" s="240"/>
      <c r="O206" s="240"/>
      <c r="P206" s="240"/>
      <c r="Q206" s="240"/>
      <c r="R206" s="240"/>
      <c r="S206" s="240"/>
      <c r="T206" s="241"/>
      <c r="AT206" s="242" t="s">
        <v>261</v>
      </c>
      <c r="AU206" s="242" t="s">
        <v>90</v>
      </c>
      <c r="AV206" s="14" t="s">
        <v>87</v>
      </c>
      <c r="AW206" s="14" t="s">
        <v>35</v>
      </c>
      <c r="AX206" s="14" t="s">
        <v>80</v>
      </c>
      <c r="AY206" s="242" t="s">
        <v>252</v>
      </c>
    </row>
    <row r="207" spans="1:65" s="13" customFormat="1" ht="11.25">
      <c r="B207" s="221"/>
      <c r="C207" s="222"/>
      <c r="D207" s="223" t="s">
        <v>261</v>
      </c>
      <c r="E207" s="224" t="s">
        <v>1</v>
      </c>
      <c r="F207" s="225" t="s">
        <v>3135</v>
      </c>
      <c r="G207" s="222"/>
      <c r="H207" s="226">
        <v>234.5</v>
      </c>
      <c r="I207" s="227"/>
      <c r="J207" s="222"/>
      <c r="K207" s="222"/>
      <c r="L207" s="228"/>
      <c r="M207" s="229"/>
      <c r="N207" s="230"/>
      <c r="O207" s="230"/>
      <c r="P207" s="230"/>
      <c r="Q207" s="230"/>
      <c r="R207" s="230"/>
      <c r="S207" s="230"/>
      <c r="T207" s="231"/>
      <c r="AT207" s="232" t="s">
        <v>261</v>
      </c>
      <c r="AU207" s="232" t="s">
        <v>90</v>
      </c>
      <c r="AV207" s="13" t="s">
        <v>90</v>
      </c>
      <c r="AW207" s="13" t="s">
        <v>35</v>
      </c>
      <c r="AX207" s="13" t="s">
        <v>87</v>
      </c>
      <c r="AY207" s="232" t="s">
        <v>252</v>
      </c>
    </row>
    <row r="208" spans="1:65" s="2" customFormat="1" ht="48" customHeight="1">
      <c r="A208" s="35"/>
      <c r="B208" s="36"/>
      <c r="C208" s="209" t="s">
        <v>361</v>
      </c>
      <c r="D208" s="209" t="s">
        <v>254</v>
      </c>
      <c r="E208" s="210" t="s">
        <v>853</v>
      </c>
      <c r="F208" s="211" t="s">
        <v>854</v>
      </c>
      <c r="G208" s="212" t="s">
        <v>275</v>
      </c>
      <c r="H208" s="213">
        <v>234.5</v>
      </c>
      <c r="I208" s="214"/>
      <c r="J208" s="213">
        <f>ROUND(I208*H208,2)</f>
        <v>0</v>
      </c>
      <c r="K208" s="211" t="s">
        <v>1</v>
      </c>
      <c r="L208" s="40"/>
      <c r="M208" s="215" t="s">
        <v>1</v>
      </c>
      <c r="N208" s="216" t="s">
        <v>45</v>
      </c>
      <c r="O208" s="72"/>
      <c r="P208" s="217">
        <f>O208*H208</f>
        <v>0</v>
      </c>
      <c r="Q208" s="217">
        <v>0</v>
      </c>
      <c r="R208" s="217">
        <f>Q208*H208</f>
        <v>0</v>
      </c>
      <c r="S208" s="217">
        <v>0</v>
      </c>
      <c r="T208" s="218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19" t="s">
        <v>259</v>
      </c>
      <c r="AT208" s="219" t="s">
        <v>254</v>
      </c>
      <c r="AU208" s="219" t="s">
        <v>90</v>
      </c>
      <c r="AY208" s="18" t="s">
        <v>252</v>
      </c>
      <c r="BE208" s="220">
        <f>IF(N208="základní",J208,0)</f>
        <v>0</v>
      </c>
      <c r="BF208" s="220">
        <f>IF(N208="snížená",J208,0)</f>
        <v>0</v>
      </c>
      <c r="BG208" s="220">
        <f>IF(N208="zákl. přenesená",J208,0)</f>
        <v>0</v>
      </c>
      <c r="BH208" s="220">
        <f>IF(N208="sníž. přenesená",J208,0)</f>
        <v>0</v>
      </c>
      <c r="BI208" s="220">
        <f>IF(N208="nulová",J208,0)</f>
        <v>0</v>
      </c>
      <c r="BJ208" s="18" t="s">
        <v>87</v>
      </c>
      <c r="BK208" s="220">
        <f>ROUND(I208*H208,2)</f>
        <v>0</v>
      </c>
      <c r="BL208" s="18" t="s">
        <v>259</v>
      </c>
      <c r="BM208" s="219" t="s">
        <v>3136</v>
      </c>
    </row>
    <row r="209" spans="1:65" s="2" customFormat="1" ht="60" customHeight="1">
      <c r="A209" s="35"/>
      <c r="B209" s="36"/>
      <c r="C209" s="209" t="s">
        <v>368</v>
      </c>
      <c r="D209" s="209" t="s">
        <v>254</v>
      </c>
      <c r="E209" s="210" t="s">
        <v>856</v>
      </c>
      <c r="F209" s="211" t="s">
        <v>857</v>
      </c>
      <c r="G209" s="212" t="s">
        <v>275</v>
      </c>
      <c r="H209" s="213">
        <v>102.97</v>
      </c>
      <c r="I209" s="214"/>
      <c r="J209" s="213">
        <f>ROUND(I209*H209,2)</f>
        <v>0</v>
      </c>
      <c r="K209" s="211" t="s">
        <v>258</v>
      </c>
      <c r="L209" s="40"/>
      <c r="M209" s="215" t="s">
        <v>1</v>
      </c>
      <c r="N209" s="216" t="s">
        <v>45</v>
      </c>
      <c r="O209" s="72"/>
      <c r="P209" s="217">
        <f>O209*H209</f>
        <v>0</v>
      </c>
      <c r="Q209" s="217">
        <v>0</v>
      </c>
      <c r="R209" s="217">
        <f>Q209*H209</f>
        <v>0</v>
      </c>
      <c r="S209" s="217">
        <v>0</v>
      </c>
      <c r="T209" s="218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19" t="s">
        <v>259</v>
      </c>
      <c r="AT209" s="219" t="s">
        <v>254</v>
      </c>
      <c r="AU209" s="219" t="s">
        <v>90</v>
      </c>
      <c r="AY209" s="18" t="s">
        <v>252</v>
      </c>
      <c r="BE209" s="220">
        <f>IF(N209="základní",J209,0)</f>
        <v>0</v>
      </c>
      <c r="BF209" s="220">
        <f>IF(N209="snížená",J209,0)</f>
        <v>0</v>
      </c>
      <c r="BG209" s="220">
        <f>IF(N209="zákl. přenesená",J209,0)</f>
        <v>0</v>
      </c>
      <c r="BH209" s="220">
        <f>IF(N209="sníž. přenesená",J209,0)</f>
        <v>0</v>
      </c>
      <c r="BI209" s="220">
        <f>IF(N209="nulová",J209,0)</f>
        <v>0</v>
      </c>
      <c r="BJ209" s="18" t="s">
        <v>87</v>
      </c>
      <c r="BK209" s="220">
        <f>ROUND(I209*H209,2)</f>
        <v>0</v>
      </c>
      <c r="BL209" s="18" t="s">
        <v>259</v>
      </c>
      <c r="BM209" s="219" t="s">
        <v>3137</v>
      </c>
    </row>
    <row r="210" spans="1:65" s="14" customFormat="1" ht="11.25">
      <c r="B210" s="233"/>
      <c r="C210" s="234"/>
      <c r="D210" s="223" t="s">
        <v>261</v>
      </c>
      <c r="E210" s="235" t="s">
        <v>1</v>
      </c>
      <c r="F210" s="236" t="s">
        <v>1954</v>
      </c>
      <c r="G210" s="234"/>
      <c r="H210" s="235" t="s">
        <v>1</v>
      </c>
      <c r="I210" s="237"/>
      <c r="J210" s="234"/>
      <c r="K210" s="234"/>
      <c r="L210" s="238"/>
      <c r="M210" s="239"/>
      <c r="N210" s="240"/>
      <c r="O210" s="240"/>
      <c r="P210" s="240"/>
      <c r="Q210" s="240"/>
      <c r="R210" s="240"/>
      <c r="S210" s="240"/>
      <c r="T210" s="241"/>
      <c r="AT210" s="242" t="s">
        <v>261</v>
      </c>
      <c r="AU210" s="242" t="s">
        <v>90</v>
      </c>
      <c r="AV210" s="14" t="s">
        <v>87</v>
      </c>
      <c r="AW210" s="14" t="s">
        <v>35</v>
      </c>
      <c r="AX210" s="14" t="s">
        <v>80</v>
      </c>
      <c r="AY210" s="242" t="s">
        <v>252</v>
      </c>
    </row>
    <row r="211" spans="1:65" s="14" customFormat="1" ht="11.25">
      <c r="B211" s="233"/>
      <c r="C211" s="234"/>
      <c r="D211" s="223" t="s">
        <v>261</v>
      </c>
      <c r="E211" s="235" t="s">
        <v>1</v>
      </c>
      <c r="F211" s="236" t="s">
        <v>754</v>
      </c>
      <c r="G211" s="234"/>
      <c r="H211" s="235" t="s">
        <v>1</v>
      </c>
      <c r="I211" s="237"/>
      <c r="J211" s="234"/>
      <c r="K211" s="234"/>
      <c r="L211" s="238"/>
      <c r="M211" s="239"/>
      <c r="N211" s="240"/>
      <c r="O211" s="240"/>
      <c r="P211" s="240"/>
      <c r="Q211" s="240"/>
      <c r="R211" s="240"/>
      <c r="S211" s="240"/>
      <c r="T211" s="241"/>
      <c r="AT211" s="242" t="s">
        <v>261</v>
      </c>
      <c r="AU211" s="242" t="s">
        <v>90</v>
      </c>
      <c r="AV211" s="14" t="s">
        <v>87</v>
      </c>
      <c r="AW211" s="14" t="s">
        <v>35</v>
      </c>
      <c r="AX211" s="14" t="s">
        <v>80</v>
      </c>
      <c r="AY211" s="242" t="s">
        <v>252</v>
      </c>
    </row>
    <row r="212" spans="1:65" s="13" customFormat="1" ht="11.25">
      <c r="B212" s="221"/>
      <c r="C212" s="222"/>
      <c r="D212" s="223" t="s">
        <v>261</v>
      </c>
      <c r="E212" s="224" t="s">
        <v>1</v>
      </c>
      <c r="F212" s="225" t="s">
        <v>3138</v>
      </c>
      <c r="G212" s="222"/>
      <c r="H212" s="226">
        <v>113.3</v>
      </c>
      <c r="I212" s="227"/>
      <c r="J212" s="222"/>
      <c r="K212" s="222"/>
      <c r="L212" s="228"/>
      <c r="M212" s="229"/>
      <c r="N212" s="230"/>
      <c r="O212" s="230"/>
      <c r="P212" s="230"/>
      <c r="Q212" s="230"/>
      <c r="R212" s="230"/>
      <c r="S212" s="230"/>
      <c r="T212" s="231"/>
      <c r="AT212" s="232" t="s">
        <v>261</v>
      </c>
      <c r="AU212" s="232" t="s">
        <v>90</v>
      </c>
      <c r="AV212" s="13" t="s">
        <v>90</v>
      </c>
      <c r="AW212" s="13" t="s">
        <v>35</v>
      </c>
      <c r="AX212" s="13" t="s">
        <v>80</v>
      </c>
      <c r="AY212" s="232" t="s">
        <v>252</v>
      </c>
    </row>
    <row r="213" spans="1:65" s="13" customFormat="1" ht="11.25">
      <c r="B213" s="221"/>
      <c r="C213" s="222"/>
      <c r="D213" s="223" t="s">
        <v>261</v>
      </c>
      <c r="E213" s="224" t="s">
        <v>1</v>
      </c>
      <c r="F213" s="225" t="s">
        <v>3139</v>
      </c>
      <c r="G213" s="222"/>
      <c r="H213" s="226">
        <v>-10.33</v>
      </c>
      <c r="I213" s="227"/>
      <c r="J213" s="222"/>
      <c r="K213" s="222"/>
      <c r="L213" s="228"/>
      <c r="M213" s="229"/>
      <c r="N213" s="230"/>
      <c r="O213" s="230"/>
      <c r="P213" s="230"/>
      <c r="Q213" s="230"/>
      <c r="R213" s="230"/>
      <c r="S213" s="230"/>
      <c r="T213" s="231"/>
      <c r="AT213" s="232" t="s">
        <v>261</v>
      </c>
      <c r="AU213" s="232" t="s">
        <v>90</v>
      </c>
      <c r="AV213" s="13" t="s">
        <v>90</v>
      </c>
      <c r="AW213" s="13" t="s">
        <v>35</v>
      </c>
      <c r="AX213" s="13" t="s">
        <v>80</v>
      </c>
      <c r="AY213" s="232" t="s">
        <v>252</v>
      </c>
    </row>
    <row r="214" spans="1:65" s="15" customFormat="1" ht="11.25">
      <c r="B214" s="246"/>
      <c r="C214" s="247"/>
      <c r="D214" s="223" t="s">
        <v>261</v>
      </c>
      <c r="E214" s="248" t="s">
        <v>1</v>
      </c>
      <c r="F214" s="249" t="s">
        <v>302</v>
      </c>
      <c r="G214" s="247"/>
      <c r="H214" s="250">
        <v>102.97</v>
      </c>
      <c r="I214" s="251"/>
      <c r="J214" s="247"/>
      <c r="K214" s="247"/>
      <c r="L214" s="252"/>
      <c r="M214" s="253"/>
      <c r="N214" s="254"/>
      <c r="O214" s="254"/>
      <c r="P214" s="254"/>
      <c r="Q214" s="254"/>
      <c r="R214" s="254"/>
      <c r="S214" s="254"/>
      <c r="T214" s="255"/>
      <c r="AT214" s="256" t="s">
        <v>261</v>
      </c>
      <c r="AU214" s="256" t="s">
        <v>90</v>
      </c>
      <c r="AV214" s="15" t="s">
        <v>259</v>
      </c>
      <c r="AW214" s="15" t="s">
        <v>35</v>
      </c>
      <c r="AX214" s="15" t="s">
        <v>87</v>
      </c>
      <c r="AY214" s="256" t="s">
        <v>252</v>
      </c>
    </row>
    <row r="215" spans="1:65" s="2" customFormat="1" ht="16.5" customHeight="1">
      <c r="A215" s="35"/>
      <c r="B215" s="36"/>
      <c r="C215" s="257" t="s">
        <v>374</v>
      </c>
      <c r="D215" s="257" t="s">
        <v>375</v>
      </c>
      <c r="E215" s="258" t="s">
        <v>861</v>
      </c>
      <c r="F215" s="259" t="s">
        <v>862</v>
      </c>
      <c r="G215" s="260" t="s">
        <v>584</v>
      </c>
      <c r="H215" s="261">
        <v>205.94</v>
      </c>
      <c r="I215" s="262"/>
      <c r="J215" s="261">
        <f>ROUND(I215*H215,2)</f>
        <v>0</v>
      </c>
      <c r="K215" s="259" t="s">
        <v>258</v>
      </c>
      <c r="L215" s="263"/>
      <c r="M215" s="264" t="s">
        <v>1</v>
      </c>
      <c r="N215" s="265" t="s">
        <v>45</v>
      </c>
      <c r="O215" s="72"/>
      <c r="P215" s="217">
        <f>O215*H215</f>
        <v>0</v>
      </c>
      <c r="Q215" s="217">
        <v>1</v>
      </c>
      <c r="R215" s="217">
        <f>Q215*H215</f>
        <v>205.94</v>
      </c>
      <c r="S215" s="217">
        <v>0</v>
      </c>
      <c r="T215" s="218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19" t="s">
        <v>296</v>
      </c>
      <c r="AT215" s="219" t="s">
        <v>375</v>
      </c>
      <c r="AU215" s="219" t="s">
        <v>90</v>
      </c>
      <c r="AY215" s="18" t="s">
        <v>252</v>
      </c>
      <c r="BE215" s="220">
        <f>IF(N215="základní",J215,0)</f>
        <v>0</v>
      </c>
      <c r="BF215" s="220">
        <f>IF(N215="snížená",J215,0)</f>
        <v>0</v>
      </c>
      <c r="BG215" s="220">
        <f>IF(N215="zákl. přenesená",J215,0)</f>
        <v>0</v>
      </c>
      <c r="BH215" s="220">
        <f>IF(N215="sníž. přenesená",J215,0)</f>
        <v>0</v>
      </c>
      <c r="BI215" s="220">
        <f>IF(N215="nulová",J215,0)</f>
        <v>0</v>
      </c>
      <c r="BJ215" s="18" t="s">
        <v>87</v>
      </c>
      <c r="BK215" s="220">
        <f>ROUND(I215*H215,2)</f>
        <v>0</v>
      </c>
      <c r="BL215" s="18" t="s">
        <v>259</v>
      </c>
      <c r="BM215" s="219" t="s">
        <v>3140</v>
      </c>
    </row>
    <row r="216" spans="1:65" s="2" customFormat="1" ht="19.5">
      <c r="A216" s="35"/>
      <c r="B216" s="36"/>
      <c r="C216" s="37"/>
      <c r="D216" s="223" t="s">
        <v>293</v>
      </c>
      <c r="E216" s="37"/>
      <c r="F216" s="243" t="s">
        <v>851</v>
      </c>
      <c r="G216" s="37"/>
      <c r="H216" s="37"/>
      <c r="I216" s="123"/>
      <c r="J216" s="37"/>
      <c r="K216" s="37"/>
      <c r="L216" s="40"/>
      <c r="M216" s="244"/>
      <c r="N216" s="245"/>
      <c r="O216" s="72"/>
      <c r="P216" s="72"/>
      <c r="Q216" s="72"/>
      <c r="R216" s="72"/>
      <c r="S216" s="72"/>
      <c r="T216" s="73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T216" s="18" t="s">
        <v>293</v>
      </c>
      <c r="AU216" s="18" t="s">
        <v>90</v>
      </c>
    </row>
    <row r="217" spans="1:65" s="13" customFormat="1" ht="11.25">
      <c r="B217" s="221"/>
      <c r="C217" s="222"/>
      <c r="D217" s="223" t="s">
        <v>261</v>
      </c>
      <c r="E217" s="222"/>
      <c r="F217" s="225" t="s">
        <v>3141</v>
      </c>
      <c r="G217" s="222"/>
      <c r="H217" s="226">
        <v>205.94</v>
      </c>
      <c r="I217" s="227"/>
      <c r="J217" s="222"/>
      <c r="K217" s="222"/>
      <c r="L217" s="228"/>
      <c r="M217" s="229"/>
      <c r="N217" s="230"/>
      <c r="O217" s="230"/>
      <c r="P217" s="230"/>
      <c r="Q217" s="230"/>
      <c r="R217" s="230"/>
      <c r="S217" s="230"/>
      <c r="T217" s="231"/>
      <c r="AT217" s="232" t="s">
        <v>261</v>
      </c>
      <c r="AU217" s="232" t="s">
        <v>90</v>
      </c>
      <c r="AV217" s="13" t="s">
        <v>90</v>
      </c>
      <c r="AW217" s="13" t="s">
        <v>4</v>
      </c>
      <c r="AX217" s="13" t="s">
        <v>87</v>
      </c>
      <c r="AY217" s="232" t="s">
        <v>252</v>
      </c>
    </row>
    <row r="218" spans="1:65" s="12" customFormat="1" ht="22.9" customHeight="1">
      <c r="B218" s="193"/>
      <c r="C218" s="194"/>
      <c r="D218" s="195" t="s">
        <v>79</v>
      </c>
      <c r="E218" s="207" t="s">
        <v>90</v>
      </c>
      <c r="F218" s="207" t="s">
        <v>881</v>
      </c>
      <c r="G218" s="194"/>
      <c r="H218" s="194"/>
      <c r="I218" s="197"/>
      <c r="J218" s="208">
        <f>BK218</f>
        <v>0</v>
      </c>
      <c r="K218" s="194"/>
      <c r="L218" s="199"/>
      <c r="M218" s="200"/>
      <c r="N218" s="201"/>
      <c r="O218" s="201"/>
      <c r="P218" s="202">
        <f>SUM(P219:P222)</f>
        <v>0</v>
      </c>
      <c r="Q218" s="201"/>
      <c r="R218" s="202">
        <f>SUM(R219:R222)</f>
        <v>7.2999999999999995E-2</v>
      </c>
      <c r="S218" s="201"/>
      <c r="T218" s="203">
        <f>SUM(T219:T222)</f>
        <v>0</v>
      </c>
      <c r="AR218" s="204" t="s">
        <v>87</v>
      </c>
      <c r="AT218" s="205" t="s">
        <v>79</v>
      </c>
      <c r="AU218" s="205" t="s">
        <v>87</v>
      </c>
      <c r="AY218" s="204" t="s">
        <v>252</v>
      </c>
      <c r="BK218" s="206">
        <f>SUM(BK219:BK222)</f>
        <v>0</v>
      </c>
    </row>
    <row r="219" spans="1:65" s="2" customFormat="1" ht="36" customHeight="1">
      <c r="A219" s="35"/>
      <c r="B219" s="36"/>
      <c r="C219" s="209" t="s">
        <v>7</v>
      </c>
      <c r="D219" s="209" t="s">
        <v>254</v>
      </c>
      <c r="E219" s="210" t="s">
        <v>882</v>
      </c>
      <c r="F219" s="211" t="s">
        <v>883</v>
      </c>
      <c r="G219" s="212" t="s">
        <v>275</v>
      </c>
      <c r="H219" s="213">
        <v>16.5</v>
      </c>
      <c r="I219" s="214"/>
      <c r="J219" s="213">
        <f>ROUND(I219*H219,2)</f>
        <v>0</v>
      </c>
      <c r="K219" s="211" t="s">
        <v>258</v>
      </c>
      <c r="L219" s="40"/>
      <c r="M219" s="215" t="s">
        <v>1</v>
      </c>
      <c r="N219" s="216" t="s">
        <v>45</v>
      </c>
      <c r="O219" s="72"/>
      <c r="P219" s="217">
        <f>O219*H219</f>
        <v>0</v>
      </c>
      <c r="Q219" s="217">
        <v>0</v>
      </c>
      <c r="R219" s="217">
        <f>Q219*H219</f>
        <v>0</v>
      </c>
      <c r="S219" s="217">
        <v>0</v>
      </c>
      <c r="T219" s="218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19" t="s">
        <v>259</v>
      </c>
      <c r="AT219" s="219" t="s">
        <v>254</v>
      </c>
      <c r="AU219" s="219" t="s">
        <v>90</v>
      </c>
      <c r="AY219" s="18" t="s">
        <v>252</v>
      </c>
      <c r="BE219" s="220">
        <f>IF(N219="základní",J219,0)</f>
        <v>0</v>
      </c>
      <c r="BF219" s="220">
        <f>IF(N219="snížená",J219,0)</f>
        <v>0</v>
      </c>
      <c r="BG219" s="220">
        <f>IF(N219="zákl. přenesená",J219,0)</f>
        <v>0</v>
      </c>
      <c r="BH219" s="220">
        <f>IF(N219="sníž. přenesená",J219,0)</f>
        <v>0</v>
      </c>
      <c r="BI219" s="220">
        <f>IF(N219="nulová",J219,0)</f>
        <v>0</v>
      </c>
      <c r="BJ219" s="18" t="s">
        <v>87</v>
      </c>
      <c r="BK219" s="220">
        <f>ROUND(I219*H219,2)</f>
        <v>0</v>
      </c>
      <c r="BL219" s="18" t="s">
        <v>259</v>
      </c>
      <c r="BM219" s="219" t="s">
        <v>3142</v>
      </c>
    </row>
    <row r="220" spans="1:65" s="14" customFormat="1" ht="11.25">
      <c r="B220" s="233"/>
      <c r="C220" s="234"/>
      <c r="D220" s="223" t="s">
        <v>261</v>
      </c>
      <c r="E220" s="235" t="s">
        <v>1</v>
      </c>
      <c r="F220" s="236" t="s">
        <v>686</v>
      </c>
      <c r="G220" s="234"/>
      <c r="H220" s="235" t="s">
        <v>1</v>
      </c>
      <c r="I220" s="237"/>
      <c r="J220" s="234"/>
      <c r="K220" s="234"/>
      <c r="L220" s="238"/>
      <c r="M220" s="239"/>
      <c r="N220" s="240"/>
      <c r="O220" s="240"/>
      <c r="P220" s="240"/>
      <c r="Q220" s="240"/>
      <c r="R220" s="240"/>
      <c r="S220" s="240"/>
      <c r="T220" s="241"/>
      <c r="AT220" s="242" t="s">
        <v>261</v>
      </c>
      <c r="AU220" s="242" t="s">
        <v>90</v>
      </c>
      <c r="AV220" s="14" t="s">
        <v>87</v>
      </c>
      <c r="AW220" s="14" t="s">
        <v>35</v>
      </c>
      <c r="AX220" s="14" t="s">
        <v>80</v>
      </c>
      <c r="AY220" s="242" t="s">
        <v>252</v>
      </c>
    </row>
    <row r="221" spans="1:65" s="13" customFormat="1" ht="11.25">
      <c r="B221" s="221"/>
      <c r="C221" s="222"/>
      <c r="D221" s="223" t="s">
        <v>261</v>
      </c>
      <c r="E221" s="224" t="s">
        <v>1</v>
      </c>
      <c r="F221" s="225" t="s">
        <v>3143</v>
      </c>
      <c r="G221" s="222"/>
      <c r="H221" s="226">
        <v>16.5</v>
      </c>
      <c r="I221" s="227"/>
      <c r="J221" s="222"/>
      <c r="K221" s="222"/>
      <c r="L221" s="228"/>
      <c r="M221" s="229"/>
      <c r="N221" s="230"/>
      <c r="O221" s="230"/>
      <c r="P221" s="230"/>
      <c r="Q221" s="230"/>
      <c r="R221" s="230"/>
      <c r="S221" s="230"/>
      <c r="T221" s="231"/>
      <c r="AT221" s="232" t="s">
        <v>261</v>
      </c>
      <c r="AU221" s="232" t="s">
        <v>90</v>
      </c>
      <c r="AV221" s="13" t="s">
        <v>90</v>
      </c>
      <c r="AW221" s="13" t="s">
        <v>35</v>
      </c>
      <c r="AX221" s="13" t="s">
        <v>87</v>
      </c>
      <c r="AY221" s="232" t="s">
        <v>252</v>
      </c>
    </row>
    <row r="222" spans="1:65" s="2" customFormat="1" ht="24" customHeight="1">
      <c r="A222" s="35"/>
      <c r="B222" s="36"/>
      <c r="C222" s="209" t="s">
        <v>385</v>
      </c>
      <c r="D222" s="209" t="s">
        <v>254</v>
      </c>
      <c r="E222" s="210" t="s">
        <v>886</v>
      </c>
      <c r="F222" s="211" t="s">
        <v>887</v>
      </c>
      <c r="G222" s="212" t="s">
        <v>265</v>
      </c>
      <c r="H222" s="213">
        <v>100</v>
      </c>
      <c r="I222" s="214"/>
      <c r="J222" s="213">
        <f>ROUND(I222*H222,2)</f>
        <v>0</v>
      </c>
      <c r="K222" s="211" t="s">
        <v>258</v>
      </c>
      <c r="L222" s="40"/>
      <c r="M222" s="215" t="s">
        <v>1</v>
      </c>
      <c r="N222" s="216" t="s">
        <v>45</v>
      </c>
      <c r="O222" s="72"/>
      <c r="P222" s="217">
        <f>O222*H222</f>
        <v>0</v>
      </c>
      <c r="Q222" s="217">
        <v>7.2999999999999996E-4</v>
      </c>
      <c r="R222" s="217">
        <f>Q222*H222</f>
        <v>7.2999999999999995E-2</v>
      </c>
      <c r="S222" s="217">
        <v>0</v>
      </c>
      <c r="T222" s="218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19" t="s">
        <v>259</v>
      </c>
      <c r="AT222" s="219" t="s">
        <v>254</v>
      </c>
      <c r="AU222" s="219" t="s">
        <v>90</v>
      </c>
      <c r="AY222" s="18" t="s">
        <v>252</v>
      </c>
      <c r="BE222" s="220">
        <f>IF(N222="základní",J222,0)</f>
        <v>0</v>
      </c>
      <c r="BF222" s="220">
        <f>IF(N222="snížená",J222,0)</f>
        <v>0</v>
      </c>
      <c r="BG222" s="220">
        <f>IF(N222="zákl. přenesená",J222,0)</f>
        <v>0</v>
      </c>
      <c r="BH222" s="220">
        <f>IF(N222="sníž. přenesená",J222,0)</f>
        <v>0</v>
      </c>
      <c r="BI222" s="220">
        <f>IF(N222="nulová",J222,0)</f>
        <v>0</v>
      </c>
      <c r="BJ222" s="18" t="s">
        <v>87</v>
      </c>
      <c r="BK222" s="220">
        <f>ROUND(I222*H222,2)</f>
        <v>0</v>
      </c>
      <c r="BL222" s="18" t="s">
        <v>259</v>
      </c>
      <c r="BM222" s="219" t="s">
        <v>3144</v>
      </c>
    </row>
    <row r="223" spans="1:65" s="12" customFormat="1" ht="22.9" customHeight="1">
      <c r="B223" s="193"/>
      <c r="C223" s="194"/>
      <c r="D223" s="195" t="s">
        <v>79</v>
      </c>
      <c r="E223" s="207" t="s">
        <v>259</v>
      </c>
      <c r="F223" s="207" t="s">
        <v>423</v>
      </c>
      <c r="G223" s="194"/>
      <c r="H223" s="194"/>
      <c r="I223" s="197"/>
      <c r="J223" s="208">
        <f>BK223</f>
        <v>0</v>
      </c>
      <c r="K223" s="194"/>
      <c r="L223" s="199"/>
      <c r="M223" s="200"/>
      <c r="N223" s="201"/>
      <c r="O223" s="201"/>
      <c r="P223" s="202">
        <f>SUM(P224:P247)</f>
        <v>0</v>
      </c>
      <c r="Q223" s="201"/>
      <c r="R223" s="202">
        <f>SUM(R224:R247)</f>
        <v>0.45279999999999998</v>
      </c>
      <c r="S223" s="201"/>
      <c r="T223" s="203">
        <f>SUM(T224:T247)</f>
        <v>0</v>
      </c>
      <c r="AR223" s="204" t="s">
        <v>87</v>
      </c>
      <c r="AT223" s="205" t="s">
        <v>79</v>
      </c>
      <c r="AU223" s="205" t="s">
        <v>87</v>
      </c>
      <c r="AY223" s="204" t="s">
        <v>252</v>
      </c>
      <c r="BK223" s="206">
        <f>SUM(BK224:BK247)</f>
        <v>0</v>
      </c>
    </row>
    <row r="224" spans="1:65" s="2" customFormat="1" ht="24" customHeight="1">
      <c r="A224" s="35"/>
      <c r="B224" s="36"/>
      <c r="C224" s="209" t="s">
        <v>392</v>
      </c>
      <c r="D224" s="209" t="s">
        <v>254</v>
      </c>
      <c r="E224" s="210" t="s">
        <v>919</v>
      </c>
      <c r="F224" s="211" t="s">
        <v>920</v>
      </c>
      <c r="G224" s="212" t="s">
        <v>275</v>
      </c>
      <c r="H224" s="213">
        <v>0.66</v>
      </c>
      <c r="I224" s="214"/>
      <c r="J224" s="213">
        <f>ROUND(I224*H224,2)</f>
        <v>0</v>
      </c>
      <c r="K224" s="211" t="s">
        <v>258</v>
      </c>
      <c r="L224" s="40"/>
      <c r="M224" s="215" t="s">
        <v>1</v>
      </c>
      <c r="N224" s="216" t="s">
        <v>45</v>
      </c>
      <c r="O224" s="72"/>
      <c r="P224" s="217">
        <f>O224*H224</f>
        <v>0</v>
      </c>
      <c r="Q224" s="217">
        <v>0</v>
      </c>
      <c r="R224" s="217">
        <f>Q224*H224</f>
        <v>0</v>
      </c>
      <c r="S224" s="217">
        <v>0</v>
      </c>
      <c r="T224" s="218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19" t="s">
        <v>259</v>
      </c>
      <c r="AT224" s="219" t="s">
        <v>254</v>
      </c>
      <c r="AU224" s="219" t="s">
        <v>90</v>
      </c>
      <c r="AY224" s="18" t="s">
        <v>252</v>
      </c>
      <c r="BE224" s="220">
        <f>IF(N224="základní",J224,0)</f>
        <v>0</v>
      </c>
      <c r="BF224" s="220">
        <f>IF(N224="snížená",J224,0)</f>
        <v>0</v>
      </c>
      <c r="BG224" s="220">
        <f>IF(N224="zákl. přenesená",J224,0)</f>
        <v>0</v>
      </c>
      <c r="BH224" s="220">
        <f>IF(N224="sníž. přenesená",J224,0)</f>
        <v>0</v>
      </c>
      <c r="BI224" s="220">
        <f>IF(N224="nulová",J224,0)</f>
        <v>0</v>
      </c>
      <c r="BJ224" s="18" t="s">
        <v>87</v>
      </c>
      <c r="BK224" s="220">
        <f>ROUND(I224*H224,2)</f>
        <v>0</v>
      </c>
      <c r="BL224" s="18" t="s">
        <v>259</v>
      </c>
      <c r="BM224" s="219" t="s">
        <v>3145</v>
      </c>
    </row>
    <row r="225" spans="1:65" s="14" customFormat="1" ht="11.25">
      <c r="B225" s="233"/>
      <c r="C225" s="234"/>
      <c r="D225" s="223" t="s">
        <v>261</v>
      </c>
      <c r="E225" s="235" t="s">
        <v>1</v>
      </c>
      <c r="F225" s="236" t="s">
        <v>1674</v>
      </c>
      <c r="G225" s="234"/>
      <c r="H225" s="235" t="s">
        <v>1</v>
      </c>
      <c r="I225" s="237"/>
      <c r="J225" s="234"/>
      <c r="K225" s="234"/>
      <c r="L225" s="238"/>
      <c r="M225" s="239"/>
      <c r="N225" s="240"/>
      <c r="O225" s="240"/>
      <c r="P225" s="240"/>
      <c r="Q225" s="240"/>
      <c r="R225" s="240"/>
      <c r="S225" s="240"/>
      <c r="T225" s="241"/>
      <c r="AT225" s="242" t="s">
        <v>261</v>
      </c>
      <c r="AU225" s="242" t="s">
        <v>90</v>
      </c>
      <c r="AV225" s="14" t="s">
        <v>87</v>
      </c>
      <c r="AW225" s="14" t="s">
        <v>35</v>
      </c>
      <c r="AX225" s="14" t="s">
        <v>80</v>
      </c>
      <c r="AY225" s="242" t="s">
        <v>252</v>
      </c>
    </row>
    <row r="226" spans="1:65" s="14" customFormat="1" ht="11.25">
      <c r="B226" s="233"/>
      <c r="C226" s="234"/>
      <c r="D226" s="223" t="s">
        <v>261</v>
      </c>
      <c r="E226" s="235" t="s">
        <v>1</v>
      </c>
      <c r="F226" s="236" t="s">
        <v>1675</v>
      </c>
      <c r="G226" s="234"/>
      <c r="H226" s="235" t="s">
        <v>1</v>
      </c>
      <c r="I226" s="237"/>
      <c r="J226" s="234"/>
      <c r="K226" s="234"/>
      <c r="L226" s="238"/>
      <c r="M226" s="239"/>
      <c r="N226" s="240"/>
      <c r="O226" s="240"/>
      <c r="P226" s="240"/>
      <c r="Q226" s="240"/>
      <c r="R226" s="240"/>
      <c r="S226" s="240"/>
      <c r="T226" s="241"/>
      <c r="AT226" s="242" t="s">
        <v>261</v>
      </c>
      <c r="AU226" s="242" t="s">
        <v>90</v>
      </c>
      <c r="AV226" s="14" t="s">
        <v>87</v>
      </c>
      <c r="AW226" s="14" t="s">
        <v>35</v>
      </c>
      <c r="AX226" s="14" t="s">
        <v>80</v>
      </c>
      <c r="AY226" s="242" t="s">
        <v>252</v>
      </c>
    </row>
    <row r="227" spans="1:65" s="13" customFormat="1" ht="11.25">
      <c r="B227" s="221"/>
      <c r="C227" s="222"/>
      <c r="D227" s="223" t="s">
        <v>261</v>
      </c>
      <c r="E227" s="224" t="s">
        <v>1</v>
      </c>
      <c r="F227" s="225" t="s">
        <v>3146</v>
      </c>
      <c r="G227" s="222"/>
      <c r="H227" s="226">
        <v>0.66</v>
      </c>
      <c r="I227" s="227"/>
      <c r="J227" s="222"/>
      <c r="K227" s="222"/>
      <c r="L227" s="228"/>
      <c r="M227" s="229"/>
      <c r="N227" s="230"/>
      <c r="O227" s="230"/>
      <c r="P227" s="230"/>
      <c r="Q227" s="230"/>
      <c r="R227" s="230"/>
      <c r="S227" s="230"/>
      <c r="T227" s="231"/>
      <c r="AT227" s="232" t="s">
        <v>261</v>
      </c>
      <c r="AU227" s="232" t="s">
        <v>90</v>
      </c>
      <c r="AV227" s="13" t="s">
        <v>90</v>
      </c>
      <c r="AW227" s="13" t="s">
        <v>35</v>
      </c>
      <c r="AX227" s="13" t="s">
        <v>87</v>
      </c>
      <c r="AY227" s="232" t="s">
        <v>252</v>
      </c>
    </row>
    <row r="228" spans="1:65" s="2" customFormat="1" ht="24" customHeight="1">
      <c r="A228" s="35"/>
      <c r="B228" s="36"/>
      <c r="C228" s="209" t="s">
        <v>397</v>
      </c>
      <c r="D228" s="209" t="s">
        <v>254</v>
      </c>
      <c r="E228" s="210" t="s">
        <v>924</v>
      </c>
      <c r="F228" s="211" t="s">
        <v>925</v>
      </c>
      <c r="G228" s="212" t="s">
        <v>476</v>
      </c>
      <c r="H228" s="213">
        <v>5</v>
      </c>
      <c r="I228" s="214"/>
      <c r="J228" s="213">
        <f>ROUND(I228*H228,2)</f>
        <v>0</v>
      </c>
      <c r="K228" s="211" t="s">
        <v>258</v>
      </c>
      <c r="L228" s="40"/>
      <c r="M228" s="215" t="s">
        <v>1</v>
      </c>
      <c r="N228" s="216" t="s">
        <v>45</v>
      </c>
      <c r="O228" s="72"/>
      <c r="P228" s="217">
        <f>O228*H228</f>
        <v>0</v>
      </c>
      <c r="Q228" s="217">
        <v>6.6E-3</v>
      </c>
      <c r="R228" s="217">
        <f>Q228*H228</f>
        <v>3.3000000000000002E-2</v>
      </c>
      <c r="S228" s="217">
        <v>0</v>
      </c>
      <c r="T228" s="218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19" t="s">
        <v>259</v>
      </c>
      <c r="AT228" s="219" t="s">
        <v>254</v>
      </c>
      <c r="AU228" s="219" t="s">
        <v>90</v>
      </c>
      <c r="AY228" s="18" t="s">
        <v>252</v>
      </c>
      <c r="BE228" s="220">
        <f>IF(N228="základní",J228,0)</f>
        <v>0</v>
      </c>
      <c r="BF228" s="220">
        <f>IF(N228="snížená",J228,0)</f>
        <v>0</v>
      </c>
      <c r="BG228" s="220">
        <f>IF(N228="zákl. přenesená",J228,0)</f>
        <v>0</v>
      </c>
      <c r="BH228" s="220">
        <f>IF(N228="sníž. přenesená",J228,0)</f>
        <v>0</v>
      </c>
      <c r="BI228" s="220">
        <f>IF(N228="nulová",J228,0)</f>
        <v>0</v>
      </c>
      <c r="BJ228" s="18" t="s">
        <v>87</v>
      </c>
      <c r="BK228" s="220">
        <f>ROUND(I228*H228,2)</f>
        <v>0</v>
      </c>
      <c r="BL228" s="18" t="s">
        <v>259</v>
      </c>
      <c r="BM228" s="219" t="s">
        <v>3147</v>
      </c>
    </row>
    <row r="229" spans="1:65" s="14" customFormat="1" ht="11.25">
      <c r="B229" s="233"/>
      <c r="C229" s="234"/>
      <c r="D229" s="223" t="s">
        <v>261</v>
      </c>
      <c r="E229" s="235" t="s">
        <v>1</v>
      </c>
      <c r="F229" s="236" t="s">
        <v>927</v>
      </c>
      <c r="G229" s="234"/>
      <c r="H229" s="235" t="s">
        <v>1</v>
      </c>
      <c r="I229" s="237"/>
      <c r="J229" s="234"/>
      <c r="K229" s="234"/>
      <c r="L229" s="238"/>
      <c r="M229" s="239"/>
      <c r="N229" s="240"/>
      <c r="O229" s="240"/>
      <c r="P229" s="240"/>
      <c r="Q229" s="240"/>
      <c r="R229" s="240"/>
      <c r="S229" s="240"/>
      <c r="T229" s="241"/>
      <c r="AT229" s="242" t="s">
        <v>261</v>
      </c>
      <c r="AU229" s="242" t="s">
        <v>90</v>
      </c>
      <c r="AV229" s="14" t="s">
        <v>87</v>
      </c>
      <c r="AW229" s="14" t="s">
        <v>35</v>
      </c>
      <c r="AX229" s="14" t="s">
        <v>80</v>
      </c>
      <c r="AY229" s="242" t="s">
        <v>252</v>
      </c>
    </row>
    <row r="230" spans="1:65" s="13" customFormat="1" ht="11.25">
      <c r="B230" s="221"/>
      <c r="C230" s="222"/>
      <c r="D230" s="223" t="s">
        <v>261</v>
      </c>
      <c r="E230" s="224" t="s">
        <v>1</v>
      </c>
      <c r="F230" s="225" t="s">
        <v>3148</v>
      </c>
      <c r="G230" s="222"/>
      <c r="H230" s="226">
        <v>5</v>
      </c>
      <c r="I230" s="227"/>
      <c r="J230" s="222"/>
      <c r="K230" s="222"/>
      <c r="L230" s="228"/>
      <c r="M230" s="229"/>
      <c r="N230" s="230"/>
      <c r="O230" s="230"/>
      <c r="P230" s="230"/>
      <c r="Q230" s="230"/>
      <c r="R230" s="230"/>
      <c r="S230" s="230"/>
      <c r="T230" s="231"/>
      <c r="AT230" s="232" t="s">
        <v>261</v>
      </c>
      <c r="AU230" s="232" t="s">
        <v>90</v>
      </c>
      <c r="AV230" s="13" t="s">
        <v>90</v>
      </c>
      <c r="AW230" s="13" t="s">
        <v>35</v>
      </c>
      <c r="AX230" s="13" t="s">
        <v>87</v>
      </c>
      <c r="AY230" s="232" t="s">
        <v>252</v>
      </c>
    </row>
    <row r="231" spans="1:65" s="2" customFormat="1" ht="24" customHeight="1">
      <c r="A231" s="35"/>
      <c r="B231" s="36"/>
      <c r="C231" s="257" t="s">
        <v>403</v>
      </c>
      <c r="D231" s="257" t="s">
        <v>375</v>
      </c>
      <c r="E231" s="258" t="s">
        <v>1682</v>
      </c>
      <c r="F231" s="259" t="s">
        <v>1683</v>
      </c>
      <c r="G231" s="260" t="s">
        <v>476</v>
      </c>
      <c r="H231" s="261">
        <v>2</v>
      </c>
      <c r="I231" s="262"/>
      <c r="J231" s="261">
        <f>ROUND(I231*H231,2)</f>
        <v>0</v>
      </c>
      <c r="K231" s="259" t="s">
        <v>1</v>
      </c>
      <c r="L231" s="263"/>
      <c r="M231" s="264" t="s">
        <v>1</v>
      </c>
      <c r="N231" s="265" t="s">
        <v>45</v>
      </c>
      <c r="O231" s="72"/>
      <c r="P231" s="217">
        <f>O231*H231</f>
        <v>0</v>
      </c>
      <c r="Q231" s="217">
        <v>4.1000000000000002E-2</v>
      </c>
      <c r="R231" s="217">
        <f>Q231*H231</f>
        <v>8.2000000000000003E-2</v>
      </c>
      <c r="S231" s="217">
        <v>0</v>
      </c>
      <c r="T231" s="218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19" t="s">
        <v>296</v>
      </c>
      <c r="AT231" s="219" t="s">
        <v>375</v>
      </c>
      <c r="AU231" s="219" t="s">
        <v>90</v>
      </c>
      <c r="AY231" s="18" t="s">
        <v>252</v>
      </c>
      <c r="BE231" s="220">
        <f>IF(N231="základní",J231,0)</f>
        <v>0</v>
      </c>
      <c r="BF231" s="220">
        <f>IF(N231="snížená",J231,0)</f>
        <v>0</v>
      </c>
      <c r="BG231" s="220">
        <f>IF(N231="zákl. přenesená",J231,0)</f>
        <v>0</v>
      </c>
      <c r="BH231" s="220">
        <f>IF(N231="sníž. přenesená",J231,0)</f>
        <v>0</v>
      </c>
      <c r="BI231" s="220">
        <f>IF(N231="nulová",J231,0)</f>
        <v>0</v>
      </c>
      <c r="BJ231" s="18" t="s">
        <v>87</v>
      </c>
      <c r="BK231" s="220">
        <f>ROUND(I231*H231,2)</f>
        <v>0</v>
      </c>
      <c r="BL231" s="18" t="s">
        <v>259</v>
      </c>
      <c r="BM231" s="219" t="s">
        <v>3149</v>
      </c>
    </row>
    <row r="232" spans="1:65" s="2" customFormat="1" ht="24" customHeight="1">
      <c r="A232" s="35"/>
      <c r="B232" s="36"/>
      <c r="C232" s="257" t="s">
        <v>409</v>
      </c>
      <c r="D232" s="257" t="s">
        <v>375</v>
      </c>
      <c r="E232" s="258" t="s">
        <v>1685</v>
      </c>
      <c r="F232" s="259" t="s">
        <v>1686</v>
      </c>
      <c r="G232" s="260" t="s">
        <v>476</v>
      </c>
      <c r="H232" s="261">
        <v>3</v>
      </c>
      <c r="I232" s="262"/>
      <c r="J232" s="261">
        <f>ROUND(I232*H232,2)</f>
        <v>0</v>
      </c>
      <c r="K232" s="259" t="s">
        <v>258</v>
      </c>
      <c r="L232" s="263"/>
      <c r="M232" s="264" t="s">
        <v>1</v>
      </c>
      <c r="N232" s="265" t="s">
        <v>45</v>
      </c>
      <c r="O232" s="72"/>
      <c r="P232" s="217">
        <f>O232*H232</f>
        <v>0</v>
      </c>
      <c r="Q232" s="217">
        <v>5.2999999999999999E-2</v>
      </c>
      <c r="R232" s="217">
        <f>Q232*H232</f>
        <v>0.159</v>
      </c>
      <c r="S232" s="217">
        <v>0</v>
      </c>
      <c r="T232" s="218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19" t="s">
        <v>296</v>
      </c>
      <c r="AT232" s="219" t="s">
        <v>375</v>
      </c>
      <c r="AU232" s="219" t="s">
        <v>90</v>
      </c>
      <c r="AY232" s="18" t="s">
        <v>252</v>
      </c>
      <c r="BE232" s="220">
        <f>IF(N232="základní",J232,0)</f>
        <v>0</v>
      </c>
      <c r="BF232" s="220">
        <f>IF(N232="snížená",J232,0)</f>
        <v>0</v>
      </c>
      <c r="BG232" s="220">
        <f>IF(N232="zákl. přenesená",J232,0)</f>
        <v>0</v>
      </c>
      <c r="BH232" s="220">
        <f>IF(N232="sníž. přenesená",J232,0)</f>
        <v>0</v>
      </c>
      <c r="BI232" s="220">
        <f>IF(N232="nulová",J232,0)</f>
        <v>0</v>
      </c>
      <c r="BJ232" s="18" t="s">
        <v>87</v>
      </c>
      <c r="BK232" s="220">
        <f>ROUND(I232*H232,2)</f>
        <v>0</v>
      </c>
      <c r="BL232" s="18" t="s">
        <v>259</v>
      </c>
      <c r="BM232" s="219" t="s">
        <v>3150</v>
      </c>
    </row>
    <row r="233" spans="1:65" s="2" customFormat="1" ht="24" customHeight="1">
      <c r="A233" s="35"/>
      <c r="B233" s="36"/>
      <c r="C233" s="209" t="s">
        <v>415</v>
      </c>
      <c r="D233" s="209" t="s">
        <v>254</v>
      </c>
      <c r="E233" s="210" t="s">
        <v>935</v>
      </c>
      <c r="F233" s="211" t="s">
        <v>936</v>
      </c>
      <c r="G233" s="212" t="s">
        <v>476</v>
      </c>
      <c r="H233" s="213">
        <v>3</v>
      </c>
      <c r="I233" s="214"/>
      <c r="J233" s="213">
        <f>ROUND(I233*H233,2)</f>
        <v>0</v>
      </c>
      <c r="K233" s="211" t="s">
        <v>258</v>
      </c>
      <c r="L233" s="40"/>
      <c r="M233" s="215" t="s">
        <v>1</v>
      </c>
      <c r="N233" s="216" t="s">
        <v>45</v>
      </c>
      <c r="O233" s="72"/>
      <c r="P233" s="217">
        <f>O233*H233</f>
        <v>0</v>
      </c>
      <c r="Q233" s="217">
        <v>6.6E-3</v>
      </c>
      <c r="R233" s="217">
        <f>Q233*H233</f>
        <v>1.9799999999999998E-2</v>
      </c>
      <c r="S233" s="217">
        <v>0</v>
      </c>
      <c r="T233" s="218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19" t="s">
        <v>259</v>
      </c>
      <c r="AT233" s="219" t="s">
        <v>254</v>
      </c>
      <c r="AU233" s="219" t="s">
        <v>90</v>
      </c>
      <c r="AY233" s="18" t="s">
        <v>252</v>
      </c>
      <c r="BE233" s="220">
        <f>IF(N233="základní",J233,0)</f>
        <v>0</v>
      </c>
      <c r="BF233" s="220">
        <f>IF(N233="snížená",J233,0)</f>
        <v>0</v>
      </c>
      <c r="BG233" s="220">
        <f>IF(N233="zákl. přenesená",J233,0)</f>
        <v>0</v>
      </c>
      <c r="BH233" s="220">
        <f>IF(N233="sníž. přenesená",J233,0)</f>
        <v>0</v>
      </c>
      <c r="BI233" s="220">
        <f>IF(N233="nulová",J233,0)</f>
        <v>0</v>
      </c>
      <c r="BJ233" s="18" t="s">
        <v>87</v>
      </c>
      <c r="BK233" s="220">
        <f>ROUND(I233*H233,2)</f>
        <v>0</v>
      </c>
      <c r="BL233" s="18" t="s">
        <v>259</v>
      </c>
      <c r="BM233" s="219" t="s">
        <v>3151</v>
      </c>
    </row>
    <row r="234" spans="1:65" s="14" customFormat="1" ht="11.25">
      <c r="B234" s="233"/>
      <c r="C234" s="234"/>
      <c r="D234" s="223" t="s">
        <v>261</v>
      </c>
      <c r="E234" s="235" t="s">
        <v>1</v>
      </c>
      <c r="F234" s="236" t="s">
        <v>927</v>
      </c>
      <c r="G234" s="234"/>
      <c r="H234" s="235" t="s">
        <v>1</v>
      </c>
      <c r="I234" s="237"/>
      <c r="J234" s="234"/>
      <c r="K234" s="234"/>
      <c r="L234" s="238"/>
      <c r="M234" s="239"/>
      <c r="N234" s="240"/>
      <c r="O234" s="240"/>
      <c r="P234" s="240"/>
      <c r="Q234" s="240"/>
      <c r="R234" s="240"/>
      <c r="S234" s="240"/>
      <c r="T234" s="241"/>
      <c r="AT234" s="242" t="s">
        <v>261</v>
      </c>
      <c r="AU234" s="242" t="s">
        <v>90</v>
      </c>
      <c r="AV234" s="14" t="s">
        <v>87</v>
      </c>
      <c r="AW234" s="14" t="s">
        <v>35</v>
      </c>
      <c r="AX234" s="14" t="s">
        <v>80</v>
      </c>
      <c r="AY234" s="242" t="s">
        <v>252</v>
      </c>
    </row>
    <row r="235" spans="1:65" s="13" customFormat="1" ht="11.25">
      <c r="B235" s="221"/>
      <c r="C235" s="222"/>
      <c r="D235" s="223" t="s">
        <v>261</v>
      </c>
      <c r="E235" s="224" t="s">
        <v>1</v>
      </c>
      <c r="F235" s="225" t="s">
        <v>96</v>
      </c>
      <c r="G235" s="222"/>
      <c r="H235" s="226">
        <v>3</v>
      </c>
      <c r="I235" s="227"/>
      <c r="J235" s="222"/>
      <c r="K235" s="222"/>
      <c r="L235" s="228"/>
      <c r="M235" s="229"/>
      <c r="N235" s="230"/>
      <c r="O235" s="230"/>
      <c r="P235" s="230"/>
      <c r="Q235" s="230"/>
      <c r="R235" s="230"/>
      <c r="S235" s="230"/>
      <c r="T235" s="231"/>
      <c r="AT235" s="232" t="s">
        <v>261</v>
      </c>
      <c r="AU235" s="232" t="s">
        <v>90</v>
      </c>
      <c r="AV235" s="13" t="s">
        <v>90</v>
      </c>
      <c r="AW235" s="13" t="s">
        <v>35</v>
      </c>
      <c r="AX235" s="13" t="s">
        <v>87</v>
      </c>
      <c r="AY235" s="232" t="s">
        <v>252</v>
      </c>
    </row>
    <row r="236" spans="1:65" s="2" customFormat="1" ht="24" customHeight="1">
      <c r="A236" s="35"/>
      <c r="B236" s="36"/>
      <c r="C236" s="257" t="s">
        <v>424</v>
      </c>
      <c r="D236" s="257" t="s">
        <v>375</v>
      </c>
      <c r="E236" s="258" t="s">
        <v>938</v>
      </c>
      <c r="F236" s="259" t="s">
        <v>939</v>
      </c>
      <c r="G236" s="260" t="s">
        <v>476</v>
      </c>
      <c r="H236" s="261">
        <v>3</v>
      </c>
      <c r="I236" s="262"/>
      <c r="J236" s="261">
        <f>ROUND(I236*H236,2)</f>
        <v>0</v>
      </c>
      <c r="K236" s="259" t="s">
        <v>1</v>
      </c>
      <c r="L236" s="263"/>
      <c r="M236" s="264" t="s">
        <v>1</v>
      </c>
      <c r="N236" s="265" t="s">
        <v>45</v>
      </c>
      <c r="O236" s="72"/>
      <c r="P236" s="217">
        <f>O236*H236</f>
        <v>0</v>
      </c>
      <c r="Q236" s="217">
        <v>5.2999999999999999E-2</v>
      </c>
      <c r="R236" s="217">
        <f>Q236*H236</f>
        <v>0.159</v>
      </c>
      <c r="S236" s="217">
        <v>0</v>
      </c>
      <c r="T236" s="218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19" t="s">
        <v>296</v>
      </c>
      <c r="AT236" s="219" t="s">
        <v>375</v>
      </c>
      <c r="AU236" s="219" t="s">
        <v>90</v>
      </c>
      <c r="AY236" s="18" t="s">
        <v>252</v>
      </c>
      <c r="BE236" s="220">
        <f>IF(N236="základní",J236,0)</f>
        <v>0</v>
      </c>
      <c r="BF236" s="220">
        <f>IF(N236="snížená",J236,0)</f>
        <v>0</v>
      </c>
      <c r="BG236" s="220">
        <f>IF(N236="zákl. přenesená",J236,0)</f>
        <v>0</v>
      </c>
      <c r="BH236" s="220">
        <f>IF(N236="sníž. přenesená",J236,0)</f>
        <v>0</v>
      </c>
      <c r="BI236" s="220">
        <f>IF(N236="nulová",J236,0)</f>
        <v>0</v>
      </c>
      <c r="BJ236" s="18" t="s">
        <v>87</v>
      </c>
      <c r="BK236" s="220">
        <f>ROUND(I236*H236,2)</f>
        <v>0</v>
      </c>
      <c r="BL236" s="18" t="s">
        <v>259</v>
      </c>
      <c r="BM236" s="219" t="s">
        <v>3152</v>
      </c>
    </row>
    <row r="237" spans="1:65" s="2" customFormat="1" ht="36" customHeight="1">
      <c r="A237" s="35"/>
      <c r="B237" s="36"/>
      <c r="C237" s="209" t="s">
        <v>431</v>
      </c>
      <c r="D237" s="209" t="s">
        <v>254</v>
      </c>
      <c r="E237" s="210" t="s">
        <v>425</v>
      </c>
      <c r="F237" s="211" t="s">
        <v>426</v>
      </c>
      <c r="G237" s="212" t="s">
        <v>275</v>
      </c>
      <c r="H237" s="213">
        <v>22.21</v>
      </c>
      <c r="I237" s="214"/>
      <c r="J237" s="213">
        <f>ROUND(I237*H237,2)</f>
        <v>0</v>
      </c>
      <c r="K237" s="211" t="s">
        <v>258</v>
      </c>
      <c r="L237" s="40"/>
      <c r="M237" s="215" t="s">
        <v>1</v>
      </c>
      <c r="N237" s="216" t="s">
        <v>45</v>
      </c>
      <c r="O237" s="72"/>
      <c r="P237" s="217">
        <f>O237*H237</f>
        <v>0</v>
      </c>
      <c r="Q237" s="217">
        <v>0</v>
      </c>
      <c r="R237" s="217">
        <f>Q237*H237</f>
        <v>0</v>
      </c>
      <c r="S237" s="217">
        <v>0</v>
      </c>
      <c r="T237" s="218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19" t="s">
        <v>259</v>
      </c>
      <c r="AT237" s="219" t="s">
        <v>254</v>
      </c>
      <c r="AU237" s="219" t="s">
        <v>90</v>
      </c>
      <c r="AY237" s="18" t="s">
        <v>252</v>
      </c>
      <c r="BE237" s="220">
        <f>IF(N237="základní",J237,0)</f>
        <v>0</v>
      </c>
      <c r="BF237" s="220">
        <f>IF(N237="snížená",J237,0)</f>
        <v>0</v>
      </c>
      <c r="BG237" s="220">
        <f>IF(N237="zákl. přenesená",J237,0)</f>
        <v>0</v>
      </c>
      <c r="BH237" s="220">
        <f>IF(N237="sníž. přenesená",J237,0)</f>
        <v>0</v>
      </c>
      <c r="BI237" s="220">
        <f>IF(N237="nulová",J237,0)</f>
        <v>0</v>
      </c>
      <c r="BJ237" s="18" t="s">
        <v>87</v>
      </c>
      <c r="BK237" s="220">
        <f>ROUND(I237*H237,2)</f>
        <v>0</v>
      </c>
      <c r="BL237" s="18" t="s">
        <v>259</v>
      </c>
      <c r="BM237" s="219" t="s">
        <v>3153</v>
      </c>
    </row>
    <row r="238" spans="1:65" s="14" customFormat="1" ht="11.25">
      <c r="B238" s="233"/>
      <c r="C238" s="234"/>
      <c r="D238" s="223" t="s">
        <v>261</v>
      </c>
      <c r="E238" s="235" t="s">
        <v>1</v>
      </c>
      <c r="F238" s="236" t="s">
        <v>686</v>
      </c>
      <c r="G238" s="234"/>
      <c r="H238" s="235" t="s">
        <v>1</v>
      </c>
      <c r="I238" s="237"/>
      <c r="J238" s="234"/>
      <c r="K238" s="234"/>
      <c r="L238" s="238"/>
      <c r="M238" s="239"/>
      <c r="N238" s="240"/>
      <c r="O238" s="240"/>
      <c r="P238" s="240"/>
      <c r="Q238" s="240"/>
      <c r="R238" s="240"/>
      <c r="S238" s="240"/>
      <c r="T238" s="241"/>
      <c r="AT238" s="242" t="s">
        <v>261</v>
      </c>
      <c r="AU238" s="242" t="s">
        <v>90</v>
      </c>
      <c r="AV238" s="14" t="s">
        <v>87</v>
      </c>
      <c r="AW238" s="14" t="s">
        <v>35</v>
      </c>
      <c r="AX238" s="14" t="s">
        <v>80</v>
      </c>
      <c r="AY238" s="242" t="s">
        <v>252</v>
      </c>
    </row>
    <row r="239" spans="1:65" s="14" customFormat="1" ht="11.25">
      <c r="B239" s="233"/>
      <c r="C239" s="234"/>
      <c r="D239" s="223" t="s">
        <v>261</v>
      </c>
      <c r="E239" s="235" t="s">
        <v>1</v>
      </c>
      <c r="F239" s="236" t="s">
        <v>754</v>
      </c>
      <c r="G239" s="234"/>
      <c r="H239" s="235" t="s">
        <v>1</v>
      </c>
      <c r="I239" s="237"/>
      <c r="J239" s="234"/>
      <c r="K239" s="234"/>
      <c r="L239" s="238"/>
      <c r="M239" s="239"/>
      <c r="N239" s="240"/>
      <c r="O239" s="240"/>
      <c r="P239" s="240"/>
      <c r="Q239" s="240"/>
      <c r="R239" s="240"/>
      <c r="S239" s="240"/>
      <c r="T239" s="241"/>
      <c r="AT239" s="242" t="s">
        <v>261</v>
      </c>
      <c r="AU239" s="242" t="s">
        <v>90</v>
      </c>
      <c r="AV239" s="14" t="s">
        <v>87</v>
      </c>
      <c r="AW239" s="14" t="s">
        <v>35</v>
      </c>
      <c r="AX239" s="14" t="s">
        <v>80</v>
      </c>
      <c r="AY239" s="242" t="s">
        <v>252</v>
      </c>
    </row>
    <row r="240" spans="1:65" s="13" customFormat="1" ht="11.25">
      <c r="B240" s="221"/>
      <c r="C240" s="222"/>
      <c r="D240" s="223" t="s">
        <v>261</v>
      </c>
      <c r="E240" s="224" t="s">
        <v>1</v>
      </c>
      <c r="F240" s="225" t="s">
        <v>3154</v>
      </c>
      <c r="G240" s="222"/>
      <c r="H240" s="226">
        <v>21.2</v>
      </c>
      <c r="I240" s="227"/>
      <c r="J240" s="222"/>
      <c r="K240" s="222"/>
      <c r="L240" s="228"/>
      <c r="M240" s="229"/>
      <c r="N240" s="230"/>
      <c r="O240" s="230"/>
      <c r="P240" s="230"/>
      <c r="Q240" s="230"/>
      <c r="R240" s="230"/>
      <c r="S240" s="230"/>
      <c r="T240" s="231"/>
      <c r="AT240" s="232" t="s">
        <v>261</v>
      </c>
      <c r="AU240" s="232" t="s">
        <v>90</v>
      </c>
      <c r="AV240" s="13" t="s">
        <v>90</v>
      </c>
      <c r="AW240" s="13" t="s">
        <v>35</v>
      </c>
      <c r="AX240" s="13" t="s">
        <v>80</v>
      </c>
      <c r="AY240" s="232" t="s">
        <v>252</v>
      </c>
    </row>
    <row r="241" spans="1:65" s="14" customFormat="1" ht="11.25">
      <c r="B241" s="233"/>
      <c r="C241" s="234"/>
      <c r="D241" s="223" t="s">
        <v>261</v>
      </c>
      <c r="E241" s="235" t="s">
        <v>1</v>
      </c>
      <c r="F241" s="236" t="s">
        <v>1692</v>
      </c>
      <c r="G241" s="234"/>
      <c r="H241" s="235" t="s">
        <v>1</v>
      </c>
      <c r="I241" s="237"/>
      <c r="J241" s="234"/>
      <c r="K241" s="234"/>
      <c r="L241" s="238"/>
      <c r="M241" s="239"/>
      <c r="N241" s="240"/>
      <c r="O241" s="240"/>
      <c r="P241" s="240"/>
      <c r="Q241" s="240"/>
      <c r="R241" s="240"/>
      <c r="S241" s="240"/>
      <c r="T241" s="241"/>
      <c r="AT241" s="242" t="s">
        <v>261</v>
      </c>
      <c r="AU241" s="242" t="s">
        <v>90</v>
      </c>
      <c r="AV241" s="14" t="s">
        <v>87</v>
      </c>
      <c r="AW241" s="14" t="s">
        <v>35</v>
      </c>
      <c r="AX241" s="14" t="s">
        <v>80</v>
      </c>
      <c r="AY241" s="242" t="s">
        <v>252</v>
      </c>
    </row>
    <row r="242" spans="1:65" s="14" customFormat="1" ht="11.25">
      <c r="B242" s="233"/>
      <c r="C242" s="234"/>
      <c r="D242" s="223" t="s">
        <v>261</v>
      </c>
      <c r="E242" s="235" t="s">
        <v>1</v>
      </c>
      <c r="F242" s="236" t="s">
        <v>942</v>
      </c>
      <c r="G242" s="234"/>
      <c r="H242" s="235" t="s">
        <v>1</v>
      </c>
      <c r="I242" s="237"/>
      <c r="J242" s="234"/>
      <c r="K242" s="234"/>
      <c r="L242" s="238"/>
      <c r="M242" s="239"/>
      <c r="N242" s="240"/>
      <c r="O242" s="240"/>
      <c r="P242" s="240"/>
      <c r="Q242" s="240"/>
      <c r="R242" s="240"/>
      <c r="S242" s="240"/>
      <c r="T242" s="241"/>
      <c r="AT242" s="242" t="s">
        <v>261</v>
      </c>
      <c r="AU242" s="242" t="s">
        <v>90</v>
      </c>
      <c r="AV242" s="14" t="s">
        <v>87</v>
      </c>
      <c r="AW242" s="14" t="s">
        <v>35</v>
      </c>
      <c r="AX242" s="14" t="s">
        <v>80</v>
      </c>
      <c r="AY242" s="242" t="s">
        <v>252</v>
      </c>
    </row>
    <row r="243" spans="1:65" s="13" customFormat="1" ht="11.25">
      <c r="B243" s="221"/>
      <c r="C243" s="222"/>
      <c r="D243" s="223" t="s">
        <v>261</v>
      </c>
      <c r="E243" s="224" t="s">
        <v>1</v>
      </c>
      <c r="F243" s="225" t="s">
        <v>3155</v>
      </c>
      <c r="G243" s="222"/>
      <c r="H243" s="226">
        <v>1.01</v>
      </c>
      <c r="I243" s="227"/>
      <c r="J243" s="222"/>
      <c r="K243" s="222"/>
      <c r="L243" s="228"/>
      <c r="M243" s="229"/>
      <c r="N243" s="230"/>
      <c r="O243" s="230"/>
      <c r="P243" s="230"/>
      <c r="Q243" s="230"/>
      <c r="R243" s="230"/>
      <c r="S243" s="230"/>
      <c r="T243" s="231"/>
      <c r="AT243" s="232" t="s">
        <v>261</v>
      </c>
      <c r="AU243" s="232" t="s">
        <v>90</v>
      </c>
      <c r="AV243" s="13" t="s">
        <v>90</v>
      </c>
      <c r="AW243" s="13" t="s">
        <v>35</v>
      </c>
      <c r="AX243" s="13" t="s">
        <v>80</v>
      </c>
      <c r="AY243" s="232" t="s">
        <v>252</v>
      </c>
    </row>
    <row r="244" spans="1:65" s="15" customFormat="1" ht="11.25">
      <c r="B244" s="246"/>
      <c r="C244" s="247"/>
      <c r="D244" s="223" t="s">
        <v>261</v>
      </c>
      <c r="E244" s="248" t="s">
        <v>1</v>
      </c>
      <c r="F244" s="249" t="s">
        <v>302</v>
      </c>
      <c r="G244" s="247"/>
      <c r="H244" s="250">
        <v>22.21</v>
      </c>
      <c r="I244" s="251"/>
      <c r="J244" s="247"/>
      <c r="K244" s="247"/>
      <c r="L244" s="252"/>
      <c r="M244" s="253"/>
      <c r="N244" s="254"/>
      <c r="O244" s="254"/>
      <c r="P244" s="254"/>
      <c r="Q244" s="254"/>
      <c r="R244" s="254"/>
      <c r="S244" s="254"/>
      <c r="T244" s="255"/>
      <c r="AT244" s="256" t="s">
        <v>261</v>
      </c>
      <c r="AU244" s="256" t="s">
        <v>90</v>
      </c>
      <c r="AV244" s="15" t="s">
        <v>259</v>
      </c>
      <c r="AW244" s="15" t="s">
        <v>35</v>
      </c>
      <c r="AX244" s="15" t="s">
        <v>87</v>
      </c>
      <c r="AY244" s="256" t="s">
        <v>252</v>
      </c>
    </row>
    <row r="245" spans="1:65" s="2" customFormat="1" ht="36" customHeight="1">
      <c r="A245" s="35"/>
      <c r="B245" s="36"/>
      <c r="C245" s="209" t="s">
        <v>438</v>
      </c>
      <c r="D245" s="209" t="s">
        <v>254</v>
      </c>
      <c r="E245" s="210" t="s">
        <v>1694</v>
      </c>
      <c r="F245" s="211" t="s">
        <v>1695</v>
      </c>
      <c r="G245" s="212" t="s">
        <v>275</v>
      </c>
      <c r="H245" s="213">
        <v>10.33</v>
      </c>
      <c r="I245" s="214"/>
      <c r="J245" s="213">
        <f>ROUND(I245*H245,2)</f>
        <v>0</v>
      </c>
      <c r="K245" s="211" t="s">
        <v>258</v>
      </c>
      <c r="L245" s="40"/>
      <c r="M245" s="215" t="s">
        <v>1</v>
      </c>
      <c r="N245" s="216" t="s">
        <v>45</v>
      </c>
      <c r="O245" s="72"/>
      <c r="P245" s="217">
        <f>O245*H245</f>
        <v>0</v>
      </c>
      <c r="Q245" s="217">
        <v>0</v>
      </c>
      <c r="R245" s="217">
        <f>Q245*H245</f>
        <v>0</v>
      </c>
      <c r="S245" s="217">
        <v>0</v>
      </c>
      <c r="T245" s="218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19" t="s">
        <v>259</v>
      </c>
      <c r="AT245" s="219" t="s">
        <v>254</v>
      </c>
      <c r="AU245" s="219" t="s">
        <v>90</v>
      </c>
      <c r="AY245" s="18" t="s">
        <v>252</v>
      </c>
      <c r="BE245" s="220">
        <f>IF(N245="základní",J245,0)</f>
        <v>0</v>
      </c>
      <c r="BF245" s="220">
        <f>IF(N245="snížená",J245,0)</f>
        <v>0</v>
      </c>
      <c r="BG245" s="220">
        <f>IF(N245="zákl. přenesená",J245,0)</f>
        <v>0</v>
      </c>
      <c r="BH245" s="220">
        <f>IF(N245="sníž. přenesená",J245,0)</f>
        <v>0</v>
      </c>
      <c r="BI245" s="220">
        <f>IF(N245="nulová",J245,0)</f>
        <v>0</v>
      </c>
      <c r="BJ245" s="18" t="s">
        <v>87</v>
      </c>
      <c r="BK245" s="220">
        <f>ROUND(I245*H245,2)</f>
        <v>0</v>
      </c>
      <c r="BL245" s="18" t="s">
        <v>259</v>
      </c>
      <c r="BM245" s="219" t="s">
        <v>3156</v>
      </c>
    </row>
    <row r="246" spans="1:65" s="14" customFormat="1" ht="11.25">
      <c r="B246" s="233"/>
      <c r="C246" s="234"/>
      <c r="D246" s="223" t="s">
        <v>261</v>
      </c>
      <c r="E246" s="235" t="s">
        <v>1</v>
      </c>
      <c r="F246" s="236" t="s">
        <v>1954</v>
      </c>
      <c r="G246" s="234"/>
      <c r="H246" s="235" t="s">
        <v>1</v>
      </c>
      <c r="I246" s="237"/>
      <c r="J246" s="234"/>
      <c r="K246" s="234"/>
      <c r="L246" s="238"/>
      <c r="M246" s="239"/>
      <c r="N246" s="240"/>
      <c r="O246" s="240"/>
      <c r="P246" s="240"/>
      <c r="Q246" s="240"/>
      <c r="R246" s="240"/>
      <c r="S246" s="240"/>
      <c r="T246" s="241"/>
      <c r="AT246" s="242" t="s">
        <v>261</v>
      </c>
      <c r="AU246" s="242" t="s">
        <v>90</v>
      </c>
      <c r="AV246" s="14" t="s">
        <v>87</v>
      </c>
      <c r="AW246" s="14" t="s">
        <v>35</v>
      </c>
      <c r="AX246" s="14" t="s">
        <v>80</v>
      </c>
      <c r="AY246" s="242" t="s">
        <v>252</v>
      </c>
    </row>
    <row r="247" spans="1:65" s="13" customFormat="1" ht="11.25">
      <c r="B247" s="221"/>
      <c r="C247" s="222"/>
      <c r="D247" s="223" t="s">
        <v>261</v>
      </c>
      <c r="E247" s="224" t="s">
        <v>1</v>
      </c>
      <c r="F247" s="225" t="s">
        <v>3157</v>
      </c>
      <c r="G247" s="222"/>
      <c r="H247" s="226">
        <v>10.33</v>
      </c>
      <c r="I247" s="227"/>
      <c r="J247" s="222"/>
      <c r="K247" s="222"/>
      <c r="L247" s="228"/>
      <c r="M247" s="229"/>
      <c r="N247" s="230"/>
      <c r="O247" s="230"/>
      <c r="P247" s="230"/>
      <c r="Q247" s="230"/>
      <c r="R247" s="230"/>
      <c r="S247" s="230"/>
      <c r="T247" s="231"/>
      <c r="AT247" s="232" t="s">
        <v>261</v>
      </c>
      <c r="AU247" s="232" t="s">
        <v>90</v>
      </c>
      <c r="AV247" s="13" t="s">
        <v>90</v>
      </c>
      <c r="AW247" s="13" t="s">
        <v>35</v>
      </c>
      <c r="AX247" s="13" t="s">
        <v>87</v>
      </c>
      <c r="AY247" s="232" t="s">
        <v>252</v>
      </c>
    </row>
    <row r="248" spans="1:65" s="12" customFormat="1" ht="22.9" customHeight="1">
      <c r="B248" s="193"/>
      <c r="C248" s="194"/>
      <c r="D248" s="195" t="s">
        <v>79</v>
      </c>
      <c r="E248" s="207" t="s">
        <v>279</v>
      </c>
      <c r="F248" s="207" t="s">
        <v>955</v>
      </c>
      <c r="G248" s="194"/>
      <c r="H248" s="194"/>
      <c r="I248" s="197"/>
      <c r="J248" s="208">
        <f>BK248</f>
        <v>0</v>
      </c>
      <c r="K248" s="194"/>
      <c r="L248" s="199"/>
      <c r="M248" s="200"/>
      <c r="N248" s="201"/>
      <c r="O248" s="201"/>
      <c r="P248" s="202">
        <f>SUM(P249:P261)</f>
        <v>0</v>
      </c>
      <c r="Q248" s="201"/>
      <c r="R248" s="202">
        <f>SUM(R249:R261)</f>
        <v>0</v>
      </c>
      <c r="S248" s="201"/>
      <c r="T248" s="203">
        <f>SUM(T249:T261)</f>
        <v>0</v>
      </c>
      <c r="AR248" s="204" t="s">
        <v>87</v>
      </c>
      <c r="AT248" s="205" t="s">
        <v>79</v>
      </c>
      <c r="AU248" s="205" t="s">
        <v>87</v>
      </c>
      <c r="AY248" s="204" t="s">
        <v>252</v>
      </c>
      <c r="BK248" s="206">
        <f>SUM(BK249:BK261)</f>
        <v>0</v>
      </c>
    </row>
    <row r="249" spans="1:65" s="2" customFormat="1" ht="24" customHeight="1">
      <c r="A249" s="35"/>
      <c r="B249" s="36"/>
      <c r="C249" s="209" t="s">
        <v>445</v>
      </c>
      <c r="D249" s="209" t="s">
        <v>254</v>
      </c>
      <c r="E249" s="210" t="s">
        <v>977</v>
      </c>
      <c r="F249" s="211" t="s">
        <v>978</v>
      </c>
      <c r="G249" s="212" t="s">
        <v>317</v>
      </c>
      <c r="H249" s="213">
        <v>217.91</v>
      </c>
      <c r="I249" s="214"/>
      <c r="J249" s="213">
        <f>ROUND(I249*H249,2)</f>
        <v>0</v>
      </c>
      <c r="K249" s="211" t="s">
        <v>258</v>
      </c>
      <c r="L249" s="40"/>
      <c r="M249" s="215" t="s">
        <v>1</v>
      </c>
      <c r="N249" s="216" t="s">
        <v>45</v>
      </c>
      <c r="O249" s="72"/>
      <c r="P249" s="217">
        <f>O249*H249</f>
        <v>0</v>
      </c>
      <c r="Q249" s="217">
        <v>0</v>
      </c>
      <c r="R249" s="217">
        <f>Q249*H249</f>
        <v>0</v>
      </c>
      <c r="S249" s="217">
        <v>0</v>
      </c>
      <c r="T249" s="218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19" t="s">
        <v>259</v>
      </c>
      <c r="AT249" s="219" t="s">
        <v>254</v>
      </c>
      <c r="AU249" s="219" t="s">
        <v>90</v>
      </c>
      <c r="AY249" s="18" t="s">
        <v>252</v>
      </c>
      <c r="BE249" s="220">
        <f>IF(N249="základní",J249,0)</f>
        <v>0</v>
      </c>
      <c r="BF249" s="220">
        <f>IF(N249="snížená",J249,0)</f>
        <v>0</v>
      </c>
      <c r="BG249" s="220">
        <f>IF(N249="zákl. přenesená",J249,0)</f>
        <v>0</v>
      </c>
      <c r="BH249" s="220">
        <f>IF(N249="sníž. přenesená",J249,0)</f>
        <v>0</v>
      </c>
      <c r="BI249" s="220">
        <f>IF(N249="nulová",J249,0)</f>
        <v>0</v>
      </c>
      <c r="BJ249" s="18" t="s">
        <v>87</v>
      </c>
      <c r="BK249" s="220">
        <f>ROUND(I249*H249,2)</f>
        <v>0</v>
      </c>
      <c r="BL249" s="18" t="s">
        <v>259</v>
      </c>
      <c r="BM249" s="219" t="s">
        <v>3158</v>
      </c>
    </row>
    <row r="250" spans="1:65" s="14" customFormat="1" ht="11.25">
      <c r="B250" s="233"/>
      <c r="C250" s="234"/>
      <c r="D250" s="223" t="s">
        <v>261</v>
      </c>
      <c r="E250" s="235" t="s">
        <v>1</v>
      </c>
      <c r="F250" s="236" t="s">
        <v>686</v>
      </c>
      <c r="G250" s="234"/>
      <c r="H250" s="235" t="s">
        <v>1</v>
      </c>
      <c r="I250" s="237"/>
      <c r="J250" s="234"/>
      <c r="K250" s="234"/>
      <c r="L250" s="238"/>
      <c r="M250" s="239"/>
      <c r="N250" s="240"/>
      <c r="O250" s="240"/>
      <c r="P250" s="240"/>
      <c r="Q250" s="240"/>
      <c r="R250" s="240"/>
      <c r="S250" s="240"/>
      <c r="T250" s="241"/>
      <c r="AT250" s="242" t="s">
        <v>261</v>
      </c>
      <c r="AU250" s="242" t="s">
        <v>90</v>
      </c>
      <c r="AV250" s="14" t="s">
        <v>87</v>
      </c>
      <c r="AW250" s="14" t="s">
        <v>35</v>
      </c>
      <c r="AX250" s="14" t="s">
        <v>80</v>
      </c>
      <c r="AY250" s="242" t="s">
        <v>252</v>
      </c>
    </row>
    <row r="251" spans="1:65" s="14" customFormat="1" ht="11.25">
      <c r="B251" s="233"/>
      <c r="C251" s="234"/>
      <c r="D251" s="223" t="s">
        <v>261</v>
      </c>
      <c r="E251" s="235" t="s">
        <v>1</v>
      </c>
      <c r="F251" s="236" t="s">
        <v>663</v>
      </c>
      <c r="G251" s="234"/>
      <c r="H251" s="235" t="s">
        <v>1</v>
      </c>
      <c r="I251" s="237"/>
      <c r="J251" s="234"/>
      <c r="K251" s="234"/>
      <c r="L251" s="238"/>
      <c r="M251" s="239"/>
      <c r="N251" s="240"/>
      <c r="O251" s="240"/>
      <c r="P251" s="240"/>
      <c r="Q251" s="240"/>
      <c r="R251" s="240"/>
      <c r="S251" s="240"/>
      <c r="T251" s="241"/>
      <c r="AT251" s="242" t="s">
        <v>261</v>
      </c>
      <c r="AU251" s="242" t="s">
        <v>90</v>
      </c>
      <c r="AV251" s="14" t="s">
        <v>87</v>
      </c>
      <c r="AW251" s="14" t="s">
        <v>35</v>
      </c>
      <c r="AX251" s="14" t="s">
        <v>80</v>
      </c>
      <c r="AY251" s="242" t="s">
        <v>252</v>
      </c>
    </row>
    <row r="252" spans="1:65" s="14" customFormat="1" ht="11.25">
      <c r="B252" s="233"/>
      <c r="C252" s="234"/>
      <c r="D252" s="223" t="s">
        <v>261</v>
      </c>
      <c r="E252" s="235" t="s">
        <v>1</v>
      </c>
      <c r="F252" s="236" t="s">
        <v>980</v>
      </c>
      <c r="G252" s="234"/>
      <c r="H252" s="235" t="s">
        <v>1</v>
      </c>
      <c r="I252" s="237"/>
      <c r="J252" s="234"/>
      <c r="K252" s="234"/>
      <c r="L252" s="238"/>
      <c r="M252" s="239"/>
      <c r="N252" s="240"/>
      <c r="O252" s="240"/>
      <c r="P252" s="240"/>
      <c r="Q252" s="240"/>
      <c r="R252" s="240"/>
      <c r="S252" s="240"/>
      <c r="T252" s="241"/>
      <c r="AT252" s="242" t="s">
        <v>261</v>
      </c>
      <c r="AU252" s="242" t="s">
        <v>90</v>
      </c>
      <c r="AV252" s="14" t="s">
        <v>87</v>
      </c>
      <c r="AW252" s="14" t="s">
        <v>35</v>
      </c>
      <c r="AX252" s="14" t="s">
        <v>80</v>
      </c>
      <c r="AY252" s="242" t="s">
        <v>252</v>
      </c>
    </row>
    <row r="253" spans="1:65" s="13" customFormat="1" ht="11.25">
      <c r="B253" s="221"/>
      <c r="C253" s="222"/>
      <c r="D253" s="223" t="s">
        <v>261</v>
      </c>
      <c r="E253" s="224" t="s">
        <v>1</v>
      </c>
      <c r="F253" s="225" t="s">
        <v>3102</v>
      </c>
      <c r="G253" s="222"/>
      <c r="H253" s="226">
        <v>217.91</v>
      </c>
      <c r="I253" s="227"/>
      <c r="J253" s="222"/>
      <c r="K253" s="222"/>
      <c r="L253" s="228"/>
      <c r="M253" s="229"/>
      <c r="N253" s="230"/>
      <c r="O253" s="230"/>
      <c r="P253" s="230"/>
      <c r="Q253" s="230"/>
      <c r="R253" s="230"/>
      <c r="S253" s="230"/>
      <c r="T253" s="231"/>
      <c r="AT253" s="232" t="s">
        <v>261</v>
      </c>
      <c r="AU253" s="232" t="s">
        <v>90</v>
      </c>
      <c r="AV253" s="13" t="s">
        <v>90</v>
      </c>
      <c r="AW253" s="13" t="s">
        <v>35</v>
      </c>
      <c r="AX253" s="13" t="s">
        <v>87</v>
      </c>
      <c r="AY253" s="232" t="s">
        <v>252</v>
      </c>
    </row>
    <row r="254" spans="1:65" s="2" customFormat="1" ht="24" customHeight="1">
      <c r="A254" s="35"/>
      <c r="B254" s="36"/>
      <c r="C254" s="209" t="s">
        <v>454</v>
      </c>
      <c r="D254" s="209" t="s">
        <v>254</v>
      </c>
      <c r="E254" s="210" t="s">
        <v>990</v>
      </c>
      <c r="F254" s="211" t="s">
        <v>991</v>
      </c>
      <c r="G254" s="212" t="s">
        <v>317</v>
      </c>
      <c r="H254" s="213">
        <v>217.91</v>
      </c>
      <c r="I254" s="214"/>
      <c r="J254" s="213">
        <f>ROUND(I254*H254,2)</f>
        <v>0</v>
      </c>
      <c r="K254" s="211" t="s">
        <v>258</v>
      </c>
      <c r="L254" s="40"/>
      <c r="M254" s="215" t="s">
        <v>1</v>
      </c>
      <c r="N254" s="216" t="s">
        <v>45</v>
      </c>
      <c r="O254" s="72"/>
      <c r="P254" s="217">
        <f>O254*H254</f>
        <v>0</v>
      </c>
      <c r="Q254" s="217">
        <v>0</v>
      </c>
      <c r="R254" s="217">
        <f>Q254*H254</f>
        <v>0</v>
      </c>
      <c r="S254" s="217">
        <v>0</v>
      </c>
      <c r="T254" s="218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19" t="s">
        <v>259</v>
      </c>
      <c r="AT254" s="219" t="s">
        <v>254</v>
      </c>
      <c r="AU254" s="219" t="s">
        <v>90</v>
      </c>
      <c r="AY254" s="18" t="s">
        <v>252</v>
      </c>
      <c r="BE254" s="220">
        <f>IF(N254="základní",J254,0)</f>
        <v>0</v>
      </c>
      <c r="BF254" s="220">
        <f>IF(N254="snížená",J254,0)</f>
        <v>0</v>
      </c>
      <c r="BG254" s="220">
        <f>IF(N254="zákl. přenesená",J254,0)</f>
        <v>0</v>
      </c>
      <c r="BH254" s="220">
        <f>IF(N254="sníž. přenesená",J254,0)</f>
        <v>0</v>
      </c>
      <c r="BI254" s="220">
        <f>IF(N254="nulová",J254,0)</f>
        <v>0</v>
      </c>
      <c r="BJ254" s="18" t="s">
        <v>87</v>
      </c>
      <c r="BK254" s="220">
        <f>ROUND(I254*H254,2)</f>
        <v>0</v>
      </c>
      <c r="BL254" s="18" t="s">
        <v>259</v>
      </c>
      <c r="BM254" s="219" t="s">
        <v>3159</v>
      </c>
    </row>
    <row r="255" spans="1:65" s="14" customFormat="1" ht="11.25">
      <c r="B255" s="233"/>
      <c r="C255" s="234"/>
      <c r="D255" s="223" t="s">
        <v>261</v>
      </c>
      <c r="E255" s="235" t="s">
        <v>1</v>
      </c>
      <c r="F255" s="236" t="s">
        <v>686</v>
      </c>
      <c r="G255" s="234"/>
      <c r="H255" s="235" t="s">
        <v>1</v>
      </c>
      <c r="I255" s="237"/>
      <c r="J255" s="234"/>
      <c r="K255" s="234"/>
      <c r="L255" s="238"/>
      <c r="M255" s="239"/>
      <c r="N255" s="240"/>
      <c r="O255" s="240"/>
      <c r="P255" s="240"/>
      <c r="Q255" s="240"/>
      <c r="R255" s="240"/>
      <c r="S255" s="240"/>
      <c r="T255" s="241"/>
      <c r="AT255" s="242" t="s">
        <v>261</v>
      </c>
      <c r="AU255" s="242" t="s">
        <v>90</v>
      </c>
      <c r="AV255" s="14" t="s">
        <v>87</v>
      </c>
      <c r="AW255" s="14" t="s">
        <v>35</v>
      </c>
      <c r="AX255" s="14" t="s">
        <v>80</v>
      </c>
      <c r="AY255" s="242" t="s">
        <v>252</v>
      </c>
    </row>
    <row r="256" spans="1:65" s="14" customFormat="1" ht="11.25">
      <c r="B256" s="233"/>
      <c r="C256" s="234"/>
      <c r="D256" s="223" t="s">
        <v>261</v>
      </c>
      <c r="E256" s="235" t="s">
        <v>1</v>
      </c>
      <c r="F256" s="236" t="s">
        <v>663</v>
      </c>
      <c r="G256" s="234"/>
      <c r="H256" s="235" t="s">
        <v>1</v>
      </c>
      <c r="I256" s="237"/>
      <c r="J256" s="234"/>
      <c r="K256" s="234"/>
      <c r="L256" s="238"/>
      <c r="M256" s="239"/>
      <c r="N256" s="240"/>
      <c r="O256" s="240"/>
      <c r="P256" s="240"/>
      <c r="Q256" s="240"/>
      <c r="R256" s="240"/>
      <c r="S256" s="240"/>
      <c r="T256" s="241"/>
      <c r="AT256" s="242" t="s">
        <v>261</v>
      </c>
      <c r="AU256" s="242" t="s">
        <v>90</v>
      </c>
      <c r="AV256" s="14" t="s">
        <v>87</v>
      </c>
      <c r="AW256" s="14" t="s">
        <v>35</v>
      </c>
      <c r="AX256" s="14" t="s">
        <v>80</v>
      </c>
      <c r="AY256" s="242" t="s">
        <v>252</v>
      </c>
    </row>
    <row r="257" spans="1:65" s="13" customFormat="1" ht="11.25">
      <c r="B257" s="221"/>
      <c r="C257" s="222"/>
      <c r="D257" s="223" t="s">
        <v>261</v>
      </c>
      <c r="E257" s="224" t="s">
        <v>1</v>
      </c>
      <c r="F257" s="225" t="s">
        <v>3102</v>
      </c>
      <c r="G257" s="222"/>
      <c r="H257" s="226">
        <v>217.91</v>
      </c>
      <c r="I257" s="227"/>
      <c r="J257" s="222"/>
      <c r="K257" s="222"/>
      <c r="L257" s="228"/>
      <c r="M257" s="229"/>
      <c r="N257" s="230"/>
      <c r="O257" s="230"/>
      <c r="P257" s="230"/>
      <c r="Q257" s="230"/>
      <c r="R257" s="230"/>
      <c r="S257" s="230"/>
      <c r="T257" s="231"/>
      <c r="AT257" s="232" t="s">
        <v>261</v>
      </c>
      <c r="AU257" s="232" t="s">
        <v>90</v>
      </c>
      <c r="AV257" s="13" t="s">
        <v>90</v>
      </c>
      <c r="AW257" s="13" t="s">
        <v>35</v>
      </c>
      <c r="AX257" s="13" t="s">
        <v>87</v>
      </c>
      <c r="AY257" s="232" t="s">
        <v>252</v>
      </c>
    </row>
    <row r="258" spans="1:65" s="2" customFormat="1" ht="24" customHeight="1">
      <c r="A258" s="35"/>
      <c r="B258" s="36"/>
      <c r="C258" s="209" t="s">
        <v>462</v>
      </c>
      <c r="D258" s="209" t="s">
        <v>254</v>
      </c>
      <c r="E258" s="210" t="s">
        <v>994</v>
      </c>
      <c r="F258" s="211" t="s">
        <v>995</v>
      </c>
      <c r="G258" s="212" t="s">
        <v>317</v>
      </c>
      <c r="H258" s="213">
        <v>217.91</v>
      </c>
      <c r="I258" s="214"/>
      <c r="J258" s="213">
        <f>ROUND(I258*H258,2)</f>
        <v>0</v>
      </c>
      <c r="K258" s="211" t="s">
        <v>258</v>
      </c>
      <c r="L258" s="40"/>
      <c r="M258" s="215" t="s">
        <v>1</v>
      </c>
      <c r="N258" s="216" t="s">
        <v>45</v>
      </c>
      <c r="O258" s="72"/>
      <c r="P258" s="217">
        <f>O258*H258</f>
        <v>0</v>
      </c>
      <c r="Q258" s="217">
        <v>0</v>
      </c>
      <c r="R258" s="217">
        <f>Q258*H258</f>
        <v>0</v>
      </c>
      <c r="S258" s="217">
        <v>0</v>
      </c>
      <c r="T258" s="218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19" t="s">
        <v>259</v>
      </c>
      <c r="AT258" s="219" t="s">
        <v>254</v>
      </c>
      <c r="AU258" s="219" t="s">
        <v>90</v>
      </c>
      <c r="AY258" s="18" t="s">
        <v>252</v>
      </c>
      <c r="BE258" s="220">
        <f>IF(N258="základní",J258,0)</f>
        <v>0</v>
      </c>
      <c r="BF258" s="220">
        <f>IF(N258="snížená",J258,0)</f>
        <v>0</v>
      </c>
      <c r="BG258" s="220">
        <f>IF(N258="zákl. přenesená",J258,0)</f>
        <v>0</v>
      </c>
      <c r="BH258" s="220">
        <f>IF(N258="sníž. přenesená",J258,0)</f>
        <v>0</v>
      </c>
      <c r="BI258" s="220">
        <f>IF(N258="nulová",J258,0)</f>
        <v>0</v>
      </c>
      <c r="BJ258" s="18" t="s">
        <v>87</v>
      </c>
      <c r="BK258" s="220">
        <f>ROUND(I258*H258,2)</f>
        <v>0</v>
      </c>
      <c r="BL258" s="18" t="s">
        <v>259</v>
      </c>
      <c r="BM258" s="219" t="s">
        <v>3160</v>
      </c>
    </row>
    <row r="259" spans="1:65" s="14" customFormat="1" ht="11.25">
      <c r="B259" s="233"/>
      <c r="C259" s="234"/>
      <c r="D259" s="223" t="s">
        <v>261</v>
      </c>
      <c r="E259" s="235" t="s">
        <v>1</v>
      </c>
      <c r="F259" s="236" t="s">
        <v>686</v>
      </c>
      <c r="G259" s="234"/>
      <c r="H259" s="235" t="s">
        <v>1</v>
      </c>
      <c r="I259" s="237"/>
      <c r="J259" s="234"/>
      <c r="K259" s="234"/>
      <c r="L259" s="238"/>
      <c r="M259" s="239"/>
      <c r="N259" s="240"/>
      <c r="O259" s="240"/>
      <c r="P259" s="240"/>
      <c r="Q259" s="240"/>
      <c r="R259" s="240"/>
      <c r="S259" s="240"/>
      <c r="T259" s="241"/>
      <c r="AT259" s="242" t="s">
        <v>261</v>
      </c>
      <c r="AU259" s="242" t="s">
        <v>90</v>
      </c>
      <c r="AV259" s="14" t="s">
        <v>87</v>
      </c>
      <c r="AW259" s="14" t="s">
        <v>35</v>
      </c>
      <c r="AX259" s="14" t="s">
        <v>80</v>
      </c>
      <c r="AY259" s="242" t="s">
        <v>252</v>
      </c>
    </row>
    <row r="260" spans="1:65" s="14" customFormat="1" ht="11.25">
      <c r="B260" s="233"/>
      <c r="C260" s="234"/>
      <c r="D260" s="223" t="s">
        <v>261</v>
      </c>
      <c r="E260" s="235" t="s">
        <v>1</v>
      </c>
      <c r="F260" s="236" t="s">
        <v>663</v>
      </c>
      <c r="G260" s="234"/>
      <c r="H260" s="235" t="s">
        <v>1</v>
      </c>
      <c r="I260" s="237"/>
      <c r="J260" s="234"/>
      <c r="K260" s="234"/>
      <c r="L260" s="238"/>
      <c r="M260" s="239"/>
      <c r="N260" s="240"/>
      <c r="O260" s="240"/>
      <c r="P260" s="240"/>
      <c r="Q260" s="240"/>
      <c r="R260" s="240"/>
      <c r="S260" s="240"/>
      <c r="T260" s="241"/>
      <c r="AT260" s="242" t="s">
        <v>261</v>
      </c>
      <c r="AU260" s="242" t="s">
        <v>90</v>
      </c>
      <c r="AV260" s="14" t="s">
        <v>87</v>
      </c>
      <c r="AW260" s="14" t="s">
        <v>35</v>
      </c>
      <c r="AX260" s="14" t="s">
        <v>80</v>
      </c>
      <c r="AY260" s="242" t="s">
        <v>252</v>
      </c>
    </row>
    <row r="261" spans="1:65" s="13" customFormat="1" ht="11.25">
      <c r="B261" s="221"/>
      <c r="C261" s="222"/>
      <c r="D261" s="223" t="s">
        <v>261</v>
      </c>
      <c r="E261" s="224" t="s">
        <v>1</v>
      </c>
      <c r="F261" s="225" t="s">
        <v>3161</v>
      </c>
      <c r="G261" s="222"/>
      <c r="H261" s="226">
        <v>217.91</v>
      </c>
      <c r="I261" s="227"/>
      <c r="J261" s="222"/>
      <c r="K261" s="222"/>
      <c r="L261" s="228"/>
      <c r="M261" s="229"/>
      <c r="N261" s="230"/>
      <c r="O261" s="230"/>
      <c r="P261" s="230"/>
      <c r="Q261" s="230"/>
      <c r="R261" s="230"/>
      <c r="S261" s="230"/>
      <c r="T261" s="231"/>
      <c r="AT261" s="232" t="s">
        <v>261</v>
      </c>
      <c r="AU261" s="232" t="s">
        <v>90</v>
      </c>
      <c r="AV261" s="13" t="s">
        <v>90</v>
      </c>
      <c r="AW261" s="13" t="s">
        <v>35</v>
      </c>
      <c r="AX261" s="13" t="s">
        <v>87</v>
      </c>
      <c r="AY261" s="232" t="s">
        <v>252</v>
      </c>
    </row>
    <row r="262" spans="1:65" s="12" customFormat="1" ht="22.9" customHeight="1">
      <c r="B262" s="193"/>
      <c r="C262" s="194"/>
      <c r="D262" s="195" t="s">
        <v>79</v>
      </c>
      <c r="E262" s="207" t="s">
        <v>296</v>
      </c>
      <c r="F262" s="207" t="s">
        <v>461</v>
      </c>
      <c r="G262" s="194"/>
      <c r="H262" s="194"/>
      <c r="I262" s="197"/>
      <c r="J262" s="208">
        <f>BK262</f>
        <v>0</v>
      </c>
      <c r="K262" s="194"/>
      <c r="L262" s="199"/>
      <c r="M262" s="200"/>
      <c r="N262" s="201"/>
      <c r="O262" s="201"/>
      <c r="P262" s="202">
        <f>SUM(P263:P320)</f>
        <v>0</v>
      </c>
      <c r="Q262" s="201"/>
      <c r="R262" s="202">
        <f>SUM(R263:R320)</f>
        <v>28.340161799999997</v>
      </c>
      <c r="S262" s="201"/>
      <c r="T262" s="203">
        <f>SUM(T263:T320)</f>
        <v>0</v>
      </c>
      <c r="AR262" s="204" t="s">
        <v>87</v>
      </c>
      <c r="AT262" s="205" t="s">
        <v>79</v>
      </c>
      <c r="AU262" s="205" t="s">
        <v>87</v>
      </c>
      <c r="AY262" s="204" t="s">
        <v>252</v>
      </c>
      <c r="BK262" s="206">
        <f>SUM(BK263:BK320)</f>
        <v>0</v>
      </c>
    </row>
    <row r="263" spans="1:65" s="2" customFormat="1" ht="36" customHeight="1">
      <c r="A263" s="35"/>
      <c r="B263" s="36"/>
      <c r="C263" s="209" t="s">
        <v>468</v>
      </c>
      <c r="D263" s="209" t="s">
        <v>254</v>
      </c>
      <c r="E263" s="210" t="s">
        <v>2169</v>
      </c>
      <c r="F263" s="211" t="s">
        <v>2170</v>
      </c>
      <c r="G263" s="212" t="s">
        <v>265</v>
      </c>
      <c r="H263" s="213">
        <v>1.26</v>
      </c>
      <c r="I263" s="214"/>
      <c r="J263" s="213">
        <f>ROUND(I263*H263,2)</f>
        <v>0</v>
      </c>
      <c r="K263" s="211" t="s">
        <v>258</v>
      </c>
      <c r="L263" s="40"/>
      <c r="M263" s="215" t="s">
        <v>1</v>
      </c>
      <c r="N263" s="216" t="s">
        <v>45</v>
      </c>
      <c r="O263" s="72"/>
      <c r="P263" s="217">
        <f>O263*H263</f>
        <v>0</v>
      </c>
      <c r="Q263" s="217">
        <v>4.0000000000000003E-5</v>
      </c>
      <c r="R263" s="217">
        <f>Q263*H263</f>
        <v>5.0400000000000005E-5</v>
      </c>
      <c r="S263" s="217">
        <v>0</v>
      </c>
      <c r="T263" s="218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19" t="s">
        <v>259</v>
      </c>
      <c r="AT263" s="219" t="s">
        <v>254</v>
      </c>
      <c r="AU263" s="219" t="s">
        <v>90</v>
      </c>
      <c r="AY263" s="18" t="s">
        <v>252</v>
      </c>
      <c r="BE263" s="220">
        <f>IF(N263="základní",J263,0)</f>
        <v>0</v>
      </c>
      <c r="BF263" s="220">
        <f>IF(N263="snížená",J263,0)</f>
        <v>0</v>
      </c>
      <c r="BG263" s="220">
        <f>IF(N263="zákl. přenesená",J263,0)</f>
        <v>0</v>
      </c>
      <c r="BH263" s="220">
        <f>IF(N263="sníž. přenesená",J263,0)</f>
        <v>0</v>
      </c>
      <c r="BI263" s="220">
        <f>IF(N263="nulová",J263,0)</f>
        <v>0</v>
      </c>
      <c r="BJ263" s="18" t="s">
        <v>87</v>
      </c>
      <c r="BK263" s="220">
        <f>ROUND(I263*H263,2)</f>
        <v>0</v>
      </c>
      <c r="BL263" s="18" t="s">
        <v>259</v>
      </c>
      <c r="BM263" s="219" t="s">
        <v>3162</v>
      </c>
    </row>
    <row r="264" spans="1:65" s="14" customFormat="1" ht="11.25">
      <c r="B264" s="233"/>
      <c r="C264" s="234"/>
      <c r="D264" s="223" t="s">
        <v>261</v>
      </c>
      <c r="E264" s="235" t="s">
        <v>1</v>
      </c>
      <c r="F264" s="236" t="s">
        <v>3163</v>
      </c>
      <c r="G264" s="234"/>
      <c r="H264" s="235" t="s">
        <v>1</v>
      </c>
      <c r="I264" s="237"/>
      <c r="J264" s="234"/>
      <c r="K264" s="234"/>
      <c r="L264" s="238"/>
      <c r="M264" s="239"/>
      <c r="N264" s="240"/>
      <c r="O264" s="240"/>
      <c r="P264" s="240"/>
      <c r="Q264" s="240"/>
      <c r="R264" s="240"/>
      <c r="S264" s="240"/>
      <c r="T264" s="241"/>
      <c r="AT264" s="242" t="s">
        <v>261</v>
      </c>
      <c r="AU264" s="242" t="s">
        <v>90</v>
      </c>
      <c r="AV264" s="14" t="s">
        <v>87</v>
      </c>
      <c r="AW264" s="14" t="s">
        <v>35</v>
      </c>
      <c r="AX264" s="14" t="s">
        <v>80</v>
      </c>
      <c r="AY264" s="242" t="s">
        <v>252</v>
      </c>
    </row>
    <row r="265" spans="1:65" s="14" customFormat="1" ht="11.25">
      <c r="B265" s="233"/>
      <c r="C265" s="234"/>
      <c r="D265" s="223" t="s">
        <v>261</v>
      </c>
      <c r="E265" s="235" t="s">
        <v>1</v>
      </c>
      <c r="F265" s="236" t="s">
        <v>2173</v>
      </c>
      <c r="G265" s="234"/>
      <c r="H265" s="235" t="s">
        <v>1</v>
      </c>
      <c r="I265" s="237"/>
      <c r="J265" s="234"/>
      <c r="K265" s="234"/>
      <c r="L265" s="238"/>
      <c r="M265" s="239"/>
      <c r="N265" s="240"/>
      <c r="O265" s="240"/>
      <c r="P265" s="240"/>
      <c r="Q265" s="240"/>
      <c r="R265" s="240"/>
      <c r="S265" s="240"/>
      <c r="T265" s="241"/>
      <c r="AT265" s="242" t="s">
        <v>261</v>
      </c>
      <c r="AU265" s="242" t="s">
        <v>90</v>
      </c>
      <c r="AV265" s="14" t="s">
        <v>87</v>
      </c>
      <c r="AW265" s="14" t="s">
        <v>35</v>
      </c>
      <c r="AX265" s="14" t="s">
        <v>80</v>
      </c>
      <c r="AY265" s="242" t="s">
        <v>252</v>
      </c>
    </row>
    <row r="266" spans="1:65" s="14" customFormat="1" ht="11.25">
      <c r="B266" s="233"/>
      <c r="C266" s="234"/>
      <c r="D266" s="223" t="s">
        <v>261</v>
      </c>
      <c r="E266" s="235" t="s">
        <v>1</v>
      </c>
      <c r="F266" s="236" t="s">
        <v>2174</v>
      </c>
      <c r="G266" s="234"/>
      <c r="H266" s="235" t="s">
        <v>1</v>
      </c>
      <c r="I266" s="237"/>
      <c r="J266" s="234"/>
      <c r="K266" s="234"/>
      <c r="L266" s="238"/>
      <c r="M266" s="239"/>
      <c r="N266" s="240"/>
      <c r="O266" s="240"/>
      <c r="P266" s="240"/>
      <c r="Q266" s="240"/>
      <c r="R266" s="240"/>
      <c r="S266" s="240"/>
      <c r="T266" s="241"/>
      <c r="AT266" s="242" t="s">
        <v>261</v>
      </c>
      <c r="AU266" s="242" t="s">
        <v>90</v>
      </c>
      <c r="AV266" s="14" t="s">
        <v>87</v>
      </c>
      <c r="AW266" s="14" t="s">
        <v>35</v>
      </c>
      <c r="AX266" s="14" t="s">
        <v>80</v>
      </c>
      <c r="AY266" s="242" t="s">
        <v>252</v>
      </c>
    </row>
    <row r="267" spans="1:65" s="13" customFormat="1" ht="11.25">
      <c r="B267" s="221"/>
      <c r="C267" s="222"/>
      <c r="D267" s="223" t="s">
        <v>261</v>
      </c>
      <c r="E267" s="224" t="s">
        <v>1</v>
      </c>
      <c r="F267" s="225" t="s">
        <v>3164</v>
      </c>
      <c r="G267" s="222"/>
      <c r="H267" s="226">
        <v>1.26</v>
      </c>
      <c r="I267" s="227"/>
      <c r="J267" s="222"/>
      <c r="K267" s="222"/>
      <c r="L267" s="228"/>
      <c r="M267" s="229"/>
      <c r="N267" s="230"/>
      <c r="O267" s="230"/>
      <c r="P267" s="230"/>
      <c r="Q267" s="230"/>
      <c r="R267" s="230"/>
      <c r="S267" s="230"/>
      <c r="T267" s="231"/>
      <c r="AT267" s="232" t="s">
        <v>261</v>
      </c>
      <c r="AU267" s="232" t="s">
        <v>90</v>
      </c>
      <c r="AV267" s="13" t="s">
        <v>90</v>
      </c>
      <c r="AW267" s="13" t="s">
        <v>35</v>
      </c>
      <c r="AX267" s="13" t="s">
        <v>87</v>
      </c>
      <c r="AY267" s="232" t="s">
        <v>252</v>
      </c>
    </row>
    <row r="268" spans="1:65" s="2" customFormat="1" ht="24" customHeight="1">
      <c r="A268" s="35"/>
      <c r="B268" s="36"/>
      <c r="C268" s="257" t="s">
        <v>473</v>
      </c>
      <c r="D268" s="257" t="s">
        <v>375</v>
      </c>
      <c r="E268" s="258" t="s">
        <v>2176</v>
      </c>
      <c r="F268" s="259" t="s">
        <v>2177</v>
      </c>
      <c r="G268" s="260" t="s">
        <v>265</v>
      </c>
      <c r="H268" s="261">
        <v>1.26</v>
      </c>
      <c r="I268" s="262"/>
      <c r="J268" s="261">
        <f>ROUND(I268*H268,2)</f>
        <v>0</v>
      </c>
      <c r="K268" s="259" t="s">
        <v>258</v>
      </c>
      <c r="L268" s="263"/>
      <c r="M268" s="264" t="s">
        <v>1</v>
      </c>
      <c r="N268" s="265" t="s">
        <v>45</v>
      </c>
      <c r="O268" s="72"/>
      <c r="P268" s="217">
        <f>O268*H268</f>
        <v>0</v>
      </c>
      <c r="Q268" s="217">
        <v>3.6999999999999998E-2</v>
      </c>
      <c r="R268" s="217">
        <f>Q268*H268</f>
        <v>4.6619999999999995E-2</v>
      </c>
      <c r="S268" s="217">
        <v>0</v>
      </c>
      <c r="T268" s="218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19" t="s">
        <v>296</v>
      </c>
      <c r="AT268" s="219" t="s">
        <v>375</v>
      </c>
      <c r="AU268" s="219" t="s">
        <v>90</v>
      </c>
      <c r="AY268" s="18" t="s">
        <v>252</v>
      </c>
      <c r="BE268" s="220">
        <f>IF(N268="základní",J268,0)</f>
        <v>0</v>
      </c>
      <c r="BF268" s="220">
        <f>IF(N268="snížená",J268,0)</f>
        <v>0</v>
      </c>
      <c r="BG268" s="220">
        <f>IF(N268="zákl. přenesená",J268,0)</f>
        <v>0</v>
      </c>
      <c r="BH268" s="220">
        <f>IF(N268="sníž. přenesená",J268,0)</f>
        <v>0</v>
      </c>
      <c r="BI268" s="220">
        <f>IF(N268="nulová",J268,0)</f>
        <v>0</v>
      </c>
      <c r="BJ268" s="18" t="s">
        <v>87</v>
      </c>
      <c r="BK268" s="220">
        <f>ROUND(I268*H268,2)</f>
        <v>0</v>
      </c>
      <c r="BL268" s="18" t="s">
        <v>259</v>
      </c>
      <c r="BM268" s="219" t="s">
        <v>3165</v>
      </c>
    </row>
    <row r="269" spans="1:65" s="2" customFormat="1" ht="36" customHeight="1">
      <c r="A269" s="35"/>
      <c r="B269" s="36"/>
      <c r="C269" s="209" t="s">
        <v>478</v>
      </c>
      <c r="D269" s="209" t="s">
        <v>254</v>
      </c>
      <c r="E269" s="210" t="s">
        <v>1701</v>
      </c>
      <c r="F269" s="211" t="s">
        <v>1702</v>
      </c>
      <c r="G269" s="212" t="s">
        <v>265</v>
      </c>
      <c r="H269" s="213">
        <v>193.1</v>
      </c>
      <c r="I269" s="214"/>
      <c r="J269" s="213">
        <f>ROUND(I269*H269,2)</f>
        <v>0</v>
      </c>
      <c r="K269" s="211" t="s">
        <v>258</v>
      </c>
      <c r="L269" s="40"/>
      <c r="M269" s="215" t="s">
        <v>1</v>
      </c>
      <c r="N269" s="216" t="s">
        <v>45</v>
      </c>
      <c r="O269" s="72"/>
      <c r="P269" s="217">
        <f>O269*H269</f>
        <v>0</v>
      </c>
      <c r="Q269" s="217">
        <v>5.0000000000000002E-5</v>
      </c>
      <c r="R269" s="217">
        <f>Q269*H269</f>
        <v>9.6550000000000004E-3</v>
      </c>
      <c r="S269" s="217">
        <v>0</v>
      </c>
      <c r="T269" s="218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19" t="s">
        <v>259</v>
      </c>
      <c r="AT269" s="219" t="s">
        <v>254</v>
      </c>
      <c r="AU269" s="219" t="s">
        <v>90</v>
      </c>
      <c r="AY269" s="18" t="s">
        <v>252</v>
      </c>
      <c r="BE269" s="220">
        <f>IF(N269="základní",J269,0)</f>
        <v>0</v>
      </c>
      <c r="BF269" s="220">
        <f>IF(N269="snížená",J269,0)</f>
        <v>0</v>
      </c>
      <c r="BG269" s="220">
        <f>IF(N269="zákl. přenesená",J269,0)</f>
        <v>0</v>
      </c>
      <c r="BH269" s="220">
        <f>IF(N269="sníž. přenesená",J269,0)</f>
        <v>0</v>
      </c>
      <c r="BI269" s="220">
        <f>IF(N269="nulová",J269,0)</f>
        <v>0</v>
      </c>
      <c r="BJ269" s="18" t="s">
        <v>87</v>
      </c>
      <c r="BK269" s="220">
        <f>ROUND(I269*H269,2)</f>
        <v>0</v>
      </c>
      <c r="BL269" s="18" t="s">
        <v>259</v>
      </c>
      <c r="BM269" s="219" t="s">
        <v>3166</v>
      </c>
    </row>
    <row r="270" spans="1:65" s="14" customFormat="1" ht="11.25">
      <c r="B270" s="233"/>
      <c r="C270" s="234"/>
      <c r="D270" s="223" t="s">
        <v>261</v>
      </c>
      <c r="E270" s="235" t="s">
        <v>1</v>
      </c>
      <c r="F270" s="236" t="s">
        <v>500</v>
      </c>
      <c r="G270" s="234"/>
      <c r="H270" s="235" t="s">
        <v>1</v>
      </c>
      <c r="I270" s="237"/>
      <c r="J270" s="234"/>
      <c r="K270" s="234"/>
      <c r="L270" s="238"/>
      <c r="M270" s="239"/>
      <c r="N270" s="240"/>
      <c r="O270" s="240"/>
      <c r="P270" s="240"/>
      <c r="Q270" s="240"/>
      <c r="R270" s="240"/>
      <c r="S270" s="240"/>
      <c r="T270" s="241"/>
      <c r="AT270" s="242" t="s">
        <v>261</v>
      </c>
      <c r="AU270" s="242" t="s">
        <v>90</v>
      </c>
      <c r="AV270" s="14" t="s">
        <v>87</v>
      </c>
      <c r="AW270" s="14" t="s">
        <v>35</v>
      </c>
      <c r="AX270" s="14" t="s">
        <v>80</v>
      </c>
      <c r="AY270" s="242" t="s">
        <v>252</v>
      </c>
    </row>
    <row r="271" spans="1:65" s="13" customFormat="1" ht="11.25">
      <c r="B271" s="221"/>
      <c r="C271" s="222"/>
      <c r="D271" s="223" t="s">
        <v>261</v>
      </c>
      <c r="E271" s="224" t="s">
        <v>1</v>
      </c>
      <c r="F271" s="225" t="s">
        <v>3167</v>
      </c>
      <c r="G271" s="222"/>
      <c r="H271" s="226">
        <v>198.1</v>
      </c>
      <c r="I271" s="227"/>
      <c r="J271" s="222"/>
      <c r="K271" s="222"/>
      <c r="L271" s="228"/>
      <c r="M271" s="229"/>
      <c r="N271" s="230"/>
      <c r="O271" s="230"/>
      <c r="P271" s="230"/>
      <c r="Q271" s="230"/>
      <c r="R271" s="230"/>
      <c r="S271" s="230"/>
      <c r="T271" s="231"/>
      <c r="AT271" s="232" t="s">
        <v>261</v>
      </c>
      <c r="AU271" s="232" t="s">
        <v>90</v>
      </c>
      <c r="AV271" s="13" t="s">
        <v>90</v>
      </c>
      <c r="AW271" s="13" t="s">
        <v>35</v>
      </c>
      <c r="AX271" s="13" t="s">
        <v>80</v>
      </c>
      <c r="AY271" s="232" t="s">
        <v>252</v>
      </c>
    </row>
    <row r="272" spans="1:65" s="13" customFormat="1" ht="11.25">
      <c r="B272" s="221"/>
      <c r="C272" s="222"/>
      <c r="D272" s="223" t="s">
        <v>261</v>
      </c>
      <c r="E272" s="224" t="s">
        <v>1</v>
      </c>
      <c r="F272" s="225" t="s">
        <v>3168</v>
      </c>
      <c r="G272" s="222"/>
      <c r="H272" s="226">
        <v>-5</v>
      </c>
      <c r="I272" s="227"/>
      <c r="J272" s="222"/>
      <c r="K272" s="222"/>
      <c r="L272" s="228"/>
      <c r="M272" s="229"/>
      <c r="N272" s="230"/>
      <c r="O272" s="230"/>
      <c r="P272" s="230"/>
      <c r="Q272" s="230"/>
      <c r="R272" s="230"/>
      <c r="S272" s="230"/>
      <c r="T272" s="231"/>
      <c r="AT272" s="232" t="s">
        <v>261</v>
      </c>
      <c r="AU272" s="232" t="s">
        <v>90</v>
      </c>
      <c r="AV272" s="13" t="s">
        <v>90</v>
      </c>
      <c r="AW272" s="13" t="s">
        <v>35</v>
      </c>
      <c r="AX272" s="13" t="s">
        <v>80</v>
      </c>
      <c r="AY272" s="232" t="s">
        <v>252</v>
      </c>
    </row>
    <row r="273" spans="1:65" s="15" customFormat="1" ht="11.25">
      <c r="B273" s="246"/>
      <c r="C273" s="247"/>
      <c r="D273" s="223" t="s">
        <v>261</v>
      </c>
      <c r="E273" s="248" t="s">
        <v>1</v>
      </c>
      <c r="F273" s="249" t="s">
        <v>302</v>
      </c>
      <c r="G273" s="247"/>
      <c r="H273" s="250">
        <v>193.1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AT273" s="256" t="s">
        <v>261</v>
      </c>
      <c r="AU273" s="256" t="s">
        <v>90</v>
      </c>
      <c r="AV273" s="15" t="s">
        <v>259</v>
      </c>
      <c r="AW273" s="15" t="s">
        <v>35</v>
      </c>
      <c r="AX273" s="15" t="s">
        <v>87</v>
      </c>
      <c r="AY273" s="256" t="s">
        <v>252</v>
      </c>
    </row>
    <row r="274" spans="1:65" s="2" customFormat="1" ht="24" customHeight="1">
      <c r="A274" s="35"/>
      <c r="B274" s="36"/>
      <c r="C274" s="257" t="s">
        <v>482</v>
      </c>
      <c r="D274" s="257" t="s">
        <v>375</v>
      </c>
      <c r="E274" s="258" t="s">
        <v>1707</v>
      </c>
      <c r="F274" s="259" t="s">
        <v>1708</v>
      </c>
      <c r="G274" s="260" t="s">
        <v>265</v>
      </c>
      <c r="H274" s="261">
        <v>192.1</v>
      </c>
      <c r="I274" s="262"/>
      <c r="J274" s="261">
        <f>ROUND(I274*H274,2)</f>
        <v>0</v>
      </c>
      <c r="K274" s="259" t="s">
        <v>258</v>
      </c>
      <c r="L274" s="263"/>
      <c r="M274" s="264" t="s">
        <v>1</v>
      </c>
      <c r="N274" s="265" t="s">
        <v>45</v>
      </c>
      <c r="O274" s="72"/>
      <c r="P274" s="217">
        <f>O274*H274</f>
        <v>0</v>
      </c>
      <c r="Q274" s="217">
        <v>5.2999999999999999E-2</v>
      </c>
      <c r="R274" s="217">
        <f>Q274*H274</f>
        <v>10.1813</v>
      </c>
      <c r="S274" s="217">
        <v>0</v>
      </c>
      <c r="T274" s="218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19" t="s">
        <v>296</v>
      </c>
      <c r="AT274" s="219" t="s">
        <v>375</v>
      </c>
      <c r="AU274" s="219" t="s">
        <v>90</v>
      </c>
      <c r="AY274" s="18" t="s">
        <v>252</v>
      </c>
      <c r="BE274" s="220">
        <f>IF(N274="základní",J274,0)</f>
        <v>0</v>
      </c>
      <c r="BF274" s="220">
        <f>IF(N274="snížená",J274,0)</f>
        <v>0</v>
      </c>
      <c r="BG274" s="220">
        <f>IF(N274="zákl. přenesená",J274,0)</f>
        <v>0</v>
      </c>
      <c r="BH274" s="220">
        <f>IF(N274="sníž. přenesená",J274,0)</f>
        <v>0</v>
      </c>
      <c r="BI274" s="220">
        <f>IF(N274="nulová",J274,0)</f>
        <v>0</v>
      </c>
      <c r="BJ274" s="18" t="s">
        <v>87</v>
      </c>
      <c r="BK274" s="220">
        <f>ROUND(I274*H274,2)</f>
        <v>0</v>
      </c>
      <c r="BL274" s="18" t="s">
        <v>259</v>
      </c>
      <c r="BM274" s="219" t="s">
        <v>3169</v>
      </c>
    </row>
    <row r="275" spans="1:65" s="13" customFormat="1" ht="11.25">
      <c r="B275" s="221"/>
      <c r="C275" s="222"/>
      <c r="D275" s="223" t="s">
        <v>261</v>
      </c>
      <c r="E275" s="224" t="s">
        <v>1</v>
      </c>
      <c r="F275" s="225" t="s">
        <v>3170</v>
      </c>
      <c r="G275" s="222"/>
      <c r="H275" s="226">
        <v>192.1</v>
      </c>
      <c r="I275" s="227"/>
      <c r="J275" s="222"/>
      <c r="K275" s="222"/>
      <c r="L275" s="228"/>
      <c r="M275" s="229"/>
      <c r="N275" s="230"/>
      <c r="O275" s="230"/>
      <c r="P275" s="230"/>
      <c r="Q275" s="230"/>
      <c r="R275" s="230"/>
      <c r="S275" s="230"/>
      <c r="T275" s="231"/>
      <c r="AT275" s="232" t="s">
        <v>261</v>
      </c>
      <c r="AU275" s="232" t="s">
        <v>90</v>
      </c>
      <c r="AV275" s="13" t="s">
        <v>90</v>
      </c>
      <c r="AW275" s="13" t="s">
        <v>35</v>
      </c>
      <c r="AX275" s="13" t="s">
        <v>87</v>
      </c>
      <c r="AY275" s="232" t="s">
        <v>252</v>
      </c>
    </row>
    <row r="276" spans="1:65" s="2" customFormat="1" ht="24" customHeight="1">
      <c r="A276" s="35"/>
      <c r="B276" s="36"/>
      <c r="C276" s="257" t="s">
        <v>486</v>
      </c>
      <c r="D276" s="257" t="s">
        <v>375</v>
      </c>
      <c r="E276" s="258" t="s">
        <v>1711</v>
      </c>
      <c r="F276" s="259" t="s">
        <v>1712</v>
      </c>
      <c r="G276" s="260" t="s">
        <v>265</v>
      </c>
      <c r="H276" s="261">
        <v>3</v>
      </c>
      <c r="I276" s="262"/>
      <c r="J276" s="261">
        <f>ROUND(I276*H276,2)</f>
        <v>0</v>
      </c>
      <c r="K276" s="259" t="s">
        <v>258</v>
      </c>
      <c r="L276" s="263"/>
      <c r="M276" s="264" t="s">
        <v>1</v>
      </c>
      <c r="N276" s="265" t="s">
        <v>45</v>
      </c>
      <c r="O276" s="72"/>
      <c r="P276" s="217">
        <f>O276*H276</f>
        <v>0</v>
      </c>
      <c r="Q276" s="217">
        <v>5.6680000000000001E-2</v>
      </c>
      <c r="R276" s="217">
        <f>Q276*H276</f>
        <v>0.17004</v>
      </c>
      <c r="S276" s="217">
        <v>0</v>
      </c>
      <c r="T276" s="218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19" t="s">
        <v>296</v>
      </c>
      <c r="AT276" s="219" t="s">
        <v>375</v>
      </c>
      <c r="AU276" s="219" t="s">
        <v>90</v>
      </c>
      <c r="AY276" s="18" t="s">
        <v>252</v>
      </c>
      <c r="BE276" s="220">
        <f>IF(N276="základní",J276,0)</f>
        <v>0</v>
      </c>
      <c r="BF276" s="220">
        <f>IF(N276="snížená",J276,0)</f>
        <v>0</v>
      </c>
      <c r="BG276" s="220">
        <f>IF(N276="zákl. přenesená",J276,0)</f>
        <v>0</v>
      </c>
      <c r="BH276" s="220">
        <f>IF(N276="sníž. přenesená",J276,0)</f>
        <v>0</v>
      </c>
      <c r="BI276" s="220">
        <f>IF(N276="nulová",J276,0)</f>
        <v>0</v>
      </c>
      <c r="BJ276" s="18" t="s">
        <v>87</v>
      </c>
      <c r="BK276" s="220">
        <f>ROUND(I276*H276,2)</f>
        <v>0</v>
      </c>
      <c r="BL276" s="18" t="s">
        <v>259</v>
      </c>
      <c r="BM276" s="219" t="s">
        <v>3171</v>
      </c>
    </row>
    <row r="277" spans="1:65" s="13" customFormat="1" ht="11.25">
      <c r="B277" s="221"/>
      <c r="C277" s="222"/>
      <c r="D277" s="223" t="s">
        <v>261</v>
      </c>
      <c r="E277" s="224" t="s">
        <v>1</v>
      </c>
      <c r="F277" s="225" t="s">
        <v>3172</v>
      </c>
      <c r="G277" s="222"/>
      <c r="H277" s="226">
        <v>3</v>
      </c>
      <c r="I277" s="227"/>
      <c r="J277" s="222"/>
      <c r="K277" s="222"/>
      <c r="L277" s="228"/>
      <c r="M277" s="229"/>
      <c r="N277" s="230"/>
      <c r="O277" s="230"/>
      <c r="P277" s="230"/>
      <c r="Q277" s="230"/>
      <c r="R277" s="230"/>
      <c r="S277" s="230"/>
      <c r="T277" s="231"/>
      <c r="AT277" s="232" t="s">
        <v>261</v>
      </c>
      <c r="AU277" s="232" t="s">
        <v>90</v>
      </c>
      <c r="AV277" s="13" t="s">
        <v>90</v>
      </c>
      <c r="AW277" s="13" t="s">
        <v>35</v>
      </c>
      <c r="AX277" s="13" t="s">
        <v>87</v>
      </c>
      <c r="AY277" s="232" t="s">
        <v>252</v>
      </c>
    </row>
    <row r="278" spans="1:65" s="2" customFormat="1" ht="24" customHeight="1">
      <c r="A278" s="35"/>
      <c r="B278" s="36"/>
      <c r="C278" s="257" t="s">
        <v>492</v>
      </c>
      <c r="D278" s="257" t="s">
        <v>375</v>
      </c>
      <c r="E278" s="258" t="s">
        <v>1715</v>
      </c>
      <c r="F278" s="259" t="s">
        <v>1716</v>
      </c>
      <c r="G278" s="260" t="s">
        <v>265</v>
      </c>
      <c r="H278" s="261">
        <v>3</v>
      </c>
      <c r="I278" s="262"/>
      <c r="J278" s="261">
        <f>ROUND(I278*H278,2)</f>
        <v>0</v>
      </c>
      <c r="K278" s="259" t="s">
        <v>258</v>
      </c>
      <c r="L278" s="263"/>
      <c r="M278" s="264" t="s">
        <v>1</v>
      </c>
      <c r="N278" s="265" t="s">
        <v>45</v>
      </c>
      <c r="O278" s="72"/>
      <c r="P278" s="217">
        <f>O278*H278</f>
        <v>0</v>
      </c>
      <c r="Q278" s="217">
        <v>6.8349999999999994E-2</v>
      </c>
      <c r="R278" s="217">
        <f>Q278*H278</f>
        <v>0.20504999999999998</v>
      </c>
      <c r="S278" s="217">
        <v>0</v>
      </c>
      <c r="T278" s="218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19" t="s">
        <v>296</v>
      </c>
      <c r="AT278" s="219" t="s">
        <v>375</v>
      </c>
      <c r="AU278" s="219" t="s">
        <v>90</v>
      </c>
      <c r="AY278" s="18" t="s">
        <v>252</v>
      </c>
      <c r="BE278" s="220">
        <f>IF(N278="základní",J278,0)</f>
        <v>0</v>
      </c>
      <c r="BF278" s="220">
        <f>IF(N278="snížená",J278,0)</f>
        <v>0</v>
      </c>
      <c r="BG278" s="220">
        <f>IF(N278="zákl. přenesená",J278,0)</f>
        <v>0</v>
      </c>
      <c r="BH278" s="220">
        <f>IF(N278="sníž. přenesená",J278,0)</f>
        <v>0</v>
      </c>
      <c r="BI278" s="220">
        <f>IF(N278="nulová",J278,0)</f>
        <v>0</v>
      </c>
      <c r="BJ278" s="18" t="s">
        <v>87</v>
      </c>
      <c r="BK278" s="220">
        <f>ROUND(I278*H278,2)</f>
        <v>0</v>
      </c>
      <c r="BL278" s="18" t="s">
        <v>259</v>
      </c>
      <c r="BM278" s="219" t="s">
        <v>3173</v>
      </c>
    </row>
    <row r="279" spans="1:65" s="13" customFormat="1" ht="11.25">
      <c r="B279" s="221"/>
      <c r="C279" s="222"/>
      <c r="D279" s="223" t="s">
        <v>261</v>
      </c>
      <c r="E279" s="224" t="s">
        <v>1</v>
      </c>
      <c r="F279" s="225" t="s">
        <v>3172</v>
      </c>
      <c r="G279" s="222"/>
      <c r="H279" s="226">
        <v>3</v>
      </c>
      <c r="I279" s="227"/>
      <c r="J279" s="222"/>
      <c r="K279" s="222"/>
      <c r="L279" s="228"/>
      <c r="M279" s="229"/>
      <c r="N279" s="230"/>
      <c r="O279" s="230"/>
      <c r="P279" s="230"/>
      <c r="Q279" s="230"/>
      <c r="R279" s="230"/>
      <c r="S279" s="230"/>
      <c r="T279" s="231"/>
      <c r="AT279" s="232" t="s">
        <v>261</v>
      </c>
      <c r="AU279" s="232" t="s">
        <v>90</v>
      </c>
      <c r="AV279" s="13" t="s">
        <v>90</v>
      </c>
      <c r="AW279" s="13" t="s">
        <v>35</v>
      </c>
      <c r="AX279" s="13" t="s">
        <v>87</v>
      </c>
      <c r="AY279" s="232" t="s">
        <v>252</v>
      </c>
    </row>
    <row r="280" spans="1:65" s="2" customFormat="1" ht="36" customHeight="1">
      <c r="A280" s="35"/>
      <c r="B280" s="36"/>
      <c r="C280" s="209" t="s">
        <v>496</v>
      </c>
      <c r="D280" s="209" t="s">
        <v>254</v>
      </c>
      <c r="E280" s="210" t="s">
        <v>2187</v>
      </c>
      <c r="F280" s="211" t="s">
        <v>2188</v>
      </c>
      <c r="G280" s="212" t="s">
        <v>476</v>
      </c>
      <c r="H280" s="213">
        <v>1</v>
      </c>
      <c r="I280" s="214"/>
      <c r="J280" s="213">
        <f>ROUND(I280*H280,2)</f>
        <v>0</v>
      </c>
      <c r="K280" s="211" t="s">
        <v>258</v>
      </c>
      <c r="L280" s="40"/>
      <c r="M280" s="215" t="s">
        <v>1</v>
      </c>
      <c r="N280" s="216" t="s">
        <v>45</v>
      </c>
      <c r="O280" s="72"/>
      <c r="P280" s="217">
        <f>O280*H280</f>
        <v>0</v>
      </c>
      <c r="Q280" s="217">
        <v>6.9999999999999994E-5</v>
      </c>
      <c r="R280" s="217">
        <f>Q280*H280</f>
        <v>6.9999999999999994E-5</v>
      </c>
      <c r="S280" s="217">
        <v>0</v>
      </c>
      <c r="T280" s="218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19" t="s">
        <v>259</v>
      </c>
      <c r="AT280" s="219" t="s">
        <v>254</v>
      </c>
      <c r="AU280" s="219" t="s">
        <v>90</v>
      </c>
      <c r="AY280" s="18" t="s">
        <v>252</v>
      </c>
      <c r="BE280" s="220">
        <f>IF(N280="základní",J280,0)</f>
        <v>0</v>
      </c>
      <c r="BF280" s="220">
        <f>IF(N280="snížená",J280,0)</f>
        <v>0</v>
      </c>
      <c r="BG280" s="220">
        <f>IF(N280="zákl. přenesená",J280,0)</f>
        <v>0</v>
      </c>
      <c r="BH280" s="220">
        <f>IF(N280="sníž. přenesená",J280,0)</f>
        <v>0</v>
      </c>
      <c r="BI280" s="220">
        <f>IF(N280="nulová",J280,0)</f>
        <v>0</v>
      </c>
      <c r="BJ280" s="18" t="s">
        <v>87</v>
      </c>
      <c r="BK280" s="220">
        <f>ROUND(I280*H280,2)</f>
        <v>0</v>
      </c>
      <c r="BL280" s="18" t="s">
        <v>259</v>
      </c>
      <c r="BM280" s="219" t="s">
        <v>3174</v>
      </c>
    </row>
    <row r="281" spans="1:65" s="14" customFormat="1" ht="11.25">
      <c r="B281" s="233"/>
      <c r="C281" s="234"/>
      <c r="D281" s="223" t="s">
        <v>261</v>
      </c>
      <c r="E281" s="235" t="s">
        <v>1</v>
      </c>
      <c r="F281" s="236" t="s">
        <v>3175</v>
      </c>
      <c r="G281" s="234"/>
      <c r="H281" s="235" t="s">
        <v>1</v>
      </c>
      <c r="I281" s="237"/>
      <c r="J281" s="234"/>
      <c r="K281" s="234"/>
      <c r="L281" s="238"/>
      <c r="M281" s="239"/>
      <c r="N281" s="240"/>
      <c r="O281" s="240"/>
      <c r="P281" s="240"/>
      <c r="Q281" s="240"/>
      <c r="R281" s="240"/>
      <c r="S281" s="240"/>
      <c r="T281" s="241"/>
      <c r="AT281" s="242" t="s">
        <v>261</v>
      </c>
      <c r="AU281" s="242" t="s">
        <v>90</v>
      </c>
      <c r="AV281" s="14" t="s">
        <v>87</v>
      </c>
      <c r="AW281" s="14" t="s">
        <v>35</v>
      </c>
      <c r="AX281" s="14" t="s">
        <v>80</v>
      </c>
      <c r="AY281" s="242" t="s">
        <v>252</v>
      </c>
    </row>
    <row r="282" spans="1:65" s="13" customFormat="1" ht="11.25">
      <c r="B282" s="221"/>
      <c r="C282" s="222"/>
      <c r="D282" s="223" t="s">
        <v>261</v>
      </c>
      <c r="E282" s="224" t="s">
        <v>1</v>
      </c>
      <c r="F282" s="225" t="s">
        <v>87</v>
      </c>
      <c r="G282" s="222"/>
      <c r="H282" s="226">
        <v>1</v>
      </c>
      <c r="I282" s="227"/>
      <c r="J282" s="222"/>
      <c r="K282" s="222"/>
      <c r="L282" s="228"/>
      <c r="M282" s="229"/>
      <c r="N282" s="230"/>
      <c r="O282" s="230"/>
      <c r="P282" s="230"/>
      <c r="Q282" s="230"/>
      <c r="R282" s="230"/>
      <c r="S282" s="230"/>
      <c r="T282" s="231"/>
      <c r="AT282" s="232" t="s">
        <v>261</v>
      </c>
      <c r="AU282" s="232" t="s">
        <v>90</v>
      </c>
      <c r="AV282" s="13" t="s">
        <v>90</v>
      </c>
      <c r="AW282" s="13" t="s">
        <v>35</v>
      </c>
      <c r="AX282" s="13" t="s">
        <v>87</v>
      </c>
      <c r="AY282" s="232" t="s">
        <v>252</v>
      </c>
    </row>
    <row r="283" spans="1:65" s="2" customFormat="1" ht="24" customHeight="1">
      <c r="A283" s="35"/>
      <c r="B283" s="36"/>
      <c r="C283" s="257" t="s">
        <v>501</v>
      </c>
      <c r="D283" s="257" t="s">
        <v>375</v>
      </c>
      <c r="E283" s="258" t="s">
        <v>2192</v>
      </c>
      <c r="F283" s="259" t="s">
        <v>2193</v>
      </c>
      <c r="G283" s="260" t="s">
        <v>476</v>
      </c>
      <c r="H283" s="261">
        <v>1</v>
      </c>
      <c r="I283" s="262"/>
      <c r="J283" s="261">
        <f>ROUND(I283*H283,2)</f>
        <v>0</v>
      </c>
      <c r="K283" s="259" t="s">
        <v>258</v>
      </c>
      <c r="L283" s="263"/>
      <c r="M283" s="264" t="s">
        <v>1</v>
      </c>
      <c r="N283" s="265" t="s">
        <v>45</v>
      </c>
      <c r="O283" s="72"/>
      <c r="P283" s="217">
        <f>O283*H283</f>
        <v>0</v>
      </c>
      <c r="Q283" s="217">
        <v>2.1999999999999999E-2</v>
      </c>
      <c r="R283" s="217">
        <f>Q283*H283</f>
        <v>2.1999999999999999E-2</v>
      </c>
      <c r="S283" s="217">
        <v>0</v>
      </c>
      <c r="T283" s="218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19" t="s">
        <v>296</v>
      </c>
      <c r="AT283" s="219" t="s">
        <v>375</v>
      </c>
      <c r="AU283" s="219" t="s">
        <v>90</v>
      </c>
      <c r="AY283" s="18" t="s">
        <v>252</v>
      </c>
      <c r="BE283" s="220">
        <f>IF(N283="základní",J283,0)</f>
        <v>0</v>
      </c>
      <c r="BF283" s="220">
        <f>IF(N283="snížená",J283,0)</f>
        <v>0</v>
      </c>
      <c r="BG283" s="220">
        <f>IF(N283="zákl. přenesená",J283,0)</f>
        <v>0</v>
      </c>
      <c r="BH283" s="220">
        <f>IF(N283="sníž. přenesená",J283,0)</f>
        <v>0</v>
      </c>
      <c r="BI283" s="220">
        <f>IF(N283="nulová",J283,0)</f>
        <v>0</v>
      </c>
      <c r="BJ283" s="18" t="s">
        <v>87</v>
      </c>
      <c r="BK283" s="220">
        <f>ROUND(I283*H283,2)</f>
        <v>0</v>
      </c>
      <c r="BL283" s="18" t="s">
        <v>259</v>
      </c>
      <c r="BM283" s="219" t="s">
        <v>3176</v>
      </c>
    </row>
    <row r="284" spans="1:65" s="2" customFormat="1" ht="36" customHeight="1">
      <c r="A284" s="35"/>
      <c r="B284" s="36"/>
      <c r="C284" s="209" t="s">
        <v>505</v>
      </c>
      <c r="D284" s="209" t="s">
        <v>254</v>
      </c>
      <c r="E284" s="210" t="s">
        <v>1718</v>
      </c>
      <c r="F284" s="211" t="s">
        <v>1719</v>
      </c>
      <c r="G284" s="212" t="s">
        <v>476</v>
      </c>
      <c r="H284" s="213">
        <v>5</v>
      </c>
      <c r="I284" s="214"/>
      <c r="J284" s="213">
        <f>ROUND(I284*H284,2)</f>
        <v>0</v>
      </c>
      <c r="K284" s="211" t="s">
        <v>258</v>
      </c>
      <c r="L284" s="40"/>
      <c r="M284" s="215" t="s">
        <v>1</v>
      </c>
      <c r="N284" s="216" t="s">
        <v>45</v>
      </c>
      <c r="O284" s="72"/>
      <c r="P284" s="217">
        <f>O284*H284</f>
        <v>0</v>
      </c>
      <c r="Q284" s="217">
        <v>1.4999999999999999E-4</v>
      </c>
      <c r="R284" s="217">
        <f>Q284*H284</f>
        <v>7.4999999999999991E-4</v>
      </c>
      <c r="S284" s="217">
        <v>0</v>
      </c>
      <c r="T284" s="218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19" t="s">
        <v>259</v>
      </c>
      <c r="AT284" s="219" t="s">
        <v>254</v>
      </c>
      <c r="AU284" s="219" t="s">
        <v>90</v>
      </c>
      <c r="AY284" s="18" t="s">
        <v>252</v>
      </c>
      <c r="BE284" s="220">
        <f>IF(N284="základní",J284,0)</f>
        <v>0</v>
      </c>
      <c r="BF284" s="220">
        <f>IF(N284="snížená",J284,0)</f>
        <v>0</v>
      </c>
      <c r="BG284" s="220">
        <f>IF(N284="zákl. přenesená",J284,0)</f>
        <v>0</v>
      </c>
      <c r="BH284" s="220">
        <f>IF(N284="sníž. přenesená",J284,0)</f>
        <v>0</v>
      </c>
      <c r="BI284" s="220">
        <f>IF(N284="nulová",J284,0)</f>
        <v>0</v>
      </c>
      <c r="BJ284" s="18" t="s">
        <v>87</v>
      </c>
      <c r="BK284" s="220">
        <f>ROUND(I284*H284,2)</f>
        <v>0</v>
      </c>
      <c r="BL284" s="18" t="s">
        <v>259</v>
      </c>
      <c r="BM284" s="219" t="s">
        <v>3177</v>
      </c>
    </row>
    <row r="285" spans="1:65" s="14" customFormat="1" ht="11.25">
      <c r="B285" s="233"/>
      <c r="C285" s="234"/>
      <c r="D285" s="223" t="s">
        <v>261</v>
      </c>
      <c r="E285" s="235" t="s">
        <v>1</v>
      </c>
      <c r="F285" s="236" t="s">
        <v>3107</v>
      </c>
      <c r="G285" s="234"/>
      <c r="H285" s="235" t="s">
        <v>1</v>
      </c>
      <c r="I285" s="237"/>
      <c r="J285" s="234"/>
      <c r="K285" s="234"/>
      <c r="L285" s="238"/>
      <c r="M285" s="239"/>
      <c r="N285" s="240"/>
      <c r="O285" s="240"/>
      <c r="P285" s="240"/>
      <c r="Q285" s="240"/>
      <c r="R285" s="240"/>
      <c r="S285" s="240"/>
      <c r="T285" s="241"/>
      <c r="AT285" s="242" t="s">
        <v>261</v>
      </c>
      <c r="AU285" s="242" t="s">
        <v>90</v>
      </c>
      <c r="AV285" s="14" t="s">
        <v>87</v>
      </c>
      <c r="AW285" s="14" t="s">
        <v>35</v>
      </c>
      <c r="AX285" s="14" t="s">
        <v>80</v>
      </c>
      <c r="AY285" s="242" t="s">
        <v>252</v>
      </c>
    </row>
    <row r="286" spans="1:65" s="13" customFormat="1" ht="11.25">
      <c r="B286" s="221"/>
      <c r="C286" s="222"/>
      <c r="D286" s="223" t="s">
        <v>261</v>
      </c>
      <c r="E286" s="224" t="s">
        <v>1</v>
      </c>
      <c r="F286" s="225" t="s">
        <v>2017</v>
      </c>
      <c r="G286" s="222"/>
      <c r="H286" s="226">
        <v>5</v>
      </c>
      <c r="I286" s="227"/>
      <c r="J286" s="222"/>
      <c r="K286" s="222"/>
      <c r="L286" s="228"/>
      <c r="M286" s="229"/>
      <c r="N286" s="230"/>
      <c r="O286" s="230"/>
      <c r="P286" s="230"/>
      <c r="Q286" s="230"/>
      <c r="R286" s="230"/>
      <c r="S286" s="230"/>
      <c r="T286" s="231"/>
      <c r="AT286" s="232" t="s">
        <v>261</v>
      </c>
      <c r="AU286" s="232" t="s">
        <v>90</v>
      </c>
      <c r="AV286" s="13" t="s">
        <v>90</v>
      </c>
      <c r="AW286" s="13" t="s">
        <v>35</v>
      </c>
      <c r="AX286" s="13" t="s">
        <v>87</v>
      </c>
      <c r="AY286" s="232" t="s">
        <v>252</v>
      </c>
    </row>
    <row r="287" spans="1:65" s="2" customFormat="1" ht="24" customHeight="1">
      <c r="A287" s="35"/>
      <c r="B287" s="36"/>
      <c r="C287" s="257" t="s">
        <v>509</v>
      </c>
      <c r="D287" s="257" t="s">
        <v>375</v>
      </c>
      <c r="E287" s="258" t="s">
        <v>1721</v>
      </c>
      <c r="F287" s="259" t="s">
        <v>1722</v>
      </c>
      <c r="G287" s="260" t="s">
        <v>476</v>
      </c>
      <c r="H287" s="261">
        <v>4</v>
      </c>
      <c r="I287" s="262"/>
      <c r="J287" s="261">
        <f>ROUND(I287*H287,2)</f>
        <v>0</v>
      </c>
      <c r="K287" s="259" t="s">
        <v>258</v>
      </c>
      <c r="L287" s="263"/>
      <c r="M287" s="264" t="s">
        <v>1</v>
      </c>
      <c r="N287" s="265" t="s">
        <v>45</v>
      </c>
      <c r="O287" s="72"/>
      <c r="P287" s="217">
        <f>O287*H287</f>
        <v>0</v>
      </c>
      <c r="Q287" s="217">
        <v>4.2000000000000003E-2</v>
      </c>
      <c r="R287" s="217">
        <f>Q287*H287</f>
        <v>0.16800000000000001</v>
      </c>
      <c r="S287" s="217">
        <v>0</v>
      </c>
      <c r="T287" s="218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19" t="s">
        <v>296</v>
      </c>
      <c r="AT287" s="219" t="s">
        <v>375</v>
      </c>
      <c r="AU287" s="219" t="s">
        <v>90</v>
      </c>
      <c r="AY287" s="18" t="s">
        <v>252</v>
      </c>
      <c r="BE287" s="220">
        <f>IF(N287="základní",J287,0)</f>
        <v>0</v>
      </c>
      <c r="BF287" s="220">
        <f>IF(N287="snížená",J287,0)</f>
        <v>0</v>
      </c>
      <c r="BG287" s="220">
        <f>IF(N287="zákl. přenesená",J287,0)</f>
        <v>0</v>
      </c>
      <c r="BH287" s="220">
        <f>IF(N287="sníž. přenesená",J287,0)</f>
        <v>0</v>
      </c>
      <c r="BI287" s="220">
        <f>IF(N287="nulová",J287,0)</f>
        <v>0</v>
      </c>
      <c r="BJ287" s="18" t="s">
        <v>87</v>
      </c>
      <c r="BK287" s="220">
        <f>ROUND(I287*H287,2)</f>
        <v>0</v>
      </c>
      <c r="BL287" s="18" t="s">
        <v>259</v>
      </c>
      <c r="BM287" s="219" t="s">
        <v>3178</v>
      </c>
    </row>
    <row r="288" spans="1:65" s="2" customFormat="1" ht="24" customHeight="1">
      <c r="A288" s="35"/>
      <c r="B288" s="36"/>
      <c r="C288" s="257" t="s">
        <v>514</v>
      </c>
      <c r="D288" s="257" t="s">
        <v>375</v>
      </c>
      <c r="E288" s="258" t="s">
        <v>2198</v>
      </c>
      <c r="F288" s="259" t="s">
        <v>2199</v>
      </c>
      <c r="G288" s="260" t="s">
        <v>476</v>
      </c>
      <c r="H288" s="261">
        <v>1</v>
      </c>
      <c r="I288" s="262"/>
      <c r="J288" s="261">
        <f>ROUND(I288*H288,2)</f>
        <v>0</v>
      </c>
      <c r="K288" s="259" t="s">
        <v>258</v>
      </c>
      <c r="L288" s="263"/>
      <c r="M288" s="264" t="s">
        <v>1</v>
      </c>
      <c r="N288" s="265" t="s">
        <v>45</v>
      </c>
      <c r="O288" s="72"/>
      <c r="P288" s="217">
        <f>O288*H288</f>
        <v>0</v>
      </c>
      <c r="Q288" s="217">
        <v>4.8000000000000001E-2</v>
      </c>
      <c r="R288" s="217">
        <f>Q288*H288</f>
        <v>4.8000000000000001E-2</v>
      </c>
      <c r="S288" s="217">
        <v>0</v>
      </c>
      <c r="T288" s="218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19" t="s">
        <v>296</v>
      </c>
      <c r="AT288" s="219" t="s">
        <v>375</v>
      </c>
      <c r="AU288" s="219" t="s">
        <v>90</v>
      </c>
      <c r="AY288" s="18" t="s">
        <v>252</v>
      </c>
      <c r="BE288" s="220">
        <f>IF(N288="základní",J288,0)</f>
        <v>0</v>
      </c>
      <c r="BF288" s="220">
        <f>IF(N288="snížená",J288,0)</f>
        <v>0</v>
      </c>
      <c r="BG288" s="220">
        <f>IF(N288="zákl. přenesená",J288,0)</f>
        <v>0</v>
      </c>
      <c r="BH288" s="220">
        <f>IF(N288="sníž. přenesená",J288,0)</f>
        <v>0</v>
      </c>
      <c r="BI288" s="220">
        <f>IF(N288="nulová",J288,0)</f>
        <v>0</v>
      </c>
      <c r="BJ288" s="18" t="s">
        <v>87</v>
      </c>
      <c r="BK288" s="220">
        <f>ROUND(I288*H288,2)</f>
        <v>0</v>
      </c>
      <c r="BL288" s="18" t="s">
        <v>259</v>
      </c>
      <c r="BM288" s="219" t="s">
        <v>3179</v>
      </c>
    </row>
    <row r="289" spans="1:65" s="2" customFormat="1" ht="24" customHeight="1">
      <c r="A289" s="35"/>
      <c r="B289" s="36"/>
      <c r="C289" s="209" t="s">
        <v>521</v>
      </c>
      <c r="D289" s="209" t="s">
        <v>254</v>
      </c>
      <c r="E289" s="210" t="s">
        <v>1744</v>
      </c>
      <c r="F289" s="211" t="s">
        <v>1745</v>
      </c>
      <c r="G289" s="212" t="s">
        <v>1742</v>
      </c>
      <c r="H289" s="213">
        <v>5</v>
      </c>
      <c r="I289" s="214"/>
      <c r="J289" s="213">
        <f>ROUND(I289*H289,2)</f>
        <v>0</v>
      </c>
      <c r="K289" s="211" t="s">
        <v>258</v>
      </c>
      <c r="L289" s="40"/>
      <c r="M289" s="215" t="s">
        <v>1</v>
      </c>
      <c r="N289" s="216" t="s">
        <v>45</v>
      </c>
      <c r="O289" s="72"/>
      <c r="P289" s="217">
        <f>O289*H289</f>
        <v>0</v>
      </c>
      <c r="Q289" s="217">
        <v>3.1E-4</v>
      </c>
      <c r="R289" s="217">
        <f>Q289*H289</f>
        <v>1.5499999999999999E-3</v>
      </c>
      <c r="S289" s="217">
        <v>0</v>
      </c>
      <c r="T289" s="218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19" t="s">
        <v>259</v>
      </c>
      <c r="AT289" s="219" t="s">
        <v>254</v>
      </c>
      <c r="AU289" s="219" t="s">
        <v>90</v>
      </c>
      <c r="AY289" s="18" t="s">
        <v>252</v>
      </c>
      <c r="BE289" s="220">
        <f>IF(N289="základní",J289,0)</f>
        <v>0</v>
      </c>
      <c r="BF289" s="220">
        <f>IF(N289="snížená",J289,0)</f>
        <v>0</v>
      </c>
      <c r="BG289" s="220">
        <f>IF(N289="zákl. přenesená",J289,0)</f>
        <v>0</v>
      </c>
      <c r="BH289" s="220">
        <f>IF(N289="sníž. přenesená",J289,0)</f>
        <v>0</v>
      </c>
      <c r="BI289" s="220">
        <f>IF(N289="nulová",J289,0)</f>
        <v>0</v>
      </c>
      <c r="BJ289" s="18" t="s">
        <v>87</v>
      </c>
      <c r="BK289" s="220">
        <f>ROUND(I289*H289,2)</f>
        <v>0</v>
      </c>
      <c r="BL289" s="18" t="s">
        <v>259</v>
      </c>
      <c r="BM289" s="219" t="s">
        <v>3180</v>
      </c>
    </row>
    <row r="290" spans="1:65" s="14" customFormat="1" ht="11.25">
      <c r="B290" s="233"/>
      <c r="C290" s="234"/>
      <c r="D290" s="223" t="s">
        <v>261</v>
      </c>
      <c r="E290" s="235" t="s">
        <v>1</v>
      </c>
      <c r="F290" s="236" t="s">
        <v>3181</v>
      </c>
      <c r="G290" s="234"/>
      <c r="H290" s="235" t="s">
        <v>1</v>
      </c>
      <c r="I290" s="237"/>
      <c r="J290" s="234"/>
      <c r="K290" s="234"/>
      <c r="L290" s="238"/>
      <c r="M290" s="239"/>
      <c r="N290" s="240"/>
      <c r="O290" s="240"/>
      <c r="P290" s="240"/>
      <c r="Q290" s="240"/>
      <c r="R290" s="240"/>
      <c r="S290" s="240"/>
      <c r="T290" s="241"/>
      <c r="AT290" s="242" t="s">
        <v>261</v>
      </c>
      <c r="AU290" s="242" t="s">
        <v>90</v>
      </c>
      <c r="AV290" s="14" t="s">
        <v>87</v>
      </c>
      <c r="AW290" s="14" t="s">
        <v>35</v>
      </c>
      <c r="AX290" s="14" t="s">
        <v>80</v>
      </c>
      <c r="AY290" s="242" t="s">
        <v>252</v>
      </c>
    </row>
    <row r="291" spans="1:65" s="13" customFormat="1" ht="11.25">
      <c r="B291" s="221"/>
      <c r="C291" s="222"/>
      <c r="D291" s="223" t="s">
        <v>261</v>
      </c>
      <c r="E291" s="224" t="s">
        <v>1</v>
      </c>
      <c r="F291" s="225" t="s">
        <v>279</v>
      </c>
      <c r="G291" s="222"/>
      <c r="H291" s="226">
        <v>5</v>
      </c>
      <c r="I291" s="227"/>
      <c r="J291" s="222"/>
      <c r="K291" s="222"/>
      <c r="L291" s="228"/>
      <c r="M291" s="229"/>
      <c r="N291" s="230"/>
      <c r="O291" s="230"/>
      <c r="P291" s="230"/>
      <c r="Q291" s="230"/>
      <c r="R291" s="230"/>
      <c r="S291" s="230"/>
      <c r="T291" s="231"/>
      <c r="AT291" s="232" t="s">
        <v>261</v>
      </c>
      <c r="AU291" s="232" t="s">
        <v>90</v>
      </c>
      <c r="AV291" s="13" t="s">
        <v>90</v>
      </c>
      <c r="AW291" s="13" t="s">
        <v>35</v>
      </c>
      <c r="AX291" s="13" t="s">
        <v>87</v>
      </c>
      <c r="AY291" s="232" t="s">
        <v>252</v>
      </c>
    </row>
    <row r="292" spans="1:65" s="2" customFormat="1" ht="24" customHeight="1">
      <c r="A292" s="35"/>
      <c r="B292" s="36"/>
      <c r="C292" s="209" t="s">
        <v>527</v>
      </c>
      <c r="D292" s="209" t="s">
        <v>254</v>
      </c>
      <c r="E292" s="210" t="s">
        <v>1747</v>
      </c>
      <c r="F292" s="211" t="s">
        <v>1748</v>
      </c>
      <c r="G292" s="212" t="s">
        <v>476</v>
      </c>
      <c r="H292" s="213">
        <v>5</v>
      </c>
      <c r="I292" s="214"/>
      <c r="J292" s="213">
        <f>ROUND(I292*H292,2)</f>
        <v>0</v>
      </c>
      <c r="K292" s="211" t="s">
        <v>1</v>
      </c>
      <c r="L292" s="40"/>
      <c r="M292" s="215" t="s">
        <v>1</v>
      </c>
      <c r="N292" s="216" t="s">
        <v>45</v>
      </c>
      <c r="O292" s="72"/>
      <c r="P292" s="217">
        <f>O292*H292</f>
        <v>0</v>
      </c>
      <c r="Q292" s="217">
        <v>1.2199999999999999E-3</v>
      </c>
      <c r="R292" s="217">
        <f>Q292*H292</f>
        <v>6.0999999999999995E-3</v>
      </c>
      <c r="S292" s="217">
        <v>0</v>
      </c>
      <c r="T292" s="218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19" t="s">
        <v>259</v>
      </c>
      <c r="AT292" s="219" t="s">
        <v>254</v>
      </c>
      <c r="AU292" s="219" t="s">
        <v>90</v>
      </c>
      <c r="AY292" s="18" t="s">
        <v>252</v>
      </c>
      <c r="BE292" s="220">
        <f>IF(N292="základní",J292,0)</f>
        <v>0</v>
      </c>
      <c r="BF292" s="220">
        <f>IF(N292="snížená",J292,0)</f>
        <v>0</v>
      </c>
      <c r="BG292" s="220">
        <f>IF(N292="zákl. přenesená",J292,0)</f>
        <v>0</v>
      </c>
      <c r="BH292" s="220">
        <f>IF(N292="sníž. přenesená",J292,0)</f>
        <v>0</v>
      </c>
      <c r="BI292" s="220">
        <f>IF(N292="nulová",J292,0)</f>
        <v>0</v>
      </c>
      <c r="BJ292" s="18" t="s">
        <v>87</v>
      </c>
      <c r="BK292" s="220">
        <f>ROUND(I292*H292,2)</f>
        <v>0</v>
      </c>
      <c r="BL292" s="18" t="s">
        <v>259</v>
      </c>
      <c r="BM292" s="219" t="s">
        <v>3182</v>
      </c>
    </row>
    <row r="293" spans="1:65" s="2" customFormat="1" ht="24" customHeight="1">
      <c r="A293" s="35"/>
      <c r="B293" s="36"/>
      <c r="C293" s="209" t="s">
        <v>531</v>
      </c>
      <c r="D293" s="209" t="s">
        <v>254</v>
      </c>
      <c r="E293" s="210" t="s">
        <v>487</v>
      </c>
      <c r="F293" s="211" t="s">
        <v>488</v>
      </c>
      <c r="G293" s="212" t="s">
        <v>476</v>
      </c>
      <c r="H293" s="213">
        <v>5</v>
      </c>
      <c r="I293" s="214"/>
      <c r="J293" s="213">
        <f>ROUND(I293*H293,2)</f>
        <v>0</v>
      </c>
      <c r="K293" s="211" t="s">
        <v>258</v>
      </c>
      <c r="L293" s="40"/>
      <c r="M293" s="215" t="s">
        <v>1</v>
      </c>
      <c r="N293" s="216" t="s">
        <v>45</v>
      </c>
      <c r="O293" s="72"/>
      <c r="P293" s="217">
        <f>O293*H293</f>
        <v>0</v>
      </c>
      <c r="Q293" s="217">
        <v>9.1800000000000007E-3</v>
      </c>
      <c r="R293" s="217">
        <f>Q293*H293</f>
        <v>4.5900000000000003E-2</v>
      </c>
      <c r="S293" s="217">
        <v>0</v>
      </c>
      <c r="T293" s="218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19" t="s">
        <v>259</v>
      </c>
      <c r="AT293" s="219" t="s">
        <v>254</v>
      </c>
      <c r="AU293" s="219" t="s">
        <v>90</v>
      </c>
      <c r="AY293" s="18" t="s">
        <v>252</v>
      </c>
      <c r="BE293" s="220">
        <f>IF(N293="základní",J293,0)</f>
        <v>0</v>
      </c>
      <c r="BF293" s="220">
        <f>IF(N293="snížená",J293,0)</f>
        <v>0</v>
      </c>
      <c r="BG293" s="220">
        <f>IF(N293="zákl. přenesená",J293,0)</f>
        <v>0</v>
      </c>
      <c r="BH293" s="220">
        <f>IF(N293="sníž. přenesená",J293,0)</f>
        <v>0</v>
      </c>
      <c r="BI293" s="220">
        <f>IF(N293="nulová",J293,0)</f>
        <v>0</v>
      </c>
      <c r="BJ293" s="18" t="s">
        <v>87</v>
      </c>
      <c r="BK293" s="220">
        <f>ROUND(I293*H293,2)</f>
        <v>0</v>
      </c>
      <c r="BL293" s="18" t="s">
        <v>259</v>
      </c>
      <c r="BM293" s="219" t="s">
        <v>3183</v>
      </c>
    </row>
    <row r="294" spans="1:65" s="14" customFormat="1" ht="11.25">
      <c r="B294" s="233"/>
      <c r="C294" s="234"/>
      <c r="D294" s="223" t="s">
        <v>261</v>
      </c>
      <c r="E294" s="235" t="s">
        <v>1</v>
      </c>
      <c r="F294" s="236" t="s">
        <v>927</v>
      </c>
      <c r="G294" s="234"/>
      <c r="H294" s="235" t="s">
        <v>1</v>
      </c>
      <c r="I294" s="237"/>
      <c r="J294" s="234"/>
      <c r="K294" s="234"/>
      <c r="L294" s="238"/>
      <c r="M294" s="239"/>
      <c r="N294" s="240"/>
      <c r="O294" s="240"/>
      <c r="P294" s="240"/>
      <c r="Q294" s="240"/>
      <c r="R294" s="240"/>
      <c r="S294" s="240"/>
      <c r="T294" s="241"/>
      <c r="AT294" s="242" t="s">
        <v>261</v>
      </c>
      <c r="AU294" s="242" t="s">
        <v>90</v>
      </c>
      <c r="AV294" s="14" t="s">
        <v>87</v>
      </c>
      <c r="AW294" s="14" t="s">
        <v>35</v>
      </c>
      <c r="AX294" s="14" t="s">
        <v>80</v>
      </c>
      <c r="AY294" s="242" t="s">
        <v>252</v>
      </c>
    </row>
    <row r="295" spans="1:65" s="13" customFormat="1" ht="11.25">
      <c r="B295" s="221"/>
      <c r="C295" s="222"/>
      <c r="D295" s="223" t="s">
        <v>261</v>
      </c>
      <c r="E295" s="224" t="s">
        <v>1</v>
      </c>
      <c r="F295" s="225" t="s">
        <v>3184</v>
      </c>
      <c r="G295" s="222"/>
      <c r="H295" s="226">
        <v>5</v>
      </c>
      <c r="I295" s="227"/>
      <c r="J295" s="222"/>
      <c r="K295" s="222"/>
      <c r="L295" s="228"/>
      <c r="M295" s="229"/>
      <c r="N295" s="230"/>
      <c r="O295" s="230"/>
      <c r="P295" s="230"/>
      <c r="Q295" s="230"/>
      <c r="R295" s="230"/>
      <c r="S295" s="230"/>
      <c r="T295" s="231"/>
      <c r="AT295" s="232" t="s">
        <v>261</v>
      </c>
      <c r="AU295" s="232" t="s">
        <v>90</v>
      </c>
      <c r="AV295" s="13" t="s">
        <v>90</v>
      </c>
      <c r="AW295" s="13" t="s">
        <v>35</v>
      </c>
      <c r="AX295" s="13" t="s">
        <v>87</v>
      </c>
      <c r="AY295" s="232" t="s">
        <v>252</v>
      </c>
    </row>
    <row r="296" spans="1:65" s="2" customFormat="1" ht="24" customHeight="1">
      <c r="A296" s="35"/>
      <c r="B296" s="36"/>
      <c r="C296" s="257" t="s">
        <v>540</v>
      </c>
      <c r="D296" s="257" t="s">
        <v>375</v>
      </c>
      <c r="E296" s="258" t="s">
        <v>1231</v>
      </c>
      <c r="F296" s="259" t="s">
        <v>1232</v>
      </c>
      <c r="G296" s="260" t="s">
        <v>476</v>
      </c>
      <c r="H296" s="261">
        <v>1</v>
      </c>
      <c r="I296" s="262"/>
      <c r="J296" s="261">
        <f>ROUND(I296*H296,2)</f>
        <v>0</v>
      </c>
      <c r="K296" s="259" t="s">
        <v>258</v>
      </c>
      <c r="L296" s="263"/>
      <c r="M296" s="264" t="s">
        <v>1</v>
      </c>
      <c r="N296" s="265" t="s">
        <v>45</v>
      </c>
      <c r="O296" s="72"/>
      <c r="P296" s="217">
        <f>O296*H296</f>
        <v>0</v>
      </c>
      <c r="Q296" s="217">
        <v>0.254</v>
      </c>
      <c r="R296" s="217">
        <f>Q296*H296</f>
        <v>0.254</v>
      </c>
      <c r="S296" s="217">
        <v>0</v>
      </c>
      <c r="T296" s="218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19" t="s">
        <v>296</v>
      </c>
      <c r="AT296" s="219" t="s">
        <v>375</v>
      </c>
      <c r="AU296" s="219" t="s">
        <v>90</v>
      </c>
      <c r="AY296" s="18" t="s">
        <v>252</v>
      </c>
      <c r="BE296" s="220">
        <f>IF(N296="základní",J296,0)</f>
        <v>0</v>
      </c>
      <c r="BF296" s="220">
        <f>IF(N296="snížená",J296,0)</f>
        <v>0</v>
      </c>
      <c r="BG296" s="220">
        <f>IF(N296="zákl. přenesená",J296,0)</f>
        <v>0</v>
      </c>
      <c r="BH296" s="220">
        <f>IF(N296="sníž. přenesená",J296,0)</f>
        <v>0</v>
      </c>
      <c r="BI296" s="220">
        <f>IF(N296="nulová",J296,0)</f>
        <v>0</v>
      </c>
      <c r="BJ296" s="18" t="s">
        <v>87</v>
      </c>
      <c r="BK296" s="220">
        <f>ROUND(I296*H296,2)</f>
        <v>0</v>
      </c>
      <c r="BL296" s="18" t="s">
        <v>259</v>
      </c>
      <c r="BM296" s="219" t="s">
        <v>3185</v>
      </c>
    </row>
    <row r="297" spans="1:65" s="2" customFormat="1" ht="24" customHeight="1">
      <c r="A297" s="35"/>
      <c r="B297" s="36"/>
      <c r="C297" s="257" t="s">
        <v>545</v>
      </c>
      <c r="D297" s="257" t="s">
        <v>375</v>
      </c>
      <c r="E297" s="258" t="s">
        <v>1235</v>
      </c>
      <c r="F297" s="259" t="s">
        <v>1236</v>
      </c>
      <c r="G297" s="260" t="s">
        <v>476</v>
      </c>
      <c r="H297" s="261">
        <v>4</v>
      </c>
      <c r="I297" s="262"/>
      <c r="J297" s="261">
        <f>ROUND(I297*H297,2)</f>
        <v>0</v>
      </c>
      <c r="K297" s="259" t="s">
        <v>258</v>
      </c>
      <c r="L297" s="263"/>
      <c r="M297" s="264" t="s">
        <v>1</v>
      </c>
      <c r="N297" s="265" t="s">
        <v>45</v>
      </c>
      <c r="O297" s="72"/>
      <c r="P297" s="217">
        <f>O297*H297</f>
        <v>0</v>
      </c>
      <c r="Q297" s="217">
        <v>0.50600000000000001</v>
      </c>
      <c r="R297" s="217">
        <f>Q297*H297</f>
        <v>2.024</v>
      </c>
      <c r="S297" s="217">
        <v>0</v>
      </c>
      <c r="T297" s="218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19" t="s">
        <v>296</v>
      </c>
      <c r="AT297" s="219" t="s">
        <v>375</v>
      </c>
      <c r="AU297" s="219" t="s">
        <v>90</v>
      </c>
      <c r="AY297" s="18" t="s">
        <v>252</v>
      </c>
      <c r="BE297" s="220">
        <f>IF(N297="základní",J297,0)</f>
        <v>0</v>
      </c>
      <c r="BF297" s="220">
        <f>IF(N297="snížená",J297,0)</f>
        <v>0</v>
      </c>
      <c r="BG297" s="220">
        <f>IF(N297="zákl. přenesená",J297,0)</f>
        <v>0</v>
      </c>
      <c r="BH297" s="220">
        <f>IF(N297="sníž. přenesená",J297,0)</f>
        <v>0</v>
      </c>
      <c r="BI297" s="220">
        <f>IF(N297="nulová",J297,0)</f>
        <v>0</v>
      </c>
      <c r="BJ297" s="18" t="s">
        <v>87</v>
      </c>
      <c r="BK297" s="220">
        <f>ROUND(I297*H297,2)</f>
        <v>0</v>
      </c>
      <c r="BL297" s="18" t="s">
        <v>259</v>
      </c>
      <c r="BM297" s="219" t="s">
        <v>3186</v>
      </c>
    </row>
    <row r="298" spans="1:65" s="2" customFormat="1" ht="24" customHeight="1">
      <c r="A298" s="35"/>
      <c r="B298" s="36"/>
      <c r="C298" s="209" t="s">
        <v>550</v>
      </c>
      <c r="D298" s="209" t="s">
        <v>254</v>
      </c>
      <c r="E298" s="210" t="s">
        <v>1243</v>
      </c>
      <c r="F298" s="211" t="s">
        <v>1244</v>
      </c>
      <c r="G298" s="212" t="s">
        <v>476</v>
      </c>
      <c r="H298" s="213">
        <v>5</v>
      </c>
      <c r="I298" s="214"/>
      <c r="J298" s="213">
        <f>ROUND(I298*H298,2)</f>
        <v>0</v>
      </c>
      <c r="K298" s="211" t="s">
        <v>258</v>
      </c>
      <c r="L298" s="40"/>
      <c r="M298" s="215" t="s">
        <v>1</v>
      </c>
      <c r="N298" s="216" t="s">
        <v>45</v>
      </c>
      <c r="O298" s="72"/>
      <c r="P298" s="217">
        <f>O298*H298</f>
        <v>0</v>
      </c>
      <c r="Q298" s="217">
        <v>1.1469999999999999E-2</v>
      </c>
      <c r="R298" s="217">
        <f>Q298*H298</f>
        <v>5.7349999999999998E-2</v>
      </c>
      <c r="S298" s="217">
        <v>0</v>
      </c>
      <c r="T298" s="218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19" t="s">
        <v>259</v>
      </c>
      <c r="AT298" s="219" t="s">
        <v>254</v>
      </c>
      <c r="AU298" s="219" t="s">
        <v>90</v>
      </c>
      <c r="AY298" s="18" t="s">
        <v>252</v>
      </c>
      <c r="BE298" s="220">
        <f>IF(N298="základní",J298,0)</f>
        <v>0</v>
      </c>
      <c r="BF298" s="220">
        <f>IF(N298="snížená",J298,0)</f>
        <v>0</v>
      </c>
      <c r="BG298" s="220">
        <f>IF(N298="zákl. přenesená",J298,0)</f>
        <v>0</v>
      </c>
      <c r="BH298" s="220">
        <f>IF(N298="sníž. přenesená",J298,0)</f>
        <v>0</v>
      </c>
      <c r="BI298" s="220">
        <f>IF(N298="nulová",J298,0)</f>
        <v>0</v>
      </c>
      <c r="BJ298" s="18" t="s">
        <v>87</v>
      </c>
      <c r="BK298" s="220">
        <f>ROUND(I298*H298,2)</f>
        <v>0</v>
      </c>
      <c r="BL298" s="18" t="s">
        <v>259</v>
      </c>
      <c r="BM298" s="219" t="s">
        <v>3187</v>
      </c>
    </row>
    <row r="299" spans="1:65" s="14" customFormat="1" ht="11.25">
      <c r="B299" s="233"/>
      <c r="C299" s="234"/>
      <c r="D299" s="223" t="s">
        <v>261</v>
      </c>
      <c r="E299" s="235" t="s">
        <v>1</v>
      </c>
      <c r="F299" s="236" t="s">
        <v>927</v>
      </c>
      <c r="G299" s="234"/>
      <c r="H299" s="235" t="s">
        <v>1</v>
      </c>
      <c r="I299" s="237"/>
      <c r="J299" s="234"/>
      <c r="K299" s="234"/>
      <c r="L299" s="238"/>
      <c r="M299" s="239"/>
      <c r="N299" s="240"/>
      <c r="O299" s="240"/>
      <c r="P299" s="240"/>
      <c r="Q299" s="240"/>
      <c r="R299" s="240"/>
      <c r="S299" s="240"/>
      <c r="T299" s="241"/>
      <c r="AT299" s="242" t="s">
        <v>261</v>
      </c>
      <c r="AU299" s="242" t="s">
        <v>90</v>
      </c>
      <c r="AV299" s="14" t="s">
        <v>87</v>
      </c>
      <c r="AW299" s="14" t="s">
        <v>35</v>
      </c>
      <c r="AX299" s="14" t="s">
        <v>80</v>
      </c>
      <c r="AY299" s="242" t="s">
        <v>252</v>
      </c>
    </row>
    <row r="300" spans="1:65" s="13" customFormat="1" ht="11.25">
      <c r="B300" s="221"/>
      <c r="C300" s="222"/>
      <c r="D300" s="223" t="s">
        <v>261</v>
      </c>
      <c r="E300" s="224" t="s">
        <v>1</v>
      </c>
      <c r="F300" s="225" t="s">
        <v>279</v>
      </c>
      <c r="G300" s="222"/>
      <c r="H300" s="226">
        <v>5</v>
      </c>
      <c r="I300" s="227"/>
      <c r="J300" s="222"/>
      <c r="K300" s="222"/>
      <c r="L300" s="228"/>
      <c r="M300" s="229"/>
      <c r="N300" s="230"/>
      <c r="O300" s="230"/>
      <c r="P300" s="230"/>
      <c r="Q300" s="230"/>
      <c r="R300" s="230"/>
      <c r="S300" s="230"/>
      <c r="T300" s="231"/>
      <c r="AT300" s="232" t="s">
        <v>261</v>
      </c>
      <c r="AU300" s="232" t="s">
        <v>90</v>
      </c>
      <c r="AV300" s="13" t="s">
        <v>90</v>
      </c>
      <c r="AW300" s="13" t="s">
        <v>35</v>
      </c>
      <c r="AX300" s="13" t="s">
        <v>87</v>
      </c>
      <c r="AY300" s="232" t="s">
        <v>252</v>
      </c>
    </row>
    <row r="301" spans="1:65" s="2" customFormat="1" ht="24" customHeight="1">
      <c r="A301" s="35"/>
      <c r="B301" s="36"/>
      <c r="C301" s="257" t="s">
        <v>555</v>
      </c>
      <c r="D301" s="257" t="s">
        <v>375</v>
      </c>
      <c r="E301" s="258" t="s">
        <v>1248</v>
      </c>
      <c r="F301" s="259" t="s">
        <v>1249</v>
      </c>
      <c r="G301" s="260" t="s">
        <v>476</v>
      </c>
      <c r="H301" s="261">
        <v>5</v>
      </c>
      <c r="I301" s="262"/>
      <c r="J301" s="261">
        <f>ROUND(I301*H301,2)</f>
        <v>0</v>
      </c>
      <c r="K301" s="259" t="s">
        <v>258</v>
      </c>
      <c r="L301" s="263"/>
      <c r="M301" s="264" t="s">
        <v>1</v>
      </c>
      <c r="N301" s="265" t="s">
        <v>45</v>
      </c>
      <c r="O301" s="72"/>
      <c r="P301" s="217">
        <f>O301*H301</f>
        <v>0</v>
      </c>
      <c r="Q301" s="217">
        <v>0.58499999999999996</v>
      </c>
      <c r="R301" s="217">
        <f>Q301*H301</f>
        <v>2.9249999999999998</v>
      </c>
      <c r="S301" s="217">
        <v>0</v>
      </c>
      <c r="T301" s="218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19" t="s">
        <v>296</v>
      </c>
      <c r="AT301" s="219" t="s">
        <v>375</v>
      </c>
      <c r="AU301" s="219" t="s">
        <v>90</v>
      </c>
      <c r="AY301" s="18" t="s">
        <v>252</v>
      </c>
      <c r="BE301" s="220">
        <f>IF(N301="základní",J301,0)</f>
        <v>0</v>
      </c>
      <c r="BF301" s="220">
        <f>IF(N301="snížená",J301,0)</f>
        <v>0</v>
      </c>
      <c r="BG301" s="220">
        <f>IF(N301="zákl. přenesená",J301,0)</f>
        <v>0</v>
      </c>
      <c r="BH301" s="220">
        <f>IF(N301="sníž. přenesená",J301,0)</f>
        <v>0</v>
      </c>
      <c r="BI301" s="220">
        <f>IF(N301="nulová",J301,0)</f>
        <v>0</v>
      </c>
      <c r="BJ301" s="18" t="s">
        <v>87</v>
      </c>
      <c r="BK301" s="220">
        <f>ROUND(I301*H301,2)</f>
        <v>0</v>
      </c>
      <c r="BL301" s="18" t="s">
        <v>259</v>
      </c>
      <c r="BM301" s="219" t="s">
        <v>3188</v>
      </c>
    </row>
    <row r="302" spans="1:65" s="2" customFormat="1" ht="24" customHeight="1">
      <c r="A302" s="35"/>
      <c r="B302" s="36"/>
      <c r="C302" s="209" t="s">
        <v>559</v>
      </c>
      <c r="D302" s="209" t="s">
        <v>254</v>
      </c>
      <c r="E302" s="210" t="s">
        <v>1256</v>
      </c>
      <c r="F302" s="211" t="s">
        <v>1257</v>
      </c>
      <c r="G302" s="212" t="s">
        <v>476</v>
      </c>
      <c r="H302" s="213">
        <v>5</v>
      </c>
      <c r="I302" s="214"/>
      <c r="J302" s="213">
        <f>ROUND(I302*H302,2)</f>
        <v>0</v>
      </c>
      <c r="K302" s="211" t="s">
        <v>258</v>
      </c>
      <c r="L302" s="40"/>
      <c r="M302" s="215" t="s">
        <v>1</v>
      </c>
      <c r="N302" s="216" t="s">
        <v>45</v>
      </c>
      <c r="O302" s="72"/>
      <c r="P302" s="217">
        <f>O302*H302</f>
        <v>0</v>
      </c>
      <c r="Q302" s="217">
        <v>2.7529999999999999E-2</v>
      </c>
      <c r="R302" s="217">
        <f>Q302*H302</f>
        <v>0.13764999999999999</v>
      </c>
      <c r="S302" s="217">
        <v>0</v>
      </c>
      <c r="T302" s="218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219" t="s">
        <v>259</v>
      </c>
      <c r="AT302" s="219" t="s">
        <v>254</v>
      </c>
      <c r="AU302" s="219" t="s">
        <v>90</v>
      </c>
      <c r="AY302" s="18" t="s">
        <v>252</v>
      </c>
      <c r="BE302" s="220">
        <f>IF(N302="základní",J302,0)</f>
        <v>0</v>
      </c>
      <c r="BF302" s="220">
        <f>IF(N302="snížená",J302,0)</f>
        <v>0</v>
      </c>
      <c r="BG302" s="220">
        <f>IF(N302="zákl. přenesená",J302,0)</f>
        <v>0</v>
      </c>
      <c r="BH302" s="220">
        <f>IF(N302="sníž. přenesená",J302,0)</f>
        <v>0</v>
      </c>
      <c r="BI302" s="220">
        <f>IF(N302="nulová",J302,0)</f>
        <v>0</v>
      </c>
      <c r="BJ302" s="18" t="s">
        <v>87</v>
      </c>
      <c r="BK302" s="220">
        <f>ROUND(I302*H302,2)</f>
        <v>0</v>
      </c>
      <c r="BL302" s="18" t="s">
        <v>259</v>
      </c>
      <c r="BM302" s="219" t="s">
        <v>3189</v>
      </c>
    </row>
    <row r="303" spans="1:65" s="14" customFormat="1" ht="11.25">
      <c r="B303" s="233"/>
      <c r="C303" s="234"/>
      <c r="D303" s="223" t="s">
        <v>261</v>
      </c>
      <c r="E303" s="235" t="s">
        <v>1</v>
      </c>
      <c r="F303" s="236" t="s">
        <v>927</v>
      </c>
      <c r="G303" s="234"/>
      <c r="H303" s="235" t="s">
        <v>1</v>
      </c>
      <c r="I303" s="237"/>
      <c r="J303" s="234"/>
      <c r="K303" s="234"/>
      <c r="L303" s="238"/>
      <c r="M303" s="239"/>
      <c r="N303" s="240"/>
      <c r="O303" s="240"/>
      <c r="P303" s="240"/>
      <c r="Q303" s="240"/>
      <c r="R303" s="240"/>
      <c r="S303" s="240"/>
      <c r="T303" s="241"/>
      <c r="AT303" s="242" t="s">
        <v>261</v>
      </c>
      <c r="AU303" s="242" t="s">
        <v>90</v>
      </c>
      <c r="AV303" s="14" t="s">
        <v>87</v>
      </c>
      <c r="AW303" s="14" t="s">
        <v>35</v>
      </c>
      <c r="AX303" s="14" t="s">
        <v>80</v>
      </c>
      <c r="AY303" s="242" t="s">
        <v>252</v>
      </c>
    </row>
    <row r="304" spans="1:65" s="13" customFormat="1" ht="11.25">
      <c r="B304" s="221"/>
      <c r="C304" s="222"/>
      <c r="D304" s="223" t="s">
        <v>261</v>
      </c>
      <c r="E304" s="224" t="s">
        <v>1</v>
      </c>
      <c r="F304" s="225" t="s">
        <v>3190</v>
      </c>
      <c r="G304" s="222"/>
      <c r="H304" s="226">
        <v>5</v>
      </c>
      <c r="I304" s="227"/>
      <c r="J304" s="222"/>
      <c r="K304" s="222"/>
      <c r="L304" s="228"/>
      <c r="M304" s="229"/>
      <c r="N304" s="230"/>
      <c r="O304" s="230"/>
      <c r="P304" s="230"/>
      <c r="Q304" s="230"/>
      <c r="R304" s="230"/>
      <c r="S304" s="230"/>
      <c r="T304" s="231"/>
      <c r="AT304" s="232" t="s">
        <v>261</v>
      </c>
      <c r="AU304" s="232" t="s">
        <v>90</v>
      </c>
      <c r="AV304" s="13" t="s">
        <v>90</v>
      </c>
      <c r="AW304" s="13" t="s">
        <v>35</v>
      </c>
      <c r="AX304" s="13" t="s">
        <v>87</v>
      </c>
      <c r="AY304" s="232" t="s">
        <v>252</v>
      </c>
    </row>
    <row r="305" spans="1:65" s="2" customFormat="1" ht="24" customHeight="1">
      <c r="A305" s="35"/>
      <c r="B305" s="36"/>
      <c r="C305" s="257" t="s">
        <v>563</v>
      </c>
      <c r="D305" s="257" t="s">
        <v>375</v>
      </c>
      <c r="E305" s="258" t="s">
        <v>1758</v>
      </c>
      <c r="F305" s="259" t="s">
        <v>1759</v>
      </c>
      <c r="G305" s="260" t="s">
        <v>476</v>
      </c>
      <c r="H305" s="261">
        <v>5</v>
      </c>
      <c r="I305" s="262"/>
      <c r="J305" s="261">
        <f>ROUND(I305*H305,2)</f>
        <v>0</v>
      </c>
      <c r="K305" s="259" t="s">
        <v>1</v>
      </c>
      <c r="L305" s="263"/>
      <c r="M305" s="264" t="s">
        <v>1</v>
      </c>
      <c r="N305" s="265" t="s">
        <v>45</v>
      </c>
      <c r="O305" s="72"/>
      <c r="P305" s="217">
        <f>O305*H305</f>
        <v>0</v>
      </c>
      <c r="Q305" s="217">
        <v>2.1</v>
      </c>
      <c r="R305" s="217">
        <f>Q305*H305</f>
        <v>10.5</v>
      </c>
      <c r="S305" s="217">
        <v>0</v>
      </c>
      <c r="T305" s="218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19" t="s">
        <v>296</v>
      </c>
      <c r="AT305" s="219" t="s">
        <v>375</v>
      </c>
      <c r="AU305" s="219" t="s">
        <v>90</v>
      </c>
      <c r="AY305" s="18" t="s">
        <v>252</v>
      </c>
      <c r="BE305" s="220">
        <f>IF(N305="základní",J305,0)</f>
        <v>0</v>
      </c>
      <c r="BF305" s="220">
        <f>IF(N305="snížená",J305,0)</f>
        <v>0</v>
      </c>
      <c r="BG305" s="220">
        <f>IF(N305="zákl. přenesená",J305,0)</f>
        <v>0</v>
      </c>
      <c r="BH305" s="220">
        <f>IF(N305="sníž. přenesená",J305,0)</f>
        <v>0</v>
      </c>
      <c r="BI305" s="220">
        <f>IF(N305="nulová",J305,0)</f>
        <v>0</v>
      </c>
      <c r="BJ305" s="18" t="s">
        <v>87</v>
      </c>
      <c r="BK305" s="220">
        <f>ROUND(I305*H305,2)</f>
        <v>0</v>
      </c>
      <c r="BL305" s="18" t="s">
        <v>259</v>
      </c>
      <c r="BM305" s="219" t="s">
        <v>3191</v>
      </c>
    </row>
    <row r="306" spans="1:65" s="2" customFormat="1" ht="24" customHeight="1">
      <c r="A306" s="35"/>
      <c r="B306" s="36"/>
      <c r="C306" s="257" t="s">
        <v>568</v>
      </c>
      <c r="D306" s="257" t="s">
        <v>375</v>
      </c>
      <c r="E306" s="258" t="s">
        <v>1268</v>
      </c>
      <c r="F306" s="259" t="s">
        <v>1269</v>
      </c>
      <c r="G306" s="260" t="s">
        <v>476</v>
      </c>
      <c r="H306" s="261">
        <v>10</v>
      </c>
      <c r="I306" s="262"/>
      <c r="J306" s="261">
        <f>ROUND(I306*H306,2)</f>
        <v>0</v>
      </c>
      <c r="K306" s="259" t="s">
        <v>258</v>
      </c>
      <c r="L306" s="263"/>
      <c r="M306" s="264" t="s">
        <v>1</v>
      </c>
      <c r="N306" s="265" t="s">
        <v>45</v>
      </c>
      <c r="O306" s="72"/>
      <c r="P306" s="217">
        <f>O306*H306</f>
        <v>0</v>
      </c>
      <c r="Q306" s="217">
        <v>2E-3</v>
      </c>
      <c r="R306" s="217">
        <f>Q306*H306</f>
        <v>0.02</v>
      </c>
      <c r="S306" s="217">
        <v>0</v>
      </c>
      <c r="T306" s="218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219" t="s">
        <v>296</v>
      </c>
      <c r="AT306" s="219" t="s">
        <v>375</v>
      </c>
      <c r="AU306" s="219" t="s">
        <v>90</v>
      </c>
      <c r="AY306" s="18" t="s">
        <v>252</v>
      </c>
      <c r="BE306" s="220">
        <f>IF(N306="základní",J306,0)</f>
        <v>0</v>
      </c>
      <c r="BF306" s="220">
        <f>IF(N306="snížená",J306,0)</f>
        <v>0</v>
      </c>
      <c r="BG306" s="220">
        <f>IF(N306="zákl. přenesená",J306,0)</f>
        <v>0</v>
      </c>
      <c r="BH306" s="220">
        <f>IF(N306="sníž. přenesená",J306,0)</f>
        <v>0</v>
      </c>
      <c r="BI306" s="220">
        <f>IF(N306="nulová",J306,0)</f>
        <v>0</v>
      </c>
      <c r="BJ306" s="18" t="s">
        <v>87</v>
      </c>
      <c r="BK306" s="220">
        <f>ROUND(I306*H306,2)</f>
        <v>0</v>
      </c>
      <c r="BL306" s="18" t="s">
        <v>259</v>
      </c>
      <c r="BM306" s="219" t="s">
        <v>3192</v>
      </c>
    </row>
    <row r="307" spans="1:65" s="2" customFormat="1" ht="24" customHeight="1">
      <c r="A307" s="35"/>
      <c r="B307" s="36"/>
      <c r="C307" s="209" t="s">
        <v>574</v>
      </c>
      <c r="D307" s="209" t="s">
        <v>254</v>
      </c>
      <c r="E307" s="210" t="s">
        <v>1284</v>
      </c>
      <c r="F307" s="211" t="s">
        <v>1285</v>
      </c>
      <c r="G307" s="212" t="s">
        <v>476</v>
      </c>
      <c r="H307" s="213">
        <v>5</v>
      </c>
      <c r="I307" s="214"/>
      <c r="J307" s="213">
        <f>ROUND(I307*H307,2)</f>
        <v>0</v>
      </c>
      <c r="K307" s="211" t="s">
        <v>258</v>
      </c>
      <c r="L307" s="40"/>
      <c r="M307" s="215" t="s">
        <v>1</v>
      </c>
      <c r="N307" s="216" t="s">
        <v>45</v>
      </c>
      <c r="O307" s="72"/>
      <c r="P307" s="217">
        <f>O307*H307</f>
        <v>0</v>
      </c>
      <c r="Q307" s="217">
        <v>0.217338</v>
      </c>
      <c r="R307" s="217">
        <f>Q307*H307</f>
        <v>1.0866899999999999</v>
      </c>
      <c r="S307" s="217">
        <v>0</v>
      </c>
      <c r="T307" s="218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219" t="s">
        <v>259</v>
      </c>
      <c r="AT307" s="219" t="s">
        <v>254</v>
      </c>
      <c r="AU307" s="219" t="s">
        <v>90</v>
      </c>
      <c r="AY307" s="18" t="s">
        <v>252</v>
      </c>
      <c r="BE307" s="220">
        <f>IF(N307="základní",J307,0)</f>
        <v>0</v>
      </c>
      <c r="BF307" s="220">
        <f>IF(N307="snížená",J307,0)</f>
        <v>0</v>
      </c>
      <c r="BG307" s="220">
        <f>IF(N307="zákl. přenesená",J307,0)</f>
        <v>0</v>
      </c>
      <c r="BH307" s="220">
        <f>IF(N307="sníž. přenesená",J307,0)</f>
        <v>0</v>
      </c>
      <c r="BI307" s="220">
        <f>IF(N307="nulová",J307,0)</f>
        <v>0</v>
      </c>
      <c r="BJ307" s="18" t="s">
        <v>87</v>
      </c>
      <c r="BK307" s="220">
        <f>ROUND(I307*H307,2)</f>
        <v>0</v>
      </c>
      <c r="BL307" s="18" t="s">
        <v>259</v>
      </c>
      <c r="BM307" s="219" t="s">
        <v>3193</v>
      </c>
    </row>
    <row r="308" spans="1:65" s="14" customFormat="1" ht="11.25">
      <c r="B308" s="233"/>
      <c r="C308" s="234"/>
      <c r="D308" s="223" t="s">
        <v>261</v>
      </c>
      <c r="E308" s="235" t="s">
        <v>1</v>
      </c>
      <c r="F308" s="236" t="s">
        <v>927</v>
      </c>
      <c r="G308" s="234"/>
      <c r="H308" s="235" t="s">
        <v>1</v>
      </c>
      <c r="I308" s="237"/>
      <c r="J308" s="234"/>
      <c r="K308" s="234"/>
      <c r="L308" s="238"/>
      <c r="M308" s="239"/>
      <c r="N308" s="240"/>
      <c r="O308" s="240"/>
      <c r="P308" s="240"/>
      <c r="Q308" s="240"/>
      <c r="R308" s="240"/>
      <c r="S308" s="240"/>
      <c r="T308" s="241"/>
      <c r="AT308" s="242" t="s">
        <v>261</v>
      </c>
      <c r="AU308" s="242" t="s">
        <v>90</v>
      </c>
      <c r="AV308" s="14" t="s">
        <v>87</v>
      </c>
      <c r="AW308" s="14" t="s">
        <v>35</v>
      </c>
      <c r="AX308" s="14" t="s">
        <v>80</v>
      </c>
      <c r="AY308" s="242" t="s">
        <v>252</v>
      </c>
    </row>
    <row r="309" spans="1:65" s="13" customFormat="1" ht="11.25">
      <c r="B309" s="221"/>
      <c r="C309" s="222"/>
      <c r="D309" s="223" t="s">
        <v>261</v>
      </c>
      <c r="E309" s="224" t="s">
        <v>1</v>
      </c>
      <c r="F309" s="225" t="s">
        <v>2017</v>
      </c>
      <c r="G309" s="222"/>
      <c r="H309" s="226">
        <v>5</v>
      </c>
      <c r="I309" s="227"/>
      <c r="J309" s="222"/>
      <c r="K309" s="222"/>
      <c r="L309" s="228"/>
      <c r="M309" s="229"/>
      <c r="N309" s="230"/>
      <c r="O309" s="230"/>
      <c r="P309" s="230"/>
      <c r="Q309" s="230"/>
      <c r="R309" s="230"/>
      <c r="S309" s="230"/>
      <c r="T309" s="231"/>
      <c r="AT309" s="232" t="s">
        <v>261</v>
      </c>
      <c r="AU309" s="232" t="s">
        <v>90</v>
      </c>
      <c r="AV309" s="13" t="s">
        <v>90</v>
      </c>
      <c r="AW309" s="13" t="s">
        <v>35</v>
      </c>
      <c r="AX309" s="13" t="s">
        <v>87</v>
      </c>
      <c r="AY309" s="232" t="s">
        <v>252</v>
      </c>
    </row>
    <row r="310" spans="1:65" s="2" customFormat="1" ht="24" customHeight="1">
      <c r="A310" s="35"/>
      <c r="B310" s="36"/>
      <c r="C310" s="257" t="s">
        <v>581</v>
      </c>
      <c r="D310" s="257" t="s">
        <v>375</v>
      </c>
      <c r="E310" s="258" t="s">
        <v>1764</v>
      </c>
      <c r="F310" s="259" t="s">
        <v>1765</v>
      </c>
      <c r="G310" s="260" t="s">
        <v>476</v>
      </c>
      <c r="H310" s="261">
        <v>4</v>
      </c>
      <c r="I310" s="262"/>
      <c r="J310" s="261">
        <f>ROUND(I310*H310,2)</f>
        <v>0</v>
      </c>
      <c r="K310" s="259" t="s">
        <v>1</v>
      </c>
      <c r="L310" s="263"/>
      <c r="M310" s="264" t="s">
        <v>1</v>
      </c>
      <c r="N310" s="265" t="s">
        <v>45</v>
      </c>
      <c r="O310" s="72"/>
      <c r="P310" s="217">
        <f>O310*H310</f>
        <v>0</v>
      </c>
      <c r="Q310" s="217">
        <v>7.9000000000000001E-2</v>
      </c>
      <c r="R310" s="217">
        <f>Q310*H310</f>
        <v>0.316</v>
      </c>
      <c r="S310" s="217">
        <v>0</v>
      </c>
      <c r="T310" s="218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219" t="s">
        <v>296</v>
      </c>
      <c r="AT310" s="219" t="s">
        <v>375</v>
      </c>
      <c r="AU310" s="219" t="s">
        <v>90</v>
      </c>
      <c r="AY310" s="18" t="s">
        <v>252</v>
      </c>
      <c r="BE310" s="220">
        <f>IF(N310="základní",J310,0)</f>
        <v>0</v>
      </c>
      <c r="BF310" s="220">
        <f>IF(N310="snížená",J310,0)</f>
        <v>0</v>
      </c>
      <c r="BG310" s="220">
        <f>IF(N310="zákl. přenesená",J310,0)</f>
        <v>0</v>
      </c>
      <c r="BH310" s="220">
        <f>IF(N310="sníž. přenesená",J310,0)</f>
        <v>0</v>
      </c>
      <c r="BI310" s="220">
        <f>IF(N310="nulová",J310,0)</f>
        <v>0</v>
      </c>
      <c r="BJ310" s="18" t="s">
        <v>87</v>
      </c>
      <c r="BK310" s="220">
        <f>ROUND(I310*H310,2)</f>
        <v>0</v>
      </c>
      <c r="BL310" s="18" t="s">
        <v>259</v>
      </c>
      <c r="BM310" s="219" t="s">
        <v>3194</v>
      </c>
    </row>
    <row r="311" spans="1:65" s="2" customFormat="1" ht="24" customHeight="1">
      <c r="A311" s="35"/>
      <c r="B311" s="36"/>
      <c r="C311" s="257" t="s">
        <v>590</v>
      </c>
      <c r="D311" s="257" t="s">
        <v>375</v>
      </c>
      <c r="E311" s="258" t="s">
        <v>1288</v>
      </c>
      <c r="F311" s="259" t="s">
        <v>1289</v>
      </c>
      <c r="G311" s="260" t="s">
        <v>476</v>
      </c>
      <c r="H311" s="261">
        <v>1</v>
      </c>
      <c r="I311" s="262"/>
      <c r="J311" s="261">
        <f>ROUND(I311*H311,2)</f>
        <v>0</v>
      </c>
      <c r="K311" s="259" t="s">
        <v>1</v>
      </c>
      <c r="L311" s="263"/>
      <c r="M311" s="264" t="s">
        <v>1</v>
      </c>
      <c r="N311" s="265" t="s">
        <v>45</v>
      </c>
      <c r="O311" s="72"/>
      <c r="P311" s="217">
        <f>O311*H311</f>
        <v>0</v>
      </c>
      <c r="Q311" s="217">
        <v>8.1000000000000003E-2</v>
      </c>
      <c r="R311" s="217">
        <f>Q311*H311</f>
        <v>8.1000000000000003E-2</v>
      </c>
      <c r="S311" s="217">
        <v>0</v>
      </c>
      <c r="T311" s="218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219" t="s">
        <v>296</v>
      </c>
      <c r="AT311" s="219" t="s">
        <v>375</v>
      </c>
      <c r="AU311" s="219" t="s">
        <v>90</v>
      </c>
      <c r="AY311" s="18" t="s">
        <v>252</v>
      </c>
      <c r="BE311" s="220">
        <f>IF(N311="základní",J311,0)</f>
        <v>0</v>
      </c>
      <c r="BF311" s="220">
        <f>IF(N311="snížená",J311,0)</f>
        <v>0</v>
      </c>
      <c r="BG311" s="220">
        <f>IF(N311="zákl. přenesená",J311,0)</f>
        <v>0</v>
      </c>
      <c r="BH311" s="220">
        <f>IF(N311="sníž. přenesená",J311,0)</f>
        <v>0</v>
      </c>
      <c r="BI311" s="220">
        <f>IF(N311="nulová",J311,0)</f>
        <v>0</v>
      </c>
      <c r="BJ311" s="18" t="s">
        <v>87</v>
      </c>
      <c r="BK311" s="220">
        <f>ROUND(I311*H311,2)</f>
        <v>0</v>
      </c>
      <c r="BL311" s="18" t="s">
        <v>259</v>
      </c>
      <c r="BM311" s="219" t="s">
        <v>3195</v>
      </c>
    </row>
    <row r="312" spans="1:65" s="2" customFormat="1" ht="24" customHeight="1">
      <c r="A312" s="35"/>
      <c r="B312" s="36"/>
      <c r="C312" s="209" t="s">
        <v>598</v>
      </c>
      <c r="D312" s="209" t="s">
        <v>254</v>
      </c>
      <c r="E312" s="210" t="s">
        <v>2220</v>
      </c>
      <c r="F312" s="211" t="s">
        <v>2221</v>
      </c>
      <c r="G312" s="212" t="s">
        <v>275</v>
      </c>
      <c r="H312" s="213">
        <v>0.95</v>
      </c>
      <c r="I312" s="214"/>
      <c r="J312" s="213">
        <f>ROUND(I312*H312,2)</f>
        <v>0</v>
      </c>
      <c r="K312" s="211" t="s">
        <v>258</v>
      </c>
      <c r="L312" s="40"/>
      <c r="M312" s="215" t="s">
        <v>1</v>
      </c>
      <c r="N312" s="216" t="s">
        <v>45</v>
      </c>
      <c r="O312" s="72"/>
      <c r="P312" s="217">
        <f>O312*H312</f>
        <v>0</v>
      </c>
      <c r="Q312" s="217">
        <v>0</v>
      </c>
      <c r="R312" s="217">
        <f>Q312*H312</f>
        <v>0</v>
      </c>
      <c r="S312" s="217">
        <v>0</v>
      </c>
      <c r="T312" s="218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19" t="s">
        <v>259</v>
      </c>
      <c r="AT312" s="219" t="s">
        <v>254</v>
      </c>
      <c r="AU312" s="219" t="s">
        <v>90</v>
      </c>
      <c r="AY312" s="18" t="s">
        <v>252</v>
      </c>
      <c r="BE312" s="220">
        <f>IF(N312="základní",J312,0)</f>
        <v>0</v>
      </c>
      <c r="BF312" s="220">
        <f>IF(N312="snížená",J312,0)</f>
        <v>0</v>
      </c>
      <c r="BG312" s="220">
        <f>IF(N312="zákl. přenesená",J312,0)</f>
        <v>0</v>
      </c>
      <c r="BH312" s="220">
        <f>IF(N312="sníž. přenesená",J312,0)</f>
        <v>0</v>
      </c>
      <c r="BI312" s="220">
        <f>IF(N312="nulová",J312,0)</f>
        <v>0</v>
      </c>
      <c r="BJ312" s="18" t="s">
        <v>87</v>
      </c>
      <c r="BK312" s="220">
        <f>ROUND(I312*H312,2)</f>
        <v>0</v>
      </c>
      <c r="BL312" s="18" t="s">
        <v>259</v>
      </c>
      <c r="BM312" s="219" t="s">
        <v>3196</v>
      </c>
    </row>
    <row r="313" spans="1:65" s="14" customFormat="1" ht="11.25">
      <c r="B313" s="233"/>
      <c r="C313" s="234"/>
      <c r="D313" s="223" t="s">
        <v>261</v>
      </c>
      <c r="E313" s="235" t="s">
        <v>1</v>
      </c>
      <c r="F313" s="236" t="s">
        <v>3163</v>
      </c>
      <c r="G313" s="234"/>
      <c r="H313" s="235" t="s">
        <v>1</v>
      </c>
      <c r="I313" s="237"/>
      <c r="J313" s="234"/>
      <c r="K313" s="234"/>
      <c r="L313" s="238"/>
      <c r="M313" s="239"/>
      <c r="N313" s="240"/>
      <c r="O313" s="240"/>
      <c r="P313" s="240"/>
      <c r="Q313" s="240"/>
      <c r="R313" s="240"/>
      <c r="S313" s="240"/>
      <c r="T313" s="241"/>
      <c r="AT313" s="242" t="s">
        <v>261</v>
      </c>
      <c r="AU313" s="242" t="s">
        <v>90</v>
      </c>
      <c r="AV313" s="14" t="s">
        <v>87</v>
      </c>
      <c r="AW313" s="14" t="s">
        <v>35</v>
      </c>
      <c r="AX313" s="14" t="s">
        <v>80</v>
      </c>
      <c r="AY313" s="242" t="s">
        <v>252</v>
      </c>
    </row>
    <row r="314" spans="1:65" s="14" customFormat="1" ht="11.25">
      <c r="B314" s="233"/>
      <c r="C314" s="234"/>
      <c r="D314" s="223" t="s">
        <v>261</v>
      </c>
      <c r="E314" s="235" t="s">
        <v>1</v>
      </c>
      <c r="F314" s="236" t="s">
        <v>2224</v>
      </c>
      <c r="G314" s="234"/>
      <c r="H314" s="235" t="s">
        <v>1</v>
      </c>
      <c r="I314" s="237"/>
      <c r="J314" s="234"/>
      <c r="K314" s="234"/>
      <c r="L314" s="238"/>
      <c r="M314" s="239"/>
      <c r="N314" s="240"/>
      <c r="O314" s="240"/>
      <c r="P314" s="240"/>
      <c r="Q314" s="240"/>
      <c r="R314" s="240"/>
      <c r="S314" s="240"/>
      <c r="T314" s="241"/>
      <c r="AT314" s="242" t="s">
        <v>261</v>
      </c>
      <c r="AU314" s="242" t="s">
        <v>90</v>
      </c>
      <c r="AV314" s="14" t="s">
        <v>87</v>
      </c>
      <c r="AW314" s="14" t="s">
        <v>35</v>
      </c>
      <c r="AX314" s="14" t="s">
        <v>80</v>
      </c>
      <c r="AY314" s="242" t="s">
        <v>252</v>
      </c>
    </row>
    <row r="315" spans="1:65" s="13" customFormat="1" ht="11.25">
      <c r="B315" s="221"/>
      <c r="C315" s="222"/>
      <c r="D315" s="223" t="s">
        <v>261</v>
      </c>
      <c r="E315" s="224" t="s">
        <v>1</v>
      </c>
      <c r="F315" s="225" t="s">
        <v>3197</v>
      </c>
      <c r="G315" s="222"/>
      <c r="H315" s="226">
        <v>0.95</v>
      </c>
      <c r="I315" s="227"/>
      <c r="J315" s="222"/>
      <c r="K315" s="222"/>
      <c r="L315" s="228"/>
      <c r="M315" s="229"/>
      <c r="N315" s="230"/>
      <c r="O315" s="230"/>
      <c r="P315" s="230"/>
      <c r="Q315" s="230"/>
      <c r="R315" s="230"/>
      <c r="S315" s="230"/>
      <c r="T315" s="231"/>
      <c r="AT315" s="232" t="s">
        <v>261</v>
      </c>
      <c r="AU315" s="232" t="s">
        <v>90</v>
      </c>
      <c r="AV315" s="13" t="s">
        <v>90</v>
      </c>
      <c r="AW315" s="13" t="s">
        <v>35</v>
      </c>
      <c r="AX315" s="13" t="s">
        <v>87</v>
      </c>
      <c r="AY315" s="232" t="s">
        <v>252</v>
      </c>
    </row>
    <row r="316" spans="1:65" s="2" customFormat="1" ht="16.5" customHeight="1">
      <c r="A316" s="35"/>
      <c r="B316" s="36"/>
      <c r="C316" s="209" t="s">
        <v>604</v>
      </c>
      <c r="D316" s="209" t="s">
        <v>254</v>
      </c>
      <c r="E316" s="210" t="s">
        <v>2226</v>
      </c>
      <c r="F316" s="211" t="s">
        <v>2227</v>
      </c>
      <c r="G316" s="212" t="s">
        <v>317</v>
      </c>
      <c r="H316" s="213">
        <v>3.87</v>
      </c>
      <c r="I316" s="214"/>
      <c r="J316" s="213">
        <f>ROUND(I316*H316,2)</f>
        <v>0</v>
      </c>
      <c r="K316" s="211" t="s">
        <v>258</v>
      </c>
      <c r="L316" s="40"/>
      <c r="M316" s="215" t="s">
        <v>1</v>
      </c>
      <c r="N316" s="216" t="s">
        <v>45</v>
      </c>
      <c r="O316" s="72"/>
      <c r="P316" s="217">
        <f>O316*H316</f>
        <v>0</v>
      </c>
      <c r="Q316" s="217">
        <v>4.0200000000000001E-3</v>
      </c>
      <c r="R316" s="217">
        <f>Q316*H316</f>
        <v>1.5557400000000001E-2</v>
      </c>
      <c r="S316" s="217">
        <v>0</v>
      </c>
      <c r="T316" s="218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19" t="s">
        <v>259</v>
      </c>
      <c r="AT316" s="219" t="s">
        <v>254</v>
      </c>
      <c r="AU316" s="219" t="s">
        <v>90</v>
      </c>
      <c r="AY316" s="18" t="s">
        <v>252</v>
      </c>
      <c r="BE316" s="220">
        <f>IF(N316="základní",J316,0)</f>
        <v>0</v>
      </c>
      <c r="BF316" s="220">
        <f>IF(N316="snížená",J316,0)</f>
        <v>0</v>
      </c>
      <c r="BG316" s="220">
        <f>IF(N316="zákl. přenesená",J316,0)</f>
        <v>0</v>
      </c>
      <c r="BH316" s="220">
        <f>IF(N316="sníž. přenesená",J316,0)</f>
        <v>0</v>
      </c>
      <c r="BI316" s="220">
        <f>IF(N316="nulová",J316,0)</f>
        <v>0</v>
      </c>
      <c r="BJ316" s="18" t="s">
        <v>87</v>
      </c>
      <c r="BK316" s="220">
        <f>ROUND(I316*H316,2)</f>
        <v>0</v>
      </c>
      <c r="BL316" s="18" t="s">
        <v>259</v>
      </c>
      <c r="BM316" s="219" t="s">
        <v>3198</v>
      </c>
    </row>
    <row r="317" spans="1:65" s="14" customFormat="1" ht="11.25">
      <c r="B317" s="233"/>
      <c r="C317" s="234"/>
      <c r="D317" s="223" t="s">
        <v>261</v>
      </c>
      <c r="E317" s="235" t="s">
        <v>1</v>
      </c>
      <c r="F317" s="236" t="s">
        <v>3163</v>
      </c>
      <c r="G317" s="234"/>
      <c r="H317" s="235" t="s">
        <v>1</v>
      </c>
      <c r="I317" s="237"/>
      <c r="J317" s="234"/>
      <c r="K317" s="234"/>
      <c r="L317" s="238"/>
      <c r="M317" s="239"/>
      <c r="N317" s="240"/>
      <c r="O317" s="240"/>
      <c r="P317" s="240"/>
      <c r="Q317" s="240"/>
      <c r="R317" s="240"/>
      <c r="S317" s="240"/>
      <c r="T317" s="241"/>
      <c r="AT317" s="242" t="s">
        <v>261</v>
      </c>
      <c r="AU317" s="242" t="s">
        <v>90</v>
      </c>
      <c r="AV317" s="14" t="s">
        <v>87</v>
      </c>
      <c r="AW317" s="14" t="s">
        <v>35</v>
      </c>
      <c r="AX317" s="14" t="s">
        <v>80</v>
      </c>
      <c r="AY317" s="242" t="s">
        <v>252</v>
      </c>
    </row>
    <row r="318" spans="1:65" s="14" customFormat="1" ht="11.25">
      <c r="B318" s="233"/>
      <c r="C318" s="234"/>
      <c r="D318" s="223" t="s">
        <v>261</v>
      </c>
      <c r="E318" s="235" t="s">
        <v>1</v>
      </c>
      <c r="F318" s="236" t="s">
        <v>2224</v>
      </c>
      <c r="G318" s="234"/>
      <c r="H318" s="235" t="s">
        <v>1</v>
      </c>
      <c r="I318" s="237"/>
      <c r="J318" s="234"/>
      <c r="K318" s="234"/>
      <c r="L318" s="238"/>
      <c r="M318" s="239"/>
      <c r="N318" s="240"/>
      <c r="O318" s="240"/>
      <c r="P318" s="240"/>
      <c r="Q318" s="240"/>
      <c r="R318" s="240"/>
      <c r="S318" s="240"/>
      <c r="T318" s="241"/>
      <c r="AT318" s="242" t="s">
        <v>261</v>
      </c>
      <c r="AU318" s="242" t="s">
        <v>90</v>
      </c>
      <c r="AV318" s="14" t="s">
        <v>87</v>
      </c>
      <c r="AW318" s="14" t="s">
        <v>35</v>
      </c>
      <c r="AX318" s="14" t="s">
        <v>80</v>
      </c>
      <c r="AY318" s="242" t="s">
        <v>252</v>
      </c>
    </row>
    <row r="319" spans="1:65" s="13" customFormat="1" ht="11.25">
      <c r="B319" s="221"/>
      <c r="C319" s="222"/>
      <c r="D319" s="223" t="s">
        <v>261</v>
      </c>
      <c r="E319" s="224" t="s">
        <v>1</v>
      </c>
      <c r="F319" s="225" t="s">
        <v>3199</v>
      </c>
      <c r="G319" s="222"/>
      <c r="H319" s="226">
        <v>3.87</v>
      </c>
      <c r="I319" s="227"/>
      <c r="J319" s="222"/>
      <c r="K319" s="222"/>
      <c r="L319" s="228"/>
      <c r="M319" s="229"/>
      <c r="N319" s="230"/>
      <c r="O319" s="230"/>
      <c r="P319" s="230"/>
      <c r="Q319" s="230"/>
      <c r="R319" s="230"/>
      <c r="S319" s="230"/>
      <c r="T319" s="231"/>
      <c r="AT319" s="232" t="s">
        <v>261</v>
      </c>
      <c r="AU319" s="232" t="s">
        <v>90</v>
      </c>
      <c r="AV319" s="13" t="s">
        <v>90</v>
      </c>
      <c r="AW319" s="13" t="s">
        <v>35</v>
      </c>
      <c r="AX319" s="13" t="s">
        <v>87</v>
      </c>
      <c r="AY319" s="232" t="s">
        <v>252</v>
      </c>
    </row>
    <row r="320" spans="1:65" s="2" customFormat="1" ht="16.5" customHeight="1">
      <c r="A320" s="35"/>
      <c r="B320" s="36"/>
      <c r="C320" s="209" t="s">
        <v>612</v>
      </c>
      <c r="D320" s="209" t="s">
        <v>254</v>
      </c>
      <c r="E320" s="210" t="s">
        <v>1320</v>
      </c>
      <c r="F320" s="211" t="s">
        <v>1321</v>
      </c>
      <c r="G320" s="212" t="s">
        <v>265</v>
      </c>
      <c r="H320" s="213">
        <v>198.1</v>
      </c>
      <c r="I320" s="214"/>
      <c r="J320" s="213">
        <f>ROUND(I320*H320,2)</f>
        <v>0</v>
      </c>
      <c r="K320" s="211" t="s">
        <v>258</v>
      </c>
      <c r="L320" s="40"/>
      <c r="M320" s="215" t="s">
        <v>1</v>
      </c>
      <c r="N320" s="216" t="s">
        <v>45</v>
      </c>
      <c r="O320" s="72"/>
      <c r="P320" s="217">
        <f>O320*H320</f>
        <v>0</v>
      </c>
      <c r="Q320" s="217">
        <v>9.0000000000000006E-5</v>
      </c>
      <c r="R320" s="217">
        <f>Q320*H320</f>
        <v>1.7829000000000001E-2</v>
      </c>
      <c r="S320" s="217">
        <v>0</v>
      </c>
      <c r="T320" s="218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19" t="s">
        <v>259</v>
      </c>
      <c r="AT320" s="219" t="s">
        <v>254</v>
      </c>
      <c r="AU320" s="219" t="s">
        <v>90</v>
      </c>
      <c r="AY320" s="18" t="s">
        <v>252</v>
      </c>
      <c r="BE320" s="220">
        <f>IF(N320="základní",J320,0)</f>
        <v>0</v>
      </c>
      <c r="BF320" s="220">
        <f>IF(N320="snížená",J320,0)</f>
        <v>0</v>
      </c>
      <c r="BG320" s="220">
        <f>IF(N320="zákl. přenesená",J320,0)</f>
        <v>0</v>
      </c>
      <c r="BH320" s="220">
        <f>IF(N320="sníž. přenesená",J320,0)</f>
        <v>0</v>
      </c>
      <c r="BI320" s="220">
        <f>IF(N320="nulová",J320,0)</f>
        <v>0</v>
      </c>
      <c r="BJ320" s="18" t="s">
        <v>87</v>
      </c>
      <c r="BK320" s="220">
        <f>ROUND(I320*H320,2)</f>
        <v>0</v>
      </c>
      <c r="BL320" s="18" t="s">
        <v>259</v>
      </c>
      <c r="BM320" s="219" t="s">
        <v>3200</v>
      </c>
    </row>
    <row r="321" spans="1:65" s="12" customFormat="1" ht="22.9" customHeight="1">
      <c r="B321" s="193"/>
      <c r="C321" s="194"/>
      <c r="D321" s="195" t="s">
        <v>79</v>
      </c>
      <c r="E321" s="207" t="s">
        <v>1356</v>
      </c>
      <c r="F321" s="207" t="s">
        <v>1357</v>
      </c>
      <c r="G321" s="194"/>
      <c r="H321" s="194"/>
      <c r="I321" s="197"/>
      <c r="J321" s="208">
        <f>BK321</f>
        <v>0</v>
      </c>
      <c r="K321" s="194"/>
      <c r="L321" s="199"/>
      <c r="M321" s="200"/>
      <c r="N321" s="201"/>
      <c r="O321" s="201"/>
      <c r="P321" s="202">
        <f>SUM(P322:P327)</f>
        <v>0</v>
      </c>
      <c r="Q321" s="201"/>
      <c r="R321" s="202">
        <f>SUM(R322:R327)</f>
        <v>0</v>
      </c>
      <c r="S321" s="201"/>
      <c r="T321" s="203">
        <f>SUM(T322:T327)</f>
        <v>0</v>
      </c>
      <c r="AR321" s="204" t="s">
        <v>87</v>
      </c>
      <c r="AT321" s="205" t="s">
        <v>79</v>
      </c>
      <c r="AU321" s="205" t="s">
        <v>87</v>
      </c>
      <c r="AY321" s="204" t="s">
        <v>252</v>
      </c>
      <c r="BK321" s="206">
        <f>SUM(BK322:BK327)</f>
        <v>0</v>
      </c>
    </row>
    <row r="322" spans="1:65" s="2" customFormat="1" ht="24" customHeight="1">
      <c r="A322" s="35"/>
      <c r="B322" s="36"/>
      <c r="C322" s="209" t="s">
        <v>615</v>
      </c>
      <c r="D322" s="209" t="s">
        <v>254</v>
      </c>
      <c r="E322" s="210" t="s">
        <v>1359</v>
      </c>
      <c r="F322" s="211" t="s">
        <v>1360</v>
      </c>
      <c r="G322" s="212" t="s">
        <v>584</v>
      </c>
      <c r="H322" s="213">
        <v>163.43</v>
      </c>
      <c r="I322" s="214"/>
      <c r="J322" s="213">
        <f>ROUND(I322*H322,2)</f>
        <v>0</v>
      </c>
      <c r="K322" s="211" t="s">
        <v>1</v>
      </c>
      <c r="L322" s="40"/>
      <c r="M322" s="215" t="s">
        <v>1</v>
      </c>
      <c r="N322" s="216" t="s">
        <v>45</v>
      </c>
      <c r="O322" s="72"/>
      <c r="P322" s="217">
        <f>O322*H322</f>
        <v>0</v>
      </c>
      <c r="Q322" s="217">
        <v>0</v>
      </c>
      <c r="R322" s="217">
        <f>Q322*H322</f>
        <v>0</v>
      </c>
      <c r="S322" s="217">
        <v>0</v>
      </c>
      <c r="T322" s="218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219" t="s">
        <v>259</v>
      </c>
      <c r="AT322" s="219" t="s">
        <v>254</v>
      </c>
      <c r="AU322" s="219" t="s">
        <v>90</v>
      </c>
      <c r="AY322" s="18" t="s">
        <v>252</v>
      </c>
      <c r="BE322" s="220">
        <f>IF(N322="základní",J322,0)</f>
        <v>0</v>
      </c>
      <c r="BF322" s="220">
        <f>IF(N322="snížená",J322,0)</f>
        <v>0</v>
      </c>
      <c r="BG322" s="220">
        <f>IF(N322="zákl. přenesená",J322,0)</f>
        <v>0</v>
      </c>
      <c r="BH322" s="220">
        <f>IF(N322="sníž. přenesená",J322,0)</f>
        <v>0</v>
      </c>
      <c r="BI322" s="220">
        <f>IF(N322="nulová",J322,0)</f>
        <v>0</v>
      </c>
      <c r="BJ322" s="18" t="s">
        <v>87</v>
      </c>
      <c r="BK322" s="220">
        <f>ROUND(I322*H322,2)</f>
        <v>0</v>
      </c>
      <c r="BL322" s="18" t="s">
        <v>259</v>
      </c>
      <c r="BM322" s="219" t="s">
        <v>3201</v>
      </c>
    </row>
    <row r="323" spans="1:65" s="14" customFormat="1" ht="11.25">
      <c r="B323" s="233"/>
      <c r="C323" s="234"/>
      <c r="D323" s="223" t="s">
        <v>261</v>
      </c>
      <c r="E323" s="235" t="s">
        <v>1</v>
      </c>
      <c r="F323" s="236" t="s">
        <v>1576</v>
      </c>
      <c r="G323" s="234"/>
      <c r="H323" s="235" t="s">
        <v>1</v>
      </c>
      <c r="I323" s="237"/>
      <c r="J323" s="234"/>
      <c r="K323" s="234"/>
      <c r="L323" s="238"/>
      <c r="M323" s="239"/>
      <c r="N323" s="240"/>
      <c r="O323" s="240"/>
      <c r="P323" s="240"/>
      <c r="Q323" s="240"/>
      <c r="R323" s="240"/>
      <c r="S323" s="240"/>
      <c r="T323" s="241"/>
      <c r="AT323" s="242" t="s">
        <v>261</v>
      </c>
      <c r="AU323" s="242" t="s">
        <v>90</v>
      </c>
      <c r="AV323" s="14" t="s">
        <v>87</v>
      </c>
      <c r="AW323" s="14" t="s">
        <v>35</v>
      </c>
      <c r="AX323" s="14" t="s">
        <v>80</v>
      </c>
      <c r="AY323" s="242" t="s">
        <v>252</v>
      </c>
    </row>
    <row r="324" spans="1:65" s="14" customFormat="1" ht="11.25">
      <c r="B324" s="233"/>
      <c r="C324" s="234"/>
      <c r="D324" s="223" t="s">
        <v>261</v>
      </c>
      <c r="E324" s="235" t="s">
        <v>1</v>
      </c>
      <c r="F324" s="236" t="s">
        <v>349</v>
      </c>
      <c r="G324" s="234"/>
      <c r="H324" s="235" t="s">
        <v>1</v>
      </c>
      <c r="I324" s="237"/>
      <c r="J324" s="234"/>
      <c r="K324" s="234"/>
      <c r="L324" s="238"/>
      <c r="M324" s="239"/>
      <c r="N324" s="240"/>
      <c r="O324" s="240"/>
      <c r="P324" s="240"/>
      <c r="Q324" s="240"/>
      <c r="R324" s="240"/>
      <c r="S324" s="240"/>
      <c r="T324" s="241"/>
      <c r="AT324" s="242" t="s">
        <v>261</v>
      </c>
      <c r="AU324" s="242" t="s">
        <v>90</v>
      </c>
      <c r="AV324" s="14" t="s">
        <v>87</v>
      </c>
      <c r="AW324" s="14" t="s">
        <v>35</v>
      </c>
      <c r="AX324" s="14" t="s">
        <v>80</v>
      </c>
      <c r="AY324" s="242" t="s">
        <v>252</v>
      </c>
    </row>
    <row r="325" spans="1:65" s="13" customFormat="1" ht="22.5">
      <c r="B325" s="221"/>
      <c r="C325" s="222"/>
      <c r="D325" s="223" t="s">
        <v>261</v>
      </c>
      <c r="E325" s="224" t="s">
        <v>1</v>
      </c>
      <c r="F325" s="225" t="s">
        <v>3202</v>
      </c>
      <c r="G325" s="222"/>
      <c r="H325" s="226">
        <v>37.04</v>
      </c>
      <c r="I325" s="227"/>
      <c r="J325" s="222"/>
      <c r="K325" s="222"/>
      <c r="L325" s="228"/>
      <c r="M325" s="229"/>
      <c r="N325" s="230"/>
      <c r="O325" s="230"/>
      <c r="P325" s="230"/>
      <c r="Q325" s="230"/>
      <c r="R325" s="230"/>
      <c r="S325" s="230"/>
      <c r="T325" s="231"/>
      <c r="AT325" s="232" t="s">
        <v>261</v>
      </c>
      <c r="AU325" s="232" t="s">
        <v>90</v>
      </c>
      <c r="AV325" s="13" t="s">
        <v>90</v>
      </c>
      <c r="AW325" s="13" t="s">
        <v>35</v>
      </c>
      <c r="AX325" s="13" t="s">
        <v>80</v>
      </c>
      <c r="AY325" s="232" t="s">
        <v>252</v>
      </c>
    </row>
    <row r="326" spans="1:65" s="13" customFormat="1" ht="22.5">
      <c r="B326" s="221"/>
      <c r="C326" s="222"/>
      <c r="D326" s="223" t="s">
        <v>261</v>
      </c>
      <c r="E326" s="224" t="s">
        <v>1</v>
      </c>
      <c r="F326" s="225" t="s">
        <v>3203</v>
      </c>
      <c r="G326" s="222"/>
      <c r="H326" s="226">
        <v>126.39</v>
      </c>
      <c r="I326" s="227"/>
      <c r="J326" s="222"/>
      <c r="K326" s="222"/>
      <c r="L326" s="228"/>
      <c r="M326" s="229"/>
      <c r="N326" s="230"/>
      <c r="O326" s="230"/>
      <c r="P326" s="230"/>
      <c r="Q326" s="230"/>
      <c r="R326" s="230"/>
      <c r="S326" s="230"/>
      <c r="T326" s="231"/>
      <c r="AT326" s="232" t="s">
        <v>261</v>
      </c>
      <c r="AU326" s="232" t="s">
        <v>90</v>
      </c>
      <c r="AV326" s="13" t="s">
        <v>90</v>
      </c>
      <c r="AW326" s="13" t="s">
        <v>35</v>
      </c>
      <c r="AX326" s="13" t="s">
        <v>80</v>
      </c>
      <c r="AY326" s="232" t="s">
        <v>252</v>
      </c>
    </row>
    <row r="327" spans="1:65" s="15" customFormat="1" ht="11.25">
      <c r="B327" s="246"/>
      <c r="C327" s="247"/>
      <c r="D327" s="223" t="s">
        <v>261</v>
      </c>
      <c r="E327" s="248" t="s">
        <v>1</v>
      </c>
      <c r="F327" s="249" t="s">
        <v>302</v>
      </c>
      <c r="G327" s="247"/>
      <c r="H327" s="250">
        <v>163.43</v>
      </c>
      <c r="I327" s="251"/>
      <c r="J327" s="247"/>
      <c r="K327" s="247"/>
      <c r="L327" s="252"/>
      <c r="M327" s="253"/>
      <c r="N327" s="254"/>
      <c r="O327" s="254"/>
      <c r="P327" s="254"/>
      <c r="Q327" s="254"/>
      <c r="R327" s="254"/>
      <c r="S327" s="254"/>
      <c r="T327" s="255"/>
      <c r="AT327" s="256" t="s">
        <v>261</v>
      </c>
      <c r="AU327" s="256" t="s">
        <v>90</v>
      </c>
      <c r="AV327" s="15" t="s">
        <v>259</v>
      </c>
      <c r="AW327" s="15" t="s">
        <v>35</v>
      </c>
      <c r="AX327" s="15" t="s">
        <v>87</v>
      </c>
      <c r="AY327" s="256" t="s">
        <v>252</v>
      </c>
    </row>
    <row r="328" spans="1:65" s="12" customFormat="1" ht="22.9" customHeight="1">
      <c r="B328" s="193"/>
      <c r="C328" s="194"/>
      <c r="D328" s="195" t="s">
        <v>79</v>
      </c>
      <c r="E328" s="207" t="s">
        <v>579</v>
      </c>
      <c r="F328" s="207" t="s">
        <v>580</v>
      </c>
      <c r="G328" s="194"/>
      <c r="H328" s="194"/>
      <c r="I328" s="197"/>
      <c r="J328" s="208">
        <f>BK328</f>
        <v>0</v>
      </c>
      <c r="K328" s="194"/>
      <c r="L328" s="199"/>
      <c r="M328" s="200"/>
      <c r="N328" s="201"/>
      <c r="O328" s="201"/>
      <c r="P328" s="202">
        <f>P329</f>
        <v>0</v>
      </c>
      <c r="Q328" s="201"/>
      <c r="R328" s="202">
        <f>R329</f>
        <v>0</v>
      </c>
      <c r="S328" s="201"/>
      <c r="T328" s="203">
        <f>T329</f>
        <v>0</v>
      </c>
      <c r="AR328" s="204" t="s">
        <v>87</v>
      </c>
      <c r="AT328" s="205" t="s">
        <v>79</v>
      </c>
      <c r="AU328" s="205" t="s">
        <v>87</v>
      </c>
      <c r="AY328" s="204" t="s">
        <v>252</v>
      </c>
      <c r="BK328" s="206">
        <f>BK329</f>
        <v>0</v>
      </c>
    </row>
    <row r="329" spans="1:65" s="2" customFormat="1" ht="36" customHeight="1">
      <c r="A329" s="35"/>
      <c r="B329" s="36"/>
      <c r="C329" s="209" t="s">
        <v>623</v>
      </c>
      <c r="D329" s="209" t="s">
        <v>254</v>
      </c>
      <c r="E329" s="210" t="s">
        <v>1771</v>
      </c>
      <c r="F329" s="211" t="s">
        <v>1772</v>
      </c>
      <c r="G329" s="212" t="s">
        <v>584</v>
      </c>
      <c r="H329" s="213">
        <v>235.47</v>
      </c>
      <c r="I329" s="214"/>
      <c r="J329" s="213">
        <f>ROUND(I329*H329,2)</f>
        <v>0</v>
      </c>
      <c r="K329" s="211" t="s">
        <v>258</v>
      </c>
      <c r="L329" s="40"/>
      <c r="M329" s="215" t="s">
        <v>1</v>
      </c>
      <c r="N329" s="216" t="s">
        <v>45</v>
      </c>
      <c r="O329" s="72"/>
      <c r="P329" s="217">
        <f>O329*H329</f>
        <v>0</v>
      </c>
      <c r="Q329" s="217">
        <v>0</v>
      </c>
      <c r="R329" s="217">
        <f>Q329*H329</f>
        <v>0</v>
      </c>
      <c r="S329" s="217">
        <v>0</v>
      </c>
      <c r="T329" s="218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219" t="s">
        <v>259</v>
      </c>
      <c r="AT329" s="219" t="s">
        <v>254</v>
      </c>
      <c r="AU329" s="219" t="s">
        <v>90</v>
      </c>
      <c r="AY329" s="18" t="s">
        <v>252</v>
      </c>
      <c r="BE329" s="220">
        <f>IF(N329="základní",J329,0)</f>
        <v>0</v>
      </c>
      <c r="BF329" s="220">
        <f>IF(N329="snížená",J329,0)</f>
        <v>0</v>
      </c>
      <c r="BG329" s="220">
        <f>IF(N329="zákl. přenesená",J329,0)</f>
        <v>0</v>
      </c>
      <c r="BH329" s="220">
        <f>IF(N329="sníž. přenesená",J329,0)</f>
        <v>0</v>
      </c>
      <c r="BI329" s="220">
        <f>IF(N329="nulová",J329,0)</f>
        <v>0</v>
      </c>
      <c r="BJ329" s="18" t="s">
        <v>87</v>
      </c>
      <c r="BK329" s="220">
        <f>ROUND(I329*H329,2)</f>
        <v>0</v>
      </c>
      <c r="BL329" s="18" t="s">
        <v>259</v>
      </c>
      <c r="BM329" s="219" t="s">
        <v>3204</v>
      </c>
    </row>
    <row r="330" spans="1:65" s="12" customFormat="1" ht="25.9" customHeight="1">
      <c r="B330" s="193"/>
      <c r="C330" s="194"/>
      <c r="D330" s="195" t="s">
        <v>79</v>
      </c>
      <c r="E330" s="196" t="s">
        <v>1386</v>
      </c>
      <c r="F330" s="196" t="s">
        <v>1387</v>
      </c>
      <c r="G330" s="194"/>
      <c r="H330" s="194"/>
      <c r="I330" s="197"/>
      <c r="J330" s="198">
        <f>BK330</f>
        <v>0</v>
      </c>
      <c r="K330" s="194"/>
      <c r="L330" s="199"/>
      <c r="M330" s="200"/>
      <c r="N330" s="201"/>
      <c r="O330" s="201"/>
      <c r="P330" s="202">
        <f>P331</f>
        <v>0</v>
      </c>
      <c r="Q330" s="201"/>
      <c r="R330" s="202">
        <f>R331</f>
        <v>0</v>
      </c>
      <c r="S330" s="201"/>
      <c r="T330" s="203">
        <f>T331</f>
        <v>0</v>
      </c>
      <c r="AR330" s="204" t="s">
        <v>259</v>
      </c>
      <c r="AT330" s="205" t="s">
        <v>79</v>
      </c>
      <c r="AU330" s="205" t="s">
        <v>80</v>
      </c>
      <c r="AY330" s="204" t="s">
        <v>252</v>
      </c>
      <c r="BK330" s="206">
        <f>BK331</f>
        <v>0</v>
      </c>
    </row>
    <row r="331" spans="1:65" s="2" customFormat="1" ht="24" customHeight="1">
      <c r="A331" s="35"/>
      <c r="B331" s="36"/>
      <c r="C331" s="209" t="s">
        <v>627</v>
      </c>
      <c r="D331" s="209" t="s">
        <v>254</v>
      </c>
      <c r="E331" s="210" t="s">
        <v>1774</v>
      </c>
      <c r="F331" s="211" t="s">
        <v>1775</v>
      </c>
      <c r="G331" s="212" t="s">
        <v>265</v>
      </c>
      <c r="H331" s="213">
        <v>193.1</v>
      </c>
      <c r="I331" s="214"/>
      <c r="J331" s="213">
        <f>ROUND(I331*H331,2)</f>
        <v>0</v>
      </c>
      <c r="K331" s="211" t="s">
        <v>1</v>
      </c>
      <c r="L331" s="40"/>
      <c r="M331" s="277" t="s">
        <v>1</v>
      </c>
      <c r="N331" s="278" t="s">
        <v>45</v>
      </c>
      <c r="O331" s="279"/>
      <c r="P331" s="280">
        <f>O331*H331</f>
        <v>0</v>
      </c>
      <c r="Q331" s="280">
        <v>0</v>
      </c>
      <c r="R331" s="280">
        <f>Q331*H331</f>
        <v>0</v>
      </c>
      <c r="S331" s="280">
        <v>0</v>
      </c>
      <c r="T331" s="281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19" t="s">
        <v>344</v>
      </c>
      <c r="AT331" s="219" t="s">
        <v>254</v>
      </c>
      <c r="AU331" s="219" t="s">
        <v>87</v>
      </c>
      <c r="AY331" s="18" t="s">
        <v>252</v>
      </c>
      <c r="BE331" s="220">
        <f>IF(N331="základní",J331,0)</f>
        <v>0</v>
      </c>
      <c r="BF331" s="220">
        <f>IF(N331="snížená",J331,0)</f>
        <v>0</v>
      </c>
      <c r="BG331" s="220">
        <f>IF(N331="zákl. přenesená",J331,0)</f>
        <v>0</v>
      </c>
      <c r="BH331" s="220">
        <f>IF(N331="sníž. přenesená",J331,0)</f>
        <v>0</v>
      </c>
      <c r="BI331" s="220">
        <f>IF(N331="nulová",J331,0)</f>
        <v>0</v>
      </c>
      <c r="BJ331" s="18" t="s">
        <v>87</v>
      </c>
      <c r="BK331" s="220">
        <f>ROUND(I331*H331,2)</f>
        <v>0</v>
      </c>
      <c r="BL331" s="18" t="s">
        <v>344</v>
      </c>
      <c r="BM331" s="219" t="s">
        <v>3205</v>
      </c>
    </row>
    <row r="332" spans="1:65" s="2" customFormat="1" ht="6.95" customHeight="1">
      <c r="A332" s="35"/>
      <c r="B332" s="55"/>
      <c r="C332" s="56"/>
      <c r="D332" s="56"/>
      <c r="E332" s="56"/>
      <c r="F332" s="56"/>
      <c r="G332" s="56"/>
      <c r="H332" s="56"/>
      <c r="I332" s="159"/>
      <c r="J332" s="56"/>
      <c r="K332" s="56"/>
      <c r="L332" s="40"/>
      <c r="M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</row>
  </sheetData>
  <sheetProtection algorithmName="SHA-512" hashValue="oYPWGGFe6uO7wORTTJrlfK1WsznBE6Kqz0913P3CGxPGQDBhsNmUTNVCczbtTJGlqQVGw2uAuqxQRp0tx5Fz7w==" saltValue="yy7Mqiax7toK9h1Bj0sxjePBswYGcFMus6hH6pkzThFdzrC1PwLJPEVWcDv9/HTyP1jMs71CJJKIwnfcyIZvXA==" spinCount="100000" sheet="1" objects="1" scenarios="1" formatColumns="0" formatRows="0" autoFilter="0"/>
  <autoFilter ref="C132:K331" xr:uid="{00000000-0009-0000-0000-000014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BM383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162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3206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ROUND(J134,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ROUND((SUM(BE134:BE382)),  2)</f>
        <v>0</v>
      </c>
      <c r="G37" s="35"/>
      <c r="H37" s="35"/>
      <c r="I37" s="138">
        <v>0.21</v>
      </c>
      <c r="J37" s="137">
        <f>ROUND(((SUM(BE134:BE382))*I37),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ROUND((SUM(BF134:BF382)),  2)</f>
        <v>0</v>
      </c>
      <c r="G38" s="35"/>
      <c r="H38" s="35"/>
      <c r="I38" s="138">
        <v>0.15</v>
      </c>
      <c r="J38" s="137">
        <f>ROUND(((SUM(BF134:BF382))*I38),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ROUND((SUM(BG134:BG382)),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ROUND((SUM(BH134:BH382)),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ROUND((SUM(BI134:BI382)),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01.13. - Stoka BD-1-3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J134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J135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J136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647</v>
      </c>
      <c r="E103" s="177"/>
      <c r="F103" s="177"/>
      <c r="G103" s="177"/>
      <c r="H103" s="177"/>
      <c r="I103" s="178"/>
      <c r="J103" s="179">
        <f>J247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230</v>
      </c>
      <c r="E104" s="177"/>
      <c r="F104" s="177"/>
      <c r="G104" s="177"/>
      <c r="H104" s="177"/>
      <c r="I104" s="178"/>
      <c r="J104" s="179">
        <f>J252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648</v>
      </c>
      <c r="E105" s="177"/>
      <c r="F105" s="177"/>
      <c r="G105" s="177"/>
      <c r="H105" s="177"/>
      <c r="I105" s="178"/>
      <c r="J105" s="179">
        <f>J273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231</v>
      </c>
      <c r="E106" s="177"/>
      <c r="F106" s="177"/>
      <c r="G106" s="177"/>
      <c r="H106" s="177"/>
      <c r="I106" s="178"/>
      <c r="J106" s="179">
        <f>J305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232</v>
      </c>
      <c r="E107" s="177"/>
      <c r="F107" s="177"/>
      <c r="G107" s="177"/>
      <c r="H107" s="177"/>
      <c r="I107" s="178"/>
      <c r="J107" s="179">
        <f>J350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649</v>
      </c>
      <c r="E108" s="177"/>
      <c r="F108" s="177"/>
      <c r="G108" s="177"/>
      <c r="H108" s="177"/>
      <c r="I108" s="178"/>
      <c r="J108" s="179">
        <f>J370</f>
        <v>0</v>
      </c>
      <c r="K108" s="104"/>
      <c r="L108" s="180"/>
    </row>
    <row r="109" spans="1:47" s="10" customFormat="1" ht="19.899999999999999" customHeight="1">
      <c r="B109" s="175"/>
      <c r="C109" s="104"/>
      <c r="D109" s="176" t="s">
        <v>233</v>
      </c>
      <c r="E109" s="177"/>
      <c r="F109" s="177"/>
      <c r="G109" s="177"/>
      <c r="H109" s="177"/>
      <c r="I109" s="178"/>
      <c r="J109" s="179">
        <f>J379</f>
        <v>0</v>
      </c>
      <c r="K109" s="104"/>
      <c r="L109" s="180"/>
    </row>
    <row r="110" spans="1:47" s="9" customFormat="1" ht="24.95" customHeight="1">
      <c r="B110" s="168"/>
      <c r="C110" s="169"/>
      <c r="D110" s="170" t="s">
        <v>650</v>
      </c>
      <c r="E110" s="171"/>
      <c r="F110" s="171"/>
      <c r="G110" s="171"/>
      <c r="H110" s="171"/>
      <c r="I110" s="172"/>
      <c r="J110" s="173">
        <f>J381</f>
        <v>0</v>
      </c>
      <c r="K110" s="169"/>
      <c r="L110" s="174"/>
    </row>
    <row r="111" spans="1:47" s="2" customFormat="1" ht="21.75" customHeight="1">
      <c r="A111" s="35"/>
      <c r="B111" s="36"/>
      <c r="C111" s="37"/>
      <c r="D111" s="37"/>
      <c r="E111" s="37"/>
      <c r="F111" s="37"/>
      <c r="G111" s="37"/>
      <c r="H111" s="37"/>
      <c r="I111" s="123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55"/>
      <c r="C112" s="56"/>
      <c r="D112" s="56"/>
      <c r="E112" s="56"/>
      <c r="F112" s="56"/>
      <c r="G112" s="56"/>
      <c r="H112" s="56"/>
      <c r="I112" s="159"/>
      <c r="J112" s="56"/>
      <c r="K112" s="56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pans="1:31" s="2" customFormat="1" ht="6.95" customHeight="1">
      <c r="A116" s="35"/>
      <c r="B116" s="57"/>
      <c r="C116" s="58"/>
      <c r="D116" s="58"/>
      <c r="E116" s="58"/>
      <c r="F116" s="58"/>
      <c r="G116" s="58"/>
      <c r="H116" s="58"/>
      <c r="I116" s="162"/>
      <c r="J116" s="58"/>
      <c r="K116" s="58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4.95" customHeight="1">
      <c r="A117" s="35"/>
      <c r="B117" s="36"/>
      <c r="C117" s="24" t="s">
        <v>237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2" customHeight="1">
      <c r="A119" s="35"/>
      <c r="B119" s="36"/>
      <c r="C119" s="30" t="s">
        <v>15</v>
      </c>
      <c r="D119" s="37"/>
      <c r="E119" s="37"/>
      <c r="F119" s="37"/>
      <c r="G119" s="37"/>
      <c r="H119" s="37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6.5" customHeight="1">
      <c r="A120" s="35"/>
      <c r="B120" s="36"/>
      <c r="C120" s="37"/>
      <c r="D120" s="37"/>
      <c r="E120" s="338" t="str">
        <f>E7</f>
        <v>Výstavba kanalizace Horní Stakory - DPS - uznatelné náklady</v>
      </c>
      <c r="F120" s="339"/>
      <c r="G120" s="339"/>
      <c r="H120" s="339"/>
      <c r="I120" s="123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1" customFormat="1" ht="12" customHeight="1">
      <c r="B121" s="22"/>
      <c r="C121" s="30" t="s">
        <v>218</v>
      </c>
      <c r="D121" s="23"/>
      <c r="E121" s="23"/>
      <c r="F121" s="23"/>
      <c r="G121" s="23"/>
      <c r="H121" s="23"/>
      <c r="I121" s="116"/>
      <c r="J121" s="23"/>
      <c r="K121" s="23"/>
      <c r="L121" s="21"/>
    </row>
    <row r="122" spans="1:31" s="1" customFormat="1" ht="16.5" customHeight="1">
      <c r="B122" s="22"/>
      <c r="C122" s="23"/>
      <c r="D122" s="23"/>
      <c r="E122" s="338" t="s">
        <v>1607</v>
      </c>
      <c r="F122" s="312"/>
      <c r="G122" s="312"/>
      <c r="H122" s="312"/>
      <c r="I122" s="116"/>
      <c r="J122" s="23"/>
      <c r="K122" s="23"/>
      <c r="L122" s="21"/>
    </row>
    <row r="123" spans="1:31" s="1" customFormat="1" ht="12" customHeight="1">
      <c r="B123" s="22"/>
      <c r="C123" s="30" t="s">
        <v>220</v>
      </c>
      <c r="D123" s="23"/>
      <c r="E123" s="23"/>
      <c r="F123" s="23"/>
      <c r="G123" s="23"/>
      <c r="H123" s="23"/>
      <c r="I123" s="116"/>
      <c r="J123" s="23"/>
      <c r="K123" s="23"/>
      <c r="L123" s="21"/>
    </row>
    <row r="124" spans="1:31" s="2" customFormat="1" ht="16.5" customHeight="1">
      <c r="A124" s="35"/>
      <c r="B124" s="36"/>
      <c r="C124" s="37"/>
      <c r="D124" s="37"/>
      <c r="E124" s="342" t="s">
        <v>1608</v>
      </c>
      <c r="F124" s="340"/>
      <c r="G124" s="340"/>
      <c r="H124" s="340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645</v>
      </c>
      <c r="D125" s="37"/>
      <c r="E125" s="37"/>
      <c r="F125" s="37"/>
      <c r="G125" s="37"/>
      <c r="H125" s="37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6.5" customHeight="1">
      <c r="A126" s="35"/>
      <c r="B126" s="36"/>
      <c r="C126" s="37"/>
      <c r="D126" s="37"/>
      <c r="E126" s="297" t="str">
        <f>E13</f>
        <v>SO 01.13. - Stoka BD-1-3</v>
      </c>
      <c r="F126" s="340"/>
      <c r="G126" s="340"/>
      <c r="H126" s="340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123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>
      <c r="A128" s="35"/>
      <c r="B128" s="36"/>
      <c r="C128" s="30" t="s">
        <v>19</v>
      </c>
      <c r="D128" s="37"/>
      <c r="E128" s="37"/>
      <c r="F128" s="28" t="str">
        <f>F16</f>
        <v>Horní Stakory</v>
      </c>
      <c r="G128" s="37"/>
      <c r="H128" s="37"/>
      <c r="I128" s="124" t="s">
        <v>21</v>
      </c>
      <c r="J128" s="67" t="str">
        <f>IF(J16="","",J16)</f>
        <v>1. 2. 2019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6.95" customHeight="1">
      <c r="A129" s="35"/>
      <c r="B129" s="36"/>
      <c r="C129" s="37"/>
      <c r="D129" s="37"/>
      <c r="E129" s="37"/>
      <c r="F129" s="37"/>
      <c r="G129" s="37"/>
      <c r="H129" s="37"/>
      <c r="I129" s="123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23</v>
      </c>
      <c r="D130" s="37"/>
      <c r="E130" s="37"/>
      <c r="F130" s="28" t="str">
        <f>E19</f>
        <v>Vodovody a kanalizace Mladá Boleslav, a.s.</v>
      </c>
      <c r="G130" s="37"/>
      <c r="H130" s="37"/>
      <c r="I130" s="124" t="s">
        <v>31</v>
      </c>
      <c r="J130" s="33" t="str">
        <f>E25</f>
        <v>ŠINDLAR s.r.o.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5.2" customHeight="1">
      <c r="A131" s="35"/>
      <c r="B131" s="36"/>
      <c r="C131" s="30" t="s">
        <v>29</v>
      </c>
      <c r="D131" s="37"/>
      <c r="E131" s="37"/>
      <c r="F131" s="28" t="str">
        <f>IF(E22="","",E22)</f>
        <v>Vyplň údaj</v>
      </c>
      <c r="G131" s="37"/>
      <c r="H131" s="37"/>
      <c r="I131" s="124" t="s">
        <v>36</v>
      </c>
      <c r="J131" s="33" t="str">
        <f>E28</f>
        <v>Roman Bárta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0.35" customHeight="1">
      <c r="A132" s="35"/>
      <c r="B132" s="36"/>
      <c r="C132" s="37"/>
      <c r="D132" s="37"/>
      <c r="E132" s="37"/>
      <c r="F132" s="37"/>
      <c r="G132" s="37"/>
      <c r="H132" s="37"/>
      <c r="I132" s="123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11" customFormat="1" ht="29.25" customHeight="1">
      <c r="A133" s="181"/>
      <c r="B133" s="182"/>
      <c r="C133" s="183" t="s">
        <v>238</v>
      </c>
      <c r="D133" s="184" t="s">
        <v>65</v>
      </c>
      <c r="E133" s="184" t="s">
        <v>61</v>
      </c>
      <c r="F133" s="184" t="s">
        <v>62</v>
      </c>
      <c r="G133" s="184" t="s">
        <v>239</v>
      </c>
      <c r="H133" s="184" t="s">
        <v>240</v>
      </c>
      <c r="I133" s="185" t="s">
        <v>241</v>
      </c>
      <c r="J133" s="184" t="s">
        <v>224</v>
      </c>
      <c r="K133" s="186" t="s">
        <v>242</v>
      </c>
      <c r="L133" s="187"/>
      <c r="M133" s="76" t="s">
        <v>1</v>
      </c>
      <c r="N133" s="77" t="s">
        <v>44</v>
      </c>
      <c r="O133" s="77" t="s">
        <v>243</v>
      </c>
      <c r="P133" s="77" t="s">
        <v>244</v>
      </c>
      <c r="Q133" s="77" t="s">
        <v>245</v>
      </c>
      <c r="R133" s="77" t="s">
        <v>246</v>
      </c>
      <c r="S133" s="77" t="s">
        <v>247</v>
      </c>
      <c r="T133" s="78" t="s">
        <v>248</v>
      </c>
      <c r="U133" s="181"/>
      <c r="V133" s="181"/>
      <c r="W133" s="181"/>
      <c r="X133" s="181"/>
      <c r="Y133" s="181"/>
      <c r="Z133" s="181"/>
      <c r="AA133" s="181"/>
      <c r="AB133" s="181"/>
      <c r="AC133" s="181"/>
      <c r="AD133" s="181"/>
      <c r="AE133" s="181"/>
    </row>
    <row r="134" spans="1:65" s="2" customFormat="1" ht="22.9" customHeight="1">
      <c r="A134" s="35"/>
      <c r="B134" s="36"/>
      <c r="C134" s="83" t="s">
        <v>249</v>
      </c>
      <c r="D134" s="37"/>
      <c r="E134" s="37"/>
      <c r="F134" s="37"/>
      <c r="G134" s="37"/>
      <c r="H134" s="37"/>
      <c r="I134" s="123"/>
      <c r="J134" s="188">
        <f>BK134</f>
        <v>0</v>
      </c>
      <c r="K134" s="37"/>
      <c r="L134" s="40"/>
      <c r="M134" s="79"/>
      <c r="N134" s="189"/>
      <c r="O134" s="80"/>
      <c r="P134" s="190">
        <f>P135+P381</f>
        <v>0</v>
      </c>
      <c r="Q134" s="80"/>
      <c r="R134" s="190">
        <f>R135+R381</f>
        <v>129.00844020000002</v>
      </c>
      <c r="S134" s="80"/>
      <c r="T134" s="191">
        <f>T135+T381</f>
        <v>153.53695999999999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79</v>
      </c>
      <c r="AU134" s="18" t="s">
        <v>226</v>
      </c>
      <c r="BK134" s="192">
        <f>BK135+BK381</f>
        <v>0</v>
      </c>
    </row>
    <row r="135" spans="1:65" s="12" customFormat="1" ht="25.9" customHeight="1">
      <c r="B135" s="193"/>
      <c r="C135" s="194"/>
      <c r="D135" s="195" t="s">
        <v>79</v>
      </c>
      <c r="E135" s="196" t="s">
        <v>250</v>
      </c>
      <c r="F135" s="196" t="s">
        <v>251</v>
      </c>
      <c r="G135" s="194"/>
      <c r="H135" s="194"/>
      <c r="I135" s="197"/>
      <c r="J135" s="198">
        <f>BK135</f>
        <v>0</v>
      </c>
      <c r="K135" s="194"/>
      <c r="L135" s="199"/>
      <c r="M135" s="200"/>
      <c r="N135" s="201"/>
      <c r="O135" s="201"/>
      <c r="P135" s="202">
        <f>P136+P247+P252+P273+P305+P350+P370+P379</f>
        <v>0</v>
      </c>
      <c r="Q135" s="201"/>
      <c r="R135" s="202">
        <f>R136+R247+R252+R273+R305+R350+R370+R379</f>
        <v>129.00844020000002</v>
      </c>
      <c r="S135" s="201"/>
      <c r="T135" s="203">
        <f>T136+T247+T252+T273+T305+T350+T370+T379</f>
        <v>153.53695999999999</v>
      </c>
      <c r="AR135" s="204" t="s">
        <v>87</v>
      </c>
      <c r="AT135" s="205" t="s">
        <v>79</v>
      </c>
      <c r="AU135" s="205" t="s">
        <v>80</v>
      </c>
      <c r="AY135" s="204" t="s">
        <v>252</v>
      </c>
      <c r="BK135" s="206">
        <f>BK136+BK247+BK252+BK273+BK305+BK350+BK370+BK379</f>
        <v>0</v>
      </c>
    </row>
    <row r="136" spans="1:65" s="12" customFormat="1" ht="22.9" customHeight="1">
      <c r="B136" s="193"/>
      <c r="C136" s="194"/>
      <c r="D136" s="195" t="s">
        <v>79</v>
      </c>
      <c r="E136" s="207" t="s">
        <v>87</v>
      </c>
      <c r="F136" s="207" t="s">
        <v>253</v>
      </c>
      <c r="G136" s="194"/>
      <c r="H136" s="194"/>
      <c r="I136" s="197"/>
      <c r="J136" s="208">
        <f>BK136</f>
        <v>0</v>
      </c>
      <c r="K136" s="194"/>
      <c r="L136" s="199"/>
      <c r="M136" s="200"/>
      <c r="N136" s="201"/>
      <c r="O136" s="201"/>
      <c r="P136" s="202">
        <f>SUM(P137:P246)</f>
        <v>0</v>
      </c>
      <c r="Q136" s="201"/>
      <c r="R136" s="202">
        <f>SUM(R137:R246)</f>
        <v>83.057709200000005</v>
      </c>
      <c r="S136" s="201"/>
      <c r="T136" s="203">
        <f>SUM(T137:T246)</f>
        <v>153.53695999999999</v>
      </c>
      <c r="AR136" s="204" t="s">
        <v>87</v>
      </c>
      <c r="AT136" s="205" t="s">
        <v>79</v>
      </c>
      <c r="AU136" s="205" t="s">
        <v>87</v>
      </c>
      <c r="AY136" s="204" t="s">
        <v>252</v>
      </c>
      <c r="BK136" s="206">
        <f>SUM(BK137:BK246)</f>
        <v>0</v>
      </c>
    </row>
    <row r="137" spans="1:65" s="2" customFormat="1" ht="60" customHeight="1">
      <c r="A137" s="35"/>
      <c r="B137" s="36"/>
      <c r="C137" s="209" t="s">
        <v>87</v>
      </c>
      <c r="D137" s="209" t="s">
        <v>254</v>
      </c>
      <c r="E137" s="210" t="s">
        <v>3207</v>
      </c>
      <c r="F137" s="211" t="s">
        <v>3208</v>
      </c>
      <c r="G137" s="212" t="s">
        <v>317</v>
      </c>
      <c r="H137" s="213">
        <v>83.58</v>
      </c>
      <c r="I137" s="214"/>
      <c r="J137" s="213">
        <f>ROUND(I137*H137,2)</f>
        <v>0</v>
      </c>
      <c r="K137" s="211" t="s">
        <v>258</v>
      </c>
      <c r="L137" s="40"/>
      <c r="M137" s="215" t="s">
        <v>1</v>
      </c>
      <c r="N137" s="216" t="s">
        <v>45</v>
      </c>
      <c r="O137" s="72"/>
      <c r="P137" s="217">
        <f>O137*H137</f>
        <v>0</v>
      </c>
      <c r="Q137" s="217">
        <v>0</v>
      </c>
      <c r="R137" s="217">
        <f>Q137*H137</f>
        <v>0</v>
      </c>
      <c r="S137" s="217">
        <v>0.41699999999999998</v>
      </c>
      <c r="T137" s="218">
        <f>S137*H137</f>
        <v>34.85286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19" t="s">
        <v>259</v>
      </c>
      <c r="AT137" s="219" t="s">
        <v>254</v>
      </c>
      <c r="AU137" s="219" t="s">
        <v>90</v>
      </c>
      <c r="AY137" s="18" t="s">
        <v>252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87</v>
      </c>
      <c r="BK137" s="220">
        <f>ROUND(I137*H137,2)</f>
        <v>0</v>
      </c>
      <c r="BL137" s="18" t="s">
        <v>259</v>
      </c>
      <c r="BM137" s="219" t="s">
        <v>3209</v>
      </c>
    </row>
    <row r="138" spans="1:65" s="14" customFormat="1" ht="11.25">
      <c r="B138" s="233"/>
      <c r="C138" s="234"/>
      <c r="D138" s="223" t="s">
        <v>261</v>
      </c>
      <c r="E138" s="235" t="s">
        <v>1</v>
      </c>
      <c r="F138" s="236" t="s">
        <v>686</v>
      </c>
      <c r="G138" s="234"/>
      <c r="H138" s="235" t="s">
        <v>1</v>
      </c>
      <c r="I138" s="237"/>
      <c r="J138" s="234"/>
      <c r="K138" s="234"/>
      <c r="L138" s="238"/>
      <c r="M138" s="239"/>
      <c r="N138" s="240"/>
      <c r="O138" s="240"/>
      <c r="P138" s="240"/>
      <c r="Q138" s="240"/>
      <c r="R138" s="240"/>
      <c r="S138" s="240"/>
      <c r="T138" s="241"/>
      <c r="AT138" s="242" t="s">
        <v>261</v>
      </c>
      <c r="AU138" s="242" t="s">
        <v>90</v>
      </c>
      <c r="AV138" s="14" t="s">
        <v>87</v>
      </c>
      <c r="AW138" s="14" t="s">
        <v>35</v>
      </c>
      <c r="AX138" s="14" t="s">
        <v>80</v>
      </c>
      <c r="AY138" s="242" t="s">
        <v>252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663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3" customFormat="1" ht="11.25">
      <c r="B140" s="221"/>
      <c r="C140" s="222"/>
      <c r="D140" s="223" t="s">
        <v>261</v>
      </c>
      <c r="E140" s="224" t="s">
        <v>1</v>
      </c>
      <c r="F140" s="225" t="s">
        <v>3210</v>
      </c>
      <c r="G140" s="222"/>
      <c r="H140" s="226">
        <v>83.58</v>
      </c>
      <c r="I140" s="227"/>
      <c r="J140" s="222"/>
      <c r="K140" s="222"/>
      <c r="L140" s="228"/>
      <c r="M140" s="229"/>
      <c r="N140" s="230"/>
      <c r="O140" s="230"/>
      <c r="P140" s="230"/>
      <c r="Q140" s="230"/>
      <c r="R140" s="230"/>
      <c r="S140" s="230"/>
      <c r="T140" s="231"/>
      <c r="AT140" s="232" t="s">
        <v>261</v>
      </c>
      <c r="AU140" s="232" t="s">
        <v>90</v>
      </c>
      <c r="AV140" s="13" t="s">
        <v>90</v>
      </c>
      <c r="AW140" s="13" t="s">
        <v>35</v>
      </c>
      <c r="AX140" s="13" t="s">
        <v>87</v>
      </c>
      <c r="AY140" s="232" t="s">
        <v>252</v>
      </c>
    </row>
    <row r="141" spans="1:65" s="2" customFormat="1" ht="60" customHeight="1">
      <c r="A141" s="35"/>
      <c r="B141" s="36"/>
      <c r="C141" s="209" t="s">
        <v>90</v>
      </c>
      <c r="D141" s="209" t="s">
        <v>254</v>
      </c>
      <c r="E141" s="210" t="s">
        <v>666</v>
      </c>
      <c r="F141" s="211" t="s">
        <v>667</v>
      </c>
      <c r="G141" s="212" t="s">
        <v>317</v>
      </c>
      <c r="H141" s="213">
        <v>171.03</v>
      </c>
      <c r="I141" s="214"/>
      <c r="J141" s="213">
        <f>ROUND(I141*H141,2)</f>
        <v>0</v>
      </c>
      <c r="K141" s="211" t="s">
        <v>258</v>
      </c>
      <c r="L141" s="40"/>
      <c r="M141" s="215" t="s">
        <v>1</v>
      </c>
      <c r="N141" s="216" t="s">
        <v>45</v>
      </c>
      <c r="O141" s="72"/>
      <c r="P141" s="217">
        <f>O141*H141</f>
        <v>0</v>
      </c>
      <c r="Q141" s="217">
        <v>0</v>
      </c>
      <c r="R141" s="217">
        <f>Q141*H141</f>
        <v>0</v>
      </c>
      <c r="S141" s="217">
        <v>0.28999999999999998</v>
      </c>
      <c r="T141" s="218">
        <f>S141*H141</f>
        <v>49.598699999999994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19" t="s">
        <v>259</v>
      </c>
      <c r="AT141" s="219" t="s">
        <v>254</v>
      </c>
      <c r="AU141" s="219" t="s">
        <v>90</v>
      </c>
      <c r="AY141" s="18" t="s">
        <v>252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87</v>
      </c>
      <c r="BK141" s="220">
        <f>ROUND(I141*H141,2)</f>
        <v>0</v>
      </c>
      <c r="BL141" s="18" t="s">
        <v>259</v>
      </c>
      <c r="BM141" s="219" t="s">
        <v>3211</v>
      </c>
    </row>
    <row r="142" spans="1:65" s="2" customFormat="1" ht="19.5">
      <c r="A142" s="35"/>
      <c r="B142" s="36"/>
      <c r="C142" s="37"/>
      <c r="D142" s="223" t="s">
        <v>293</v>
      </c>
      <c r="E142" s="37"/>
      <c r="F142" s="243" t="s">
        <v>669</v>
      </c>
      <c r="G142" s="37"/>
      <c r="H142" s="37"/>
      <c r="I142" s="123"/>
      <c r="J142" s="37"/>
      <c r="K142" s="37"/>
      <c r="L142" s="40"/>
      <c r="M142" s="244"/>
      <c r="N142" s="245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293</v>
      </c>
      <c r="AU142" s="18" t="s">
        <v>90</v>
      </c>
    </row>
    <row r="143" spans="1:65" s="14" customFormat="1" ht="11.25">
      <c r="B143" s="233"/>
      <c r="C143" s="234"/>
      <c r="D143" s="223" t="s">
        <v>261</v>
      </c>
      <c r="E143" s="235" t="s">
        <v>1</v>
      </c>
      <c r="F143" s="236" t="s">
        <v>686</v>
      </c>
      <c r="G143" s="234"/>
      <c r="H143" s="235" t="s">
        <v>1</v>
      </c>
      <c r="I143" s="237"/>
      <c r="J143" s="234"/>
      <c r="K143" s="234"/>
      <c r="L143" s="238"/>
      <c r="M143" s="239"/>
      <c r="N143" s="240"/>
      <c r="O143" s="240"/>
      <c r="P143" s="240"/>
      <c r="Q143" s="240"/>
      <c r="R143" s="240"/>
      <c r="S143" s="240"/>
      <c r="T143" s="241"/>
      <c r="AT143" s="242" t="s">
        <v>261</v>
      </c>
      <c r="AU143" s="242" t="s">
        <v>90</v>
      </c>
      <c r="AV143" s="14" t="s">
        <v>87</v>
      </c>
      <c r="AW143" s="14" t="s">
        <v>35</v>
      </c>
      <c r="AX143" s="14" t="s">
        <v>80</v>
      </c>
      <c r="AY143" s="242" t="s">
        <v>252</v>
      </c>
    </row>
    <row r="144" spans="1:65" s="14" customFormat="1" ht="11.25">
      <c r="B144" s="233"/>
      <c r="C144" s="234"/>
      <c r="D144" s="223" t="s">
        <v>261</v>
      </c>
      <c r="E144" s="235" t="s">
        <v>1</v>
      </c>
      <c r="F144" s="236" t="s">
        <v>663</v>
      </c>
      <c r="G144" s="234"/>
      <c r="H144" s="235" t="s">
        <v>1</v>
      </c>
      <c r="I144" s="237"/>
      <c r="J144" s="234"/>
      <c r="K144" s="234"/>
      <c r="L144" s="238"/>
      <c r="M144" s="239"/>
      <c r="N144" s="240"/>
      <c r="O144" s="240"/>
      <c r="P144" s="240"/>
      <c r="Q144" s="240"/>
      <c r="R144" s="240"/>
      <c r="S144" s="240"/>
      <c r="T144" s="241"/>
      <c r="AT144" s="242" t="s">
        <v>261</v>
      </c>
      <c r="AU144" s="242" t="s">
        <v>90</v>
      </c>
      <c r="AV144" s="14" t="s">
        <v>87</v>
      </c>
      <c r="AW144" s="14" t="s">
        <v>35</v>
      </c>
      <c r="AX144" s="14" t="s">
        <v>80</v>
      </c>
      <c r="AY144" s="242" t="s">
        <v>252</v>
      </c>
    </row>
    <row r="145" spans="1:65" s="13" customFormat="1" ht="11.25">
      <c r="B145" s="221"/>
      <c r="C145" s="222"/>
      <c r="D145" s="223" t="s">
        <v>261</v>
      </c>
      <c r="E145" s="224" t="s">
        <v>1</v>
      </c>
      <c r="F145" s="225" t="s">
        <v>3212</v>
      </c>
      <c r="G145" s="222"/>
      <c r="H145" s="226">
        <v>87.45</v>
      </c>
      <c r="I145" s="227"/>
      <c r="J145" s="222"/>
      <c r="K145" s="222"/>
      <c r="L145" s="228"/>
      <c r="M145" s="229"/>
      <c r="N145" s="230"/>
      <c r="O145" s="230"/>
      <c r="P145" s="230"/>
      <c r="Q145" s="230"/>
      <c r="R145" s="230"/>
      <c r="S145" s="230"/>
      <c r="T145" s="231"/>
      <c r="AT145" s="232" t="s">
        <v>261</v>
      </c>
      <c r="AU145" s="232" t="s">
        <v>90</v>
      </c>
      <c r="AV145" s="13" t="s">
        <v>90</v>
      </c>
      <c r="AW145" s="13" t="s">
        <v>35</v>
      </c>
      <c r="AX145" s="13" t="s">
        <v>80</v>
      </c>
      <c r="AY145" s="232" t="s">
        <v>252</v>
      </c>
    </row>
    <row r="146" spans="1:65" s="13" customFormat="1" ht="11.25">
      <c r="B146" s="221"/>
      <c r="C146" s="222"/>
      <c r="D146" s="223" t="s">
        <v>261</v>
      </c>
      <c r="E146" s="224" t="s">
        <v>1</v>
      </c>
      <c r="F146" s="225" t="s">
        <v>3213</v>
      </c>
      <c r="G146" s="222"/>
      <c r="H146" s="226">
        <v>83.58</v>
      </c>
      <c r="I146" s="227"/>
      <c r="J146" s="222"/>
      <c r="K146" s="222"/>
      <c r="L146" s="228"/>
      <c r="M146" s="229"/>
      <c r="N146" s="230"/>
      <c r="O146" s="230"/>
      <c r="P146" s="230"/>
      <c r="Q146" s="230"/>
      <c r="R146" s="230"/>
      <c r="S146" s="230"/>
      <c r="T146" s="231"/>
      <c r="AT146" s="232" t="s">
        <v>261</v>
      </c>
      <c r="AU146" s="232" t="s">
        <v>90</v>
      </c>
      <c r="AV146" s="13" t="s">
        <v>90</v>
      </c>
      <c r="AW146" s="13" t="s">
        <v>35</v>
      </c>
      <c r="AX146" s="13" t="s">
        <v>80</v>
      </c>
      <c r="AY146" s="232" t="s">
        <v>252</v>
      </c>
    </row>
    <row r="147" spans="1:65" s="15" customFormat="1" ht="11.25">
      <c r="B147" s="246"/>
      <c r="C147" s="247"/>
      <c r="D147" s="223" t="s">
        <v>261</v>
      </c>
      <c r="E147" s="248" t="s">
        <v>1</v>
      </c>
      <c r="F147" s="249" t="s">
        <v>302</v>
      </c>
      <c r="G147" s="247"/>
      <c r="H147" s="250">
        <v>171.03</v>
      </c>
      <c r="I147" s="251"/>
      <c r="J147" s="247"/>
      <c r="K147" s="247"/>
      <c r="L147" s="252"/>
      <c r="M147" s="253"/>
      <c r="N147" s="254"/>
      <c r="O147" s="254"/>
      <c r="P147" s="254"/>
      <c r="Q147" s="254"/>
      <c r="R147" s="254"/>
      <c r="S147" s="254"/>
      <c r="T147" s="255"/>
      <c r="AT147" s="256" t="s">
        <v>261</v>
      </c>
      <c r="AU147" s="256" t="s">
        <v>90</v>
      </c>
      <c r="AV147" s="15" t="s">
        <v>259</v>
      </c>
      <c r="AW147" s="15" t="s">
        <v>35</v>
      </c>
      <c r="AX147" s="15" t="s">
        <v>87</v>
      </c>
      <c r="AY147" s="256" t="s">
        <v>252</v>
      </c>
    </row>
    <row r="148" spans="1:65" s="2" customFormat="1" ht="60" customHeight="1">
      <c r="A148" s="35"/>
      <c r="B148" s="36"/>
      <c r="C148" s="209" t="s">
        <v>96</v>
      </c>
      <c r="D148" s="209" t="s">
        <v>254</v>
      </c>
      <c r="E148" s="210" t="s">
        <v>679</v>
      </c>
      <c r="F148" s="211" t="s">
        <v>680</v>
      </c>
      <c r="G148" s="212" t="s">
        <v>317</v>
      </c>
      <c r="H148" s="213">
        <v>43.67</v>
      </c>
      <c r="I148" s="214"/>
      <c r="J148" s="213">
        <f>ROUND(I148*H148,2)</f>
        <v>0</v>
      </c>
      <c r="K148" s="211" t="s">
        <v>258</v>
      </c>
      <c r="L148" s="40"/>
      <c r="M148" s="215" t="s">
        <v>1</v>
      </c>
      <c r="N148" s="216" t="s">
        <v>45</v>
      </c>
      <c r="O148" s="72"/>
      <c r="P148" s="217">
        <f>O148*H148</f>
        <v>0</v>
      </c>
      <c r="Q148" s="217">
        <v>0</v>
      </c>
      <c r="R148" s="217">
        <f>Q148*H148</f>
        <v>0</v>
      </c>
      <c r="S148" s="217">
        <v>0.57999999999999996</v>
      </c>
      <c r="T148" s="218">
        <f>S148*H148</f>
        <v>25.328599999999998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19" t="s">
        <v>259</v>
      </c>
      <c r="AT148" s="219" t="s">
        <v>254</v>
      </c>
      <c r="AU148" s="219" t="s">
        <v>90</v>
      </c>
      <c r="AY148" s="18" t="s">
        <v>252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87</v>
      </c>
      <c r="BK148" s="220">
        <f>ROUND(I148*H148,2)</f>
        <v>0</v>
      </c>
      <c r="BL148" s="18" t="s">
        <v>259</v>
      </c>
      <c r="BM148" s="219" t="s">
        <v>3214</v>
      </c>
    </row>
    <row r="149" spans="1:65" s="2" customFormat="1" ht="19.5">
      <c r="A149" s="35"/>
      <c r="B149" s="36"/>
      <c r="C149" s="37"/>
      <c r="D149" s="223" t="s">
        <v>293</v>
      </c>
      <c r="E149" s="37"/>
      <c r="F149" s="243" t="s">
        <v>682</v>
      </c>
      <c r="G149" s="37"/>
      <c r="H149" s="37"/>
      <c r="I149" s="123"/>
      <c r="J149" s="37"/>
      <c r="K149" s="37"/>
      <c r="L149" s="40"/>
      <c r="M149" s="244"/>
      <c r="N149" s="245"/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293</v>
      </c>
      <c r="AU149" s="18" t="s">
        <v>90</v>
      </c>
    </row>
    <row r="150" spans="1:65" s="14" customFormat="1" ht="11.25">
      <c r="B150" s="233"/>
      <c r="C150" s="234"/>
      <c r="D150" s="223" t="s">
        <v>261</v>
      </c>
      <c r="E150" s="235" t="s">
        <v>1</v>
      </c>
      <c r="F150" s="236" t="s">
        <v>686</v>
      </c>
      <c r="G150" s="234"/>
      <c r="H150" s="235" t="s">
        <v>1</v>
      </c>
      <c r="I150" s="237"/>
      <c r="J150" s="234"/>
      <c r="K150" s="234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261</v>
      </c>
      <c r="AU150" s="242" t="s">
        <v>90</v>
      </c>
      <c r="AV150" s="14" t="s">
        <v>87</v>
      </c>
      <c r="AW150" s="14" t="s">
        <v>35</v>
      </c>
      <c r="AX150" s="14" t="s">
        <v>80</v>
      </c>
      <c r="AY150" s="242" t="s">
        <v>252</v>
      </c>
    </row>
    <row r="151" spans="1:65" s="14" customFormat="1" ht="11.25">
      <c r="B151" s="233"/>
      <c r="C151" s="234"/>
      <c r="D151" s="223" t="s">
        <v>261</v>
      </c>
      <c r="E151" s="235" t="s">
        <v>1</v>
      </c>
      <c r="F151" s="236" t="s">
        <v>663</v>
      </c>
      <c r="G151" s="234"/>
      <c r="H151" s="235" t="s">
        <v>1</v>
      </c>
      <c r="I151" s="237"/>
      <c r="J151" s="234"/>
      <c r="K151" s="234"/>
      <c r="L151" s="238"/>
      <c r="M151" s="239"/>
      <c r="N151" s="240"/>
      <c r="O151" s="240"/>
      <c r="P151" s="240"/>
      <c r="Q151" s="240"/>
      <c r="R151" s="240"/>
      <c r="S151" s="240"/>
      <c r="T151" s="241"/>
      <c r="AT151" s="242" t="s">
        <v>261</v>
      </c>
      <c r="AU151" s="242" t="s">
        <v>90</v>
      </c>
      <c r="AV151" s="14" t="s">
        <v>87</v>
      </c>
      <c r="AW151" s="14" t="s">
        <v>35</v>
      </c>
      <c r="AX151" s="14" t="s">
        <v>80</v>
      </c>
      <c r="AY151" s="242" t="s">
        <v>252</v>
      </c>
    </row>
    <row r="152" spans="1:65" s="13" customFormat="1" ht="11.25">
      <c r="B152" s="221"/>
      <c r="C152" s="222"/>
      <c r="D152" s="223" t="s">
        <v>261</v>
      </c>
      <c r="E152" s="224" t="s">
        <v>1</v>
      </c>
      <c r="F152" s="225" t="s">
        <v>3215</v>
      </c>
      <c r="G152" s="222"/>
      <c r="H152" s="226">
        <v>43.67</v>
      </c>
      <c r="I152" s="227"/>
      <c r="J152" s="222"/>
      <c r="K152" s="222"/>
      <c r="L152" s="228"/>
      <c r="M152" s="229"/>
      <c r="N152" s="230"/>
      <c r="O152" s="230"/>
      <c r="P152" s="230"/>
      <c r="Q152" s="230"/>
      <c r="R152" s="230"/>
      <c r="S152" s="230"/>
      <c r="T152" s="231"/>
      <c r="AT152" s="232" t="s">
        <v>261</v>
      </c>
      <c r="AU152" s="232" t="s">
        <v>90</v>
      </c>
      <c r="AV152" s="13" t="s">
        <v>90</v>
      </c>
      <c r="AW152" s="13" t="s">
        <v>35</v>
      </c>
      <c r="AX152" s="13" t="s">
        <v>87</v>
      </c>
      <c r="AY152" s="232" t="s">
        <v>252</v>
      </c>
    </row>
    <row r="153" spans="1:65" s="2" customFormat="1" ht="48" customHeight="1">
      <c r="A153" s="35"/>
      <c r="B153" s="36"/>
      <c r="C153" s="209" t="s">
        <v>259</v>
      </c>
      <c r="D153" s="209" t="s">
        <v>254</v>
      </c>
      <c r="E153" s="210" t="s">
        <v>694</v>
      </c>
      <c r="F153" s="211" t="s">
        <v>695</v>
      </c>
      <c r="G153" s="212" t="s">
        <v>317</v>
      </c>
      <c r="H153" s="213">
        <v>79.5</v>
      </c>
      <c r="I153" s="214"/>
      <c r="J153" s="213">
        <f>ROUND(I153*H153,2)</f>
        <v>0</v>
      </c>
      <c r="K153" s="211" t="s">
        <v>258</v>
      </c>
      <c r="L153" s="40"/>
      <c r="M153" s="215" t="s">
        <v>1</v>
      </c>
      <c r="N153" s="216" t="s">
        <v>45</v>
      </c>
      <c r="O153" s="72"/>
      <c r="P153" s="217">
        <f>O153*H153</f>
        <v>0</v>
      </c>
      <c r="Q153" s="217">
        <v>6.0000000000000002E-5</v>
      </c>
      <c r="R153" s="217">
        <f>Q153*H153</f>
        <v>4.7699999999999999E-3</v>
      </c>
      <c r="S153" s="217">
        <v>0.128</v>
      </c>
      <c r="T153" s="218">
        <f>S153*H153</f>
        <v>10.176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19" t="s">
        <v>259</v>
      </c>
      <c r="AT153" s="219" t="s">
        <v>254</v>
      </c>
      <c r="AU153" s="219" t="s">
        <v>90</v>
      </c>
      <c r="AY153" s="18" t="s">
        <v>252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87</v>
      </c>
      <c r="BK153" s="220">
        <f>ROUND(I153*H153,2)</f>
        <v>0</v>
      </c>
      <c r="BL153" s="18" t="s">
        <v>259</v>
      </c>
      <c r="BM153" s="219" t="s">
        <v>3216</v>
      </c>
    </row>
    <row r="154" spans="1:65" s="2" customFormat="1" ht="19.5">
      <c r="A154" s="35"/>
      <c r="B154" s="36"/>
      <c r="C154" s="37"/>
      <c r="D154" s="223" t="s">
        <v>293</v>
      </c>
      <c r="E154" s="37"/>
      <c r="F154" s="243" t="s">
        <v>697</v>
      </c>
      <c r="G154" s="37"/>
      <c r="H154" s="37"/>
      <c r="I154" s="123"/>
      <c r="J154" s="37"/>
      <c r="K154" s="37"/>
      <c r="L154" s="40"/>
      <c r="M154" s="244"/>
      <c r="N154" s="245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293</v>
      </c>
      <c r="AU154" s="18" t="s">
        <v>90</v>
      </c>
    </row>
    <row r="155" spans="1:65" s="14" customFormat="1" ht="11.25">
      <c r="B155" s="233"/>
      <c r="C155" s="234"/>
      <c r="D155" s="223" t="s">
        <v>261</v>
      </c>
      <c r="E155" s="235" t="s">
        <v>1</v>
      </c>
      <c r="F155" s="236" t="s">
        <v>686</v>
      </c>
      <c r="G155" s="234"/>
      <c r="H155" s="235" t="s">
        <v>1</v>
      </c>
      <c r="I155" s="237"/>
      <c r="J155" s="234"/>
      <c r="K155" s="234"/>
      <c r="L155" s="238"/>
      <c r="M155" s="239"/>
      <c r="N155" s="240"/>
      <c r="O155" s="240"/>
      <c r="P155" s="240"/>
      <c r="Q155" s="240"/>
      <c r="R155" s="240"/>
      <c r="S155" s="240"/>
      <c r="T155" s="241"/>
      <c r="AT155" s="242" t="s">
        <v>261</v>
      </c>
      <c r="AU155" s="242" t="s">
        <v>90</v>
      </c>
      <c r="AV155" s="14" t="s">
        <v>87</v>
      </c>
      <c r="AW155" s="14" t="s">
        <v>35</v>
      </c>
      <c r="AX155" s="14" t="s">
        <v>80</v>
      </c>
      <c r="AY155" s="242" t="s">
        <v>252</v>
      </c>
    </row>
    <row r="156" spans="1:65" s="14" customFormat="1" ht="11.25">
      <c r="B156" s="233"/>
      <c r="C156" s="234"/>
      <c r="D156" s="223" t="s">
        <v>261</v>
      </c>
      <c r="E156" s="235" t="s">
        <v>1</v>
      </c>
      <c r="F156" s="236" t="s">
        <v>663</v>
      </c>
      <c r="G156" s="234"/>
      <c r="H156" s="235" t="s">
        <v>1</v>
      </c>
      <c r="I156" s="237"/>
      <c r="J156" s="234"/>
      <c r="K156" s="234"/>
      <c r="L156" s="238"/>
      <c r="M156" s="239"/>
      <c r="N156" s="240"/>
      <c r="O156" s="240"/>
      <c r="P156" s="240"/>
      <c r="Q156" s="240"/>
      <c r="R156" s="240"/>
      <c r="S156" s="240"/>
      <c r="T156" s="241"/>
      <c r="AT156" s="242" t="s">
        <v>261</v>
      </c>
      <c r="AU156" s="242" t="s">
        <v>90</v>
      </c>
      <c r="AV156" s="14" t="s">
        <v>87</v>
      </c>
      <c r="AW156" s="14" t="s">
        <v>35</v>
      </c>
      <c r="AX156" s="14" t="s">
        <v>80</v>
      </c>
      <c r="AY156" s="242" t="s">
        <v>252</v>
      </c>
    </row>
    <row r="157" spans="1:65" s="13" customFormat="1" ht="11.25">
      <c r="B157" s="221"/>
      <c r="C157" s="222"/>
      <c r="D157" s="223" t="s">
        <v>261</v>
      </c>
      <c r="E157" s="224" t="s">
        <v>1</v>
      </c>
      <c r="F157" s="225" t="s">
        <v>3217</v>
      </c>
      <c r="G157" s="222"/>
      <c r="H157" s="226">
        <v>79.5</v>
      </c>
      <c r="I157" s="227"/>
      <c r="J157" s="222"/>
      <c r="K157" s="222"/>
      <c r="L157" s="228"/>
      <c r="M157" s="229"/>
      <c r="N157" s="230"/>
      <c r="O157" s="230"/>
      <c r="P157" s="230"/>
      <c r="Q157" s="230"/>
      <c r="R157" s="230"/>
      <c r="S157" s="230"/>
      <c r="T157" s="231"/>
      <c r="AT157" s="232" t="s">
        <v>261</v>
      </c>
      <c r="AU157" s="232" t="s">
        <v>90</v>
      </c>
      <c r="AV157" s="13" t="s">
        <v>90</v>
      </c>
      <c r="AW157" s="13" t="s">
        <v>35</v>
      </c>
      <c r="AX157" s="13" t="s">
        <v>87</v>
      </c>
      <c r="AY157" s="232" t="s">
        <v>252</v>
      </c>
    </row>
    <row r="158" spans="1:65" s="2" customFormat="1" ht="48" customHeight="1">
      <c r="A158" s="35"/>
      <c r="B158" s="36"/>
      <c r="C158" s="209" t="s">
        <v>279</v>
      </c>
      <c r="D158" s="209" t="s">
        <v>254</v>
      </c>
      <c r="E158" s="210" t="s">
        <v>704</v>
      </c>
      <c r="F158" s="211" t="s">
        <v>705</v>
      </c>
      <c r="G158" s="212" t="s">
        <v>317</v>
      </c>
      <c r="H158" s="213">
        <v>87.45</v>
      </c>
      <c r="I158" s="214"/>
      <c r="J158" s="213">
        <f>ROUND(I158*H158,2)</f>
        <v>0</v>
      </c>
      <c r="K158" s="211" t="s">
        <v>1</v>
      </c>
      <c r="L158" s="40"/>
      <c r="M158" s="215" t="s">
        <v>1</v>
      </c>
      <c r="N158" s="216" t="s">
        <v>45</v>
      </c>
      <c r="O158" s="72"/>
      <c r="P158" s="217">
        <f>O158*H158</f>
        <v>0</v>
      </c>
      <c r="Q158" s="217">
        <v>2.9999999999999997E-4</v>
      </c>
      <c r="R158" s="217">
        <f>Q158*H158</f>
        <v>2.6234999999999998E-2</v>
      </c>
      <c r="S158" s="217">
        <v>0.38400000000000001</v>
      </c>
      <c r="T158" s="218">
        <f>S158*H158</f>
        <v>33.580800000000004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19" t="s">
        <v>259</v>
      </c>
      <c r="AT158" s="219" t="s">
        <v>254</v>
      </c>
      <c r="AU158" s="219" t="s">
        <v>90</v>
      </c>
      <c r="AY158" s="18" t="s">
        <v>252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87</v>
      </c>
      <c r="BK158" s="220">
        <f>ROUND(I158*H158,2)</f>
        <v>0</v>
      </c>
      <c r="BL158" s="18" t="s">
        <v>259</v>
      </c>
      <c r="BM158" s="219" t="s">
        <v>3218</v>
      </c>
    </row>
    <row r="159" spans="1:65" s="2" customFormat="1" ht="19.5">
      <c r="A159" s="35"/>
      <c r="B159" s="36"/>
      <c r="C159" s="37"/>
      <c r="D159" s="223" t="s">
        <v>293</v>
      </c>
      <c r="E159" s="37"/>
      <c r="F159" s="243" t="s">
        <v>707</v>
      </c>
      <c r="G159" s="37"/>
      <c r="H159" s="37"/>
      <c r="I159" s="123"/>
      <c r="J159" s="37"/>
      <c r="K159" s="37"/>
      <c r="L159" s="40"/>
      <c r="M159" s="244"/>
      <c r="N159" s="245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293</v>
      </c>
      <c r="AU159" s="18" t="s">
        <v>90</v>
      </c>
    </row>
    <row r="160" spans="1:65" s="14" customFormat="1" ht="11.25">
      <c r="B160" s="233"/>
      <c r="C160" s="234"/>
      <c r="D160" s="223" t="s">
        <v>261</v>
      </c>
      <c r="E160" s="235" t="s">
        <v>1</v>
      </c>
      <c r="F160" s="236" t="s">
        <v>686</v>
      </c>
      <c r="G160" s="234"/>
      <c r="H160" s="235" t="s">
        <v>1</v>
      </c>
      <c r="I160" s="237"/>
      <c r="J160" s="234"/>
      <c r="K160" s="234"/>
      <c r="L160" s="238"/>
      <c r="M160" s="239"/>
      <c r="N160" s="240"/>
      <c r="O160" s="240"/>
      <c r="P160" s="240"/>
      <c r="Q160" s="240"/>
      <c r="R160" s="240"/>
      <c r="S160" s="240"/>
      <c r="T160" s="241"/>
      <c r="AT160" s="242" t="s">
        <v>261</v>
      </c>
      <c r="AU160" s="242" t="s">
        <v>90</v>
      </c>
      <c r="AV160" s="14" t="s">
        <v>87</v>
      </c>
      <c r="AW160" s="14" t="s">
        <v>35</v>
      </c>
      <c r="AX160" s="14" t="s">
        <v>80</v>
      </c>
      <c r="AY160" s="242" t="s">
        <v>252</v>
      </c>
    </row>
    <row r="161" spans="1:65" s="14" customFormat="1" ht="11.25">
      <c r="B161" s="233"/>
      <c r="C161" s="234"/>
      <c r="D161" s="223" t="s">
        <v>261</v>
      </c>
      <c r="E161" s="235" t="s">
        <v>1</v>
      </c>
      <c r="F161" s="236" t="s">
        <v>663</v>
      </c>
      <c r="G161" s="234"/>
      <c r="H161" s="235" t="s">
        <v>1</v>
      </c>
      <c r="I161" s="237"/>
      <c r="J161" s="234"/>
      <c r="K161" s="234"/>
      <c r="L161" s="238"/>
      <c r="M161" s="239"/>
      <c r="N161" s="240"/>
      <c r="O161" s="240"/>
      <c r="P161" s="240"/>
      <c r="Q161" s="240"/>
      <c r="R161" s="240"/>
      <c r="S161" s="240"/>
      <c r="T161" s="241"/>
      <c r="AT161" s="242" t="s">
        <v>261</v>
      </c>
      <c r="AU161" s="242" t="s">
        <v>90</v>
      </c>
      <c r="AV161" s="14" t="s">
        <v>87</v>
      </c>
      <c r="AW161" s="14" t="s">
        <v>35</v>
      </c>
      <c r="AX161" s="14" t="s">
        <v>80</v>
      </c>
      <c r="AY161" s="242" t="s">
        <v>252</v>
      </c>
    </row>
    <row r="162" spans="1:65" s="13" customFormat="1" ht="11.25">
      <c r="B162" s="221"/>
      <c r="C162" s="222"/>
      <c r="D162" s="223" t="s">
        <v>261</v>
      </c>
      <c r="E162" s="224" t="s">
        <v>1</v>
      </c>
      <c r="F162" s="225" t="s">
        <v>3219</v>
      </c>
      <c r="G162" s="222"/>
      <c r="H162" s="226">
        <v>87.45</v>
      </c>
      <c r="I162" s="227"/>
      <c r="J162" s="222"/>
      <c r="K162" s="222"/>
      <c r="L162" s="228"/>
      <c r="M162" s="229"/>
      <c r="N162" s="230"/>
      <c r="O162" s="230"/>
      <c r="P162" s="230"/>
      <c r="Q162" s="230"/>
      <c r="R162" s="230"/>
      <c r="S162" s="230"/>
      <c r="T162" s="231"/>
      <c r="AT162" s="232" t="s">
        <v>261</v>
      </c>
      <c r="AU162" s="232" t="s">
        <v>90</v>
      </c>
      <c r="AV162" s="13" t="s">
        <v>90</v>
      </c>
      <c r="AW162" s="13" t="s">
        <v>35</v>
      </c>
      <c r="AX162" s="13" t="s">
        <v>87</v>
      </c>
      <c r="AY162" s="232" t="s">
        <v>252</v>
      </c>
    </row>
    <row r="163" spans="1:65" s="2" customFormat="1" ht="24" customHeight="1">
      <c r="A163" s="35"/>
      <c r="B163" s="36"/>
      <c r="C163" s="209" t="s">
        <v>284</v>
      </c>
      <c r="D163" s="209" t="s">
        <v>254</v>
      </c>
      <c r="E163" s="210" t="s">
        <v>255</v>
      </c>
      <c r="F163" s="211" t="s">
        <v>256</v>
      </c>
      <c r="G163" s="212" t="s">
        <v>257</v>
      </c>
      <c r="H163" s="213">
        <v>192</v>
      </c>
      <c r="I163" s="214"/>
      <c r="J163" s="213">
        <f>ROUND(I163*H163,2)</f>
        <v>0</v>
      </c>
      <c r="K163" s="211" t="s">
        <v>258</v>
      </c>
      <c r="L163" s="40"/>
      <c r="M163" s="215" t="s">
        <v>1</v>
      </c>
      <c r="N163" s="216" t="s">
        <v>45</v>
      </c>
      <c r="O163" s="72"/>
      <c r="P163" s="217">
        <f>O163*H163</f>
        <v>0</v>
      </c>
      <c r="Q163" s="217">
        <v>0</v>
      </c>
      <c r="R163" s="217">
        <f>Q163*H163</f>
        <v>0</v>
      </c>
      <c r="S163" s="217">
        <v>0</v>
      </c>
      <c r="T163" s="218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19" t="s">
        <v>259</v>
      </c>
      <c r="AT163" s="219" t="s">
        <v>254</v>
      </c>
      <c r="AU163" s="219" t="s">
        <v>90</v>
      </c>
      <c r="AY163" s="18" t="s">
        <v>252</v>
      </c>
      <c r="BE163" s="220">
        <f>IF(N163="základní",J163,0)</f>
        <v>0</v>
      </c>
      <c r="BF163" s="220">
        <f>IF(N163="snížená",J163,0)</f>
        <v>0</v>
      </c>
      <c r="BG163" s="220">
        <f>IF(N163="zákl. přenesená",J163,0)</f>
        <v>0</v>
      </c>
      <c r="BH163" s="220">
        <f>IF(N163="sníž. přenesená",J163,0)</f>
        <v>0</v>
      </c>
      <c r="BI163" s="220">
        <f>IF(N163="nulová",J163,0)</f>
        <v>0</v>
      </c>
      <c r="BJ163" s="18" t="s">
        <v>87</v>
      </c>
      <c r="BK163" s="220">
        <f>ROUND(I163*H163,2)</f>
        <v>0</v>
      </c>
      <c r="BL163" s="18" t="s">
        <v>259</v>
      </c>
      <c r="BM163" s="219" t="s">
        <v>3220</v>
      </c>
    </row>
    <row r="164" spans="1:65" s="2" customFormat="1" ht="19.5">
      <c r="A164" s="35"/>
      <c r="B164" s="36"/>
      <c r="C164" s="37"/>
      <c r="D164" s="223" t="s">
        <v>293</v>
      </c>
      <c r="E164" s="37"/>
      <c r="F164" s="243" t="s">
        <v>1614</v>
      </c>
      <c r="G164" s="37"/>
      <c r="H164" s="37"/>
      <c r="I164" s="123"/>
      <c r="J164" s="37"/>
      <c r="K164" s="37"/>
      <c r="L164" s="40"/>
      <c r="M164" s="244"/>
      <c r="N164" s="245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293</v>
      </c>
      <c r="AU164" s="18" t="s">
        <v>90</v>
      </c>
    </row>
    <row r="165" spans="1:65" s="13" customFormat="1" ht="11.25">
      <c r="B165" s="221"/>
      <c r="C165" s="222"/>
      <c r="D165" s="223" t="s">
        <v>261</v>
      </c>
      <c r="E165" s="224" t="s">
        <v>1</v>
      </c>
      <c r="F165" s="225" t="s">
        <v>3221</v>
      </c>
      <c r="G165" s="222"/>
      <c r="H165" s="226">
        <v>192</v>
      </c>
      <c r="I165" s="227"/>
      <c r="J165" s="222"/>
      <c r="K165" s="222"/>
      <c r="L165" s="228"/>
      <c r="M165" s="229"/>
      <c r="N165" s="230"/>
      <c r="O165" s="230"/>
      <c r="P165" s="230"/>
      <c r="Q165" s="230"/>
      <c r="R165" s="230"/>
      <c r="S165" s="230"/>
      <c r="T165" s="231"/>
      <c r="AT165" s="232" t="s">
        <v>261</v>
      </c>
      <c r="AU165" s="232" t="s">
        <v>90</v>
      </c>
      <c r="AV165" s="13" t="s">
        <v>90</v>
      </c>
      <c r="AW165" s="13" t="s">
        <v>35</v>
      </c>
      <c r="AX165" s="13" t="s">
        <v>87</v>
      </c>
      <c r="AY165" s="232" t="s">
        <v>252</v>
      </c>
    </row>
    <row r="166" spans="1:65" s="2" customFormat="1" ht="84" customHeight="1">
      <c r="A166" s="35"/>
      <c r="B166" s="36"/>
      <c r="C166" s="209" t="s">
        <v>289</v>
      </c>
      <c r="D166" s="209" t="s">
        <v>254</v>
      </c>
      <c r="E166" s="210" t="s">
        <v>716</v>
      </c>
      <c r="F166" s="211" t="s">
        <v>717</v>
      </c>
      <c r="G166" s="212" t="s">
        <v>265</v>
      </c>
      <c r="H166" s="213">
        <v>7.7</v>
      </c>
      <c r="I166" s="214"/>
      <c r="J166" s="213">
        <f>ROUND(I166*H166,2)</f>
        <v>0</v>
      </c>
      <c r="K166" s="211" t="s">
        <v>258</v>
      </c>
      <c r="L166" s="40"/>
      <c r="M166" s="215" t="s">
        <v>1</v>
      </c>
      <c r="N166" s="216" t="s">
        <v>45</v>
      </c>
      <c r="O166" s="72"/>
      <c r="P166" s="217">
        <f>O166*H166</f>
        <v>0</v>
      </c>
      <c r="Q166" s="217">
        <v>8.6800000000000002E-3</v>
      </c>
      <c r="R166" s="217">
        <f>Q166*H166</f>
        <v>6.6836000000000007E-2</v>
      </c>
      <c r="S166" s="217">
        <v>0</v>
      </c>
      <c r="T166" s="218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19" t="s">
        <v>259</v>
      </c>
      <c r="AT166" s="219" t="s">
        <v>254</v>
      </c>
      <c r="AU166" s="219" t="s">
        <v>90</v>
      </c>
      <c r="AY166" s="18" t="s">
        <v>252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87</v>
      </c>
      <c r="BK166" s="220">
        <f>ROUND(I166*H166,2)</f>
        <v>0</v>
      </c>
      <c r="BL166" s="18" t="s">
        <v>259</v>
      </c>
      <c r="BM166" s="219" t="s">
        <v>3222</v>
      </c>
    </row>
    <row r="167" spans="1:65" s="14" customFormat="1" ht="11.25">
      <c r="B167" s="233"/>
      <c r="C167" s="234"/>
      <c r="D167" s="223" t="s">
        <v>261</v>
      </c>
      <c r="E167" s="235" t="s">
        <v>1</v>
      </c>
      <c r="F167" s="236" t="s">
        <v>3223</v>
      </c>
      <c r="G167" s="234"/>
      <c r="H167" s="235" t="s">
        <v>1</v>
      </c>
      <c r="I167" s="237"/>
      <c r="J167" s="234"/>
      <c r="K167" s="234"/>
      <c r="L167" s="238"/>
      <c r="M167" s="239"/>
      <c r="N167" s="240"/>
      <c r="O167" s="240"/>
      <c r="P167" s="240"/>
      <c r="Q167" s="240"/>
      <c r="R167" s="240"/>
      <c r="S167" s="240"/>
      <c r="T167" s="241"/>
      <c r="AT167" s="242" t="s">
        <v>261</v>
      </c>
      <c r="AU167" s="242" t="s">
        <v>90</v>
      </c>
      <c r="AV167" s="14" t="s">
        <v>87</v>
      </c>
      <c r="AW167" s="14" t="s">
        <v>35</v>
      </c>
      <c r="AX167" s="14" t="s">
        <v>80</v>
      </c>
      <c r="AY167" s="242" t="s">
        <v>252</v>
      </c>
    </row>
    <row r="168" spans="1:65" s="13" customFormat="1" ht="11.25">
      <c r="B168" s="221"/>
      <c r="C168" s="222"/>
      <c r="D168" s="223" t="s">
        <v>261</v>
      </c>
      <c r="E168" s="224" t="s">
        <v>1</v>
      </c>
      <c r="F168" s="225" t="s">
        <v>2736</v>
      </c>
      <c r="G168" s="222"/>
      <c r="H168" s="226">
        <v>7.7</v>
      </c>
      <c r="I168" s="227"/>
      <c r="J168" s="222"/>
      <c r="K168" s="222"/>
      <c r="L168" s="228"/>
      <c r="M168" s="229"/>
      <c r="N168" s="230"/>
      <c r="O168" s="230"/>
      <c r="P168" s="230"/>
      <c r="Q168" s="230"/>
      <c r="R168" s="230"/>
      <c r="S168" s="230"/>
      <c r="T168" s="231"/>
      <c r="AT168" s="232" t="s">
        <v>261</v>
      </c>
      <c r="AU168" s="232" t="s">
        <v>90</v>
      </c>
      <c r="AV168" s="13" t="s">
        <v>90</v>
      </c>
      <c r="AW168" s="13" t="s">
        <v>35</v>
      </c>
      <c r="AX168" s="13" t="s">
        <v>87</v>
      </c>
      <c r="AY168" s="232" t="s">
        <v>252</v>
      </c>
    </row>
    <row r="169" spans="1:65" s="2" customFormat="1" ht="84" customHeight="1">
      <c r="A169" s="35"/>
      <c r="B169" s="36"/>
      <c r="C169" s="209" t="s">
        <v>296</v>
      </c>
      <c r="D169" s="209" t="s">
        <v>254</v>
      </c>
      <c r="E169" s="210" t="s">
        <v>725</v>
      </c>
      <c r="F169" s="211" t="s">
        <v>726</v>
      </c>
      <c r="G169" s="212" t="s">
        <v>265</v>
      </c>
      <c r="H169" s="213">
        <v>1.1000000000000001</v>
      </c>
      <c r="I169" s="214"/>
      <c r="J169" s="213">
        <f>ROUND(I169*H169,2)</f>
        <v>0</v>
      </c>
      <c r="K169" s="211" t="s">
        <v>258</v>
      </c>
      <c r="L169" s="40"/>
      <c r="M169" s="215" t="s">
        <v>1</v>
      </c>
      <c r="N169" s="216" t="s">
        <v>45</v>
      </c>
      <c r="O169" s="72"/>
      <c r="P169" s="217">
        <f>O169*H169</f>
        <v>0</v>
      </c>
      <c r="Q169" s="217">
        <v>1.269E-2</v>
      </c>
      <c r="R169" s="217">
        <f>Q169*H169</f>
        <v>1.3959000000000001E-2</v>
      </c>
      <c r="S169" s="217">
        <v>0</v>
      </c>
      <c r="T169" s="218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19" t="s">
        <v>259</v>
      </c>
      <c r="AT169" s="219" t="s">
        <v>254</v>
      </c>
      <c r="AU169" s="219" t="s">
        <v>90</v>
      </c>
      <c r="AY169" s="18" t="s">
        <v>252</v>
      </c>
      <c r="BE169" s="220">
        <f>IF(N169="základní",J169,0)</f>
        <v>0</v>
      </c>
      <c r="BF169" s="220">
        <f>IF(N169="snížená",J169,0)</f>
        <v>0</v>
      </c>
      <c r="BG169" s="220">
        <f>IF(N169="zákl. přenesená",J169,0)</f>
        <v>0</v>
      </c>
      <c r="BH169" s="220">
        <f>IF(N169="sníž. přenesená",J169,0)</f>
        <v>0</v>
      </c>
      <c r="BI169" s="220">
        <f>IF(N169="nulová",J169,0)</f>
        <v>0</v>
      </c>
      <c r="BJ169" s="18" t="s">
        <v>87</v>
      </c>
      <c r="BK169" s="220">
        <f>ROUND(I169*H169,2)</f>
        <v>0</v>
      </c>
      <c r="BL169" s="18" t="s">
        <v>259</v>
      </c>
      <c r="BM169" s="219" t="s">
        <v>3224</v>
      </c>
    </row>
    <row r="170" spans="1:65" s="14" customFormat="1" ht="11.25">
      <c r="B170" s="233"/>
      <c r="C170" s="234"/>
      <c r="D170" s="223" t="s">
        <v>261</v>
      </c>
      <c r="E170" s="235" t="s">
        <v>1</v>
      </c>
      <c r="F170" s="236" t="s">
        <v>3223</v>
      </c>
      <c r="G170" s="234"/>
      <c r="H170" s="235" t="s">
        <v>1</v>
      </c>
      <c r="I170" s="237"/>
      <c r="J170" s="234"/>
      <c r="K170" s="234"/>
      <c r="L170" s="238"/>
      <c r="M170" s="239"/>
      <c r="N170" s="240"/>
      <c r="O170" s="240"/>
      <c r="P170" s="240"/>
      <c r="Q170" s="240"/>
      <c r="R170" s="240"/>
      <c r="S170" s="240"/>
      <c r="T170" s="241"/>
      <c r="AT170" s="242" t="s">
        <v>261</v>
      </c>
      <c r="AU170" s="242" t="s">
        <v>90</v>
      </c>
      <c r="AV170" s="14" t="s">
        <v>87</v>
      </c>
      <c r="AW170" s="14" t="s">
        <v>35</v>
      </c>
      <c r="AX170" s="14" t="s">
        <v>80</v>
      </c>
      <c r="AY170" s="242" t="s">
        <v>252</v>
      </c>
    </row>
    <row r="171" spans="1:65" s="13" customFormat="1" ht="11.25">
      <c r="B171" s="221"/>
      <c r="C171" s="222"/>
      <c r="D171" s="223" t="s">
        <v>261</v>
      </c>
      <c r="E171" s="224" t="s">
        <v>1</v>
      </c>
      <c r="F171" s="225" t="s">
        <v>1622</v>
      </c>
      <c r="G171" s="222"/>
      <c r="H171" s="226">
        <v>1.1000000000000001</v>
      </c>
      <c r="I171" s="227"/>
      <c r="J171" s="222"/>
      <c r="K171" s="222"/>
      <c r="L171" s="228"/>
      <c r="M171" s="229"/>
      <c r="N171" s="230"/>
      <c r="O171" s="230"/>
      <c r="P171" s="230"/>
      <c r="Q171" s="230"/>
      <c r="R171" s="230"/>
      <c r="S171" s="230"/>
      <c r="T171" s="231"/>
      <c r="AT171" s="232" t="s">
        <v>261</v>
      </c>
      <c r="AU171" s="232" t="s">
        <v>90</v>
      </c>
      <c r="AV171" s="13" t="s">
        <v>90</v>
      </c>
      <c r="AW171" s="13" t="s">
        <v>35</v>
      </c>
      <c r="AX171" s="13" t="s">
        <v>87</v>
      </c>
      <c r="AY171" s="232" t="s">
        <v>252</v>
      </c>
    </row>
    <row r="172" spans="1:65" s="2" customFormat="1" ht="84" customHeight="1">
      <c r="A172" s="35"/>
      <c r="B172" s="36"/>
      <c r="C172" s="209" t="s">
        <v>303</v>
      </c>
      <c r="D172" s="209" t="s">
        <v>254</v>
      </c>
      <c r="E172" s="210" t="s">
        <v>732</v>
      </c>
      <c r="F172" s="211" t="s">
        <v>733</v>
      </c>
      <c r="G172" s="212" t="s">
        <v>265</v>
      </c>
      <c r="H172" s="213">
        <v>1.1000000000000001</v>
      </c>
      <c r="I172" s="214"/>
      <c r="J172" s="213">
        <f>ROUND(I172*H172,2)</f>
        <v>0</v>
      </c>
      <c r="K172" s="211" t="s">
        <v>258</v>
      </c>
      <c r="L172" s="40"/>
      <c r="M172" s="215" t="s">
        <v>1</v>
      </c>
      <c r="N172" s="216" t="s">
        <v>45</v>
      </c>
      <c r="O172" s="72"/>
      <c r="P172" s="217">
        <f>O172*H172</f>
        <v>0</v>
      </c>
      <c r="Q172" s="217">
        <v>3.6900000000000002E-2</v>
      </c>
      <c r="R172" s="217">
        <f>Q172*H172</f>
        <v>4.0590000000000008E-2</v>
      </c>
      <c r="S172" s="217">
        <v>0</v>
      </c>
      <c r="T172" s="218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19" t="s">
        <v>259</v>
      </c>
      <c r="AT172" s="219" t="s">
        <v>254</v>
      </c>
      <c r="AU172" s="219" t="s">
        <v>90</v>
      </c>
      <c r="AY172" s="18" t="s">
        <v>252</v>
      </c>
      <c r="BE172" s="220">
        <f>IF(N172="základní",J172,0)</f>
        <v>0</v>
      </c>
      <c r="BF172" s="220">
        <f>IF(N172="snížená",J172,0)</f>
        <v>0</v>
      </c>
      <c r="BG172" s="220">
        <f>IF(N172="zákl. přenesená",J172,0)</f>
        <v>0</v>
      </c>
      <c r="BH172" s="220">
        <f>IF(N172="sníž. přenesená",J172,0)</f>
        <v>0</v>
      </c>
      <c r="BI172" s="220">
        <f>IF(N172="nulová",J172,0)</f>
        <v>0</v>
      </c>
      <c r="BJ172" s="18" t="s">
        <v>87</v>
      </c>
      <c r="BK172" s="220">
        <f>ROUND(I172*H172,2)</f>
        <v>0</v>
      </c>
      <c r="BL172" s="18" t="s">
        <v>259</v>
      </c>
      <c r="BM172" s="219" t="s">
        <v>3225</v>
      </c>
    </row>
    <row r="173" spans="1:65" s="14" customFormat="1" ht="11.25">
      <c r="B173" s="233"/>
      <c r="C173" s="234"/>
      <c r="D173" s="223" t="s">
        <v>261</v>
      </c>
      <c r="E173" s="235" t="s">
        <v>1</v>
      </c>
      <c r="F173" s="236" t="s">
        <v>3223</v>
      </c>
      <c r="G173" s="234"/>
      <c r="H173" s="235" t="s">
        <v>1</v>
      </c>
      <c r="I173" s="237"/>
      <c r="J173" s="234"/>
      <c r="K173" s="234"/>
      <c r="L173" s="238"/>
      <c r="M173" s="239"/>
      <c r="N173" s="240"/>
      <c r="O173" s="240"/>
      <c r="P173" s="240"/>
      <c r="Q173" s="240"/>
      <c r="R173" s="240"/>
      <c r="S173" s="240"/>
      <c r="T173" s="241"/>
      <c r="AT173" s="242" t="s">
        <v>261</v>
      </c>
      <c r="AU173" s="242" t="s">
        <v>90</v>
      </c>
      <c r="AV173" s="14" t="s">
        <v>87</v>
      </c>
      <c r="AW173" s="14" t="s">
        <v>35</v>
      </c>
      <c r="AX173" s="14" t="s">
        <v>80</v>
      </c>
      <c r="AY173" s="242" t="s">
        <v>252</v>
      </c>
    </row>
    <row r="174" spans="1:65" s="13" customFormat="1" ht="11.25">
      <c r="B174" s="221"/>
      <c r="C174" s="222"/>
      <c r="D174" s="223" t="s">
        <v>261</v>
      </c>
      <c r="E174" s="224" t="s">
        <v>1</v>
      </c>
      <c r="F174" s="225" t="s">
        <v>1622</v>
      </c>
      <c r="G174" s="222"/>
      <c r="H174" s="226">
        <v>1.1000000000000001</v>
      </c>
      <c r="I174" s="227"/>
      <c r="J174" s="222"/>
      <c r="K174" s="222"/>
      <c r="L174" s="228"/>
      <c r="M174" s="229"/>
      <c r="N174" s="230"/>
      <c r="O174" s="230"/>
      <c r="P174" s="230"/>
      <c r="Q174" s="230"/>
      <c r="R174" s="230"/>
      <c r="S174" s="230"/>
      <c r="T174" s="231"/>
      <c r="AT174" s="232" t="s">
        <v>261</v>
      </c>
      <c r="AU174" s="232" t="s">
        <v>90</v>
      </c>
      <c r="AV174" s="13" t="s">
        <v>90</v>
      </c>
      <c r="AW174" s="13" t="s">
        <v>35</v>
      </c>
      <c r="AX174" s="13" t="s">
        <v>87</v>
      </c>
      <c r="AY174" s="232" t="s">
        <v>252</v>
      </c>
    </row>
    <row r="175" spans="1:65" s="2" customFormat="1" ht="36" customHeight="1">
      <c r="A175" s="35"/>
      <c r="B175" s="36"/>
      <c r="C175" s="209" t="s">
        <v>308</v>
      </c>
      <c r="D175" s="209" t="s">
        <v>254</v>
      </c>
      <c r="E175" s="210" t="s">
        <v>747</v>
      </c>
      <c r="F175" s="211" t="s">
        <v>748</v>
      </c>
      <c r="G175" s="212" t="s">
        <v>275</v>
      </c>
      <c r="H175" s="213">
        <v>32.47</v>
      </c>
      <c r="I175" s="214"/>
      <c r="J175" s="213">
        <f>ROUND(I175*H175,2)</f>
        <v>0</v>
      </c>
      <c r="K175" s="211" t="s">
        <v>258</v>
      </c>
      <c r="L175" s="40"/>
      <c r="M175" s="215" t="s">
        <v>1</v>
      </c>
      <c r="N175" s="216" t="s">
        <v>45</v>
      </c>
      <c r="O175" s="72"/>
      <c r="P175" s="217">
        <f>O175*H175</f>
        <v>0</v>
      </c>
      <c r="Q175" s="217">
        <v>0</v>
      </c>
      <c r="R175" s="217">
        <f>Q175*H175</f>
        <v>0</v>
      </c>
      <c r="S175" s="217">
        <v>0</v>
      </c>
      <c r="T175" s="218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19" t="s">
        <v>259</v>
      </c>
      <c r="AT175" s="219" t="s">
        <v>254</v>
      </c>
      <c r="AU175" s="219" t="s">
        <v>90</v>
      </c>
      <c r="AY175" s="18" t="s">
        <v>252</v>
      </c>
      <c r="BE175" s="220">
        <f>IF(N175="základní",J175,0)</f>
        <v>0</v>
      </c>
      <c r="BF175" s="220">
        <f>IF(N175="snížená",J175,0)</f>
        <v>0</v>
      </c>
      <c r="BG175" s="220">
        <f>IF(N175="zákl. přenesená",J175,0)</f>
        <v>0</v>
      </c>
      <c r="BH175" s="220">
        <f>IF(N175="sníž. přenesená",J175,0)</f>
        <v>0</v>
      </c>
      <c r="BI175" s="220">
        <f>IF(N175="nulová",J175,0)</f>
        <v>0</v>
      </c>
      <c r="BJ175" s="18" t="s">
        <v>87</v>
      </c>
      <c r="BK175" s="220">
        <f>ROUND(I175*H175,2)</f>
        <v>0</v>
      </c>
      <c r="BL175" s="18" t="s">
        <v>259</v>
      </c>
      <c r="BM175" s="219" t="s">
        <v>3226</v>
      </c>
    </row>
    <row r="176" spans="1:65" s="13" customFormat="1" ht="11.25">
      <c r="B176" s="221"/>
      <c r="C176" s="222"/>
      <c r="D176" s="223" t="s">
        <v>261</v>
      </c>
      <c r="E176" s="224" t="s">
        <v>1</v>
      </c>
      <c r="F176" s="225" t="s">
        <v>3227</v>
      </c>
      <c r="G176" s="222"/>
      <c r="H176" s="226">
        <v>32.47</v>
      </c>
      <c r="I176" s="227"/>
      <c r="J176" s="222"/>
      <c r="K176" s="222"/>
      <c r="L176" s="228"/>
      <c r="M176" s="229"/>
      <c r="N176" s="230"/>
      <c r="O176" s="230"/>
      <c r="P176" s="230"/>
      <c r="Q176" s="230"/>
      <c r="R176" s="230"/>
      <c r="S176" s="230"/>
      <c r="T176" s="231"/>
      <c r="AT176" s="232" t="s">
        <v>261</v>
      </c>
      <c r="AU176" s="232" t="s">
        <v>90</v>
      </c>
      <c r="AV176" s="13" t="s">
        <v>90</v>
      </c>
      <c r="AW176" s="13" t="s">
        <v>35</v>
      </c>
      <c r="AX176" s="13" t="s">
        <v>87</v>
      </c>
      <c r="AY176" s="232" t="s">
        <v>252</v>
      </c>
    </row>
    <row r="177" spans="1:65" s="2" customFormat="1" ht="36" customHeight="1">
      <c r="A177" s="35"/>
      <c r="B177" s="36"/>
      <c r="C177" s="209" t="s">
        <v>314</v>
      </c>
      <c r="D177" s="209" t="s">
        <v>254</v>
      </c>
      <c r="E177" s="210" t="s">
        <v>751</v>
      </c>
      <c r="F177" s="211" t="s">
        <v>752</v>
      </c>
      <c r="G177" s="212" t="s">
        <v>275</v>
      </c>
      <c r="H177" s="213">
        <v>84.9</v>
      </c>
      <c r="I177" s="214"/>
      <c r="J177" s="213">
        <f>ROUND(I177*H177,2)</f>
        <v>0</v>
      </c>
      <c r="K177" s="211" t="s">
        <v>258</v>
      </c>
      <c r="L177" s="40"/>
      <c r="M177" s="215" t="s">
        <v>1</v>
      </c>
      <c r="N177" s="216" t="s">
        <v>45</v>
      </c>
      <c r="O177" s="72"/>
      <c r="P177" s="217">
        <f>O177*H177</f>
        <v>0</v>
      </c>
      <c r="Q177" s="217">
        <v>0</v>
      </c>
      <c r="R177" s="217">
        <f>Q177*H177</f>
        <v>0</v>
      </c>
      <c r="S177" s="217">
        <v>0</v>
      </c>
      <c r="T177" s="218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19" t="s">
        <v>259</v>
      </c>
      <c r="AT177" s="219" t="s">
        <v>254</v>
      </c>
      <c r="AU177" s="219" t="s">
        <v>90</v>
      </c>
      <c r="AY177" s="18" t="s">
        <v>252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87</v>
      </c>
      <c r="BK177" s="220">
        <f>ROUND(I177*H177,2)</f>
        <v>0</v>
      </c>
      <c r="BL177" s="18" t="s">
        <v>259</v>
      </c>
      <c r="BM177" s="219" t="s">
        <v>3228</v>
      </c>
    </row>
    <row r="178" spans="1:65" s="14" customFormat="1" ht="11.25">
      <c r="B178" s="233"/>
      <c r="C178" s="234"/>
      <c r="D178" s="223" t="s">
        <v>261</v>
      </c>
      <c r="E178" s="235" t="s">
        <v>1</v>
      </c>
      <c r="F178" s="236" t="s">
        <v>1954</v>
      </c>
      <c r="G178" s="234"/>
      <c r="H178" s="235" t="s">
        <v>1</v>
      </c>
      <c r="I178" s="237"/>
      <c r="J178" s="234"/>
      <c r="K178" s="234"/>
      <c r="L178" s="238"/>
      <c r="M178" s="239"/>
      <c r="N178" s="240"/>
      <c r="O178" s="240"/>
      <c r="P178" s="240"/>
      <c r="Q178" s="240"/>
      <c r="R178" s="240"/>
      <c r="S178" s="240"/>
      <c r="T178" s="241"/>
      <c r="AT178" s="242" t="s">
        <v>261</v>
      </c>
      <c r="AU178" s="242" t="s">
        <v>90</v>
      </c>
      <c r="AV178" s="14" t="s">
        <v>87</v>
      </c>
      <c r="AW178" s="14" t="s">
        <v>35</v>
      </c>
      <c r="AX178" s="14" t="s">
        <v>80</v>
      </c>
      <c r="AY178" s="242" t="s">
        <v>252</v>
      </c>
    </row>
    <row r="179" spans="1:65" s="14" customFormat="1" ht="11.25">
      <c r="B179" s="233"/>
      <c r="C179" s="234"/>
      <c r="D179" s="223" t="s">
        <v>261</v>
      </c>
      <c r="E179" s="235" t="s">
        <v>1</v>
      </c>
      <c r="F179" s="236" t="s">
        <v>754</v>
      </c>
      <c r="G179" s="234"/>
      <c r="H179" s="235" t="s">
        <v>1</v>
      </c>
      <c r="I179" s="237"/>
      <c r="J179" s="234"/>
      <c r="K179" s="234"/>
      <c r="L179" s="238"/>
      <c r="M179" s="239"/>
      <c r="N179" s="240"/>
      <c r="O179" s="240"/>
      <c r="P179" s="240"/>
      <c r="Q179" s="240"/>
      <c r="R179" s="240"/>
      <c r="S179" s="240"/>
      <c r="T179" s="241"/>
      <c r="AT179" s="242" t="s">
        <v>261</v>
      </c>
      <c r="AU179" s="242" t="s">
        <v>90</v>
      </c>
      <c r="AV179" s="14" t="s">
        <v>87</v>
      </c>
      <c r="AW179" s="14" t="s">
        <v>35</v>
      </c>
      <c r="AX179" s="14" t="s">
        <v>80</v>
      </c>
      <c r="AY179" s="242" t="s">
        <v>252</v>
      </c>
    </row>
    <row r="180" spans="1:65" s="14" customFormat="1" ht="11.25">
      <c r="B180" s="233"/>
      <c r="C180" s="234"/>
      <c r="D180" s="223" t="s">
        <v>261</v>
      </c>
      <c r="E180" s="235" t="s">
        <v>1</v>
      </c>
      <c r="F180" s="236" t="s">
        <v>3229</v>
      </c>
      <c r="G180" s="234"/>
      <c r="H180" s="235" t="s">
        <v>1</v>
      </c>
      <c r="I180" s="237"/>
      <c r="J180" s="234"/>
      <c r="K180" s="234"/>
      <c r="L180" s="238"/>
      <c r="M180" s="239"/>
      <c r="N180" s="240"/>
      <c r="O180" s="240"/>
      <c r="P180" s="240"/>
      <c r="Q180" s="240"/>
      <c r="R180" s="240"/>
      <c r="S180" s="240"/>
      <c r="T180" s="241"/>
      <c r="AT180" s="242" t="s">
        <v>261</v>
      </c>
      <c r="AU180" s="242" t="s">
        <v>90</v>
      </c>
      <c r="AV180" s="14" t="s">
        <v>87</v>
      </c>
      <c r="AW180" s="14" t="s">
        <v>35</v>
      </c>
      <c r="AX180" s="14" t="s">
        <v>80</v>
      </c>
      <c r="AY180" s="242" t="s">
        <v>252</v>
      </c>
    </row>
    <row r="181" spans="1:65" s="13" customFormat="1" ht="11.25">
      <c r="B181" s="221"/>
      <c r="C181" s="222"/>
      <c r="D181" s="223" t="s">
        <v>261</v>
      </c>
      <c r="E181" s="224" t="s">
        <v>1</v>
      </c>
      <c r="F181" s="225" t="s">
        <v>3230</v>
      </c>
      <c r="G181" s="222"/>
      <c r="H181" s="226">
        <v>84.9</v>
      </c>
      <c r="I181" s="227"/>
      <c r="J181" s="222"/>
      <c r="K181" s="222"/>
      <c r="L181" s="228"/>
      <c r="M181" s="229"/>
      <c r="N181" s="230"/>
      <c r="O181" s="230"/>
      <c r="P181" s="230"/>
      <c r="Q181" s="230"/>
      <c r="R181" s="230"/>
      <c r="S181" s="230"/>
      <c r="T181" s="231"/>
      <c r="AT181" s="232" t="s">
        <v>261</v>
      </c>
      <c r="AU181" s="232" t="s">
        <v>90</v>
      </c>
      <c r="AV181" s="13" t="s">
        <v>90</v>
      </c>
      <c r="AW181" s="13" t="s">
        <v>35</v>
      </c>
      <c r="AX181" s="13" t="s">
        <v>87</v>
      </c>
      <c r="AY181" s="232" t="s">
        <v>252</v>
      </c>
    </row>
    <row r="182" spans="1:65" s="2" customFormat="1" ht="36" customHeight="1">
      <c r="A182" s="35"/>
      <c r="B182" s="36"/>
      <c r="C182" s="209" t="s">
        <v>321</v>
      </c>
      <c r="D182" s="209" t="s">
        <v>254</v>
      </c>
      <c r="E182" s="210" t="s">
        <v>761</v>
      </c>
      <c r="F182" s="211" t="s">
        <v>762</v>
      </c>
      <c r="G182" s="212" t="s">
        <v>275</v>
      </c>
      <c r="H182" s="213">
        <v>84.9</v>
      </c>
      <c r="I182" s="214"/>
      <c r="J182" s="213">
        <f>ROUND(I182*H182,2)</f>
        <v>0</v>
      </c>
      <c r="K182" s="211" t="s">
        <v>258</v>
      </c>
      <c r="L182" s="40"/>
      <c r="M182" s="215" t="s">
        <v>1</v>
      </c>
      <c r="N182" s="216" t="s">
        <v>45</v>
      </c>
      <c r="O182" s="72"/>
      <c r="P182" s="217">
        <f>O182*H182</f>
        <v>0</v>
      </c>
      <c r="Q182" s="217">
        <v>0</v>
      </c>
      <c r="R182" s="217">
        <f>Q182*H182</f>
        <v>0</v>
      </c>
      <c r="S182" s="217">
        <v>0</v>
      </c>
      <c r="T182" s="218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19" t="s">
        <v>259</v>
      </c>
      <c r="AT182" s="219" t="s">
        <v>254</v>
      </c>
      <c r="AU182" s="219" t="s">
        <v>90</v>
      </c>
      <c r="AY182" s="18" t="s">
        <v>252</v>
      </c>
      <c r="BE182" s="220">
        <f>IF(N182="základní",J182,0)</f>
        <v>0</v>
      </c>
      <c r="BF182" s="220">
        <f>IF(N182="snížená",J182,0)</f>
        <v>0</v>
      </c>
      <c r="BG182" s="220">
        <f>IF(N182="zákl. přenesená",J182,0)</f>
        <v>0</v>
      </c>
      <c r="BH182" s="220">
        <f>IF(N182="sníž. přenesená",J182,0)</f>
        <v>0</v>
      </c>
      <c r="BI182" s="220">
        <f>IF(N182="nulová",J182,0)</f>
        <v>0</v>
      </c>
      <c r="BJ182" s="18" t="s">
        <v>87</v>
      </c>
      <c r="BK182" s="220">
        <f>ROUND(I182*H182,2)</f>
        <v>0</v>
      </c>
      <c r="BL182" s="18" t="s">
        <v>259</v>
      </c>
      <c r="BM182" s="219" t="s">
        <v>3231</v>
      </c>
    </row>
    <row r="183" spans="1:65" s="14" customFormat="1" ht="11.25">
      <c r="B183" s="233"/>
      <c r="C183" s="234"/>
      <c r="D183" s="223" t="s">
        <v>261</v>
      </c>
      <c r="E183" s="235" t="s">
        <v>1</v>
      </c>
      <c r="F183" s="236" t="s">
        <v>1954</v>
      </c>
      <c r="G183" s="234"/>
      <c r="H183" s="235" t="s">
        <v>1</v>
      </c>
      <c r="I183" s="237"/>
      <c r="J183" s="234"/>
      <c r="K183" s="234"/>
      <c r="L183" s="238"/>
      <c r="M183" s="239"/>
      <c r="N183" s="240"/>
      <c r="O183" s="240"/>
      <c r="P183" s="240"/>
      <c r="Q183" s="240"/>
      <c r="R183" s="240"/>
      <c r="S183" s="240"/>
      <c r="T183" s="241"/>
      <c r="AT183" s="242" t="s">
        <v>261</v>
      </c>
      <c r="AU183" s="242" t="s">
        <v>90</v>
      </c>
      <c r="AV183" s="14" t="s">
        <v>87</v>
      </c>
      <c r="AW183" s="14" t="s">
        <v>35</v>
      </c>
      <c r="AX183" s="14" t="s">
        <v>80</v>
      </c>
      <c r="AY183" s="242" t="s">
        <v>252</v>
      </c>
    </row>
    <row r="184" spans="1:65" s="14" customFormat="1" ht="11.25">
      <c r="B184" s="233"/>
      <c r="C184" s="234"/>
      <c r="D184" s="223" t="s">
        <v>261</v>
      </c>
      <c r="E184" s="235" t="s">
        <v>1</v>
      </c>
      <c r="F184" s="236" t="s">
        <v>754</v>
      </c>
      <c r="G184" s="234"/>
      <c r="H184" s="235" t="s">
        <v>1</v>
      </c>
      <c r="I184" s="237"/>
      <c r="J184" s="234"/>
      <c r="K184" s="234"/>
      <c r="L184" s="238"/>
      <c r="M184" s="239"/>
      <c r="N184" s="240"/>
      <c r="O184" s="240"/>
      <c r="P184" s="240"/>
      <c r="Q184" s="240"/>
      <c r="R184" s="240"/>
      <c r="S184" s="240"/>
      <c r="T184" s="241"/>
      <c r="AT184" s="242" t="s">
        <v>261</v>
      </c>
      <c r="AU184" s="242" t="s">
        <v>90</v>
      </c>
      <c r="AV184" s="14" t="s">
        <v>87</v>
      </c>
      <c r="AW184" s="14" t="s">
        <v>35</v>
      </c>
      <c r="AX184" s="14" t="s">
        <v>80</v>
      </c>
      <c r="AY184" s="242" t="s">
        <v>252</v>
      </c>
    </row>
    <row r="185" spans="1:65" s="14" customFormat="1" ht="11.25">
      <c r="B185" s="233"/>
      <c r="C185" s="234"/>
      <c r="D185" s="223" t="s">
        <v>261</v>
      </c>
      <c r="E185" s="235" t="s">
        <v>1</v>
      </c>
      <c r="F185" s="236" t="s">
        <v>3229</v>
      </c>
      <c r="G185" s="234"/>
      <c r="H185" s="235" t="s">
        <v>1</v>
      </c>
      <c r="I185" s="237"/>
      <c r="J185" s="234"/>
      <c r="K185" s="234"/>
      <c r="L185" s="238"/>
      <c r="M185" s="239"/>
      <c r="N185" s="240"/>
      <c r="O185" s="240"/>
      <c r="P185" s="240"/>
      <c r="Q185" s="240"/>
      <c r="R185" s="240"/>
      <c r="S185" s="240"/>
      <c r="T185" s="241"/>
      <c r="AT185" s="242" t="s">
        <v>261</v>
      </c>
      <c r="AU185" s="242" t="s">
        <v>90</v>
      </c>
      <c r="AV185" s="14" t="s">
        <v>87</v>
      </c>
      <c r="AW185" s="14" t="s">
        <v>35</v>
      </c>
      <c r="AX185" s="14" t="s">
        <v>80</v>
      </c>
      <c r="AY185" s="242" t="s">
        <v>252</v>
      </c>
    </row>
    <row r="186" spans="1:65" s="13" customFormat="1" ht="11.25">
      <c r="B186" s="221"/>
      <c r="C186" s="222"/>
      <c r="D186" s="223" t="s">
        <v>261</v>
      </c>
      <c r="E186" s="224" t="s">
        <v>1</v>
      </c>
      <c r="F186" s="225" t="s">
        <v>3230</v>
      </c>
      <c r="G186" s="222"/>
      <c r="H186" s="226">
        <v>84.9</v>
      </c>
      <c r="I186" s="227"/>
      <c r="J186" s="222"/>
      <c r="K186" s="222"/>
      <c r="L186" s="228"/>
      <c r="M186" s="229"/>
      <c r="N186" s="230"/>
      <c r="O186" s="230"/>
      <c r="P186" s="230"/>
      <c r="Q186" s="230"/>
      <c r="R186" s="230"/>
      <c r="S186" s="230"/>
      <c r="T186" s="231"/>
      <c r="AT186" s="232" t="s">
        <v>261</v>
      </c>
      <c r="AU186" s="232" t="s">
        <v>90</v>
      </c>
      <c r="AV186" s="13" t="s">
        <v>90</v>
      </c>
      <c r="AW186" s="13" t="s">
        <v>35</v>
      </c>
      <c r="AX186" s="13" t="s">
        <v>87</v>
      </c>
      <c r="AY186" s="232" t="s">
        <v>252</v>
      </c>
    </row>
    <row r="187" spans="1:65" s="2" customFormat="1" ht="48" customHeight="1">
      <c r="A187" s="35"/>
      <c r="B187" s="36"/>
      <c r="C187" s="209" t="s">
        <v>326</v>
      </c>
      <c r="D187" s="209" t="s">
        <v>254</v>
      </c>
      <c r="E187" s="210" t="s">
        <v>771</v>
      </c>
      <c r="F187" s="211" t="s">
        <v>772</v>
      </c>
      <c r="G187" s="212" t="s">
        <v>275</v>
      </c>
      <c r="H187" s="213">
        <v>25.47</v>
      </c>
      <c r="I187" s="214"/>
      <c r="J187" s="213">
        <f>ROUND(I187*H187,2)</f>
        <v>0</v>
      </c>
      <c r="K187" s="211" t="s">
        <v>258</v>
      </c>
      <c r="L187" s="40"/>
      <c r="M187" s="215" t="s">
        <v>1</v>
      </c>
      <c r="N187" s="216" t="s">
        <v>45</v>
      </c>
      <c r="O187" s="72"/>
      <c r="P187" s="217">
        <f>O187*H187</f>
        <v>0</v>
      </c>
      <c r="Q187" s="217">
        <v>0</v>
      </c>
      <c r="R187" s="217">
        <f>Q187*H187</f>
        <v>0</v>
      </c>
      <c r="S187" s="217">
        <v>0</v>
      </c>
      <c r="T187" s="218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19" t="s">
        <v>259</v>
      </c>
      <c r="AT187" s="219" t="s">
        <v>254</v>
      </c>
      <c r="AU187" s="219" t="s">
        <v>90</v>
      </c>
      <c r="AY187" s="18" t="s">
        <v>252</v>
      </c>
      <c r="BE187" s="220">
        <f>IF(N187="základní",J187,0)</f>
        <v>0</v>
      </c>
      <c r="BF187" s="220">
        <f>IF(N187="snížená",J187,0)</f>
        <v>0</v>
      </c>
      <c r="BG187" s="220">
        <f>IF(N187="zákl. přenesená",J187,0)</f>
        <v>0</v>
      </c>
      <c r="BH187" s="220">
        <f>IF(N187="sníž. přenesená",J187,0)</f>
        <v>0</v>
      </c>
      <c r="BI187" s="220">
        <f>IF(N187="nulová",J187,0)</f>
        <v>0</v>
      </c>
      <c r="BJ187" s="18" t="s">
        <v>87</v>
      </c>
      <c r="BK187" s="220">
        <f>ROUND(I187*H187,2)</f>
        <v>0</v>
      </c>
      <c r="BL187" s="18" t="s">
        <v>259</v>
      </c>
      <c r="BM187" s="219" t="s">
        <v>3232</v>
      </c>
    </row>
    <row r="188" spans="1:65" s="2" customFormat="1" ht="19.5">
      <c r="A188" s="35"/>
      <c r="B188" s="36"/>
      <c r="C188" s="37"/>
      <c r="D188" s="223" t="s">
        <v>293</v>
      </c>
      <c r="E188" s="37"/>
      <c r="F188" s="243" t="s">
        <v>294</v>
      </c>
      <c r="G188" s="37"/>
      <c r="H188" s="37"/>
      <c r="I188" s="123"/>
      <c r="J188" s="37"/>
      <c r="K188" s="37"/>
      <c r="L188" s="40"/>
      <c r="M188" s="244"/>
      <c r="N188" s="245"/>
      <c r="O188" s="72"/>
      <c r="P188" s="72"/>
      <c r="Q188" s="72"/>
      <c r="R188" s="72"/>
      <c r="S188" s="72"/>
      <c r="T188" s="73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8" t="s">
        <v>293</v>
      </c>
      <c r="AU188" s="18" t="s">
        <v>90</v>
      </c>
    </row>
    <row r="189" spans="1:65" s="13" customFormat="1" ht="11.25">
      <c r="B189" s="221"/>
      <c r="C189" s="222"/>
      <c r="D189" s="223" t="s">
        <v>261</v>
      </c>
      <c r="E189" s="222"/>
      <c r="F189" s="225" t="s">
        <v>3233</v>
      </c>
      <c r="G189" s="222"/>
      <c r="H189" s="226">
        <v>25.47</v>
      </c>
      <c r="I189" s="227"/>
      <c r="J189" s="222"/>
      <c r="K189" s="222"/>
      <c r="L189" s="228"/>
      <c r="M189" s="229"/>
      <c r="N189" s="230"/>
      <c r="O189" s="230"/>
      <c r="P189" s="230"/>
      <c r="Q189" s="230"/>
      <c r="R189" s="230"/>
      <c r="S189" s="230"/>
      <c r="T189" s="231"/>
      <c r="AT189" s="232" t="s">
        <v>261</v>
      </c>
      <c r="AU189" s="232" t="s">
        <v>90</v>
      </c>
      <c r="AV189" s="13" t="s">
        <v>90</v>
      </c>
      <c r="AW189" s="13" t="s">
        <v>4</v>
      </c>
      <c r="AX189" s="13" t="s">
        <v>87</v>
      </c>
      <c r="AY189" s="232" t="s">
        <v>252</v>
      </c>
    </row>
    <row r="190" spans="1:65" s="2" customFormat="1" ht="36" customHeight="1">
      <c r="A190" s="35"/>
      <c r="B190" s="36"/>
      <c r="C190" s="209" t="s">
        <v>332</v>
      </c>
      <c r="D190" s="209" t="s">
        <v>254</v>
      </c>
      <c r="E190" s="210" t="s">
        <v>775</v>
      </c>
      <c r="F190" s="211" t="s">
        <v>776</v>
      </c>
      <c r="G190" s="212" t="s">
        <v>275</v>
      </c>
      <c r="H190" s="213">
        <v>77.58</v>
      </c>
      <c r="I190" s="214"/>
      <c r="J190" s="213">
        <f>ROUND(I190*H190,2)</f>
        <v>0</v>
      </c>
      <c r="K190" s="211" t="s">
        <v>258</v>
      </c>
      <c r="L190" s="40"/>
      <c r="M190" s="215" t="s">
        <v>1</v>
      </c>
      <c r="N190" s="216" t="s">
        <v>45</v>
      </c>
      <c r="O190" s="72"/>
      <c r="P190" s="217">
        <f>O190*H190</f>
        <v>0</v>
      </c>
      <c r="Q190" s="217">
        <v>0</v>
      </c>
      <c r="R190" s="217">
        <f>Q190*H190</f>
        <v>0</v>
      </c>
      <c r="S190" s="217">
        <v>0</v>
      </c>
      <c r="T190" s="218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19" t="s">
        <v>259</v>
      </c>
      <c r="AT190" s="219" t="s">
        <v>254</v>
      </c>
      <c r="AU190" s="219" t="s">
        <v>90</v>
      </c>
      <c r="AY190" s="18" t="s">
        <v>252</v>
      </c>
      <c r="BE190" s="220">
        <f>IF(N190="základní",J190,0)</f>
        <v>0</v>
      </c>
      <c r="BF190" s="220">
        <f>IF(N190="snížená",J190,0)</f>
        <v>0</v>
      </c>
      <c r="BG190" s="220">
        <f>IF(N190="zákl. přenesená",J190,0)</f>
        <v>0</v>
      </c>
      <c r="BH190" s="220">
        <f>IF(N190="sníž. přenesená",J190,0)</f>
        <v>0</v>
      </c>
      <c r="BI190" s="220">
        <f>IF(N190="nulová",J190,0)</f>
        <v>0</v>
      </c>
      <c r="BJ190" s="18" t="s">
        <v>87</v>
      </c>
      <c r="BK190" s="220">
        <f>ROUND(I190*H190,2)</f>
        <v>0</v>
      </c>
      <c r="BL190" s="18" t="s">
        <v>259</v>
      </c>
      <c r="BM190" s="219" t="s">
        <v>3234</v>
      </c>
    </row>
    <row r="191" spans="1:65" s="14" customFormat="1" ht="11.25">
      <c r="B191" s="233"/>
      <c r="C191" s="234"/>
      <c r="D191" s="223" t="s">
        <v>261</v>
      </c>
      <c r="E191" s="235" t="s">
        <v>1</v>
      </c>
      <c r="F191" s="236" t="s">
        <v>686</v>
      </c>
      <c r="G191" s="234"/>
      <c r="H191" s="235" t="s">
        <v>1</v>
      </c>
      <c r="I191" s="237"/>
      <c r="J191" s="234"/>
      <c r="K191" s="234"/>
      <c r="L191" s="238"/>
      <c r="M191" s="239"/>
      <c r="N191" s="240"/>
      <c r="O191" s="240"/>
      <c r="P191" s="240"/>
      <c r="Q191" s="240"/>
      <c r="R191" s="240"/>
      <c r="S191" s="240"/>
      <c r="T191" s="241"/>
      <c r="AT191" s="242" t="s">
        <v>261</v>
      </c>
      <c r="AU191" s="242" t="s">
        <v>90</v>
      </c>
      <c r="AV191" s="14" t="s">
        <v>87</v>
      </c>
      <c r="AW191" s="14" t="s">
        <v>35</v>
      </c>
      <c r="AX191" s="14" t="s">
        <v>80</v>
      </c>
      <c r="AY191" s="242" t="s">
        <v>252</v>
      </c>
    </row>
    <row r="192" spans="1:65" s="14" customFormat="1" ht="11.25">
      <c r="B192" s="233"/>
      <c r="C192" s="234"/>
      <c r="D192" s="223" t="s">
        <v>261</v>
      </c>
      <c r="E192" s="235" t="s">
        <v>1</v>
      </c>
      <c r="F192" s="236" t="s">
        <v>754</v>
      </c>
      <c r="G192" s="234"/>
      <c r="H192" s="235" t="s">
        <v>1</v>
      </c>
      <c r="I192" s="237"/>
      <c r="J192" s="234"/>
      <c r="K192" s="234"/>
      <c r="L192" s="238"/>
      <c r="M192" s="239"/>
      <c r="N192" s="240"/>
      <c r="O192" s="240"/>
      <c r="P192" s="240"/>
      <c r="Q192" s="240"/>
      <c r="R192" s="240"/>
      <c r="S192" s="240"/>
      <c r="T192" s="241"/>
      <c r="AT192" s="242" t="s">
        <v>261</v>
      </c>
      <c r="AU192" s="242" t="s">
        <v>90</v>
      </c>
      <c r="AV192" s="14" t="s">
        <v>87</v>
      </c>
      <c r="AW192" s="14" t="s">
        <v>35</v>
      </c>
      <c r="AX192" s="14" t="s">
        <v>80</v>
      </c>
      <c r="AY192" s="242" t="s">
        <v>252</v>
      </c>
    </row>
    <row r="193" spans="1:65" s="14" customFormat="1" ht="11.25">
      <c r="B193" s="233"/>
      <c r="C193" s="234"/>
      <c r="D193" s="223" t="s">
        <v>261</v>
      </c>
      <c r="E193" s="235" t="s">
        <v>1</v>
      </c>
      <c r="F193" s="236" t="s">
        <v>2995</v>
      </c>
      <c r="G193" s="234"/>
      <c r="H193" s="235" t="s">
        <v>1</v>
      </c>
      <c r="I193" s="237"/>
      <c r="J193" s="234"/>
      <c r="K193" s="234"/>
      <c r="L193" s="238"/>
      <c r="M193" s="239"/>
      <c r="N193" s="240"/>
      <c r="O193" s="240"/>
      <c r="P193" s="240"/>
      <c r="Q193" s="240"/>
      <c r="R193" s="240"/>
      <c r="S193" s="240"/>
      <c r="T193" s="241"/>
      <c r="AT193" s="242" t="s">
        <v>261</v>
      </c>
      <c r="AU193" s="242" t="s">
        <v>90</v>
      </c>
      <c r="AV193" s="14" t="s">
        <v>87</v>
      </c>
      <c r="AW193" s="14" t="s">
        <v>35</v>
      </c>
      <c r="AX193" s="14" t="s">
        <v>80</v>
      </c>
      <c r="AY193" s="242" t="s">
        <v>252</v>
      </c>
    </row>
    <row r="194" spans="1:65" s="13" customFormat="1" ht="11.25">
      <c r="B194" s="221"/>
      <c r="C194" s="222"/>
      <c r="D194" s="223" t="s">
        <v>261</v>
      </c>
      <c r="E194" s="224" t="s">
        <v>1</v>
      </c>
      <c r="F194" s="225" t="s">
        <v>3235</v>
      </c>
      <c r="G194" s="222"/>
      <c r="H194" s="226">
        <v>74.28</v>
      </c>
      <c r="I194" s="227"/>
      <c r="J194" s="222"/>
      <c r="K194" s="222"/>
      <c r="L194" s="228"/>
      <c r="M194" s="229"/>
      <c r="N194" s="230"/>
      <c r="O194" s="230"/>
      <c r="P194" s="230"/>
      <c r="Q194" s="230"/>
      <c r="R194" s="230"/>
      <c r="S194" s="230"/>
      <c r="T194" s="231"/>
      <c r="AT194" s="232" t="s">
        <v>261</v>
      </c>
      <c r="AU194" s="232" t="s">
        <v>90</v>
      </c>
      <c r="AV194" s="13" t="s">
        <v>90</v>
      </c>
      <c r="AW194" s="13" t="s">
        <v>35</v>
      </c>
      <c r="AX194" s="13" t="s">
        <v>80</v>
      </c>
      <c r="AY194" s="232" t="s">
        <v>252</v>
      </c>
    </row>
    <row r="195" spans="1:65" s="14" customFormat="1" ht="11.25">
      <c r="B195" s="233"/>
      <c r="C195" s="234"/>
      <c r="D195" s="223" t="s">
        <v>261</v>
      </c>
      <c r="E195" s="235" t="s">
        <v>1</v>
      </c>
      <c r="F195" s="236" t="s">
        <v>1893</v>
      </c>
      <c r="G195" s="234"/>
      <c r="H195" s="235" t="s">
        <v>1</v>
      </c>
      <c r="I195" s="237"/>
      <c r="J195" s="234"/>
      <c r="K195" s="234"/>
      <c r="L195" s="238"/>
      <c r="M195" s="239"/>
      <c r="N195" s="240"/>
      <c r="O195" s="240"/>
      <c r="P195" s="240"/>
      <c r="Q195" s="240"/>
      <c r="R195" s="240"/>
      <c r="S195" s="240"/>
      <c r="T195" s="241"/>
      <c r="AT195" s="242" t="s">
        <v>261</v>
      </c>
      <c r="AU195" s="242" t="s">
        <v>90</v>
      </c>
      <c r="AV195" s="14" t="s">
        <v>87</v>
      </c>
      <c r="AW195" s="14" t="s">
        <v>35</v>
      </c>
      <c r="AX195" s="14" t="s">
        <v>80</v>
      </c>
      <c r="AY195" s="242" t="s">
        <v>252</v>
      </c>
    </row>
    <row r="196" spans="1:65" s="13" customFormat="1" ht="11.25">
      <c r="B196" s="221"/>
      <c r="C196" s="222"/>
      <c r="D196" s="223" t="s">
        <v>261</v>
      </c>
      <c r="E196" s="224" t="s">
        <v>1</v>
      </c>
      <c r="F196" s="225" t="s">
        <v>3236</v>
      </c>
      <c r="G196" s="222"/>
      <c r="H196" s="226">
        <v>3.3</v>
      </c>
      <c r="I196" s="227"/>
      <c r="J196" s="222"/>
      <c r="K196" s="222"/>
      <c r="L196" s="228"/>
      <c r="M196" s="229"/>
      <c r="N196" s="230"/>
      <c r="O196" s="230"/>
      <c r="P196" s="230"/>
      <c r="Q196" s="230"/>
      <c r="R196" s="230"/>
      <c r="S196" s="230"/>
      <c r="T196" s="231"/>
      <c r="AT196" s="232" t="s">
        <v>261</v>
      </c>
      <c r="AU196" s="232" t="s">
        <v>90</v>
      </c>
      <c r="AV196" s="13" t="s">
        <v>90</v>
      </c>
      <c r="AW196" s="13" t="s">
        <v>35</v>
      </c>
      <c r="AX196" s="13" t="s">
        <v>80</v>
      </c>
      <c r="AY196" s="232" t="s">
        <v>252</v>
      </c>
    </row>
    <row r="197" spans="1:65" s="15" customFormat="1" ht="11.25">
      <c r="B197" s="246"/>
      <c r="C197" s="247"/>
      <c r="D197" s="223" t="s">
        <v>261</v>
      </c>
      <c r="E197" s="248" t="s">
        <v>1</v>
      </c>
      <c r="F197" s="249" t="s">
        <v>302</v>
      </c>
      <c r="G197" s="247"/>
      <c r="H197" s="250">
        <v>77.58</v>
      </c>
      <c r="I197" s="251"/>
      <c r="J197" s="247"/>
      <c r="K197" s="247"/>
      <c r="L197" s="252"/>
      <c r="M197" s="253"/>
      <c r="N197" s="254"/>
      <c r="O197" s="254"/>
      <c r="P197" s="254"/>
      <c r="Q197" s="254"/>
      <c r="R197" s="254"/>
      <c r="S197" s="254"/>
      <c r="T197" s="255"/>
      <c r="AT197" s="256" t="s">
        <v>261</v>
      </c>
      <c r="AU197" s="256" t="s">
        <v>90</v>
      </c>
      <c r="AV197" s="15" t="s">
        <v>259</v>
      </c>
      <c r="AW197" s="15" t="s">
        <v>35</v>
      </c>
      <c r="AX197" s="15" t="s">
        <v>87</v>
      </c>
      <c r="AY197" s="256" t="s">
        <v>252</v>
      </c>
    </row>
    <row r="198" spans="1:65" s="2" customFormat="1" ht="48" customHeight="1">
      <c r="A198" s="35"/>
      <c r="B198" s="36"/>
      <c r="C198" s="209" t="s">
        <v>8</v>
      </c>
      <c r="D198" s="209" t="s">
        <v>254</v>
      </c>
      <c r="E198" s="210" t="s">
        <v>783</v>
      </c>
      <c r="F198" s="211" t="s">
        <v>784</v>
      </c>
      <c r="G198" s="212" t="s">
        <v>275</v>
      </c>
      <c r="H198" s="213">
        <v>23.27</v>
      </c>
      <c r="I198" s="214"/>
      <c r="J198" s="213">
        <f>ROUND(I198*H198,2)</f>
        <v>0</v>
      </c>
      <c r="K198" s="211" t="s">
        <v>258</v>
      </c>
      <c r="L198" s="40"/>
      <c r="M198" s="215" t="s">
        <v>1</v>
      </c>
      <c r="N198" s="216" t="s">
        <v>45</v>
      </c>
      <c r="O198" s="72"/>
      <c r="P198" s="217">
        <f>O198*H198</f>
        <v>0</v>
      </c>
      <c r="Q198" s="217">
        <v>0</v>
      </c>
      <c r="R198" s="217">
        <f>Q198*H198</f>
        <v>0</v>
      </c>
      <c r="S198" s="217">
        <v>0</v>
      </c>
      <c r="T198" s="218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19" t="s">
        <v>259</v>
      </c>
      <c r="AT198" s="219" t="s">
        <v>254</v>
      </c>
      <c r="AU198" s="219" t="s">
        <v>90</v>
      </c>
      <c r="AY198" s="18" t="s">
        <v>252</v>
      </c>
      <c r="BE198" s="220">
        <f>IF(N198="základní",J198,0)</f>
        <v>0</v>
      </c>
      <c r="BF198" s="220">
        <f>IF(N198="snížená",J198,0)</f>
        <v>0</v>
      </c>
      <c r="BG198" s="220">
        <f>IF(N198="zákl. přenesená",J198,0)</f>
        <v>0</v>
      </c>
      <c r="BH198" s="220">
        <f>IF(N198="sníž. přenesená",J198,0)</f>
        <v>0</v>
      </c>
      <c r="BI198" s="220">
        <f>IF(N198="nulová",J198,0)</f>
        <v>0</v>
      </c>
      <c r="BJ198" s="18" t="s">
        <v>87</v>
      </c>
      <c r="BK198" s="220">
        <f>ROUND(I198*H198,2)</f>
        <v>0</v>
      </c>
      <c r="BL198" s="18" t="s">
        <v>259</v>
      </c>
      <c r="BM198" s="219" t="s">
        <v>3237</v>
      </c>
    </row>
    <row r="199" spans="1:65" s="2" customFormat="1" ht="19.5">
      <c r="A199" s="35"/>
      <c r="B199" s="36"/>
      <c r="C199" s="37"/>
      <c r="D199" s="223" t="s">
        <v>293</v>
      </c>
      <c r="E199" s="37"/>
      <c r="F199" s="243" t="s">
        <v>294</v>
      </c>
      <c r="G199" s="37"/>
      <c r="H199" s="37"/>
      <c r="I199" s="123"/>
      <c r="J199" s="37"/>
      <c r="K199" s="37"/>
      <c r="L199" s="40"/>
      <c r="M199" s="244"/>
      <c r="N199" s="245"/>
      <c r="O199" s="72"/>
      <c r="P199" s="72"/>
      <c r="Q199" s="72"/>
      <c r="R199" s="72"/>
      <c r="S199" s="72"/>
      <c r="T199" s="73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T199" s="18" t="s">
        <v>293</v>
      </c>
      <c r="AU199" s="18" t="s">
        <v>90</v>
      </c>
    </row>
    <row r="200" spans="1:65" s="13" customFormat="1" ht="11.25">
      <c r="B200" s="221"/>
      <c r="C200" s="222"/>
      <c r="D200" s="223" t="s">
        <v>261</v>
      </c>
      <c r="E200" s="222"/>
      <c r="F200" s="225" t="s">
        <v>3238</v>
      </c>
      <c r="G200" s="222"/>
      <c r="H200" s="226">
        <v>23.27</v>
      </c>
      <c r="I200" s="227"/>
      <c r="J200" s="222"/>
      <c r="K200" s="222"/>
      <c r="L200" s="228"/>
      <c r="M200" s="229"/>
      <c r="N200" s="230"/>
      <c r="O200" s="230"/>
      <c r="P200" s="230"/>
      <c r="Q200" s="230"/>
      <c r="R200" s="230"/>
      <c r="S200" s="230"/>
      <c r="T200" s="231"/>
      <c r="AT200" s="232" t="s">
        <v>261</v>
      </c>
      <c r="AU200" s="232" t="s">
        <v>90</v>
      </c>
      <c r="AV200" s="13" t="s">
        <v>90</v>
      </c>
      <c r="AW200" s="13" t="s">
        <v>4</v>
      </c>
      <c r="AX200" s="13" t="s">
        <v>87</v>
      </c>
      <c r="AY200" s="232" t="s">
        <v>252</v>
      </c>
    </row>
    <row r="201" spans="1:65" s="2" customFormat="1" ht="48" customHeight="1">
      <c r="A201" s="35"/>
      <c r="B201" s="36"/>
      <c r="C201" s="209" t="s">
        <v>344</v>
      </c>
      <c r="D201" s="209" t="s">
        <v>254</v>
      </c>
      <c r="E201" s="210" t="s">
        <v>3239</v>
      </c>
      <c r="F201" s="211" t="s">
        <v>3240</v>
      </c>
      <c r="G201" s="212" t="s">
        <v>275</v>
      </c>
      <c r="H201" s="213">
        <v>24.52</v>
      </c>
      <c r="I201" s="214"/>
      <c r="J201" s="213">
        <f>ROUND(I201*H201,2)</f>
        <v>0</v>
      </c>
      <c r="K201" s="211" t="s">
        <v>258</v>
      </c>
      <c r="L201" s="40"/>
      <c r="M201" s="215" t="s">
        <v>1</v>
      </c>
      <c r="N201" s="216" t="s">
        <v>45</v>
      </c>
      <c r="O201" s="72"/>
      <c r="P201" s="217">
        <f>O201*H201</f>
        <v>0</v>
      </c>
      <c r="Q201" s="217">
        <v>1.0460000000000001E-2</v>
      </c>
      <c r="R201" s="217">
        <f>Q201*H201</f>
        <v>0.25647920000000002</v>
      </c>
      <c r="S201" s="217">
        <v>0</v>
      </c>
      <c r="T201" s="218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19" t="s">
        <v>259</v>
      </c>
      <c r="AT201" s="219" t="s">
        <v>254</v>
      </c>
      <c r="AU201" s="219" t="s">
        <v>90</v>
      </c>
      <c r="AY201" s="18" t="s">
        <v>252</v>
      </c>
      <c r="BE201" s="220">
        <f>IF(N201="základní",J201,0)</f>
        <v>0</v>
      </c>
      <c r="BF201" s="220">
        <f>IF(N201="snížená",J201,0)</f>
        <v>0</v>
      </c>
      <c r="BG201" s="220">
        <f>IF(N201="zákl. přenesená",J201,0)</f>
        <v>0</v>
      </c>
      <c r="BH201" s="220">
        <f>IF(N201="sníž. přenesená",J201,0)</f>
        <v>0</v>
      </c>
      <c r="BI201" s="220">
        <f>IF(N201="nulová",J201,0)</f>
        <v>0</v>
      </c>
      <c r="BJ201" s="18" t="s">
        <v>87</v>
      </c>
      <c r="BK201" s="220">
        <f>ROUND(I201*H201,2)</f>
        <v>0</v>
      </c>
      <c r="BL201" s="18" t="s">
        <v>259</v>
      </c>
      <c r="BM201" s="219" t="s">
        <v>3241</v>
      </c>
    </row>
    <row r="202" spans="1:65" s="14" customFormat="1" ht="11.25">
      <c r="B202" s="233"/>
      <c r="C202" s="234"/>
      <c r="D202" s="223" t="s">
        <v>261</v>
      </c>
      <c r="E202" s="235" t="s">
        <v>1</v>
      </c>
      <c r="F202" s="236" t="s">
        <v>686</v>
      </c>
      <c r="G202" s="234"/>
      <c r="H202" s="235" t="s">
        <v>1</v>
      </c>
      <c r="I202" s="237"/>
      <c r="J202" s="234"/>
      <c r="K202" s="234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261</v>
      </c>
      <c r="AU202" s="242" t="s">
        <v>90</v>
      </c>
      <c r="AV202" s="14" t="s">
        <v>87</v>
      </c>
      <c r="AW202" s="14" t="s">
        <v>35</v>
      </c>
      <c r="AX202" s="14" t="s">
        <v>80</v>
      </c>
      <c r="AY202" s="242" t="s">
        <v>252</v>
      </c>
    </row>
    <row r="203" spans="1:65" s="14" customFormat="1" ht="11.25">
      <c r="B203" s="233"/>
      <c r="C203" s="234"/>
      <c r="D203" s="223" t="s">
        <v>261</v>
      </c>
      <c r="E203" s="235" t="s">
        <v>1</v>
      </c>
      <c r="F203" s="236" t="s">
        <v>754</v>
      </c>
      <c r="G203" s="234"/>
      <c r="H203" s="235" t="s">
        <v>1</v>
      </c>
      <c r="I203" s="237"/>
      <c r="J203" s="234"/>
      <c r="K203" s="234"/>
      <c r="L203" s="238"/>
      <c r="M203" s="239"/>
      <c r="N203" s="240"/>
      <c r="O203" s="240"/>
      <c r="P203" s="240"/>
      <c r="Q203" s="240"/>
      <c r="R203" s="240"/>
      <c r="S203" s="240"/>
      <c r="T203" s="241"/>
      <c r="AT203" s="242" t="s">
        <v>261</v>
      </c>
      <c r="AU203" s="242" t="s">
        <v>90</v>
      </c>
      <c r="AV203" s="14" t="s">
        <v>87</v>
      </c>
      <c r="AW203" s="14" t="s">
        <v>35</v>
      </c>
      <c r="AX203" s="14" t="s">
        <v>80</v>
      </c>
      <c r="AY203" s="242" t="s">
        <v>252</v>
      </c>
    </row>
    <row r="204" spans="1:65" s="14" customFormat="1" ht="11.25">
      <c r="B204" s="233"/>
      <c r="C204" s="234"/>
      <c r="D204" s="223" t="s">
        <v>261</v>
      </c>
      <c r="E204" s="235" t="s">
        <v>1</v>
      </c>
      <c r="F204" s="236" t="s">
        <v>3242</v>
      </c>
      <c r="G204" s="234"/>
      <c r="H204" s="235" t="s">
        <v>1</v>
      </c>
      <c r="I204" s="237"/>
      <c r="J204" s="234"/>
      <c r="K204" s="234"/>
      <c r="L204" s="238"/>
      <c r="M204" s="239"/>
      <c r="N204" s="240"/>
      <c r="O204" s="240"/>
      <c r="P204" s="240"/>
      <c r="Q204" s="240"/>
      <c r="R204" s="240"/>
      <c r="S204" s="240"/>
      <c r="T204" s="241"/>
      <c r="AT204" s="242" t="s">
        <v>261</v>
      </c>
      <c r="AU204" s="242" t="s">
        <v>90</v>
      </c>
      <c r="AV204" s="14" t="s">
        <v>87</v>
      </c>
      <c r="AW204" s="14" t="s">
        <v>35</v>
      </c>
      <c r="AX204" s="14" t="s">
        <v>80</v>
      </c>
      <c r="AY204" s="242" t="s">
        <v>252</v>
      </c>
    </row>
    <row r="205" spans="1:65" s="13" customFormat="1" ht="11.25">
      <c r="B205" s="221"/>
      <c r="C205" s="222"/>
      <c r="D205" s="223" t="s">
        <v>261</v>
      </c>
      <c r="E205" s="224" t="s">
        <v>1</v>
      </c>
      <c r="F205" s="225" t="s">
        <v>3243</v>
      </c>
      <c r="G205" s="222"/>
      <c r="H205" s="226">
        <v>21.22</v>
      </c>
      <c r="I205" s="227"/>
      <c r="J205" s="222"/>
      <c r="K205" s="222"/>
      <c r="L205" s="228"/>
      <c r="M205" s="229"/>
      <c r="N205" s="230"/>
      <c r="O205" s="230"/>
      <c r="P205" s="230"/>
      <c r="Q205" s="230"/>
      <c r="R205" s="230"/>
      <c r="S205" s="230"/>
      <c r="T205" s="231"/>
      <c r="AT205" s="232" t="s">
        <v>261</v>
      </c>
      <c r="AU205" s="232" t="s">
        <v>90</v>
      </c>
      <c r="AV205" s="13" t="s">
        <v>90</v>
      </c>
      <c r="AW205" s="13" t="s">
        <v>35</v>
      </c>
      <c r="AX205" s="13" t="s">
        <v>80</v>
      </c>
      <c r="AY205" s="232" t="s">
        <v>252</v>
      </c>
    </row>
    <row r="206" spans="1:65" s="14" customFormat="1" ht="11.25">
      <c r="B206" s="233"/>
      <c r="C206" s="234"/>
      <c r="D206" s="223" t="s">
        <v>261</v>
      </c>
      <c r="E206" s="235" t="s">
        <v>1</v>
      </c>
      <c r="F206" s="236" t="s">
        <v>1893</v>
      </c>
      <c r="G206" s="234"/>
      <c r="H206" s="235" t="s">
        <v>1</v>
      </c>
      <c r="I206" s="237"/>
      <c r="J206" s="234"/>
      <c r="K206" s="234"/>
      <c r="L206" s="238"/>
      <c r="M206" s="239"/>
      <c r="N206" s="240"/>
      <c r="O206" s="240"/>
      <c r="P206" s="240"/>
      <c r="Q206" s="240"/>
      <c r="R206" s="240"/>
      <c r="S206" s="240"/>
      <c r="T206" s="241"/>
      <c r="AT206" s="242" t="s">
        <v>261</v>
      </c>
      <c r="AU206" s="242" t="s">
        <v>90</v>
      </c>
      <c r="AV206" s="14" t="s">
        <v>87</v>
      </c>
      <c r="AW206" s="14" t="s">
        <v>35</v>
      </c>
      <c r="AX206" s="14" t="s">
        <v>80</v>
      </c>
      <c r="AY206" s="242" t="s">
        <v>252</v>
      </c>
    </row>
    <row r="207" spans="1:65" s="13" customFormat="1" ht="11.25">
      <c r="B207" s="221"/>
      <c r="C207" s="222"/>
      <c r="D207" s="223" t="s">
        <v>261</v>
      </c>
      <c r="E207" s="224" t="s">
        <v>1</v>
      </c>
      <c r="F207" s="225" t="s">
        <v>3236</v>
      </c>
      <c r="G207" s="222"/>
      <c r="H207" s="226">
        <v>3.3</v>
      </c>
      <c r="I207" s="227"/>
      <c r="J207" s="222"/>
      <c r="K207" s="222"/>
      <c r="L207" s="228"/>
      <c r="M207" s="229"/>
      <c r="N207" s="230"/>
      <c r="O207" s="230"/>
      <c r="P207" s="230"/>
      <c r="Q207" s="230"/>
      <c r="R207" s="230"/>
      <c r="S207" s="230"/>
      <c r="T207" s="231"/>
      <c r="AT207" s="232" t="s">
        <v>261</v>
      </c>
      <c r="AU207" s="232" t="s">
        <v>90</v>
      </c>
      <c r="AV207" s="13" t="s">
        <v>90</v>
      </c>
      <c r="AW207" s="13" t="s">
        <v>35</v>
      </c>
      <c r="AX207" s="13" t="s">
        <v>80</v>
      </c>
      <c r="AY207" s="232" t="s">
        <v>252</v>
      </c>
    </row>
    <row r="208" spans="1:65" s="15" customFormat="1" ht="11.25">
      <c r="B208" s="246"/>
      <c r="C208" s="247"/>
      <c r="D208" s="223" t="s">
        <v>261</v>
      </c>
      <c r="E208" s="248" t="s">
        <v>1</v>
      </c>
      <c r="F208" s="249" t="s">
        <v>302</v>
      </c>
      <c r="G208" s="247"/>
      <c r="H208" s="250">
        <v>24.52</v>
      </c>
      <c r="I208" s="251"/>
      <c r="J208" s="247"/>
      <c r="K208" s="247"/>
      <c r="L208" s="252"/>
      <c r="M208" s="253"/>
      <c r="N208" s="254"/>
      <c r="O208" s="254"/>
      <c r="P208" s="254"/>
      <c r="Q208" s="254"/>
      <c r="R208" s="254"/>
      <c r="S208" s="254"/>
      <c r="T208" s="255"/>
      <c r="AT208" s="256" t="s">
        <v>261</v>
      </c>
      <c r="AU208" s="256" t="s">
        <v>90</v>
      </c>
      <c r="AV208" s="15" t="s">
        <v>259</v>
      </c>
      <c r="AW208" s="15" t="s">
        <v>35</v>
      </c>
      <c r="AX208" s="15" t="s">
        <v>87</v>
      </c>
      <c r="AY208" s="256" t="s">
        <v>252</v>
      </c>
    </row>
    <row r="209" spans="1:65" s="2" customFormat="1" ht="36" customHeight="1">
      <c r="A209" s="35"/>
      <c r="B209" s="36"/>
      <c r="C209" s="209" t="s">
        <v>352</v>
      </c>
      <c r="D209" s="209" t="s">
        <v>254</v>
      </c>
      <c r="E209" s="210" t="s">
        <v>810</v>
      </c>
      <c r="F209" s="211" t="s">
        <v>811</v>
      </c>
      <c r="G209" s="212" t="s">
        <v>317</v>
      </c>
      <c r="H209" s="213">
        <v>498</v>
      </c>
      <c r="I209" s="214"/>
      <c r="J209" s="213">
        <f>ROUND(I209*H209,2)</f>
        <v>0</v>
      </c>
      <c r="K209" s="211" t="s">
        <v>258</v>
      </c>
      <c r="L209" s="40"/>
      <c r="M209" s="215" t="s">
        <v>1</v>
      </c>
      <c r="N209" s="216" t="s">
        <v>45</v>
      </c>
      <c r="O209" s="72"/>
      <c r="P209" s="217">
        <f>O209*H209</f>
        <v>0</v>
      </c>
      <c r="Q209" s="217">
        <v>5.8E-4</v>
      </c>
      <c r="R209" s="217">
        <f>Q209*H209</f>
        <v>0.28883999999999999</v>
      </c>
      <c r="S209" s="217">
        <v>0</v>
      </c>
      <c r="T209" s="218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19" t="s">
        <v>259</v>
      </c>
      <c r="AT209" s="219" t="s">
        <v>254</v>
      </c>
      <c r="AU209" s="219" t="s">
        <v>90</v>
      </c>
      <c r="AY209" s="18" t="s">
        <v>252</v>
      </c>
      <c r="BE209" s="220">
        <f>IF(N209="základní",J209,0)</f>
        <v>0</v>
      </c>
      <c r="BF209" s="220">
        <f>IF(N209="snížená",J209,0)</f>
        <v>0</v>
      </c>
      <c r="BG209" s="220">
        <f>IF(N209="zákl. přenesená",J209,0)</f>
        <v>0</v>
      </c>
      <c r="BH209" s="220">
        <f>IF(N209="sníž. přenesená",J209,0)</f>
        <v>0</v>
      </c>
      <c r="BI209" s="220">
        <f>IF(N209="nulová",J209,0)</f>
        <v>0</v>
      </c>
      <c r="BJ209" s="18" t="s">
        <v>87</v>
      </c>
      <c r="BK209" s="220">
        <f>ROUND(I209*H209,2)</f>
        <v>0</v>
      </c>
      <c r="BL209" s="18" t="s">
        <v>259</v>
      </c>
      <c r="BM209" s="219" t="s">
        <v>3244</v>
      </c>
    </row>
    <row r="210" spans="1:65" s="14" customFormat="1" ht="11.25">
      <c r="B210" s="233"/>
      <c r="C210" s="234"/>
      <c r="D210" s="223" t="s">
        <v>261</v>
      </c>
      <c r="E210" s="235" t="s">
        <v>1</v>
      </c>
      <c r="F210" s="236" t="s">
        <v>686</v>
      </c>
      <c r="G210" s="234"/>
      <c r="H210" s="235" t="s">
        <v>1</v>
      </c>
      <c r="I210" s="237"/>
      <c r="J210" s="234"/>
      <c r="K210" s="234"/>
      <c r="L210" s="238"/>
      <c r="M210" s="239"/>
      <c r="N210" s="240"/>
      <c r="O210" s="240"/>
      <c r="P210" s="240"/>
      <c r="Q210" s="240"/>
      <c r="R210" s="240"/>
      <c r="S210" s="240"/>
      <c r="T210" s="241"/>
      <c r="AT210" s="242" t="s">
        <v>261</v>
      </c>
      <c r="AU210" s="242" t="s">
        <v>90</v>
      </c>
      <c r="AV210" s="14" t="s">
        <v>87</v>
      </c>
      <c r="AW210" s="14" t="s">
        <v>35</v>
      </c>
      <c r="AX210" s="14" t="s">
        <v>80</v>
      </c>
      <c r="AY210" s="242" t="s">
        <v>252</v>
      </c>
    </row>
    <row r="211" spans="1:65" s="14" customFormat="1" ht="11.25">
      <c r="B211" s="233"/>
      <c r="C211" s="234"/>
      <c r="D211" s="223" t="s">
        <v>261</v>
      </c>
      <c r="E211" s="235" t="s">
        <v>1</v>
      </c>
      <c r="F211" s="236" t="s">
        <v>754</v>
      </c>
      <c r="G211" s="234"/>
      <c r="H211" s="235" t="s">
        <v>1</v>
      </c>
      <c r="I211" s="237"/>
      <c r="J211" s="234"/>
      <c r="K211" s="234"/>
      <c r="L211" s="238"/>
      <c r="M211" s="239"/>
      <c r="N211" s="240"/>
      <c r="O211" s="240"/>
      <c r="P211" s="240"/>
      <c r="Q211" s="240"/>
      <c r="R211" s="240"/>
      <c r="S211" s="240"/>
      <c r="T211" s="241"/>
      <c r="AT211" s="242" t="s">
        <v>261</v>
      </c>
      <c r="AU211" s="242" t="s">
        <v>90</v>
      </c>
      <c r="AV211" s="14" t="s">
        <v>87</v>
      </c>
      <c r="AW211" s="14" t="s">
        <v>35</v>
      </c>
      <c r="AX211" s="14" t="s">
        <v>80</v>
      </c>
      <c r="AY211" s="242" t="s">
        <v>252</v>
      </c>
    </row>
    <row r="212" spans="1:65" s="13" customFormat="1" ht="11.25">
      <c r="B212" s="221"/>
      <c r="C212" s="222"/>
      <c r="D212" s="223" t="s">
        <v>261</v>
      </c>
      <c r="E212" s="224" t="s">
        <v>1</v>
      </c>
      <c r="F212" s="225" t="s">
        <v>3245</v>
      </c>
      <c r="G212" s="222"/>
      <c r="H212" s="226">
        <v>498</v>
      </c>
      <c r="I212" s="227"/>
      <c r="J212" s="222"/>
      <c r="K212" s="222"/>
      <c r="L212" s="228"/>
      <c r="M212" s="229"/>
      <c r="N212" s="230"/>
      <c r="O212" s="230"/>
      <c r="P212" s="230"/>
      <c r="Q212" s="230"/>
      <c r="R212" s="230"/>
      <c r="S212" s="230"/>
      <c r="T212" s="231"/>
      <c r="AT212" s="232" t="s">
        <v>261</v>
      </c>
      <c r="AU212" s="232" t="s">
        <v>90</v>
      </c>
      <c r="AV212" s="13" t="s">
        <v>90</v>
      </c>
      <c r="AW212" s="13" t="s">
        <v>35</v>
      </c>
      <c r="AX212" s="13" t="s">
        <v>87</v>
      </c>
      <c r="AY212" s="232" t="s">
        <v>252</v>
      </c>
    </row>
    <row r="213" spans="1:65" s="2" customFormat="1" ht="36" customHeight="1">
      <c r="A213" s="35"/>
      <c r="B213" s="36"/>
      <c r="C213" s="209" t="s">
        <v>361</v>
      </c>
      <c r="D213" s="209" t="s">
        <v>254</v>
      </c>
      <c r="E213" s="210" t="s">
        <v>817</v>
      </c>
      <c r="F213" s="211" t="s">
        <v>818</v>
      </c>
      <c r="G213" s="212" t="s">
        <v>317</v>
      </c>
      <c r="H213" s="213">
        <v>498</v>
      </c>
      <c r="I213" s="214"/>
      <c r="J213" s="213">
        <f>ROUND(I213*H213,2)</f>
        <v>0</v>
      </c>
      <c r="K213" s="211" t="s">
        <v>258</v>
      </c>
      <c r="L213" s="40"/>
      <c r="M213" s="215" t="s">
        <v>1</v>
      </c>
      <c r="N213" s="216" t="s">
        <v>45</v>
      </c>
      <c r="O213" s="72"/>
      <c r="P213" s="217">
        <f>O213*H213</f>
        <v>0</v>
      </c>
      <c r="Q213" s="217">
        <v>0</v>
      </c>
      <c r="R213" s="217">
        <f>Q213*H213</f>
        <v>0</v>
      </c>
      <c r="S213" s="217">
        <v>0</v>
      </c>
      <c r="T213" s="218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19" t="s">
        <v>259</v>
      </c>
      <c r="AT213" s="219" t="s">
        <v>254</v>
      </c>
      <c r="AU213" s="219" t="s">
        <v>90</v>
      </c>
      <c r="AY213" s="18" t="s">
        <v>252</v>
      </c>
      <c r="BE213" s="220">
        <f>IF(N213="základní",J213,0)</f>
        <v>0</v>
      </c>
      <c r="BF213" s="220">
        <f>IF(N213="snížená",J213,0)</f>
        <v>0</v>
      </c>
      <c r="BG213" s="220">
        <f>IF(N213="zákl. přenesená",J213,0)</f>
        <v>0</v>
      </c>
      <c r="BH213" s="220">
        <f>IF(N213="sníž. přenesená",J213,0)</f>
        <v>0</v>
      </c>
      <c r="BI213" s="220">
        <f>IF(N213="nulová",J213,0)</f>
        <v>0</v>
      </c>
      <c r="BJ213" s="18" t="s">
        <v>87</v>
      </c>
      <c r="BK213" s="220">
        <f>ROUND(I213*H213,2)</f>
        <v>0</v>
      </c>
      <c r="BL213" s="18" t="s">
        <v>259</v>
      </c>
      <c r="BM213" s="219" t="s">
        <v>3246</v>
      </c>
    </row>
    <row r="214" spans="1:65" s="14" customFormat="1" ht="11.25">
      <c r="B214" s="233"/>
      <c r="C214" s="234"/>
      <c r="D214" s="223" t="s">
        <v>261</v>
      </c>
      <c r="E214" s="235" t="s">
        <v>1</v>
      </c>
      <c r="F214" s="236" t="s">
        <v>272</v>
      </c>
      <c r="G214" s="234"/>
      <c r="H214" s="235" t="s">
        <v>1</v>
      </c>
      <c r="I214" s="237"/>
      <c r="J214" s="234"/>
      <c r="K214" s="234"/>
      <c r="L214" s="238"/>
      <c r="M214" s="239"/>
      <c r="N214" s="240"/>
      <c r="O214" s="240"/>
      <c r="P214" s="240"/>
      <c r="Q214" s="240"/>
      <c r="R214" s="240"/>
      <c r="S214" s="240"/>
      <c r="T214" s="241"/>
      <c r="AT214" s="242" t="s">
        <v>261</v>
      </c>
      <c r="AU214" s="242" t="s">
        <v>90</v>
      </c>
      <c r="AV214" s="14" t="s">
        <v>87</v>
      </c>
      <c r="AW214" s="14" t="s">
        <v>35</v>
      </c>
      <c r="AX214" s="14" t="s">
        <v>80</v>
      </c>
      <c r="AY214" s="242" t="s">
        <v>252</v>
      </c>
    </row>
    <row r="215" spans="1:65" s="13" customFormat="1" ht="11.25">
      <c r="B215" s="221"/>
      <c r="C215" s="222"/>
      <c r="D215" s="223" t="s">
        <v>261</v>
      </c>
      <c r="E215" s="224" t="s">
        <v>1</v>
      </c>
      <c r="F215" s="225" t="s">
        <v>3245</v>
      </c>
      <c r="G215" s="222"/>
      <c r="H215" s="226">
        <v>498</v>
      </c>
      <c r="I215" s="227"/>
      <c r="J215" s="222"/>
      <c r="K215" s="222"/>
      <c r="L215" s="228"/>
      <c r="M215" s="229"/>
      <c r="N215" s="230"/>
      <c r="O215" s="230"/>
      <c r="P215" s="230"/>
      <c r="Q215" s="230"/>
      <c r="R215" s="230"/>
      <c r="S215" s="230"/>
      <c r="T215" s="231"/>
      <c r="AT215" s="232" t="s">
        <v>261</v>
      </c>
      <c r="AU215" s="232" t="s">
        <v>90</v>
      </c>
      <c r="AV215" s="13" t="s">
        <v>90</v>
      </c>
      <c r="AW215" s="13" t="s">
        <v>35</v>
      </c>
      <c r="AX215" s="13" t="s">
        <v>87</v>
      </c>
      <c r="AY215" s="232" t="s">
        <v>252</v>
      </c>
    </row>
    <row r="216" spans="1:65" s="2" customFormat="1" ht="48" customHeight="1">
      <c r="A216" s="35"/>
      <c r="B216" s="36"/>
      <c r="C216" s="209" t="s">
        <v>368</v>
      </c>
      <c r="D216" s="209" t="s">
        <v>254</v>
      </c>
      <c r="E216" s="210" t="s">
        <v>1647</v>
      </c>
      <c r="F216" s="211" t="s">
        <v>1648</v>
      </c>
      <c r="G216" s="212" t="s">
        <v>275</v>
      </c>
      <c r="H216" s="213">
        <v>136.06</v>
      </c>
      <c r="I216" s="214"/>
      <c r="J216" s="213">
        <f>ROUND(I216*H216,2)</f>
        <v>0</v>
      </c>
      <c r="K216" s="211" t="s">
        <v>258</v>
      </c>
      <c r="L216" s="40"/>
      <c r="M216" s="215" t="s">
        <v>1</v>
      </c>
      <c r="N216" s="216" t="s">
        <v>45</v>
      </c>
      <c r="O216" s="72"/>
      <c r="P216" s="217">
        <f>O216*H216</f>
        <v>0</v>
      </c>
      <c r="Q216" s="217">
        <v>0</v>
      </c>
      <c r="R216" s="217">
        <f>Q216*H216</f>
        <v>0</v>
      </c>
      <c r="S216" s="217">
        <v>0</v>
      </c>
      <c r="T216" s="218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19" t="s">
        <v>259</v>
      </c>
      <c r="AT216" s="219" t="s">
        <v>254</v>
      </c>
      <c r="AU216" s="219" t="s">
        <v>90</v>
      </c>
      <c r="AY216" s="18" t="s">
        <v>252</v>
      </c>
      <c r="BE216" s="220">
        <f>IF(N216="základní",J216,0)</f>
        <v>0</v>
      </c>
      <c r="BF216" s="220">
        <f>IF(N216="snížená",J216,0)</f>
        <v>0</v>
      </c>
      <c r="BG216" s="220">
        <f>IF(N216="zákl. přenesená",J216,0)</f>
        <v>0</v>
      </c>
      <c r="BH216" s="220">
        <f>IF(N216="sníž. přenesená",J216,0)</f>
        <v>0</v>
      </c>
      <c r="BI216" s="220">
        <f>IF(N216="nulová",J216,0)</f>
        <v>0</v>
      </c>
      <c r="BJ216" s="18" t="s">
        <v>87</v>
      </c>
      <c r="BK216" s="220">
        <f>ROUND(I216*H216,2)</f>
        <v>0</v>
      </c>
      <c r="BL216" s="18" t="s">
        <v>259</v>
      </c>
      <c r="BM216" s="219" t="s">
        <v>3247</v>
      </c>
    </row>
    <row r="217" spans="1:65" s="2" customFormat="1" ht="39">
      <c r="A217" s="35"/>
      <c r="B217" s="36"/>
      <c r="C217" s="37"/>
      <c r="D217" s="223" t="s">
        <v>293</v>
      </c>
      <c r="E217" s="37"/>
      <c r="F217" s="243" t="s">
        <v>1654</v>
      </c>
      <c r="G217" s="37"/>
      <c r="H217" s="37"/>
      <c r="I217" s="123"/>
      <c r="J217" s="37"/>
      <c r="K217" s="37"/>
      <c r="L217" s="40"/>
      <c r="M217" s="244"/>
      <c r="N217" s="245"/>
      <c r="O217" s="72"/>
      <c r="P217" s="72"/>
      <c r="Q217" s="72"/>
      <c r="R217" s="72"/>
      <c r="S217" s="72"/>
      <c r="T217" s="73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T217" s="18" t="s">
        <v>293</v>
      </c>
      <c r="AU217" s="18" t="s">
        <v>90</v>
      </c>
    </row>
    <row r="218" spans="1:65" s="14" customFormat="1" ht="11.25">
      <c r="B218" s="233"/>
      <c r="C218" s="234"/>
      <c r="D218" s="223" t="s">
        <v>261</v>
      </c>
      <c r="E218" s="235" t="s">
        <v>1</v>
      </c>
      <c r="F218" s="236" t="s">
        <v>825</v>
      </c>
      <c r="G218" s="234"/>
      <c r="H218" s="235" t="s">
        <v>1</v>
      </c>
      <c r="I218" s="237"/>
      <c r="J218" s="234"/>
      <c r="K218" s="234"/>
      <c r="L218" s="238"/>
      <c r="M218" s="239"/>
      <c r="N218" s="240"/>
      <c r="O218" s="240"/>
      <c r="P218" s="240"/>
      <c r="Q218" s="240"/>
      <c r="R218" s="240"/>
      <c r="S218" s="240"/>
      <c r="T218" s="241"/>
      <c r="AT218" s="242" t="s">
        <v>261</v>
      </c>
      <c r="AU218" s="242" t="s">
        <v>90</v>
      </c>
      <c r="AV218" s="14" t="s">
        <v>87</v>
      </c>
      <c r="AW218" s="14" t="s">
        <v>35</v>
      </c>
      <c r="AX218" s="14" t="s">
        <v>80</v>
      </c>
      <c r="AY218" s="242" t="s">
        <v>252</v>
      </c>
    </row>
    <row r="219" spans="1:65" s="13" customFormat="1" ht="11.25">
      <c r="B219" s="221"/>
      <c r="C219" s="222"/>
      <c r="D219" s="223" t="s">
        <v>261</v>
      </c>
      <c r="E219" s="224" t="s">
        <v>1</v>
      </c>
      <c r="F219" s="225" t="s">
        <v>3248</v>
      </c>
      <c r="G219" s="222"/>
      <c r="H219" s="226">
        <v>136.06</v>
      </c>
      <c r="I219" s="227"/>
      <c r="J219" s="222"/>
      <c r="K219" s="222"/>
      <c r="L219" s="228"/>
      <c r="M219" s="229"/>
      <c r="N219" s="230"/>
      <c r="O219" s="230"/>
      <c r="P219" s="230"/>
      <c r="Q219" s="230"/>
      <c r="R219" s="230"/>
      <c r="S219" s="230"/>
      <c r="T219" s="231"/>
      <c r="AT219" s="232" t="s">
        <v>261</v>
      </c>
      <c r="AU219" s="232" t="s">
        <v>90</v>
      </c>
      <c r="AV219" s="13" t="s">
        <v>90</v>
      </c>
      <c r="AW219" s="13" t="s">
        <v>35</v>
      </c>
      <c r="AX219" s="13" t="s">
        <v>87</v>
      </c>
      <c r="AY219" s="232" t="s">
        <v>252</v>
      </c>
    </row>
    <row r="220" spans="1:65" s="2" customFormat="1" ht="48" customHeight="1">
      <c r="A220" s="35"/>
      <c r="B220" s="36"/>
      <c r="C220" s="209" t="s">
        <v>374</v>
      </c>
      <c r="D220" s="209" t="s">
        <v>254</v>
      </c>
      <c r="E220" s="210" t="s">
        <v>1651</v>
      </c>
      <c r="F220" s="211" t="s">
        <v>1652</v>
      </c>
      <c r="G220" s="212" t="s">
        <v>275</v>
      </c>
      <c r="H220" s="213">
        <v>13.49</v>
      </c>
      <c r="I220" s="214"/>
      <c r="J220" s="213">
        <f>ROUND(I220*H220,2)</f>
        <v>0</v>
      </c>
      <c r="K220" s="211" t="s">
        <v>258</v>
      </c>
      <c r="L220" s="40"/>
      <c r="M220" s="215" t="s">
        <v>1</v>
      </c>
      <c r="N220" s="216" t="s">
        <v>45</v>
      </c>
      <c r="O220" s="72"/>
      <c r="P220" s="217">
        <f>O220*H220</f>
        <v>0</v>
      </c>
      <c r="Q220" s="217">
        <v>0</v>
      </c>
      <c r="R220" s="217">
        <f>Q220*H220</f>
        <v>0</v>
      </c>
      <c r="S220" s="217">
        <v>0</v>
      </c>
      <c r="T220" s="218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19" t="s">
        <v>259</v>
      </c>
      <c r="AT220" s="219" t="s">
        <v>254</v>
      </c>
      <c r="AU220" s="219" t="s">
        <v>90</v>
      </c>
      <c r="AY220" s="18" t="s">
        <v>252</v>
      </c>
      <c r="BE220" s="220">
        <f>IF(N220="základní",J220,0)</f>
        <v>0</v>
      </c>
      <c r="BF220" s="220">
        <f>IF(N220="snížená",J220,0)</f>
        <v>0</v>
      </c>
      <c r="BG220" s="220">
        <f>IF(N220="zákl. přenesená",J220,0)</f>
        <v>0</v>
      </c>
      <c r="BH220" s="220">
        <f>IF(N220="sníž. přenesená",J220,0)</f>
        <v>0</v>
      </c>
      <c r="BI220" s="220">
        <f>IF(N220="nulová",J220,0)</f>
        <v>0</v>
      </c>
      <c r="BJ220" s="18" t="s">
        <v>87</v>
      </c>
      <c r="BK220" s="220">
        <f>ROUND(I220*H220,2)</f>
        <v>0</v>
      </c>
      <c r="BL220" s="18" t="s">
        <v>259</v>
      </c>
      <c r="BM220" s="219" t="s">
        <v>3249</v>
      </c>
    </row>
    <row r="221" spans="1:65" s="13" customFormat="1" ht="11.25">
      <c r="B221" s="221"/>
      <c r="C221" s="222"/>
      <c r="D221" s="223" t="s">
        <v>261</v>
      </c>
      <c r="E221" s="224" t="s">
        <v>1</v>
      </c>
      <c r="F221" s="225" t="s">
        <v>3250</v>
      </c>
      <c r="G221" s="222"/>
      <c r="H221" s="226">
        <v>13.49</v>
      </c>
      <c r="I221" s="227"/>
      <c r="J221" s="222"/>
      <c r="K221" s="222"/>
      <c r="L221" s="228"/>
      <c r="M221" s="229"/>
      <c r="N221" s="230"/>
      <c r="O221" s="230"/>
      <c r="P221" s="230"/>
      <c r="Q221" s="230"/>
      <c r="R221" s="230"/>
      <c r="S221" s="230"/>
      <c r="T221" s="231"/>
      <c r="AT221" s="232" t="s">
        <v>261</v>
      </c>
      <c r="AU221" s="232" t="s">
        <v>90</v>
      </c>
      <c r="AV221" s="13" t="s">
        <v>90</v>
      </c>
      <c r="AW221" s="13" t="s">
        <v>35</v>
      </c>
      <c r="AX221" s="13" t="s">
        <v>87</v>
      </c>
      <c r="AY221" s="232" t="s">
        <v>252</v>
      </c>
    </row>
    <row r="222" spans="1:65" s="2" customFormat="1" ht="16.5" customHeight="1">
      <c r="A222" s="35"/>
      <c r="B222" s="36"/>
      <c r="C222" s="209" t="s">
        <v>7</v>
      </c>
      <c r="D222" s="209" t="s">
        <v>254</v>
      </c>
      <c r="E222" s="210" t="s">
        <v>337</v>
      </c>
      <c r="F222" s="211" t="s">
        <v>338</v>
      </c>
      <c r="G222" s="212" t="s">
        <v>275</v>
      </c>
      <c r="H222" s="213">
        <v>195</v>
      </c>
      <c r="I222" s="214"/>
      <c r="J222" s="213">
        <f>ROUND(I222*H222,2)</f>
        <v>0</v>
      </c>
      <c r="K222" s="211" t="s">
        <v>1</v>
      </c>
      <c r="L222" s="40"/>
      <c r="M222" s="215" t="s">
        <v>1</v>
      </c>
      <c r="N222" s="216" t="s">
        <v>45</v>
      </c>
      <c r="O222" s="72"/>
      <c r="P222" s="217">
        <f>O222*H222</f>
        <v>0</v>
      </c>
      <c r="Q222" s="217">
        <v>0</v>
      </c>
      <c r="R222" s="217">
        <f>Q222*H222</f>
        <v>0</v>
      </c>
      <c r="S222" s="217">
        <v>0</v>
      </c>
      <c r="T222" s="218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19" t="s">
        <v>259</v>
      </c>
      <c r="AT222" s="219" t="s">
        <v>254</v>
      </c>
      <c r="AU222" s="219" t="s">
        <v>90</v>
      </c>
      <c r="AY222" s="18" t="s">
        <v>252</v>
      </c>
      <c r="BE222" s="220">
        <f>IF(N222="základní",J222,0)</f>
        <v>0</v>
      </c>
      <c r="BF222" s="220">
        <f>IF(N222="snížená",J222,0)</f>
        <v>0</v>
      </c>
      <c r="BG222" s="220">
        <f>IF(N222="zákl. přenesená",J222,0)</f>
        <v>0</v>
      </c>
      <c r="BH222" s="220">
        <f>IF(N222="sníž. přenesená",J222,0)</f>
        <v>0</v>
      </c>
      <c r="BI222" s="220">
        <f>IF(N222="nulová",J222,0)</f>
        <v>0</v>
      </c>
      <c r="BJ222" s="18" t="s">
        <v>87</v>
      </c>
      <c r="BK222" s="220">
        <f>ROUND(I222*H222,2)</f>
        <v>0</v>
      </c>
      <c r="BL222" s="18" t="s">
        <v>259</v>
      </c>
      <c r="BM222" s="219" t="s">
        <v>3251</v>
      </c>
    </row>
    <row r="223" spans="1:65" s="14" customFormat="1" ht="11.25">
      <c r="B223" s="233"/>
      <c r="C223" s="234"/>
      <c r="D223" s="223" t="s">
        <v>261</v>
      </c>
      <c r="E223" s="235" t="s">
        <v>1</v>
      </c>
      <c r="F223" s="236" t="s">
        <v>828</v>
      </c>
      <c r="G223" s="234"/>
      <c r="H223" s="235" t="s">
        <v>1</v>
      </c>
      <c r="I223" s="237"/>
      <c r="J223" s="234"/>
      <c r="K223" s="234"/>
      <c r="L223" s="238"/>
      <c r="M223" s="239"/>
      <c r="N223" s="240"/>
      <c r="O223" s="240"/>
      <c r="P223" s="240"/>
      <c r="Q223" s="240"/>
      <c r="R223" s="240"/>
      <c r="S223" s="240"/>
      <c r="T223" s="241"/>
      <c r="AT223" s="242" t="s">
        <v>261</v>
      </c>
      <c r="AU223" s="242" t="s">
        <v>90</v>
      </c>
      <c r="AV223" s="14" t="s">
        <v>87</v>
      </c>
      <c r="AW223" s="14" t="s">
        <v>35</v>
      </c>
      <c r="AX223" s="14" t="s">
        <v>80</v>
      </c>
      <c r="AY223" s="242" t="s">
        <v>252</v>
      </c>
    </row>
    <row r="224" spans="1:65" s="14" customFormat="1" ht="11.25">
      <c r="B224" s="233"/>
      <c r="C224" s="234"/>
      <c r="D224" s="223" t="s">
        <v>261</v>
      </c>
      <c r="E224" s="235" t="s">
        <v>1</v>
      </c>
      <c r="F224" s="236" t="s">
        <v>341</v>
      </c>
      <c r="G224" s="234"/>
      <c r="H224" s="235" t="s">
        <v>1</v>
      </c>
      <c r="I224" s="237"/>
      <c r="J224" s="234"/>
      <c r="K224" s="234"/>
      <c r="L224" s="238"/>
      <c r="M224" s="239"/>
      <c r="N224" s="240"/>
      <c r="O224" s="240"/>
      <c r="P224" s="240"/>
      <c r="Q224" s="240"/>
      <c r="R224" s="240"/>
      <c r="S224" s="240"/>
      <c r="T224" s="241"/>
      <c r="AT224" s="242" t="s">
        <v>261</v>
      </c>
      <c r="AU224" s="242" t="s">
        <v>90</v>
      </c>
      <c r="AV224" s="14" t="s">
        <v>87</v>
      </c>
      <c r="AW224" s="14" t="s">
        <v>35</v>
      </c>
      <c r="AX224" s="14" t="s">
        <v>80</v>
      </c>
      <c r="AY224" s="242" t="s">
        <v>252</v>
      </c>
    </row>
    <row r="225" spans="1:65" s="14" customFormat="1" ht="11.25">
      <c r="B225" s="233"/>
      <c r="C225" s="234"/>
      <c r="D225" s="223" t="s">
        <v>261</v>
      </c>
      <c r="E225" s="235" t="s">
        <v>1</v>
      </c>
      <c r="F225" s="236" t="s">
        <v>2101</v>
      </c>
      <c r="G225" s="234"/>
      <c r="H225" s="235" t="s">
        <v>1</v>
      </c>
      <c r="I225" s="237"/>
      <c r="J225" s="234"/>
      <c r="K225" s="234"/>
      <c r="L225" s="238"/>
      <c r="M225" s="239"/>
      <c r="N225" s="240"/>
      <c r="O225" s="240"/>
      <c r="P225" s="240"/>
      <c r="Q225" s="240"/>
      <c r="R225" s="240"/>
      <c r="S225" s="240"/>
      <c r="T225" s="241"/>
      <c r="AT225" s="242" t="s">
        <v>261</v>
      </c>
      <c r="AU225" s="242" t="s">
        <v>90</v>
      </c>
      <c r="AV225" s="14" t="s">
        <v>87</v>
      </c>
      <c r="AW225" s="14" t="s">
        <v>35</v>
      </c>
      <c r="AX225" s="14" t="s">
        <v>80</v>
      </c>
      <c r="AY225" s="242" t="s">
        <v>252</v>
      </c>
    </row>
    <row r="226" spans="1:65" s="13" customFormat="1" ht="11.25">
      <c r="B226" s="221"/>
      <c r="C226" s="222"/>
      <c r="D226" s="223" t="s">
        <v>261</v>
      </c>
      <c r="E226" s="224" t="s">
        <v>1</v>
      </c>
      <c r="F226" s="225" t="s">
        <v>3252</v>
      </c>
      <c r="G226" s="222"/>
      <c r="H226" s="226">
        <v>195</v>
      </c>
      <c r="I226" s="227"/>
      <c r="J226" s="222"/>
      <c r="K226" s="222"/>
      <c r="L226" s="228"/>
      <c r="M226" s="229"/>
      <c r="N226" s="230"/>
      <c r="O226" s="230"/>
      <c r="P226" s="230"/>
      <c r="Q226" s="230"/>
      <c r="R226" s="230"/>
      <c r="S226" s="230"/>
      <c r="T226" s="231"/>
      <c r="AT226" s="232" t="s">
        <v>261</v>
      </c>
      <c r="AU226" s="232" t="s">
        <v>90</v>
      </c>
      <c r="AV226" s="13" t="s">
        <v>90</v>
      </c>
      <c r="AW226" s="13" t="s">
        <v>35</v>
      </c>
      <c r="AX226" s="13" t="s">
        <v>87</v>
      </c>
      <c r="AY226" s="232" t="s">
        <v>252</v>
      </c>
    </row>
    <row r="227" spans="1:65" s="2" customFormat="1" ht="24" customHeight="1">
      <c r="A227" s="35"/>
      <c r="B227" s="36"/>
      <c r="C227" s="209" t="s">
        <v>385</v>
      </c>
      <c r="D227" s="209" t="s">
        <v>254</v>
      </c>
      <c r="E227" s="210" t="s">
        <v>345</v>
      </c>
      <c r="F227" s="211" t="s">
        <v>346</v>
      </c>
      <c r="G227" s="212" t="s">
        <v>275</v>
      </c>
      <c r="H227" s="213">
        <v>76.900000000000006</v>
      </c>
      <c r="I227" s="214"/>
      <c r="J227" s="213">
        <f>ROUND(I227*H227,2)</f>
        <v>0</v>
      </c>
      <c r="K227" s="211" t="s">
        <v>1</v>
      </c>
      <c r="L227" s="40"/>
      <c r="M227" s="215" t="s">
        <v>1</v>
      </c>
      <c r="N227" s="216" t="s">
        <v>45</v>
      </c>
      <c r="O227" s="72"/>
      <c r="P227" s="217">
        <f>O227*H227</f>
        <v>0</v>
      </c>
      <c r="Q227" s="217">
        <v>0</v>
      </c>
      <c r="R227" s="217">
        <f>Q227*H227</f>
        <v>0</v>
      </c>
      <c r="S227" s="217">
        <v>0</v>
      </c>
      <c r="T227" s="218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19" t="s">
        <v>259</v>
      </c>
      <c r="AT227" s="219" t="s">
        <v>254</v>
      </c>
      <c r="AU227" s="219" t="s">
        <v>90</v>
      </c>
      <c r="AY227" s="18" t="s">
        <v>252</v>
      </c>
      <c r="BE227" s="220">
        <f>IF(N227="základní",J227,0)</f>
        <v>0</v>
      </c>
      <c r="BF227" s="220">
        <f>IF(N227="snížená",J227,0)</f>
        <v>0</v>
      </c>
      <c r="BG227" s="220">
        <f>IF(N227="zákl. přenesená",J227,0)</f>
        <v>0</v>
      </c>
      <c r="BH227" s="220">
        <f>IF(N227="sníž. přenesená",J227,0)</f>
        <v>0</v>
      </c>
      <c r="BI227" s="220">
        <f>IF(N227="nulová",J227,0)</f>
        <v>0</v>
      </c>
      <c r="BJ227" s="18" t="s">
        <v>87</v>
      </c>
      <c r="BK227" s="220">
        <f>ROUND(I227*H227,2)</f>
        <v>0</v>
      </c>
      <c r="BL227" s="18" t="s">
        <v>259</v>
      </c>
      <c r="BM227" s="219" t="s">
        <v>3253</v>
      </c>
    </row>
    <row r="228" spans="1:65" s="14" customFormat="1" ht="11.25">
      <c r="B228" s="233"/>
      <c r="C228" s="234"/>
      <c r="D228" s="223" t="s">
        <v>261</v>
      </c>
      <c r="E228" s="235" t="s">
        <v>1</v>
      </c>
      <c r="F228" s="236" t="s">
        <v>1921</v>
      </c>
      <c r="G228" s="234"/>
      <c r="H228" s="235" t="s">
        <v>1</v>
      </c>
      <c r="I228" s="237"/>
      <c r="J228" s="234"/>
      <c r="K228" s="234"/>
      <c r="L228" s="238"/>
      <c r="M228" s="239"/>
      <c r="N228" s="240"/>
      <c r="O228" s="240"/>
      <c r="P228" s="240"/>
      <c r="Q228" s="240"/>
      <c r="R228" s="240"/>
      <c r="S228" s="240"/>
      <c r="T228" s="241"/>
      <c r="AT228" s="242" t="s">
        <v>261</v>
      </c>
      <c r="AU228" s="242" t="s">
        <v>90</v>
      </c>
      <c r="AV228" s="14" t="s">
        <v>87</v>
      </c>
      <c r="AW228" s="14" t="s">
        <v>35</v>
      </c>
      <c r="AX228" s="14" t="s">
        <v>80</v>
      </c>
      <c r="AY228" s="242" t="s">
        <v>252</v>
      </c>
    </row>
    <row r="229" spans="1:65" s="14" customFormat="1" ht="11.25">
      <c r="B229" s="233"/>
      <c r="C229" s="234"/>
      <c r="D229" s="223" t="s">
        <v>261</v>
      </c>
      <c r="E229" s="235" t="s">
        <v>1</v>
      </c>
      <c r="F229" s="236" t="s">
        <v>349</v>
      </c>
      <c r="G229" s="234"/>
      <c r="H229" s="235" t="s">
        <v>1</v>
      </c>
      <c r="I229" s="237"/>
      <c r="J229" s="234"/>
      <c r="K229" s="234"/>
      <c r="L229" s="238"/>
      <c r="M229" s="239"/>
      <c r="N229" s="240"/>
      <c r="O229" s="240"/>
      <c r="P229" s="240"/>
      <c r="Q229" s="240"/>
      <c r="R229" s="240"/>
      <c r="S229" s="240"/>
      <c r="T229" s="241"/>
      <c r="AT229" s="242" t="s">
        <v>261</v>
      </c>
      <c r="AU229" s="242" t="s">
        <v>90</v>
      </c>
      <c r="AV229" s="14" t="s">
        <v>87</v>
      </c>
      <c r="AW229" s="14" t="s">
        <v>35</v>
      </c>
      <c r="AX229" s="14" t="s">
        <v>80</v>
      </c>
      <c r="AY229" s="242" t="s">
        <v>252</v>
      </c>
    </row>
    <row r="230" spans="1:65" s="13" customFormat="1" ht="11.25">
      <c r="B230" s="221"/>
      <c r="C230" s="222"/>
      <c r="D230" s="223" t="s">
        <v>261</v>
      </c>
      <c r="E230" s="224" t="s">
        <v>1</v>
      </c>
      <c r="F230" s="225" t="s">
        <v>3254</v>
      </c>
      <c r="G230" s="222"/>
      <c r="H230" s="226">
        <v>271.89999999999998</v>
      </c>
      <c r="I230" s="227"/>
      <c r="J230" s="222"/>
      <c r="K230" s="222"/>
      <c r="L230" s="228"/>
      <c r="M230" s="229"/>
      <c r="N230" s="230"/>
      <c r="O230" s="230"/>
      <c r="P230" s="230"/>
      <c r="Q230" s="230"/>
      <c r="R230" s="230"/>
      <c r="S230" s="230"/>
      <c r="T230" s="231"/>
      <c r="AT230" s="232" t="s">
        <v>261</v>
      </c>
      <c r="AU230" s="232" t="s">
        <v>90</v>
      </c>
      <c r="AV230" s="13" t="s">
        <v>90</v>
      </c>
      <c r="AW230" s="13" t="s">
        <v>35</v>
      </c>
      <c r="AX230" s="13" t="s">
        <v>80</v>
      </c>
      <c r="AY230" s="232" t="s">
        <v>252</v>
      </c>
    </row>
    <row r="231" spans="1:65" s="13" customFormat="1" ht="11.25">
      <c r="B231" s="221"/>
      <c r="C231" s="222"/>
      <c r="D231" s="223" t="s">
        <v>261</v>
      </c>
      <c r="E231" s="224" t="s">
        <v>1</v>
      </c>
      <c r="F231" s="225" t="s">
        <v>3255</v>
      </c>
      <c r="G231" s="222"/>
      <c r="H231" s="226">
        <v>-195</v>
      </c>
      <c r="I231" s="227"/>
      <c r="J231" s="222"/>
      <c r="K231" s="222"/>
      <c r="L231" s="228"/>
      <c r="M231" s="229"/>
      <c r="N231" s="230"/>
      <c r="O231" s="230"/>
      <c r="P231" s="230"/>
      <c r="Q231" s="230"/>
      <c r="R231" s="230"/>
      <c r="S231" s="230"/>
      <c r="T231" s="231"/>
      <c r="AT231" s="232" t="s">
        <v>261</v>
      </c>
      <c r="AU231" s="232" t="s">
        <v>90</v>
      </c>
      <c r="AV231" s="13" t="s">
        <v>90</v>
      </c>
      <c r="AW231" s="13" t="s">
        <v>35</v>
      </c>
      <c r="AX231" s="13" t="s">
        <v>80</v>
      </c>
      <c r="AY231" s="232" t="s">
        <v>252</v>
      </c>
    </row>
    <row r="232" spans="1:65" s="15" customFormat="1" ht="11.25">
      <c r="B232" s="246"/>
      <c r="C232" s="247"/>
      <c r="D232" s="223" t="s">
        <v>261</v>
      </c>
      <c r="E232" s="248" t="s">
        <v>1</v>
      </c>
      <c r="F232" s="249" t="s">
        <v>302</v>
      </c>
      <c r="G232" s="247"/>
      <c r="H232" s="250">
        <v>76.900000000000006</v>
      </c>
      <c r="I232" s="251"/>
      <c r="J232" s="247"/>
      <c r="K232" s="247"/>
      <c r="L232" s="252"/>
      <c r="M232" s="253"/>
      <c r="N232" s="254"/>
      <c r="O232" s="254"/>
      <c r="P232" s="254"/>
      <c r="Q232" s="254"/>
      <c r="R232" s="254"/>
      <c r="S232" s="254"/>
      <c r="T232" s="255"/>
      <c r="AT232" s="256" t="s">
        <v>261</v>
      </c>
      <c r="AU232" s="256" t="s">
        <v>90</v>
      </c>
      <c r="AV232" s="15" t="s">
        <v>259</v>
      </c>
      <c r="AW232" s="15" t="s">
        <v>35</v>
      </c>
      <c r="AX232" s="15" t="s">
        <v>87</v>
      </c>
      <c r="AY232" s="256" t="s">
        <v>252</v>
      </c>
    </row>
    <row r="233" spans="1:65" s="2" customFormat="1" ht="36" customHeight="1">
      <c r="A233" s="35"/>
      <c r="B233" s="36"/>
      <c r="C233" s="209" t="s">
        <v>392</v>
      </c>
      <c r="D233" s="209" t="s">
        <v>254</v>
      </c>
      <c r="E233" s="210" t="s">
        <v>353</v>
      </c>
      <c r="F233" s="211" t="s">
        <v>354</v>
      </c>
      <c r="G233" s="212" t="s">
        <v>275</v>
      </c>
      <c r="H233" s="213">
        <v>195</v>
      </c>
      <c r="I233" s="214"/>
      <c r="J233" s="213">
        <f>ROUND(I233*H233,2)</f>
        <v>0</v>
      </c>
      <c r="K233" s="211" t="s">
        <v>258</v>
      </c>
      <c r="L233" s="40"/>
      <c r="M233" s="215" t="s">
        <v>1</v>
      </c>
      <c r="N233" s="216" t="s">
        <v>45</v>
      </c>
      <c r="O233" s="72"/>
      <c r="P233" s="217">
        <f>O233*H233</f>
        <v>0</v>
      </c>
      <c r="Q233" s="217">
        <v>0</v>
      </c>
      <c r="R233" s="217">
        <f>Q233*H233</f>
        <v>0</v>
      </c>
      <c r="S233" s="217">
        <v>0</v>
      </c>
      <c r="T233" s="218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19" t="s">
        <v>259</v>
      </c>
      <c r="AT233" s="219" t="s">
        <v>254</v>
      </c>
      <c r="AU233" s="219" t="s">
        <v>90</v>
      </c>
      <c r="AY233" s="18" t="s">
        <v>252</v>
      </c>
      <c r="BE233" s="220">
        <f>IF(N233="základní",J233,0)</f>
        <v>0</v>
      </c>
      <c r="BF233" s="220">
        <f>IF(N233="snížená",J233,0)</f>
        <v>0</v>
      </c>
      <c r="BG233" s="220">
        <f>IF(N233="zákl. přenesená",J233,0)</f>
        <v>0</v>
      </c>
      <c r="BH233" s="220">
        <f>IF(N233="sníž. přenesená",J233,0)</f>
        <v>0</v>
      </c>
      <c r="BI233" s="220">
        <f>IF(N233="nulová",J233,0)</f>
        <v>0</v>
      </c>
      <c r="BJ233" s="18" t="s">
        <v>87</v>
      </c>
      <c r="BK233" s="220">
        <f>ROUND(I233*H233,2)</f>
        <v>0</v>
      </c>
      <c r="BL233" s="18" t="s">
        <v>259</v>
      </c>
      <c r="BM233" s="219" t="s">
        <v>3256</v>
      </c>
    </row>
    <row r="234" spans="1:65" s="14" customFormat="1" ht="11.25">
      <c r="B234" s="233"/>
      <c r="C234" s="234"/>
      <c r="D234" s="223" t="s">
        <v>261</v>
      </c>
      <c r="E234" s="235" t="s">
        <v>1</v>
      </c>
      <c r="F234" s="236" t="s">
        <v>686</v>
      </c>
      <c r="G234" s="234"/>
      <c r="H234" s="235" t="s">
        <v>1</v>
      </c>
      <c r="I234" s="237"/>
      <c r="J234" s="234"/>
      <c r="K234" s="234"/>
      <c r="L234" s="238"/>
      <c r="M234" s="239"/>
      <c r="N234" s="240"/>
      <c r="O234" s="240"/>
      <c r="P234" s="240"/>
      <c r="Q234" s="240"/>
      <c r="R234" s="240"/>
      <c r="S234" s="240"/>
      <c r="T234" s="241"/>
      <c r="AT234" s="242" t="s">
        <v>261</v>
      </c>
      <c r="AU234" s="242" t="s">
        <v>90</v>
      </c>
      <c r="AV234" s="14" t="s">
        <v>87</v>
      </c>
      <c r="AW234" s="14" t="s">
        <v>35</v>
      </c>
      <c r="AX234" s="14" t="s">
        <v>80</v>
      </c>
      <c r="AY234" s="242" t="s">
        <v>252</v>
      </c>
    </row>
    <row r="235" spans="1:65" s="14" customFormat="1" ht="11.25">
      <c r="B235" s="233"/>
      <c r="C235" s="234"/>
      <c r="D235" s="223" t="s">
        <v>261</v>
      </c>
      <c r="E235" s="235" t="s">
        <v>1</v>
      </c>
      <c r="F235" s="236" t="s">
        <v>754</v>
      </c>
      <c r="G235" s="234"/>
      <c r="H235" s="235" t="s">
        <v>1</v>
      </c>
      <c r="I235" s="237"/>
      <c r="J235" s="234"/>
      <c r="K235" s="234"/>
      <c r="L235" s="238"/>
      <c r="M235" s="239"/>
      <c r="N235" s="240"/>
      <c r="O235" s="240"/>
      <c r="P235" s="240"/>
      <c r="Q235" s="240"/>
      <c r="R235" s="240"/>
      <c r="S235" s="240"/>
      <c r="T235" s="241"/>
      <c r="AT235" s="242" t="s">
        <v>261</v>
      </c>
      <c r="AU235" s="242" t="s">
        <v>90</v>
      </c>
      <c r="AV235" s="14" t="s">
        <v>87</v>
      </c>
      <c r="AW235" s="14" t="s">
        <v>35</v>
      </c>
      <c r="AX235" s="14" t="s">
        <v>80</v>
      </c>
      <c r="AY235" s="242" t="s">
        <v>252</v>
      </c>
    </row>
    <row r="236" spans="1:65" s="13" customFormat="1" ht="11.25">
      <c r="B236" s="221"/>
      <c r="C236" s="222"/>
      <c r="D236" s="223" t="s">
        <v>261</v>
      </c>
      <c r="E236" s="224" t="s">
        <v>1</v>
      </c>
      <c r="F236" s="225" t="s">
        <v>3257</v>
      </c>
      <c r="G236" s="222"/>
      <c r="H236" s="226">
        <v>195</v>
      </c>
      <c r="I236" s="227"/>
      <c r="J236" s="222"/>
      <c r="K236" s="222"/>
      <c r="L236" s="228"/>
      <c r="M236" s="229"/>
      <c r="N236" s="230"/>
      <c r="O236" s="230"/>
      <c r="P236" s="230"/>
      <c r="Q236" s="230"/>
      <c r="R236" s="230"/>
      <c r="S236" s="230"/>
      <c r="T236" s="231"/>
      <c r="AT236" s="232" t="s">
        <v>261</v>
      </c>
      <c r="AU236" s="232" t="s">
        <v>90</v>
      </c>
      <c r="AV236" s="13" t="s">
        <v>90</v>
      </c>
      <c r="AW236" s="13" t="s">
        <v>35</v>
      </c>
      <c r="AX236" s="13" t="s">
        <v>87</v>
      </c>
      <c r="AY236" s="232" t="s">
        <v>252</v>
      </c>
    </row>
    <row r="237" spans="1:65" s="2" customFormat="1" ht="48" customHeight="1">
      <c r="A237" s="35"/>
      <c r="B237" s="36"/>
      <c r="C237" s="209" t="s">
        <v>397</v>
      </c>
      <c r="D237" s="209" t="s">
        <v>254</v>
      </c>
      <c r="E237" s="210" t="s">
        <v>853</v>
      </c>
      <c r="F237" s="211" t="s">
        <v>854</v>
      </c>
      <c r="G237" s="212" t="s">
        <v>275</v>
      </c>
      <c r="H237" s="213">
        <v>195</v>
      </c>
      <c r="I237" s="214"/>
      <c r="J237" s="213">
        <f>ROUND(I237*H237,2)</f>
        <v>0</v>
      </c>
      <c r="K237" s="211" t="s">
        <v>1</v>
      </c>
      <c r="L237" s="40"/>
      <c r="M237" s="215" t="s">
        <v>1</v>
      </c>
      <c r="N237" s="216" t="s">
        <v>45</v>
      </c>
      <c r="O237" s="72"/>
      <c r="P237" s="217">
        <f>O237*H237</f>
        <v>0</v>
      </c>
      <c r="Q237" s="217">
        <v>0</v>
      </c>
      <c r="R237" s="217">
        <f>Q237*H237</f>
        <v>0</v>
      </c>
      <c r="S237" s="217">
        <v>0</v>
      </c>
      <c r="T237" s="218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19" t="s">
        <v>259</v>
      </c>
      <c r="AT237" s="219" t="s">
        <v>254</v>
      </c>
      <c r="AU237" s="219" t="s">
        <v>90</v>
      </c>
      <c r="AY237" s="18" t="s">
        <v>252</v>
      </c>
      <c r="BE237" s="220">
        <f>IF(N237="základní",J237,0)</f>
        <v>0</v>
      </c>
      <c r="BF237" s="220">
        <f>IF(N237="snížená",J237,0)</f>
        <v>0</v>
      </c>
      <c r="BG237" s="220">
        <f>IF(N237="zákl. přenesená",J237,0)</f>
        <v>0</v>
      </c>
      <c r="BH237" s="220">
        <f>IF(N237="sníž. přenesená",J237,0)</f>
        <v>0</v>
      </c>
      <c r="BI237" s="220">
        <f>IF(N237="nulová",J237,0)</f>
        <v>0</v>
      </c>
      <c r="BJ237" s="18" t="s">
        <v>87</v>
      </c>
      <c r="BK237" s="220">
        <f>ROUND(I237*H237,2)</f>
        <v>0</v>
      </c>
      <c r="BL237" s="18" t="s">
        <v>259</v>
      </c>
      <c r="BM237" s="219" t="s">
        <v>3258</v>
      </c>
    </row>
    <row r="238" spans="1:65" s="2" customFormat="1" ht="60" customHeight="1">
      <c r="A238" s="35"/>
      <c r="B238" s="36"/>
      <c r="C238" s="209" t="s">
        <v>403</v>
      </c>
      <c r="D238" s="209" t="s">
        <v>254</v>
      </c>
      <c r="E238" s="210" t="s">
        <v>856</v>
      </c>
      <c r="F238" s="211" t="s">
        <v>857</v>
      </c>
      <c r="G238" s="212" t="s">
        <v>275</v>
      </c>
      <c r="H238" s="213">
        <v>41.18</v>
      </c>
      <c r="I238" s="214"/>
      <c r="J238" s="213">
        <f>ROUND(I238*H238,2)</f>
        <v>0</v>
      </c>
      <c r="K238" s="211" t="s">
        <v>258</v>
      </c>
      <c r="L238" s="40"/>
      <c r="M238" s="215" t="s">
        <v>1</v>
      </c>
      <c r="N238" s="216" t="s">
        <v>45</v>
      </c>
      <c r="O238" s="72"/>
      <c r="P238" s="217">
        <f>O238*H238</f>
        <v>0</v>
      </c>
      <c r="Q238" s="217">
        <v>0</v>
      </c>
      <c r="R238" s="217">
        <f>Q238*H238</f>
        <v>0</v>
      </c>
      <c r="S238" s="217">
        <v>0</v>
      </c>
      <c r="T238" s="218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19" t="s">
        <v>259</v>
      </c>
      <c r="AT238" s="219" t="s">
        <v>254</v>
      </c>
      <c r="AU238" s="219" t="s">
        <v>90</v>
      </c>
      <c r="AY238" s="18" t="s">
        <v>252</v>
      </c>
      <c r="BE238" s="220">
        <f>IF(N238="základní",J238,0)</f>
        <v>0</v>
      </c>
      <c r="BF238" s="220">
        <f>IF(N238="snížená",J238,0)</f>
        <v>0</v>
      </c>
      <c r="BG238" s="220">
        <f>IF(N238="zákl. přenesená",J238,0)</f>
        <v>0</v>
      </c>
      <c r="BH238" s="220">
        <f>IF(N238="sníž. přenesená",J238,0)</f>
        <v>0</v>
      </c>
      <c r="BI238" s="220">
        <f>IF(N238="nulová",J238,0)</f>
        <v>0</v>
      </c>
      <c r="BJ238" s="18" t="s">
        <v>87</v>
      </c>
      <c r="BK238" s="220">
        <f>ROUND(I238*H238,2)</f>
        <v>0</v>
      </c>
      <c r="BL238" s="18" t="s">
        <v>259</v>
      </c>
      <c r="BM238" s="219" t="s">
        <v>3259</v>
      </c>
    </row>
    <row r="239" spans="1:65" s="14" customFormat="1" ht="11.25">
      <c r="B239" s="233"/>
      <c r="C239" s="234"/>
      <c r="D239" s="223" t="s">
        <v>261</v>
      </c>
      <c r="E239" s="235" t="s">
        <v>1</v>
      </c>
      <c r="F239" s="236" t="s">
        <v>1954</v>
      </c>
      <c r="G239" s="234"/>
      <c r="H239" s="235" t="s">
        <v>1</v>
      </c>
      <c r="I239" s="237"/>
      <c r="J239" s="234"/>
      <c r="K239" s="234"/>
      <c r="L239" s="238"/>
      <c r="M239" s="239"/>
      <c r="N239" s="240"/>
      <c r="O239" s="240"/>
      <c r="P239" s="240"/>
      <c r="Q239" s="240"/>
      <c r="R239" s="240"/>
      <c r="S239" s="240"/>
      <c r="T239" s="241"/>
      <c r="AT239" s="242" t="s">
        <v>261</v>
      </c>
      <c r="AU239" s="242" t="s">
        <v>90</v>
      </c>
      <c r="AV239" s="14" t="s">
        <v>87</v>
      </c>
      <c r="AW239" s="14" t="s">
        <v>35</v>
      </c>
      <c r="AX239" s="14" t="s">
        <v>80</v>
      </c>
      <c r="AY239" s="242" t="s">
        <v>252</v>
      </c>
    </row>
    <row r="240" spans="1:65" s="14" customFormat="1" ht="11.25">
      <c r="B240" s="233"/>
      <c r="C240" s="234"/>
      <c r="D240" s="223" t="s">
        <v>261</v>
      </c>
      <c r="E240" s="235" t="s">
        <v>1</v>
      </c>
      <c r="F240" s="236" t="s">
        <v>754</v>
      </c>
      <c r="G240" s="234"/>
      <c r="H240" s="235" t="s">
        <v>1</v>
      </c>
      <c r="I240" s="237"/>
      <c r="J240" s="234"/>
      <c r="K240" s="234"/>
      <c r="L240" s="238"/>
      <c r="M240" s="239"/>
      <c r="N240" s="240"/>
      <c r="O240" s="240"/>
      <c r="P240" s="240"/>
      <c r="Q240" s="240"/>
      <c r="R240" s="240"/>
      <c r="S240" s="240"/>
      <c r="T240" s="241"/>
      <c r="AT240" s="242" t="s">
        <v>261</v>
      </c>
      <c r="AU240" s="242" t="s">
        <v>90</v>
      </c>
      <c r="AV240" s="14" t="s">
        <v>87</v>
      </c>
      <c r="AW240" s="14" t="s">
        <v>35</v>
      </c>
      <c r="AX240" s="14" t="s">
        <v>80</v>
      </c>
      <c r="AY240" s="242" t="s">
        <v>252</v>
      </c>
    </row>
    <row r="241" spans="1:65" s="13" customFormat="1" ht="11.25">
      <c r="B241" s="221"/>
      <c r="C241" s="222"/>
      <c r="D241" s="223" t="s">
        <v>261</v>
      </c>
      <c r="E241" s="224" t="s">
        <v>1</v>
      </c>
      <c r="F241" s="225" t="s">
        <v>3260</v>
      </c>
      <c r="G241" s="222"/>
      <c r="H241" s="226">
        <v>45.2</v>
      </c>
      <c r="I241" s="227"/>
      <c r="J241" s="222"/>
      <c r="K241" s="222"/>
      <c r="L241" s="228"/>
      <c r="M241" s="229"/>
      <c r="N241" s="230"/>
      <c r="O241" s="230"/>
      <c r="P241" s="230"/>
      <c r="Q241" s="230"/>
      <c r="R241" s="230"/>
      <c r="S241" s="230"/>
      <c r="T241" s="231"/>
      <c r="AT241" s="232" t="s">
        <v>261</v>
      </c>
      <c r="AU241" s="232" t="s">
        <v>90</v>
      </c>
      <c r="AV241" s="13" t="s">
        <v>90</v>
      </c>
      <c r="AW241" s="13" t="s">
        <v>35</v>
      </c>
      <c r="AX241" s="13" t="s">
        <v>80</v>
      </c>
      <c r="AY241" s="232" t="s">
        <v>252</v>
      </c>
    </row>
    <row r="242" spans="1:65" s="13" customFormat="1" ht="11.25">
      <c r="B242" s="221"/>
      <c r="C242" s="222"/>
      <c r="D242" s="223" t="s">
        <v>261</v>
      </c>
      <c r="E242" s="224" t="s">
        <v>1</v>
      </c>
      <c r="F242" s="225" t="s">
        <v>3261</v>
      </c>
      <c r="G242" s="222"/>
      <c r="H242" s="226">
        <v>-4.0199999999999996</v>
      </c>
      <c r="I242" s="227"/>
      <c r="J242" s="222"/>
      <c r="K242" s="222"/>
      <c r="L242" s="228"/>
      <c r="M242" s="229"/>
      <c r="N242" s="230"/>
      <c r="O242" s="230"/>
      <c r="P242" s="230"/>
      <c r="Q242" s="230"/>
      <c r="R242" s="230"/>
      <c r="S242" s="230"/>
      <c r="T242" s="231"/>
      <c r="AT242" s="232" t="s">
        <v>261</v>
      </c>
      <c r="AU242" s="232" t="s">
        <v>90</v>
      </c>
      <c r="AV242" s="13" t="s">
        <v>90</v>
      </c>
      <c r="AW242" s="13" t="s">
        <v>35</v>
      </c>
      <c r="AX242" s="13" t="s">
        <v>80</v>
      </c>
      <c r="AY242" s="232" t="s">
        <v>252</v>
      </c>
    </row>
    <row r="243" spans="1:65" s="15" customFormat="1" ht="11.25">
      <c r="B243" s="246"/>
      <c r="C243" s="247"/>
      <c r="D243" s="223" t="s">
        <v>261</v>
      </c>
      <c r="E243" s="248" t="s">
        <v>1</v>
      </c>
      <c r="F243" s="249" t="s">
        <v>302</v>
      </c>
      <c r="G243" s="247"/>
      <c r="H243" s="250">
        <v>41.18</v>
      </c>
      <c r="I243" s="251"/>
      <c r="J243" s="247"/>
      <c r="K243" s="247"/>
      <c r="L243" s="252"/>
      <c r="M243" s="253"/>
      <c r="N243" s="254"/>
      <c r="O243" s="254"/>
      <c r="P243" s="254"/>
      <c r="Q243" s="254"/>
      <c r="R243" s="254"/>
      <c r="S243" s="254"/>
      <c r="T243" s="255"/>
      <c r="AT243" s="256" t="s">
        <v>261</v>
      </c>
      <c r="AU243" s="256" t="s">
        <v>90</v>
      </c>
      <c r="AV243" s="15" t="s">
        <v>259</v>
      </c>
      <c r="AW243" s="15" t="s">
        <v>35</v>
      </c>
      <c r="AX243" s="15" t="s">
        <v>87</v>
      </c>
      <c r="AY243" s="256" t="s">
        <v>252</v>
      </c>
    </row>
    <row r="244" spans="1:65" s="2" customFormat="1" ht="16.5" customHeight="1">
      <c r="A244" s="35"/>
      <c r="B244" s="36"/>
      <c r="C244" s="257" t="s">
        <v>409</v>
      </c>
      <c r="D244" s="257" t="s">
        <v>375</v>
      </c>
      <c r="E244" s="258" t="s">
        <v>861</v>
      </c>
      <c r="F244" s="259" t="s">
        <v>862</v>
      </c>
      <c r="G244" s="260" t="s">
        <v>584</v>
      </c>
      <c r="H244" s="261">
        <v>82.36</v>
      </c>
      <c r="I244" s="262"/>
      <c r="J244" s="261">
        <f>ROUND(I244*H244,2)</f>
        <v>0</v>
      </c>
      <c r="K244" s="259" t="s">
        <v>258</v>
      </c>
      <c r="L244" s="263"/>
      <c r="M244" s="264" t="s">
        <v>1</v>
      </c>
      <c r="N244" s="265" t="s">
        <v>45</v>
      </c>
      <c r="O244" s="72"/>
      <c r="P244" s="217">
        <f>O244*H244</f>
        <v>0</v>
      </c>
      <c r="Q244" s="217">
        <v>1</v>
      </c>
      <c r="R244" s="217">
        <f>Q244*H244</f>
        <v>82.36</v>
      </c>
      <c r="S244" s="217">
        <v>0</v>
      </c>
      <c r="T244" s="218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19" t="s">
        <v>296</v>
      </c>
      <c r="AT244" s="219" t="s">
        <v>375</v>
      </c>
      <c r="AU244" s="219" t="s">
        <v>90</v>
      </c>
      <c r="AY244" s="18" t="s">
        <v>252</v>
      </c>
      <c r="BE244" s="220">
        <f>IF(N244="základní",J244,0)</f>
        <v>0</v>
      </c>
      <c r="BF244" s="220">
        <f>IF(N244="snížená",J244,0)</f>
        <v>0</v>
      </c>
      <c r="BG244" s="220">
        <f>IF(N244="zákl. přenesená",J244,0)</f>
        <v>0</v>
      </c>
      <c r="BH244" s="220">
        <f>IF(N244="sníž. přenesená",J244,0)</f>
        <v>0</v>
      </c>
      <c r="BI244" s="220">
        <f>IF(N244="nulová",J244,0)</f>
        <v>0</v>
      </c>
      <c r="BJ244" s="18" t="s">
        <v>87</v>
      </c>
      <c r="BK244" s="220">
        <f>ROUND(I244*H244,2)</f>
        <v>0</v>
      </c>
      <c r="BL244" s="18" t="s">
        <v>259</v>
      </c>
      <c r="BM244" s="219" t="s">
        <v>3262</v>
      </c>
    </row>
    <row r="245" spans="1:65" s="2" customFormat="1" ht="19.5">
      <c r="A245" s="35"/>
      <c r="B245" s="36"/>
      <c r="C245" s="37"/>
      <c r="D245" s="223" t="s">
        <v>293</v>
      </c>
      <c r="E245" s="37"/>
      <c r="F245" s="243" t="s">
        <v>851</v>
      </c>
      <c r="G245" s="37"/>
      <c r="H245" s="37"/>
      <c r="I245" s="123"/>
      <c r="J245" s="37"/>
      <c r="K245" s="37"/>
      <c r="L245" s="40"/>
      <c r="M245" s="244"/>
      <c r="N245" s="245"/>
      <c r="O245" s="72"/>
      <c r="P245" s="72"/>
      <c r="Q245" s="72"/>
      <c r="R245" s="72"/>
      <c r="S245" s="72"/>
      <c r="T245" s="73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T245" s="18" t="s">
        <v>293</v>
      </c>
      <c r="AU245" s="18" t="s">
        <v>90</v>
      </c>
    </row>
    <row r="246" spans="1:65" s="13" customFormat="1" ht="11.25">
      <c r="B246" s="221"/>
      <c r="C246" s="222"/>
      <c r="D246" s="223" t="s">
        <v>261</v>
      </c>
      <c r="E246" s="222"/>
      <c r="F246" s="225" t="s">
        <v>3263</v>
      </c>
      <c r="G246" s="222"/>
      <c r="H246" s="226">
        <v>82.36</v>
      </c>
      <c r="I246" s="227"/>
      <c r="J246" s="222"/>
      <c r="K246" s="222"/>
      <c r="L246" s="228"/>
      <c r="M246" s="229"/>
      <c r="N246" s="230"/>
      <c r="O246" s="230"/>
      <c r="P246" s="230"/>
      <c r="Q246" s="230"/>
      <c r="R246" s="230"/>
      <c r="S246" s="230"/>
      <c r="T246" s="231"/>
      <c r="AT246" s="232" t="s">
        <v>261</v>
      </c>
      <c r="AU246" s="232" t="s">
        <v>90</v>
      </c>
      <c r="AV246" s="13" t="s">
        <v>90</v>
      </c>
      <c r="AW246" s="13" t="s">
        <v>4</v>
      </c>
      <c r="AX246" s="13" t="s">
        <v>87</v>
      </c>
      <c r="AY246" s="232" t="s">
        <v>252</v>
      </c>
    </row>
    <row r="247" spans="1:65" s="12" customFormat="1" ht="22.9" customHeight="1">
      <c r="B247" s="193"/>
      <c r="C247" s="194"/>
      <c r="D247" s="195" t="s">
        <v>79</v>
      </c>
      <c r="E247" s="207" t="s">
        <v>90</v>
      </c>
      <c r="F247" s="207" t="s">
        <v>881</v>
      </c>
      <c r="G247" s="194"/>
      <c r="H247" s="194"/>
      <c r="I247" s="197"/>
      <c r="J247" s="208">
        <f>BK247</f>
        <v>0</v>
      </c>
      <c r="K247" s="194"/>
      <c r="L247" s="199"/>
      <c r="M247" s="200"/>
      <c r="N247" s="201"/>
      <c r="O247" s="201"/>
      <c r="P247" s="202">
        <f>SUM(P248:P251)</f>
        <v>0</v>
      </c>
      <c r="Q247" s="201"/>
      <c r="R247" s="202">
        <f>SUM(R248:R251)</f>
        <v>2.9199999999999997E-2</v>
      </c>
      <c r="S247" s="201"/>
      <c r="T247" s="203">
        <f>SUM(T248:T251)</f>
        <v>0</v>
      </c>
      <c r="AR247" s="204" t="s">
        <v>87</v>
      </c>
      <c r="AT247" s="205" t="s">
        <v>79</v>
      </c>
      <c r="AU247" s="205" t="s">
        <v>87</v>
      </c>
      <c r="AY247" s="204" t="s">
        <v>252</v>
      </c>
      <c r="BK247" s="206">
        <f>SUM(BK248:BK251)</f>
        <v>0</v>
      </c>
    </row>
    <row r="248" spans="1:65" s="2" customFormat="1" ht="36" customHeight="1">
      <c r="A248" s="35"/>
      <c r="B248" s="36"/>
      <c r="C248" s="209" t="s">
        <v>415</v>
      </c>
      <c r="D248" s="209" t="s">
        <v>254</v>
      </c>
      <c r="E248" s="210" t="s">
        <v>882</v>
      </c>
      <c r="F248" s="211" t="s">
        <v>883</v>
      </c>
      <c r="G248" s="212" t="s">
        <v>275</v>
      </c>
      <c r="H248" s="213">
        <v>6.6</v>
      </c>
      <c r="I248" s="214"/>
      <c r="J248" s="213">
        <f>ROUND(I248*H248,2)</f>
        <v>0</v>
      </c>
      <c r="K248" s="211" t="s">
        <v>258</v>
      </c>
      <c r="L248" s="40"/>
      <c r="M248" s="215" t="s">
        <v>1</v>
      </c>
      <c r="N248" s="216" t="s">
        <v>45</v>
      </c>
      <c r="O248" s="72"/>
      <c r="P248" s="217">
        <f>O248*H248</f>
        <v>0</v>
      </c>
      <c r="Q248" s="217">
        <v>0</v>
      </c>
      <c r="R248" s="217">
        <f>Q248*H248</f>
        <v>0</v>
      </c>
      <c r="S248" s="217">
        <v>0</v>
      </c>
      <c r="T248" s="218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19" t="s">
        <v>259</v>
      </c>
      <c r="AT248" s="219" t="s">
        <v>254</v>
      </c>
      <c r="AU248" s="219" t="s">
        <v>90</v>
      </c>
      <c r="AY248" s="18" t="s">
        <v>252</v>
      </c>
      <c r="BE248" s="220">
        <f>IF(N248="základní",J248,0)</f>
        <v>0</v>
      </c>
      <c r="BF248" s="220">
        <f>IF(N248="snížená",J248,0)</f>
        <v>0</v>
      </c>
      <c r="BG248" s="220">
        <f>IF(N248="zákl. přenesená",J248,0)</f>
        <v>0</v>
      </c>
      <c r="BH248" s="220">
        <f>IF(N248="sníž. přenesená",J248,0)</f>
        <v>0</v>
      </c>
      <c r="BI248" s="220">
        <f>IF(N248="nulová",J248,0)</f>
        <v>0</v>
      </c>
      <c r="BJ248" s="18" t="s">
        <v>87</v>
      </c>
      <c r="BK248" s="220">
        <f>ROUND(I248*H248,2)</f>
        <v>0</v>
      </c>
      <c r="BL248" s="18" t="s">
        <v>259</v>
      </c>
      <c r="BM248" s="219" t="s">
        <v>3264</v>
      </c>
    </row>
    <row r="249" spans="1:65" s="14" customFormat="1" ht="11.25">
      <c r="B249" s="233"/>
      <c r="C249" s="234"/>
      <c r="D249" s="223" t="s">
        <v>261</v>
      </c>
      <c r="E249" s="235" t="s">
        <v>1</v>
      </c>
      <c r="F249" s="236" t="s">
        <v>686</v>
      </c>
      <c r="G249" s="234"/>
      <c r="H249" s="235" t="s">
        <v>1</v>
      </c>
      <c r="I249" s="237"/>
      <c r="J249" s="234"/>
      <c r="K249" s="234"/>
      <c r="L249" s="238"/>
      <c r="M249" s="239"/>
      <c r="N249" s="240"/>
      <c r="O249" s="240"/>
      <c r="P249" s="240"/>
      <c r="Q249" s="240"/>
      <c r="R249" s="240"/>
      <c r="S249" s="240"/>
      <c r="T249" s="241"/>
      <c r="AT249" s="242" t="s">
        <v>261</v>
      </c>
      <c r="AU249" s="242" t="s">
        <v>90</v>
      </c>
      <c r="AV249" s="14" t="s">
        <v>87</v>
      </c>
      <c r="AW249" s="14" t="s">
        <v>35</v>
      </c>
      <c r="AX249" s="14" t="s">
        <v>80</v>
      </c>
      <c r="AY249" s="242" t="s">
        <v>252</v>
      </c>
    </row>
    <row r="250" spans="1:65" s="13" customFormat="1" ht="11.25">
      <c r="B250" s="221"/>
      <c r="C250" s="222"/>
      <c r="D250" s="223" t="s">
        <v>261</v>
      </c>
      <c r="E250" s="224" t="s">
        <v>1</v>
      </c>
      <c r="F250" s="225" t="s">
        <v>3265</v>
      </c>
      <c r="G250" s="222"/>
      <c r="H250" s="226">
        <v>6.6</v>
      </c>
      <c r="I250" s="227"/>
      <c r="J250" s="222"/>
      <c r="K250" s="222"/>
      <c r="L250" s="228"/>
      <c r="M250" s="229"/>
      <c r="N250" s="230"/>
      <c r="O250" s="230"/>
      <c r="P250" s="230"/>
      <c r="Q250" s="230"/>
      <c r="R250" s="230"/>
      <c r="S250" s="230"/>
      <c r="T250" s="231"/>
      <c r="AT250" s="232" t="s">
        <v>261</v>
      </c>
      <c r="AU250" s="232" t="s">
        <v>90</v>
      </c>
      <c r="AV250" s="13" t="s">
        <v>90</v>
      </c>
      <c r="AW250" s="13" t="s">
        <v>35</v>
      </c>
      <c r="AX250" s="13" t="s">
        <v>87</v>
      </c>
      <c r="AY250" s="232" t="s">
        <v>252</v>
      </c>
    </row>
    <row r="251" spans="1:65" s="2" customFormat="1" ht="24" customHeight="1">
      <c r="A251" s="35"/>
      <c r="B251" s="36"/>
      <c r="C251" s="209" t="s">
        <v>424</v>
      </c>
      <c r="D251" s="209" t="s">
        <v>254</v>
      </c>
      <c r="E251" s="210" t="s">
        <v>886</v>
      </c>
      <c r="F251" s="211" t="s">
        <v>887</v>
      </c>
      <c r="G251" s="212" t="s">
        <v>265</v>
      </c>
      <c r="H251" s="213">
        <v>40</v>
      </c>
      <c r="I251" s="214"/>
      <c r="J251" s="213">
        <f>ROUND(I251*H251,2)</f>
        <v>0</v>
      </c>
      <c r="K251" s="211" t="s">
        <v>258</v>
      </c>
      <c r="L251" s="40"/>
      <c r="M251" s="215" t="s">
        <v>1</v>
      </c>
      <c r="N251" s="216" t="s">
        <v>45</v>
      </c>
      <c r="O251" s="72"/>
      <c r="P251" s="217">
        <f>O251*H251</f>
        <v>0</v>
      </c>
      <c r="Q251" s="217">
        <v>7.2999999999999996E-4</v>
      </c>
      <c r="R251" s="217">
        <f>Q251*H251</f>
        <v>2.9199999999999997E-2</v>
      </c>
      <c r="S251" s="217">
        <v>0</v>
      </c>
      <c r="T251" s="218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19" t="s">
        <v>259</v>
      </c>
      <c r="AT251" s="219" t="s">
        <v>254</v>
      </c>
      <c r="AU251" s="219" t="s">
        <v>90</v>
      </c>
      <c r="AY251" s="18" t="s">
        <v>252</v>
      </c>
      <c r="BE251" s="220">
        <f>IF(N251="základní",J251,0)</f>
        <v>0</v>
      </c>
      <c r="BF251" s="220">
        <f>IF(N251="snížená",J251,0)</f>
        <v>0</v>
      </c>
      <c r="BG251" s="220">
        <f>IF(N251="zákl. přenesená",J251,0)</f>
        <v>0</v>
      </c>
      <c r="BH251" s="220">
        <f>IF(N251="sníž. přenesená",J251,0)</f>
        <v>0</v>
      </c>
      <c r="BI251" s="220">
        <f>IF(N251="nulová",J251,0)</f>
        <v>0</v>
      </c>
      <c r="BJ251" s="18" t="s">
        <v>87</v>
      </c>
      <c r="BK251" s="220">
        <f>ROUND(I251*H251,2)</f>
        <v>0</v>
      </c>
      <c r="BL251" s="18" t="s">
        <v>259</v>
      </c>
      <c r="BM251" s="219" t="s">
        <v>3266</v>
      </c>
    </row>
    <row r="252" spans="1:65" s="12" customFormat="1" ht="22.9" customHeight="1">
      <c r="B252" s="193"/>
      <c r="C252" s="194"/>
      <c r="D252" s="195" t="s">
        <v>79</v>
      </c>
      <c r="E252" s="207" t="s">
        <v>259</v>
      </c>
      <c r="F252" s="207" t="s">
        <v>423</v>
      </c>
      <c r="G252" s="194"/>
      <c r="H252" s="194"/>
      <c r="I252" s="197"/>
      <c r="J252" s="208">
        <f>BK252</f>
        <v>0</v>
      </c>
      <c r="K252" s="194"/>
      <c r="L252" s="199"/>
      <c r="M252" s="200"/>
      <c r="N252" s="201"/>
      <c r="O252" s="201"/>
      <c r="P252" s="202">
        <f>SUM(P253:P272)</f>
        <v>0</v>
      </c>
      <c r="Q252" s="201"/>
      <c r="R252" s="202">
        <f>SUM(R253:R272)</f>
        <v>0.10719999999999999</v>
      </c>
      <c r="S252" s="201"/>
      <c r="T252" s="203">
        <f>SUM(T253:T272)</f>
        <v>0</v>
      </c>
      <c r="AR252" s="204" t="s">
        <v>87</v>
      </c>
      <c r="AT252" s="205" t="s">
        <v>79</v>
      </c>
      <c r="AU252" s="205" t="s">
        <v>87</v>
      </c>
      <c r="AY252" s="204" t="s">
        <v>252</v>
      </c>
      <c r="BK252" s="206">
        <f>SUM(BK253:BK272)</f>
        <v>0</v>
      </c>
    </row>
    <row r="253" spans="1:65" s="2" customFormat="1" ht="24" customHeight="1">
      <c r="A253" s="35"/>
      <c r="B253" s="36"/>
      <c r="C253" s="209" t="s">
        <v>431</v>
      </c>
      <c r="D253" s="209" t="s">
        <v>254</v>
      </c>
      <c r="E253" s="210" t="s">
        <v>919</v>
      </c>
      <c r="F253" s="211" t="s">
        <v>920</v>
      </c>
      <c r="G253" s="212" t="s">
        <v>275</v>
      </c>
      <c r="H253" s="213">
        <v>0.4</v>
      </c>
      <c r="I253" s="214"/>
      <c r="J253" s="213">
        <f>ROUND(I253*H253,2)</f>
        <v>0</v>
      </c>
      <c r="K253" s="211" t="s">
        <v>258</v>
      </c>
      <c r="L253" s="40"/>
      <c r="M253" s="215" t="s">
        <v>1</v>
      </c>
      <c r="N253" s="216" t="s">
        <v>45</v>
      </c>
      <c r="O253" s="72"/>
      <c r="P253" s="217">
        <f>O253*H253</f>
        <v>0</v>
      </c>
      <c r="Q253" s="217">
        <v>0</v>
      </c>
      <c r="R253" s="217">
        <f>Q253*H253</f>
        <v>0</v>
      </c>
      <c r="S253" s="217">
        <v>0</v>
      </c>
      <c r="T253" s="218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19" t="s">
        <v>259</v>
      </c>
      <c r="AT253" s="219" t="s">
        <v>254</v>
      </c>
      <c r="AU253" s="219" t="s">
        <v>90</v>
      </c>
      <c r="AY253" s="18" t="s">
        <v>252</v>
      </c>
      <c r="BE253" s="220">
        <f>IF(N253="základní",J253,0)</f>
        <v>0</v>
      </c>
      <c r="BF253" s="220">
        <f>IF(N253="snížená",J253,0)</f>
        <v>0</v>
      </c>
      <c r="BG253" s="220">
        <f>IF(N253="zákl. přenesená",J253,0)</f>
        <v>0</v>
      </c>
      <c r="BH253" s="220">
        <f>IF(N253="sníž. přenesená",J253,0)</f>
        <v>0</v>
      </c>
      <c r="BI253" s="220">
        <f>IF(N253="nulová",J253,0)</f>
        <v>0</v>
      </c>
      <c r="BJ253" s="18" t="s">
        <v>87</v>
      </c>
      <c r="BK253" s="220">
        <f>ROUND(I253*H253,2)</f>
        <v>0</v>
      </c>
      <c r="BL253" s="18" t="s">
        <v>259</v>
      </c>
      <c r="BM253" s="219" t="s">
        <v>3267</v>
      </c>
    </row>
    <row r="254" spans="1:65" s="14" customFormat="1" ht="11.25">
      <c r="B254" s="233"/>
      <c r="C254" s="234"/>
      <c r="D254" s="223" t="s">
        <v>261</v>
      </c>
      <c r="E254" s="235" t="s">
        <v>1</v>
      </c>
      <c r="F254" s="236" t="s">
        <v>1674</v>
      </c>
      <c r="G254" s="234"/>
      <c r="H254" s="235" t="s">
        <v>1</v>
      </c>
      <c r="I254" s="237"/>
      <c r="J254" s="234"/>
      <c r="K254" s="234"/>
      <c r="L254" s="238"/>
      <c r="M254" s="239"/>
      <c r="N254" s="240"/>
      <c r="O254" s="240"/>
      <c r="P254" s="240"/>
      <c r="Q254" s="240"/>
      <c r="R254" s="240"/>
      <c r="S254" s="240"/>
      <c r="T254" s="241"/>
      <c r="AT254" s="242" t="s">
        <v>261</v>
      </c>
      <c r="AU254" s="242" t="s">
        <v>90</v>
      </c>
      <c r="AV254" s="14" t="s">
        <v>87</v>
      </c>
      <c r="AW254" s="14" t="s">
        <v>35</v>
      </c>
      <c r="AX254" s="14" t="s">
        <v>80</v>
      </c>
      <c r="AY254" s="242" t="s">
        <v>252</v>
      </c>
    </row>
    <row r="255" spans="1:65" s="14" customFormat="1" ht="11.25">
      <c r="B255" s="233"/>
      <c r="C255" s="234"/>
      <c r="D255" s="223" t="s">
        <v>261</v>
      </c>
      <c r="E255" s="235" t="s">
        <v>1</v>
      </c>
      <c r="F255" s="236" t="s">
        <v>1675</v>
      </c>
      <c r="G255" s="234"/>
      <c r="H255" s="235" t="s">
        <v>1</v>
      </c>
      <c r="I255" s="237"/>
      <c r="J255" s="234"/>
      <c r="K255" s="234"/>
      <c r="L255" s="238"/>
      <c r="M255" s="239"/>
      <c r="N255" s="240"/>
      <c r="O255" s="240"/>
      <c r="P255" s="240"/>
      <c r="Q255" s="240"/>
      <c r="R255" s="240"/>
      <c r="S255" s="240"/>
      <c r="T255" s="241"/>
      <c r="AT255" s="242" t="s">
        <v>261</v>
      </c>
      <c r="AU255" s="242" t="s">
        <v>90</v>
      </c>
      <c r="AV255" s="14" t="s">
        <v>87</v>
      </c>
      <c r="AW255" s="14" t="s">
        <v>35</v>
      </c>
      <c r="AX255" s="14" t="s">
        <v>80</v>
      </c>
      <c r="AY255" s="242" t="s">
        <v>252</v>
      </c>
    </row>
    <row r="256" spans="1:65" s="13" customFormat="1" ht="11.25">
      <c r="B256" s="221"/>
      <c r="C256" s="222"/>
      <c r="D256" s="223" t="s">
        <v>261</v>
      </c>
      <c r="E256" s="224" t="s">
        <v>1</v>
      </c>
      <c r="F256" s="225" t="s">
        <v>2503</v>
      </c>
      <c r="G256" s="222"/>
      <c r="H256" s="226">
        <v>0.4</v>
      </c>
      <c r="I256" s="227"/>
      <c r="J256" s="222"/>
      <c r="K256" s="222"/>
      <c r="L256" s="228"/>
      <c r="M256" s="229"/>
      <c r="N256" s="230"/>
      <c r="O256" s="230"/>
      <c r="P256" s="230"/>
      <c r="Q256" s="230"/>
      <c r="R256" s="230"/>
      <c r="S256" s="230"/>
      <c r="T256" s="231"/>
      <c r="AT256" s="232" t="s">
        <v>261</v>
      </c>
      <c r="AU256" s="232" t="s">
        <v>90</v>
      </c>
      <c r="AV256" s="13" t="s">
        <v>90</v>
      </c>
      <c r="AW256" s="13" t="s">
        <v>35</v>
      </c>
      <c r="AX256" s="13" t="s">
        <v>87</v>
      </c>
      <c r="AY256" s="232" t="s">
        <v>252</v>
      </c>
    </row>
    <row r="257" spans="1:65" s="2" customFormat="1" ht="24" customHeight="1">
      <c r="A257" s="35"/>
      <c r="B257" s="36"/>
      <c r="C257" s="209" t="s">
        <v>438</v>
      </c>
      <c r="D257" s="209" t="s">
        <v>254</v>
      </c>
      <c r="E257" s="210" t="s">
        <v>924</v>
      </c>
      <c r="F257" s="211" t="s">
        <v>925</v>
      </c>
      <c r="G257" s="212" t="s">
        <v>476</v>
      </c>
      <c r="H257" s="213">
        <v>2</v>
      </c>
      <c r="I257" s="214"/>
      <c r="J257" s="213">
        <f>ROUND(I257*H257,2)</f>
        <v>0</v>
      </c>
      <c r="K257" s="211" t="s">
        <v>258</v>
      </c>
      <c r="L257" s="40"/>
      <c r="M257" s="215" t="s">
        <v>1</v>
      </c>
      <c r="N257" s="216" t="s">
        <v>45</v>
      </c>
      <c r="O257" s="72"/>
      <c r="P257" s="217">
        <f>O257*H257</f>
        <v>0</v>
      </c>
      <c r="Q257" s="217">
        <v>6.6E-3</v>
      </c>
      <c r="R257" s="217">
        <f>Q257*H257</f>
        <v>1.32E-2</v>
      </c>
      <c r="S257" s="217">
        <v>0</v>
      </c>
      <c r="T257" s="218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19" t="s">
        <v>259</v>
      </c>
      <c r="AT257" s="219" t="s">
        <v>254</v>
      </c>
      <c r="AU257" s="219" t="s">
        <v>90</v>
      </c>
      <c r="AY257" s="18" t="s">
        <v>252</v>
      </c>
      <c r="BE257" s="220">
        <f>IF(N257="základní",J257,0)</f>
        <v>0</v>
      </c>
      <c r="BF257" s="220">
        <f>IF(N257="snížená",J257,0)</f>
        <v>0</v>
      </c>
      <c r="BG257" s="220">
        <f>IF(N257="zákl. přenesená",J257,0)</f>
        <v>0</v>
      </c>
      <c r="BH257" s="220">
        <f>IF(N257="sníž. přenesená",J257,0)</f>
        <v>0</v>
      </c>
      <c r="BI257" s="220">
        <f>IF(N257="nulová",J257,0)</f>
        <v>0</v>
      </c>
      <c r="BJ257" s="18" t="s">
        <v>87</v>
      </c>
      <c r="BK257" s="220">
        <f>ROUND(I257*H257,2)</f>
        <v>0</v>
      </c>
      <c r="BL257" s="18" t="s">
        <v>259</v>
      </c>
      <c r="BM257" s="219" t="s">
        <v>3268</v>
      </c>
    </row>
    <row r="258" spans="1:65" s="14" customFormat="1" ht="11.25">
      <c r="B258" s="233"/>
      <c r="C258" s="234"/>
      <c r="D258" s="223" t="s">
        <v>261</v>
      </c>
      <c r="E258" s="235" t="s">
        <v>1</v>
      </c>
      <c r="F258" s="236" t="s">
        <v>927</v>
      </c>
      <c r="G258" s="234"/>
      <c r="H258" s="235" t="s">
        <v>1</v>
      </c>
      <c r="I258" s="237"/>
      <c r="J258" s="234"/>
      <c r="K258" s="234"/>
      <c r="L258" s="238"/>
      <c r="M258" s="239"/>
      <c r="N258" s="240"/>
      <c r="O258" s="240"/>
      <c r="P258" s="240"/>
      <c r="Q258" s="240"/>
      <c r="R258" s="240"/>
      <c r="S258" s="240"/>
      <c r="T258" s="241"/>
      <c r="AT258" s="242" t="s">
        <v>261</v>
      </c>
      <c r="AU258" s="242" t="s">
        <v>90</v>
      </c>
      <c r="AV258" s="14" t="s">
        <v>87</v>
      </c>
      <c r="AW258" s="14" t="s">
        <v>35</v>
      </c>
      <c r="AX258" s="14" t="s">
        <v>80</v>
      </c>
      <c r="AY258" s="242" t="s">
        <v>252</v>
      </c>
    </row>
    <row r="259" spans="1:65" s="13" customFormat="1" ht="11.25">
      <c r="B259" s="221"/>
      <c r="C259" s="222"/>
      <c r="D259" s="223" t="s">
        <v>261</v>
      </c>
      <c r="E259" s="224" t="s">
        <v>1</v>
      </c>
      <c r="F259" s="225" t="s">
        <v>928</v>
      </c>
      <c r="G259" s="222"/>
      <c r="H259" s="226">
        <v>2</v>
      </c>
      <c r="I259" s="227"/>
      <c r="J259" s="222"/>
      <c r="K259" s="222"/>
      <c r="L259" s="228"/>
      <c r="M259" s="229"/>
      <c r="N259" s="230"/>
      <c r="O259" s="230"/>
      <c r="P259" s="230"/>
      <c r="Q259" s="230"/>
      <c r="R259" s="230"/>
      <c r="S259" s="230"/>
      <c r="T259" s="231"/>
      <c r="AT259" s="232" t="s">
        <v>261</v>
      </c>
      <c r="AU259" s="232" t="s">
        <v>90</v>
      </c>
      <c r="AV259" s="13" t="s">
        <v>90</v>
      </c>
      <c r="AW259" s="13" t="s">
        <v>35</v>
      </c>
      <c r="AX259" s="13" t="s">
        <v>87</v>
      </c>
      <c r="AY259" s="232" t="s">
        <v>252</v>
      </c>
    </row>
    <row r="260" spans="1:65" s="2" customFormat="1" ht="24" customHeight="1">
      <c r="A260" s="35"/>
      <c r="B260" s="36"/>
      <c r="C260" s="257" t="s">
        <v>445</v>
      </c>
      <c r="D260" s="257" t="s">
        <v>375</v>
      </c>
      <c r="E260" s="258" t="s">
        <v>1682</v>
      </c>
      <c r="F260" s="259" t="s">
        <v>1683</v>
      </c>
      <c r="G260" s="260" t="s">
        <v>476</v>
      </c>
      <c r="H260" s="261">
        <v>1</v>
      </c>
      <c r="I260" s="262"/>
      <c r="J260" s="261">
        <f>ROUND(I260*H260,2)</f>
        <v>0</v>
      </c>
      <c r="K260" s="259" t="s">
        <v>1</v>
      </c>
      <c r="L260" s="263"/>
      <c r="M260" s="264" t="s">
        <v>1</v>
      </c>
      <c r="N260" s="265" t="s">
        <v>45</v>
      </c>
      <c r="O260" s="72"/>
      <c r="P260" s="217">
        <f>O260*H260</f>
        <v>0</v>
      </c>
      <c r="Q260" s="217">
        <v>4.1000000000000002E-2</v>
      </c>
      <c r="R260" s="217">
        <f>Q260*H260</f>
        <v>4.1000000000000002E-2</v>
      </c>
      <c r="S260" s="217">
        <v>0</v>
      </c>
      <c r="T260" s="218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19" t="s">
        <v>296</v>
      </c>
      <c r="AT260" s="219" t="s">
        <v>375</v>
      </c>
      <c r="AU260" s="219" t="s">
        <v>90</v>
      </c>
      <c r="AY260" s="18" t="s">
        <v>252</v>
      </c>
      <c r="BE260" s="220">
        <f>IF(N260="základní",J260,0)</f>
        <v>0</v>
      </c>
      <c r="BF260" s="220">
        <f>IF(N260="snížená",J260,0)</f>
        <v>0</v>
      </c>
      <c r="BG260" s="220">
        <f>IF(N260="zákl. přenesená",J260,0)</f>
        <v>0</v>
      </c>
      <c r="BH260" s="220">
        <f>IF(N260="sníž. přenesená",J260,0)</f>
        <v>0</v>
      </c>
      <c r="BI260" s="220">
        <f>IF(N260="nulová",J260,0)</f>
        <v>0</v>
      </c>
      <c r="BJ260" s="18" t="s">
        <v>87</v>
      </c>
      <c r="BK260" s="220">
        <f>ROUND(I260*H260,2)</f>
        <v>0</v>
      </c>
      <c r="BL260" s="18" t="s">
        <v>259</v>
      </c>
      <c r="BM260" s="219" t="s">
        <v>3269</v>
      </c>
    </row>
    <row r="261" spans="1:65" s="2" customFormat="1" ht="24" customHeight="1">
      <c r="A261" s="35"/>
      <c r="B261" s="36"/>
      <c r="C261" s="257" t="s">
        <v>454</v>
      </c>
      <c r="D261" s="257" t="s">
        <v>375</v>
      </c>
      <c r="E261" s="258" t="s">
        <v>1685</v>
      </c>
      <c r="F261" s="259" t="s">
        <v>1686</v>
      </c>
      <c r="G261" s="260" t="s">
        <v>476</v>
      </c>
      <c r="H261" s="261">
        <v>1</v>
      </c>
      <c r="I261" s="262"/>
      <c r="J261" s="261">
        <f>ROUND(I261*H261,2)</f>
        <v>0</v>
      </c>
      <c r="K261" s="259" t="s">
        <v>258</v>
      </c>
      <c r="L261" s="263"/>
      <c r="M261" s="264" t="s">
        <v>1</v>
      </c>
      <c r="N261" s="265" t="s">
        <v>45</v>
      </c>
      <c r="O261" s="72"/>
      <c r="P261" s="217">
        <f>O261*H261</f>
        <v>0</v>
      </c>
      <c r="Q261" s="217">
        <v>5.2999999999999999E-2</v>
      </c>
      <c r="R261" s="217">
        <f>Q261*H261</f>
        <v>5.2999999999999999E-2</v>
      </c>
      <c r="S261" s="217">
        <v>0</v>
      </c>
      <c r="T261" s="218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19" t="s">
        <v>296</v>
      </c>
      <c r="AT261" s="219" t="s">
        <v>375</v>
      </c>
      <c r="AU261" s="219" t="s">
        <v>90</v>
      </c>
      <c r="AY261" s="18" t="s">
        <v>252</v>
      </c>
      <c r="BE261" s="220">
        <f>IF(N261="základní",J261,0)</f>
        <v>0</v>
      </c>
      <c r="BF261" s="220">
        <f>IF(N261="snížená",J261,0)</f>
        <v>0</v>
      </c>
      <c r="BG261" s="220">
        <f>IF(N261="zákl. přenesená",J261,0)</f>
        <v>0</v>
      </c>
      <c r="BH261" s="220">
        <f>IF(N261="sníž. přenesená",J261,0)</f>
        <v>0</v>
      </c>
      <c r="BI261" s="220">
        <f>IF(N261="nulová",J261,0)</f>
        <v>0</v>
      </c>
      <c r="BJ261" s="18" t="s">
        <v>87</v>
      </c>
      <c r="BK261" s="220">
        <f>ROUND(I261*H261,2)</f>
        <v>0</v>
      </c>
      <c r="BL261" s="18" t="s">
        <v>259</v>
      </c>
      <c r="BM261" s="219" t="s">
        <v>3270</v>
      </c>
    </row>
    <row r="262" spans="1:65" s="2" customFormat="1" ht="36" customHeight="1">
      <c r="A262" s="35"/>
      <c r="B262" s="36"/>
      <c r="C262" s="209" t="s">
        <v>462</v>
      </c>
      <c r="D262" s="209" t="s">
        <v>254</v>
      </c>
      <c r="E262" s="210" t="s">
        <v>425</v>
      </c>
      <c r="F262" s="211" t="s">
        <v>426</v>
      </c>
      <c r="G262" s="212" t="s">
        <v>275</v>
      </c>
      <c r="H262" s="213">
        <v>9.1</v>
      </c>
      <c r="I262" s="214"/>
      <c r="J262" s="213">
        <f>ROUND(I262*H262,2)</f>
        <v>0</v>
      </c>
      <c r="K262" s="211" t="s">
        <v>258</v>
      </c>
      <c r="L262" s="40"/>
      <c r="M262" s="215" t="s">
        <v>1</v>
      </c>
      <c r="N262" s="216" t="s">
        <v>45</v>
      </c>
      <c r="O262" s="72"/>
      <c r="P262" s="217">
        <f>O262*H262</f>
        <v>0</v>
      </c>
      <c r="Q262" s="217">
        <v>0</v>
      </c>
      <c r="R262" s="217">
        <f>Q262*H262</f>
        <v>0</v>
      </c>
      <c r="S262" s="217">
        <v>0</v>
      </c>
      <c r="T262" s="218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19" t="s">
        <v>259</v>
      </c>
      <c r="AT262" s="219" t="s">
        <v>254</v>
      </c>
      <c r="AU262" s="219" t="s">
        <v>90</v>
      </c>
      <c r="AY262" s="18" t="s">
        <v>252</v>
      </c>
      <c r="BE262" s="220">
        <f>IF(N262="základní",J262,0)</f>
        <v>0</v>
      </c>
      <c r="BF262" s="220">
        <f>IF(N262="snížená",J262,0)</f>
        <v>0</v>
      </c>
      <c r="BG262" s="220">
        <f>IF(N262="zákl. přenesená",J262,0)</f>
        <v>0</v>
      </c>
      <c r="BH262" s="220">
        <f>IF(N262="sníž. přenesená",J262,0)</f>
        <v>0</v>
      </c>
      <c r="BI262" s="220">
        <f>IF(N262="nulová",J262,0)</f>
        <v>0</v>
      </c>
      <c r="BJ262" s="18" t="s">
        <v>87</v>
      </c>
      <c r="BK262" s="220">
        <f>ROUND(I262*H262,2)</f>
        <v>0</v>
      </c>
      <c r="BL262" s="18" t="s">
        <v>259</v>
      </c>
      <c r="BM262" s="219" t="s">
        <v>3271</v>
      </c>
    </row>
    <row r="263" spans="1:65" s="14" customFormat="1" ht="11.25">
      <c r="B263" s="233"/>
      <c r="C263" s="234"/>
      <c r="D263" s="223" t="s">
        <v>261</v>
      </c>
      <c r="E263" s="235" t="s">
        <v>1</v>
      </c>
      <c r="F263" s="236" t="s">
        <v>686</v>
      </c>
      <c r="G263" s="234"/>
      <c r="H263" s="235" t="s">
        <v>1</v>
      </c>
      <c r="I263" s="237"/>
      <c r="J263" s="234"/>
      <c r="K263" s="234"/>
      <c r="L263" s="238"/>
      <c r="M263" s="239"/>
      <c r="N263" s="240"/>
      <c r="O263" s="240"/>
      <c r="P263" s="240"/>
      <c r="Q263" s="240"/>
      <c r="R263" s="240"/>
      <c r="S263" s="240"/>
      <c r="T263" s="241"/>
      <c r="AT263" s="242" t="s">
        <v>261</v>
      </c>
      <c r="AU263" s="242" t="s">
        <v>90</v>
      </c>
      <c r="AV263" s="14" t="s">
        <v>87</v>
      </c>
      <c r="AW263" s="14" t="s">
        <v>35</v>
      </c>
      <c r="AX263" s="14" t="s">
        <v>80</v>
      </c>
      <c r="AY263" s="242" t="s">
        <v>252</v>
      </c>
    </row>
    <row r="264" spans="1:65" s="14" customFormat="1" ht="11.25">
      <c r="B264" s="233"/>
      <c r="C264" s="234"/>
      <c r="D264" s="223" t="s">
        <v>261</v>
      </c>
      <c r="E264" s="235" t="s">
        <v>1</v>
      </c>
      <c r="F264" s="236" t="s">
        <v>754</v>
      </c>
      <c r="G264" s="234"/>
      <c r="H264" s="235" t="s">
        <v>1</v>
      </c>
      <c r="I264" s="237"/>
      <c r="J264" s="234"/>
      <c r="K264" s="234"/>
      <c r="L264" s="238"/>
      <c r="M264" s="239"/>
      <c r="N264" s="240"/>
      <c r="O264" s="240"/>
      <c r="P264" s="240"/>
      <c r="Q264" s="240"/>
      <c r="R264" s="240"/>
      <c r="S264" s="240"/>
      <c r="T264" s="241"/>
      <c r="AT264" s="242" t="s">
        <v>261</v>
      </c>
      <c r="AU264" s="242" t="s">
        <v>90</v>
      </c>
      <c r="AV264" s="14" t="s">
        <v>87</v>
      </c>
      <c r="AW264" s="14" t="s">
        <v>35</v>
      </c>
      <c r="AX264" s="14" t="s">
        <v>80</v>
      </c>
      <c r="AY264" s="242" t="s">
        <v>252</v>
      </c>
    </row>
    <row r="265" spans="1:65" s="13" customFormat="1" ht="11.25">
      <c r="B265" s="221"/>
      <c r="C265" s="222"/>
      <c r="D265" s="223" t="s">
        <v>261</v>
      </c>
      <c r="E265" s="224" t="s">
        <v>1</v>
      </c>
      <c r="F265" s="225" t="s">
        <v>3272</v>
      </c>
      <c r="G265" s="222"/>
      <c r="H265" s="226">
        <v>8.5</v>
      </c>
      <c r="I265" s="227"/>
      <c r="J265" s="222"/>
      <c r="K265" s="222"/>
      <c r="L265" s="228"/>
      <c r="M265" s="229"/>
      <c r="N265" s="230"/>
      <c r="O265" s="230"/>
      <c r="P265" s="230"/>
      <c r="Q265" s="230"/>
      <c r="R265" s="230"/>
      <c r="S265" s="230"/>
      <c r="T265" s="231"/>
      <c r="AT265" s="232" t="s">
        <v>261</v>
      </c>
      <c r="AU265" s="232" t="s">
        <v>90</v>
      </c>
      <c r="AV265" s="13" t="s">
        <v>90</v>
      </c>
      <c r="AW265" s="13" t="s">
        <v>35</v>
      </c>
      <c r="AX265" s="13" t="s">
        <v>80</v>
      </c>
      <c r="AY265" s="232" t="s">
        <v>252</v>
      </c>
    </row>
    <row r="266" spans="1:65" s="14" customFormat="1" ht="11.25">
      <c r="B266" s="233"/>
      <c r="C266" s="234"/>
      <c r="D266" s="223" t="s">
        <v>261</v>
      </c>
      <c r="E266" s="235" t="s">
        <v>1</v>
      </c>
      <c r="F266" s="236" t="s">
        <v>1692</v>
      </c>
      <c r="G266" s="234"/>
      <c r="H266" s="235" t="s">
        <v>1</v>
      </c>
      <c r="I266" s="237"/>
      <c r="J266" s="234"/>
      <c r="K266" s="234"/>
      <c r="L266" s="238"/>
      <c r="M266" s="239"/>
      <c r="N266" s="240"/>
      <c r="O266" s="240"/>
      <c r="P266" s="240"/>
      <c r="Q266" s="240"/>
      <c r="R266" s="240"/>
      <c r="S266" s="240"/>
      <c r="T266" s="241"/>
      <c r="AT266" s="242" t="s">
        <v>261</v>
      </c>
      <c r="AU266" s="242" t="s">
        <v>90</v>
      </c>
      <c r="AV266" s="14" t="s">
        <v>87</v>
      </c>
      <c r="AW266" s="14" t="s">
        <v>35</v>
      </c>
      <c r="AX266" s="14" t="s">
        <v>80</v>
      </c>
      <c r="AY266" s="242" t="s">
        <v>252</v>
      </c>
    </row>
    <row r="267" spans="1:65" s="14" customFormat="1" ht="11.25">
      <c r="B267" s="233"/>
      <c r="C267" s="234"/>
      <c r="D267" s="223" t="s">
        <v>261</v>
      </c>
      <c r="E267" s="235" t="s">
        <v>1</v>
      </c>
      <c r="F267" s="236" t="s">
        <v>942</v>
      </c>
      <c r="G267" s="234"/>
      <c r="H267" s="235" t="s">
        <v>1</v>
      </c>
      <c r="I267" s="237"/>
      <c r="J267" s="234"/>
      <c r="K267" s="234"/>
      <c r="L267" s="238"/>
      <c r="M267" s="239"/>
      <c r="N267" s="240"/>
      <c r="O267" s="240"/>
      <c r="P267" s="240"/>
      <c r="Q267" s="240"/>
      <c r="R267" s="240"/>
      <c r="S267" s="240"/>
      <c r="T267" s="241"/>
      <c r="AT267" s="242" t="s">
        <v>261</v>
      </c>
      <c r="AU267" s="242" t="s">
        <v>90</v>
      </c>
      <c r="AV267" s="14" t="s">
        <v>87</v>
      </c>
      <c r="AW267" s="14" t="s">
        <v>35</v>
      </c>
      <c r="AX267" s="14" t="s">
        <v>80</v>
      </c>
      <c r="AY267" s="242" t="s">
        <v>252</v>
      </c>
    </row>
    <row r="268" spans="1:65" s="13" customFormat="1" ht="11.25">
      <c r="B268" s="221"/>
      <c r="C268" s="222"/>
      <c r="D268" s="223" t="s">
        <v>261</v>
      </c>
      <c r="E268" s="224" t="s">
        <v>1</v>
      </c>
      <c r="F268" s="225" t="s">
        <v>943</v>
      </c>
      <c r="G268" s="222"/>
      <c r="H268" s="226">
        <v>0.6</v>
      </c>
      <c r="I268" s="227"/>
      <c r="J268" s="222"/>
      <c r="K268" s="222"/>
      <c r="L268" s="228"/>
      <c r="M268" s="229"/>
      <c r="N268" s="230"/>
      <c r="O268" s="230"/>
      <c r="P268" s="230"/>
      <c r="Q268" s="230"/>
      <c r="R268" s="230"/>
      <c r="S268" s="230"/>
      <c r="T268" s="231"/>
      <c r="AT268" s="232" t="s">
        <v>261</v>
      </c>
      <c r="AU268" s="232" t="s">
        <v>90</v>
      </c>
      <c r="AV268" s="13" t="s">
        <v>90</v>
      </c>
      <c r="AW268" s="13" t="s">
        <v>35</v>
      </c>
      <c r="AX268" s="13" t="s">
        <v>80</v>
      </c>
      <c r="AY268" s="232" t="s">
        <v>252</v>
      </c>
    </row>
    <row r="269" spans="1:65" s="15" customFormat="1" ht="11.25">
      <c r="B269" s="246"/>
      <c r="C269" s="247"/>
      <c r="D269" s="223" t="s">
        <v>261</v>
      </c>
      <c r="E269" s="248" t="s">
        <v>1</v>
      </c>
      <c r="F269" s="249" t="s">
        <v>302</v>
      </c>
      <c r="G269" s="247"/>
      <c r="H269" s="250">
        <v>9.1</v>
      </c>
      <c r="I269" s="251"/>
      <c r="J269" s="247"/>
      <c r="K269" s="247"/>
      <c r="L269" s="252"/>
      <c r="M269" s="253"/>
      <c r="N269" s="254"/>
      <c r="O269" s="254"/>
      <c r="P269" s="254"/>
      <c r="Q269" s="254"/>
      <c r="R269" s="254"/>
      <c r="S269" s="254"/>
      <c r="T269" s="255"/>
      <c r="AT269" s="256" t="s">
        <v>261</v>
      </c>
      <c r="AU269" s="256" t="s">
        <v>90</v>
      </c>
      <c r="AV269" s="15" t="s">
        <v>259</v>
      </c>
      <c r="AW269" s="15" t="s">
        <v>35</v>
      </c>
      <c r="AX269" s="15" t="s">
        <v>87</v>
      </c>
      <c r="AY269" s="256" t="s">
        <v>252</v>
      </c>
    </row>
    <row r="270" spans="1:65" s="2" customFormat="1" ht="36" customHeight="1">
      <c r="A270" s="35"/>
      <c r="B270" s="36"/>
      <c r="C270" s="209" t="s">
        <v>468</v>
      </c>
      <c r="D270" s="209" t="s">
        <v>254</v>
      </c>
      <c r="E270" s="210" t="s">
        <v>1694</v>
      </c>
      <c r="F270" s="211" t="s">
        <v>1695</v>
      </c>
      <c r="G270" s="212" t="s">
        <v>275</v>
      </c>
      <c r="H270" s="213">
        <v>4.0199999999999996</v>
      </c>
      <c r="I270" s="214"/>
      <c r="J270" s="213">
        <f>ROUND(I270*H270,2)</f>
        <v>0</v>
      </c>
      <c r="K270" s="211" t="s">
        <v>258</v>
      </c>
      <c r="L270" s="40"/>
      <c r="M270" s="215" t="s">
        <v>1</v>
      </c>
      <c r="N270" s="216" t="s">
        <v>45</v>
      </c>
      <c r="O270" s="72"/>
      <c r="P270" s="217">
        <f>O270*H270</f>
        <v>0</v>
      </c>
      <c r="Q270" s="217">
        <v>0</v>
      </c>
      <c r="R270" s="217">
        <f>Q270*H270</f>
        <v>0</v>
      </c>
      <c r="S270" s="217">
        <v>0</v>
      </c>
      <c r="T270" s="218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19" t="s">
        <v>259</v>
      </c>
      <c r="AT270" s="219" t="s">
        <v>254</v>
      </c>
      <c r="AU270" s="219" t="s">
        <v>90</v>
      </c>
      <c r="AY270" s="18" t="s">
        <v>252</v>
      </c>
      <c r="BE270" s="220">
        <f>IF(N270="základní",J270,0)</f>
        <v>0</v>
      </c>
      <c r="BF270" s="220">
        <f>IF(N270="snížená",J270,0)</f>
        <v>0</v>
      </c>
      <c r="BG270" s="220">
        <f>IF(N270="zákl. přenesená",J270,0)</f>
        <v>0</v>
      </c>
      <c r="BH270" s="220">
        <f>IF(N270="sníž. přenesená",J270,0)</f>
        <v>0</v>
      </c>
      <c r="BI270" s="220">
        <f>IF(N270="nulová",J270,0)</f>
        <v>0</v>
      </c>
      <c r="BJ270" s="18" t="s">
        <v>87</v>
      </c>
      <c r="BK270" s="220">
        <f>ROUND(I270*H270,2)</f>
        <v>0</v>
      </c>
      <c r="BL270" s="18" t="s">
        <v>259</v>
      </c>
      <c r="BM270" s="219" t="s">
        <v>3273</v>
      </c>
    </row>
    <row r="271" spans="1:65" s="14" customFormat="1" ht="11.25">
      <c r="B271" s="233"/>
      <c r="C271" s="234"/>
      <c r="D271" s="223" t="s">
        <v>261</v>
      </c>
      <c r="E271" s="235" t="s">
        <v>1</v>
      </c>
      <c r="F271" s="236" t="s">
        <v>1954</v>
      </c>
      <c r="G271" s="234"/>
      <c r="H271" s="235" t="s">
        <v>1</v>
      </c>
      <c r="I271" s="237"/>
      <c r="J271" s="234"/>
      <c r="K271" s="234"/>
      <c r="L271" s="238"/>
      <c r="M271" s="239"/>
      <c r="N271" s="240"/>
      <c r="O271" s="240"/>
      <c r="P271" s="240"/>
      <c r="Q271" s="240"/>
      <c r="R271" s="240"/>
      <c r="S271" s="240"/>
      <c r="T271" s="241"/>
      <c r="AT271" s="242" t="s">
        <v>261</v>
      </c>
      <c r="AU271" s="242" t="s">
        <v>90</v>
      </c>
      <c r="AV271" s="14" t="s">
        <v>87</v>
      </c>
      <c r="AW271" s="14" t="s">
        <v>35</v>
      </c>
      <c r="AX271" s="14" t="s">
        <v>80</v>
      </c>
      <c r="AY271" s="242" t="s">
        <v>252</v>
      </c>
    </row>
    <row r="272" spans="1:65" s="13" customFormat="1" ht="11.25">
      <c r="B272" s="221"/>
      <c r="C272" s="222"/>
      <c r="D272" s="223" t="s">
        <v>261</v>
      </c>
      <c r="E272" s="224" t="s">
        <v>1</v>
      </c>
      <c r="F272" s="225" t="s">
        <v>3274</v>
      </c>
      <c r="G272" s="222"/>
      <c r="H272" s="226">
        <v>4.0199999999999996</v>
      </c>
      <c r="I272" s="227"/>
      <c r="J272" s="222"/>
      <c r="K272" s="222"/>
      <c r="L272" s="228"/>
      <c r="M272" s="229"/>
      <c r="N272" s="230"/>
      <c r="O272" s="230"/>
      <c r="P272" s="230"/>
      <c r="Q272" s="230"/>
      <c r="R272" s="230"/>
      <c r="S272" s="230"/>
      <c r="T272" s="231"/>
      <c r="AT272" s="232" t="s">
        <v>261</v>
      </c>
      <c r="AU272" s="232" t="s">
        <v>90</v>
      </c>
      <c r="AV272" s="13" t="s">
        <v>90</v>
      </c>
      <c r="AW272" s="13" t="s">
        <v>35</v>
      </c>
      <c r="AX272" s="13" t="s">
        <v>87</v>
      </c>
      <c r="AY272" s="232" t="s">
        <v>252</v>
      </c>
    </row>
    <row r="273" spans="1:65" s="12" customFormat="1" ht="22.9" customHeight="1">
      <c r="B273" s="193"/>
      <c r="C273" s="194"/>
      <c r="D273" s="195" t="s">
        <v>79</v>
      </c>
      <c r="E273" s="207" t="s">
        <v>279</v>
      </c>
      <c r="F273" s="207" t="s">
        <v>955</v>
      </c>
      <c r="G273" s="194"/>
      <c r="H273" s="194"/>
      <c r="I273" s="197"/>
      <c r="J273" s="208">
        <f>BK273</f>
        <v>0</v>
      </c>
      <c r="K273" s="194"/>
      <c r="L273" s="199"/>
      <c r="M273" s="200"/>
      <c r="N273" s="201"/>
      <c r="O273" s="201"/>
      <c r="P273" s="202">
        <f>SUM(P274:P304)</f>
        <v>0</v>
      </c>
      <c r="Q273" s="201"/>
      <c r="R273" s="202">
        <f>SUM(R274:R304)</f>
        <v>15.353645999999999</v>
      </c>
      <c r="S273" s="201"/>
      <c r="T273" s="203">
        <f>SUM(T274:T304)</f>
        <v>0</v>
      </c>
      <c r="AR273" s="204" t="s">
        <v>87</v>
      </c>
      <c r="AT273" s="205" t="s">
        <v>79</v>
      </c>
      <c r="AU273" s="205" t="s">
        <v>87</v>
      </c>
      <c r="AY273" s="204" t="s">
        <v>252</v>
      </c>
      <c r="BK273" s="206">
        <f>SUM(BK274:BK304)</f>
        <v>0</v>
      </c>
    </row>
    <row r="274" spans="1:65" s="2" customFormat="1" ht="36" customHeight="1">
      <c r="A274" s="35"/>
      <c r="B274" s="36"/>
      <c r="C274" s="209" t="s">
        <v>473</v>
      </c>
      <c r="D274" s="209" t="s">
        <v>254</v>
      </c>
      <c r="E274" s="210" t="s">
        <v>973</v>
      </c>
      <c r="F274" s="211" t="s">
        <v>974</v>
      </c>
      <c r="G274" s="212" t="s">
        <v>317</v>
      </c>
      <c r="H274" s="213">
        <v>43.67</v>
      </c>
      <c r="I274" s="214"/>
      <c r="J274" s="213">
        <f>ROUND(I274*H274,2)</f>
        <v>0</v>
      </c>
      <c r="K274" s="211" t="s">
        <v>258</v>
      </c>
      <c r="L274" s="40"/>
      <c r="M274" s="215" t="s">
        <v>1</v>
      </c>
      <c r="N274" s="216" t="s">
        <v>45</v>
      </c>
      <c r="O274" s="72"/>
      <c r="P274" s="217">
        <f>O274*H274</f>
        <v>0</v>
      </c>
      <c r="Q274" s="217">
        <v>0</v>
      </c>
      <c r="R274" s="217">
        <f>Q274*H274</f>
        <v>0</v>
      </c>
      <c r="S274" s="217">
        <v>0</v>
      </c>
      <c r="T274" s="218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19" t="s">
        <v>259</v>
      </c>
      <c r="AT274" s="219" t="s">
        <v>254</v>
      </c>
      <c r="AU274" s="219" t="s">
        <v>90</v>
      </c>
      <c r="AY274" s="18" t="s">
        <v>252</v>
      </c>
      <c r="BE274" s="220">
        <f>IF(N274="základní",J274,0)</f>
        <v>0</v>
      </c>
      <c r="BF274" s="220">
        <f>IF(N274="snížená",J274,0)</f>
        <v>0</v>
      </c>
      <c r="BG274" s="220">
        <f>IF(N274="zákl. přenesená",J274,0)</f>
        <v>0</v>
      </c>
      <c r="BH274" s="220">
        <f>IF(N274="sníž. přenesená",J274,0)</f>
        <v>0</v>
      </c>
      <c r="BI274" s="220">
        <f>IF(N274="nulová",J274,0)</f>
        <v>0</v>
      </c>
      <c r="BJ274" s="18" t="s">
        <v>87</v>
      </c>
      <c r="BK274" s="220">
        <f>ROUND(I274*H274,2)</f>
        <v>0</v>
      </c>
      <c r="BL274" s="18" t="s">
        <v>259</v>
      </c>
      <c r="BM274" s="219" t="s">
        <v>3275</v>
      </c>
    </row>
    <row r="275" spans="1:65" s="14" customFormat="1" ht="11.25">
      <c r="B275" s="233"/>
      <c r="C275" s="234"/>
      <c r="D275" s="223" t="s">
        <v>261</v>
      </c>
      <c r="E275" s="235" t="s">
        <v>1</v>
      </c>
      <c r="F275" s="236" t="s">
        <v>686</v>
      </c>
      <c r="G275" s="234"/>
      <c r="H275" s="235" t="s">
        <v>1</v>
      </c>
      <c r="I275" s="237"/>
      <c r="J275" s="234"/>
      <c r="K275" s="234"/>
      <c r="L275" s="238"/>
      <c r="M275" s="239"/>
      <c r="N275" s="240"/>
      <c r="O275" s="240"/>
      <c r="P275" s="240"/>
      <c r="Q275" s="240"/>
      <c r="R275" s="240"/>
      <c r="S275" s="240"/>
      <c r="T275" s="241"/>
      <c r="AT275" s="242" t="s">
        <v>261</v>
      </c>
      <c r="AU275" s="242" t="s">
        <v>90</v>
      </c>
      <c r="AV275" s="14" t="s">
        <v>87</v>
      </c>
      <c r="AW275" s="14" t="s">
        <v>35</v>
      </c>
      <c r="AX275" s="14" t="s">
        <v>80</v>
      </c>
      <c r="AY275" s="242" t="s">
        <v>252</v>
      </c>
    </row>
    <row r="276" spans="1:65" s="14" customFormat="1" ht="11.25">
      <c r="B276" s="233"/>
      <c r="C276" s="234"/>
      <c r="D276" s="223" t="s">
        <v>261</v>
      </c>
      <c r="E276" s="235" t="s">
        <v>1</v>
      </c>
      <c r="F276" s="236" t="s">
        <v>663</v>
      </c>
      <c r="G276" s="234"/>
      <c r="H276" s="235" t="s">
        <v>1</v>
      </c>
      <c r="I276" s="237"/>
      <c r="J276" s="234"/>
      <c r="K276" s="234"/>
      <c r="L276" s="238"/>
      <c r="M276" s="239"/>
      <c r="N276" s="240"/>
      <c r="O276" s="240"/>
      <c r="P276" s="240"/>
      <c r="Q276" s="240"/>
      <c r="R276" s="240"/>
      <c r="S276" s="240"/>
      <c r="T276" s="241"/>
      <c r="AT276" s="242" t="s">
        <v>261</v>
      </c>
      <c r="AU276" s="242" t="s">
        <v>90</v>
      </c>
      <c r="AV276" s="14" t="s">
        <v>87</v>
      </c>
      <c r="AW276" s="14" t="s">
        <v>35</v>
      </c>
      <c r="AX276" s="14" t="s">
        <v>80</v>
      </c>
      <c r="AY276" s="242" t="s">
        <v>252</v>
      </c>
    </row>
    <row r="277" spans="1:65" s="13" customFormat="1" ht="11.25">
      <c r="B277" s="221"/>
      <c r="C277" s="222"/>
      <c r="D277" s="223" t="s">
        <v>261</v>
      </c>
      <c r="E277" s="224" t="s">
        <v>1</v>
      </c>
      <c r="F277" s="225" t="s">
        <v>3276</v>
      </c>
      <c r="G277" s="222"/>
      <c r="H277" s="226">
        <v>43.67</v>
      </c>
      <c r="I277" s="227"/>
      <c r="J277" s="222"/>
      <c r="K277" s="222"/>
      <c r="L277" s="228"/>
      <c r="M277" s="229"/>
      <c r="N277" s="230"/>
      <c r="O277" s="230"/>
      <c r="P277" s="230"/>
      <c r="Q277" s="230"/>
      <c r="R277" s="230"/>
      <c r="S277" s="230"/>
      <c r="T277" s="231"/>
      <c r="AT277" s="232" t="s">
        <v>261</v>
      </c>
      <c r="AU277" s="232" t="s">
        <v>90</v>
      </c>
      <c r="AV277" s="13" t="s">
        <v>90</v>
      </c>
      <c r="AW277" s="13" t="s">
        <v>35</v>
      </c>
      <c r="AX277" s="13" t="s">
        <v>87</v>
      </c>
      <c r="AY277" s="232" t="s">
        <v>252</v>
      </c>
    </row>
    <row r="278" spans="1:65" s="2" customFormat="1" ht="24" customHeight="1">
      <c r="A278" s="35"/>
      <c r="B278" s="36"/>
      <c r="C278" s="209" t="s">
        <v>478</v>
      </c>
      <c r="D278" s="209" t="s">
        <v>254</v>
      </c>
      <c r="E278" s="210" t="s">
        <v>982</v>
      </c>
      <c r="F278" s="211" t="s">
        <v>983</v>
      </c>
      <c r="G278" s="212" t="s">
        <v>317</v>
      </c>
      <c r="H278" s="213">
        <v>43.67</v>
      </c>
      <c r="I278" s="214"/>
      <c r="J278" s="213">
        <f>ROUND(I278*H278,2)</f>
        <v>0</v>
      </c>
      <c r="K278" s="211" t="s">
        <v>258</v>
      </c>
      <c r="L278" s="40"/>
      <c r="M278" s="215" t="s">
        <v>1</v>
      </c>
      <c r="N278" s="216" t="s">
        <v>45</v>
      </c>
      <c r="O278" s="72"/>
      <c r="P278" s="217">
        <f>O278*H278</f>
        <v>0</v>
      </c>
      <c r="Q278" s="217">
        <v>0</v>
      </c>
      <c r="R278" s="217">
        <f>Q278*H278</f>
        <v>0</v>
      </c>
      <c r="S278" s="217">
        <v>0</v>
      </c>
      <c r="T278" s="218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19" t="s">
        <v>259</v>
      </c>
      <c r="AT278" s="219" t="s">
        <v>254</v>
      </c>
      <c r="AU278" s="219" t="s">
        <v>90</v>
      </c>
      <c r="AY278" s="18" t="s">
        <v>252</v>
      </c>
      <c r="BE278" s="220">
        <f>IF(N278="základní",J278,0)</f>
        <v>0</v>
      </c>
      <c r="BF278" s="220">
        <f>IF(N278="snížená",J278,0)</f>
        <v>0</v>
      </c>
      <c r="BG278" s="220">
        <f>IF(N278="zákl. přenesená",J278,0)</f>
        <v>0</v>
      </c>
      <c r="BH278" s="220">
        <f>IF(N278="sníž. přenesená",J278,0)</f>
        <v>0</v>
      </c>
      <c r="BI278" s="220">
        <f>IF(N278="nulová",J278,0)</f>
        <v>0</v>
      </c>
      <c r="BJ278" s="18" t="s">
        <v>87</v>
      </c>
      <c r="BK278" s="220">
        <f>ROUND(I278*H278,2)</f>
        <v>0</v>
      </c>
      <c r="BL278" s="18" t="s">
        <v>259</v>
      </c>
      <c r="BM278" s="219" t="s">
        <v>3277</v>
      </c>
    </row>
    <row r="279" spans="1:65" s="14" customFormat="1" ht="11.25">
      <c r="B279" s="233"/>
      <c r="C279" s="234"/>
      <c r="D279" s="223" t="s">
        <v>261</v>
      </c>
      <c r="E279" s="235" t="s">
        <v>1</v>
      </c>
      <c r="F279" s="236" t="s">
        <v>686</v>
      </c>
      <c r="G279" s="234"/>
      <c r="H279" s="235" t="s">
        <v>1</v>
      </c>
      <c r="I279" s="237"/>
      <c r="J279" s="234"/>
      <c r="K279" s="234"/>
      <c r="L279" s="238"/>
      <c r="M279" s="239"/>
      <c r="N279" s="240"/>
      <c r="O279" s="240"/>
      <c r="P279" s="240"/>
      <c r="Q279" s="240"/>
      <c r="R279" s="240"/>
      <c r="S279" s="240"/>
      <c r="T279" s="241"/>
      <c r="AT279" s="242" t="s">
        <v>261</v>
      </c>
      <c r="AU279" s="242" t="s">
        <v>90</v>
      </c>
      <c r="AV279" s="14" t="s">
        <v>87</v>
      </c>
      <c r="AW279" s="14" t="s">
        <v>35</v>
      </c>
      <c r="AX279" s="14" t="s">
        <v>80</v>
      </c>
      <c r="AY279" s="242" t="s">
        <v>252</v>
      </c>
    </row>
    <row r="280" spans="1:65" s="14" customFormat="1" ht="11.25">
      <c r="B280" s="233"/>
      <c r="C280" s="234"/>
      <c r="D280" s="223" t="s">
        <v>261</v>
      </c>
      <c r="E280" s="235" t="s">
        <v>1</v>
      </c>
      <c r="F280" s="236" t="s">
        <v>663</v>
      </c>
      <c r="G280" s="234"/>
      <c r="H280" s="235" t="s">
        <v>1</v>
      </c>
      <c r="I280" s="237"/>
      <c r="J280" s="234"/>
      <c r="K280" s="234"/>
      <c r="L280" s="238"/>
      <c r="M280" s="239"/>
      <c r="N280" s="240"/>
      <c r="O280" s="240"/>
      <c r="P280" s="240"/>
      <c r="Q280" s="240"/>
      <c r="R280" s="240"/>
      <c r="S280" s="240"/>
      <c r="T280" s="241"/>
      <c r="AT280" s="242" t="s">
        <v>261</v>
      </c>
      <c r="AU280" s="242" t="s">
        <v>90</v>
      </c>
      <c r="AV280" s="14" t="s">
        <v>87</v>
      </c>
      <c r="AW280" s="14" t="s">
        <v>35</v>
      </c>
      <c r="AX280" s="14" t="s">
        <v>80</v>
      </c>
      <c r="AY280" s="242" t="s">
        <v>252</v>
      </c>
    </row>
    <row r="281" spans="1:65" s="14" customFormat="1" ht="11.25">
      <c r="B281" s="233"/>
      <c r="C281" s="234"/>
      <c r="D281" s="223" t="s">
        <v>261</v>
      </c>
      <c r="E281" s="235" t="s">
        <v>1</v>
      </c>
      <c r="F281" s="236" t="s">
        <v>980</v>
      </c>
      <c r="G281" s="234"/>
      <c r="H281" s="235" t="s">
        <v>1</v>
      </c>
      <c r="I281" s="237"/>
      <c r="J281" s="234"/>
      <c r="K281" s="234"/>
      <c r="L281" s="238"/>
      <c r="M281" s="239"/>
      <c r="N281" s="240"/>
      <c r="O281" s="240"/>
      <c r="P281" s="240"/>
      <c r="Q281" s="240"/>
      <c r="R281" s="240"/>
      <c r="S281" s="240"/>
      <c r="T281" s="241"/>
      <c r="AT281" s="242" t="s">
        <v>261</v>
      </c>
      <c r="AU281" s="242" t="s">
        <v>90</v>
      </c>
      <c r="AV281" s="14" t="s">
        <v>87</v>
      </c>
      <c r="AW281" s="14" t="s">
        <v>35</v>
      </c>
      <c r="AX281" s="14" t="s">
        <v>80</v>
      </c>
      <c r="AY281" s="242" t="s">
        <v>252</v>
      </c>
    </row>
    <row r="282" spans="1:65" s="13" customFormat="1" ht="11.25">
      <c r="B282" s="221"/>
      <c r="C282" s="222"/>
      <c r="D282" s="223" t="s">
        <v>261</v>
      </c>
      <c r="E282" s="224" t="s">
        <v>1</v>
      </c>
      <c r="F282" s="225" t="s">
        <v>3276</v>
      </c>
      <c r="G282" s="222"/>
      <c r="H282" s="226">
        <v>43.67</v>
      </c>
      <c r="I282" s="227"/>
      <c r="J282" s="222"/>
      <c r="K282" s="222"/>
      <c r="L282" s="228"/>
      <c r="M282" s="229"/>
      <c r="N282" s="230"/>
      <c r="O282" s="230"/>
      <c r="P282" s="230"/>
      <c r="Q282" s="230"/>
      <c r="R282" s="230"/>
      <c r="S282" s="230"/>
      <c r="T282" s="231"/>
      <c r="AT282" s="232" t="s">
        <v>261</v>
      </c>
      <c r="AU282" s="232" t="s">
        <v>90</v>
      </c>
      <c r="AV282" s="13" t="s">
        <v>90</v>
      </c>
      <c r="AW282" s="13" t="s">
        <v>35</v>
      </c>
      <c r="AX282" s="13" t="s">
        <v>87</v>
      </c>
      <c r="AY282" s="232" t="s">
        <v>252</v>
      </c>
    </row>
    <row r="283" spans="1:65" s="2" customFormat="1" ht="24" customHeight="1">
      <c r="A283" s="35"/>
      <c r="B283" s="36"/>
      <c r="C283" s="209" t="s">
        <v>482</v>
      </c>
      <c r="D283" s="209" t="s">
        <v>254</v>
      </c>
      <c r="E283" s="210" t="s">
        <v>986</v>
      </c>
      <c r="F283" s="211" t="s">
        <v>987</v>
      </c>
      <c r="G283" s="212" t="s">
        <v>317</v>
      </c>
      <c r="H283" s="213">
        <v>43.67</v>
      </c>
      <c r="I283" s="214"/>
      <c r="J283" s="213">
        <f>ROUND(I283*H283,2)</f>
        <v>0</v>
      </c>
      <c r="K283" s="211" t="s">
        <v>258</v>
      </c>
      <c r="L283" s="40"/>
      <c r="M283" s="215" t="s">
        <v>1</v>
      </c>
      <c r="N283" s="216" t="s">
        <v>45</v>
      </c>
      <c r="O283" s="72"/>
      <c r="P283" s="217">
        <f>O283*H283</f>
        <v>0</v>
      </c>
      <c r="Q283" s="217">
        <v>0</v>
      </c>
      <c r="R283" s="217">
        <f>Q283*H283</f>
        <v>0</v>
      </c>
      <c r="S283" s="217">
        <v>0</v>
      </c>
      <c r="T283" s="218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19" t="s">
        <v>259</v>
      </c>
      <c r="AT283" s="219" t="s">
        <v>254</v>
      </c>
      <c r="AU283" s="219" t="s">
        <v>90</v>
      </c>
      <c r="AY283" s="18" t="s">
        <v>252</v>
      </c>
      <c r="BE283" s="220">
        <f>IF(N283="základní",J283,0)</f>
        <v>0</v>
      </c>
      <c r="BF283" s="220">
        <f>IF(N283="snížená",J283,0)</f>
        <v>0</v>
      </c>
      <c r="BG283" s="220">
        <f>IF(N283="zákl. přenesená",J283,0)</f>
        <v>0</v>
      </c>
      <c r="BH283" s="220">
        <f>IF(N283="sníž. přenesená",J283,0)</f>
        <v>0</v>
      </c>
      <c r="BI283" s="220">
        <f>IF(N283="nulová",J283,0)</f>
        <v>0</v>
      </c>
      <c r="BJ283" s="18" t="s">
        <v>87</v>
      </c>
      <c r="BK283" s="220">
        <f>ROUND(I283*H283,2)</f>
        <v>0</v>
      </c>
      <c r="BL283" s="18" t="s">
        <v>259</v>
      </c>
      <c r="BM283" s="219" t="s">
        <v>3278</v>
      </c>
    </row>
    <row r="284" spans="1:65" s="14" customFormat="1" ht="11.25">
      <c r="B284" s="233"/>
      <c r="C284" s="234"/>
      <c r="D284" s="223" t="s">
        <v>261</v>
      </c>
      <c r="E284" s="235" t="s">
        <v>1</v>
      </c>
      <c r="F284" s="236" t="s">
        <v>686</v>
      </c>
      <c r="G284" s="234"/>
      <c r="H284" s="235" t="s">
        <v>1</v>
      </c>
      <c r="I284" s="237"/>
      <c r="J284" s="234"/>
      <c r="K284" s="234"/>
      <c r="L284" s="238"/>
      <c r="M284" s="239"/>
      <c r="N284" s="240"/>
      <c r="O284" s="240"/>
      <c r="P284" s="240"/>
      <c r="Q284" s="240"/>
      <c r="R284" s="240"/>
      <c r="S284" s="240"/>
      <c r="T284" s="241"/>
      <c r="AT284" s="242" t="s">
        <v>261</v>
      </c>
      <c r="AU284" s="242" t="s">
        <v>90</v>
      </c>
      <c r="AV284" s="14" t="s">
        <v>87</v>
      </c>
      <c r="AW284" s="14" t="s">
        <v>35</v>
      </c>
      <c r="AX284" s="14" t="s">
        <v>80</v>
      </c>
      <c r="AY284" s="242" t="s">
        <v>252</v>
      </c>
    </row>
    <row r="285" spans="1:65" s="14" customFormat="1" ht="11.25">
      <c r="B285" s="233"/>
      <c r="C285" s="234"/>
      <c r="D285" s="223" t="s">
        <v>261</v>
      </c>
      <c r="E285" s="235" t="s">
        <v>1</v>
      </c>
      <c r="F285" s="236" t="s">
        <v>663</v>
      </c>
      <c r="G285" s="234"/>
      <c r="H285" s="235" t="s">
        <v>1</v>
      </c>
      <c r="I285" s="237"/>
      <c r="J285" s="234"/>
      <c r="K285" s="234"/>
      <c r="L285" s="238"/>
      <c r="M285" s="239"/>
      <c r="N285" s="240"/>
      <c r="O285" s="240"/>
      <c r="P285" s="240"/>
      <c r="Q285" s="240"/>
      <c r="R285" s="240"/>
      <c r="S285" s="240"/>
      <c r="T285" s="241"/>
      <c r="AT285" s="242" t="s">
        <v>261</v>
      </c>
      <c r="AU285" s="242" t="s">
        <v>90</v>
      </c>
      <c r="AV285" s="14" t="s">
        <v>87</v>
      </c>
      <c r="AW285" s="14" t="s">
        <v>35</v>
      </c>
      <c r="AX285" s="14" t="s">
        <v>80</v>
      </c>
      <c r="AY285" s="242" t="s">
        <v>252</v>
      </c>
    </row>
    <row r="286" spans="1:65" s="13" customFormat="1" ht="11.25">
      <c r="B286" s="221"/>
      <c r="C286" s="222"/>
      <c r="D286" s="223" t="s">
        <v>261</v>
      </c>
      <c r="E286" s="224" t="s">
        <v>1</v>
      </c>
      <c r="F286" s="225" t="s">
        <v>3276</v>
      </c>
      <c r="G286" s="222"/>
      <c r="H286" s="226">
        <v>43.67</v>
      </c>
      <c r="I286" s="227"/>
      <c r="J286" s="222"/>
      <c r="K286" s="222"/>
      <c r="L286" s="228"/>
      <c r="M286" s="229"/>
      <c r="N286" s="230"/>
      <c r="O286" s="230"/>
      <c r="P286" s="230"/>
      <c r="Q286" s="230"/>
      <c r="R286" s="230"/>
      <c r="S286" s="230"/>
      <c r="T286" s="231"/>
      <c r="AT286" s="232" t="s">
        <v>261</v>
      </c>
      <c r="AU286" s="232" t="s">
        <v>90</v>
      </c>
      <c r="AV286" s="13" t="s">
        <v>90</v>
      </c>
      <c r="AW286" s="13" t="s">
        <v>35</v>
      </c>
      <c r="AX286" s="13" t="s">
        <v>87</v>
      </c>
      <c r="AY286" s="232" t="s">
        <v>252</v>
      </c>
    </row>
    <row r="287" spans="1:65" s="2" customFormat="1" ht="36" customHeight="1">
      <c r="A287" s="35"/>
      <c r="B287" s="36"/>
      <c r="C287" s="209" t="s">
        <v>486</v>
      </c>
      <c r="D287" s="209" t="s">
        <v>254</v>
      </c>
      <c r="E287" s="210" t="s">
        <v>998</v>
      </c>
      <c r="F287" s="211" t="s">
        <v>999</v>
      </c>
      <c r="G287" s="212" t="s">
        <v>317</v>
      </c>
      <c r="H287" s="213">
        <v>43.67</v>
      </c>
      <c r="I287" s="214"/>
      <c r="J287" s="213">
        <f>ROUND(I287*H287,2)</f>
        <v>0</v>
      </c>
      <c r="K287" s="211" t="s">
        <v>258</v>
      </c>
      <c r="L287" s="40"/>
      <c r="M287" s="215" t="s">
        <v>1</v>
      </c>
      <c r="N287" s="216" t="s">
        <v>45</v>
      </c>
      <c r="O287" s="72"/>
      <c r="P287" s="217">
        <f>O287*H287</f>
        <v>0</v>
      </c>
      <c r="Q287" s="217">
        <v>0</v>
      </c>
      <c r="R287" s="217">
        <f>Q287*H287</f>
        <v>0</v>
      </c>
      <c r="S287" s="217">
        <v>0</v>
      </c>
      <c r="T287" s="218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19" t="s">
        <v>259</v>
      </c>
      <c r="AT287" s="219" t="s">
        <v>254</v>
      </c>
      <c r="AU287" s="219" t="s">
        <v>90</v>
      </c>
      <c r="AY287" s="18" t="s">
        <v>252</v>
      </c>
      <c r="BE287" s="220">
        <f>IF(N287="základní",J287,0)</f>
        <v>0</v>
      </c>
      <c r="BF287" s="220">
        <f>IF(N287="snížená",J287,0)</f>
        <v>0</v>
      </c>
      <c r="BG287" s="220">
        <f>IF(N287="zákl. přenesená",J287,0)</f>
        <v>0</v>
      </c>
      <c r="BH287" s="220">
        <f>IF(N287="sníž. přenesená",J287,0)</f>
        <v>0</v>
      </c>
      <c r="BI287" s="220">
        <f>IF(N287="nulová",J287,0)</f>
        <v>0</v>
      </c>
      <c r="BJ287" s="18" t="s">
        <v>87</v>
      </c>
      <c r="BK287" s="220">
        <f>ROUND(I287*H287,2)</f>
        <v>0</v>
      </c>
      <c r="BL287" s="18" t="s">
        <v>259</v>
      </c>
      <c r="BM287" s="219" t="s">
        <v>3279</v>
      </c>
    </row>
    <row r="288" spans="1:65" s="14" customFormat="1" ht="11.25">
      <c r="B288" s="233"/>
      <c r="C288" s="234"/>
      <c r="D288" s="223" t="s">
        <v>261</v>
      </c>
      <c r="E288" s="235" t="s">
        <v>1</v>
      </c>
      <c r="F288" s="236" t="s">
        <v>686</v>
      </c>
      <c r="G288" s="234"/>
      <c r="H288" s="235" t="s">
        <v>1</v>
      </c>
      <c r="I288" s="237"/>
      <c r="J288" s="234"/>
      <c r="K288" s="234"/>
      <c r="L288" s="238"/>
      <c r="M288" s="239"/>
      <c r="N288" s="240"/>
      <c r="O288" s="240"/>
      <c r="P288" s="240"/>
      <c r="Q288" s="240"/>
      <c r="R288" s="240"/>
      <c r="S288" s="240"/>
      <c r="T288" s="241"/>
      <c r="AT288" s="242" t="s">
        <v>261</v>
      </c>
      <c r="AU288" s="242" t="s">
        <v>90</v>
      </c>
      <c r="AV288" s="14" t="s">
        <v>87</v>
      </c>
      <c r="AW288" s="14" t="s">
        <v>35</v>
      </c>
      <c r="AX288" s="14" t="s">
        <v>80</v>
      </c>
      <c r="AY288" s="242" t="s">
        <v>252</v>
      </c>
    </row>
    <row r="289" spans="1:65" s="14" customFormat="1" ht="11.25">
      <c r="B289" s="233"/>
      <c r="C289" s="234"/>
      <c r="D289" s="223" t="s">
        <v>261</v>
      </c>
      <c r="E289" s="235" t="s">
        <v>1</v>
      </c>
      <c r="F289" s="236" t="s">
        <v>663</v>
      </c>
      <c r="G289" s="234"/>
      <c r="H289" s="235" t="s">
        <v>1</v>
      </c>
      <c r="I289" s="237"/>
      <c r="J289" s="234"/>
      <c r="K289" s="234"/>
      <c r="L289" s="238"/>
      <c r="M289" s="239"/>
      <c r="N289" s="240"/>
      <c r="O289" s="240"/>
      <c r="P289" s="240"/>
      <c r="Q289" s="240"/>
      <c r="R289" s="240"/>
      <c r="S289" s="240"/>
      <c r="T289" s="241"/>
      <c r="AT289" s="242" t="s">
        <v>261</v>
      </c>
      <c r="AU289" s="242" t="s">
        <v>90</v>
      </c>
      <c r="AV289" s="14" t="s">
        <v>87</v>
      </c>
      <c r="AW289" s="14" t="s">
        <v>35</v>
      </c>
      <c r="AX289" s="14" t="s">
        <v>80</v>
      </c>
      <c r="AY289" s="242" t="s">
        <v>252</v>
      </c>
    </row>
    <row r="290" spans="1:65" s="13" customFormat="1" ht="11.25">
      <c r="B290" s="221"/>
      <c r="C290" s="222"/>
      <c r="D290" s="223" t="s">
        <v>261</v>
      </c>
      <c r="E290" s="224" t="s">
        <v>1</v>
      </c>
      <c r="F290" s="225" t="s">
        <v>3276</v>
      </c>
      <c r="G290" s="222"/>
      <c r="H290" s="226">
        <v>43.67</v>
      </c>
      <c r="I290" s="227"/>
      <c r="J290" s="222"/>
      <c r="K290" s="222"/>
      <c r="L290" s="228"/>
      <c r="M290" s="229"/>
      <c r="N290" s="230"/>
      <c r="O290" s="230"/>
      <c r="P290" s="230"/>
      <c r="Q290" s="230"/>
      <c r="R290" s="230"/>
      <c r="S290" s="230"/>
      <c r="T290" s="231"/>
      <c r="AT290" s="232" t="s">
        <v>261</v>
      </c>
      <c r="AU290" s="232" t="s">
        <v>90</v>
      </c>
      <c r="AV290" s="13" t="s">
        <v>90</v>
      </c>
      <c r="AW290" s="13" t="s">
        <v>35</v>
      </c>
      <c r="AX290" s="13" t="s">
        <v>87</v>
      </c>
      <c r="AY290" s="232" t="s">
        <v>252</v>
      </c>
    </row>
    <row r="291" spans="1:65" s="2" customFormat="1" ht="24" customHeight="1">
      <c r="A291" s="35"/>
      <c r="B291" s="36"/>
      <c r="C291" s="209" t="s">
        <v>492</v>
      </c>
      <c r="D291" s="209" t="s">
        <v>254</v>
      </c>
      <c r="E291" s="210" t="s">
        <v>1010</v>
      </c>
      <c r="F291" s="211" t="s">
        <v>1011</v>
      </c>
      <c r="G291" s="212" t="s">
        <v>317</v>
      </c>
      <c r="H291" s="213">
        <v>43.67</v>
      </c>
      <c r="I291" s="214"/>
      <c r="J291" s="213">
        <f>ROUND(I291*H291,2)</f>
        <v>0</v>
      </c>
      <c r="K291" s="211" t="s">
        <v>258</v>
      </c>
      <c r="L291" s="40"/>
      <c r="M291" s="215" t="s">
        <v>1</v>
      </c>
      <c r="N291" s="216" t="s">
        <v>45</v>
      </c>
      <c r="O291" s="72"/>
      <c r="P291" s="217">
        <f>O291*H291</f>
        <v>0</v>
      </c>
      <c r="Q291" s="217">
        <v>0</v>
      </c>
      <c r="R291" s="217">
        <f>Q291*H291</f>
        <v>0</v>
      </c>
      <c r="S291" s="217">
        <v>0</v>
      </c>
      <c r="T291" s="218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19" t="s">
        <v>259</v>
      </c>
      <c r="AT291" s="219" t="s">
        <v>254</v>
      </c>
      <c r="AU291" s="219" t="s">
        <v>90</v>
      </c>
      <c r="AY291" s="18" t="s">
        <v>252</v>
      </c>
      <c r="BE291" s="220">
        <f>IF(N291="základní",J291,0)</f>
        <v>0</v>
      </c>
      <c r="BF291" s="220">
        <f>IF(N291="snížená",J291,0)</f>
        <v>0</v>
      </c>
      <c r="BG291" s="220">
        <f>IF(N291="zákl. přenesená",J291,0)</f>
        <v>0</v>
      </c>
      <c r="BH291" s="220">
        <f>IF(N291="sníž. přenesená",J291,0)</f>
        <v>0</v>
      </c>
      <c r="BI291" s="220">
        <f>IF(N291="nulová",J291,0)</f>
        <v>0</v>
      </c>
      <c r="BJ291" s="18" t="s">
        <v>87</v>
      </c>
      <c r="BK291" s="220">
        <f>ROUND(I291*H291,2)</f>
        <v>0</v>
      </c>
      <c r="BL291" s="18" t="s">
        <v>259</v>
      </c>
      <c r="BM291" s="219" t="s">
        <v>3280</v>
      </c>
    </row>
    <row r="292" spans="1:65" s="14" customFormat="1" ht="11.25">
      <c r="B292" s="233"/>
      <c r="C292" s="234"/>
      <c r="D292" s="223" t="s">
        <v>261</v>
      </c>
      <c r="E292" s="235" t="s">
        <v>1</v>
      </c>
      <c r="F292" s="236" t="s">
        <v>686</v>
      </c>
      <c r="G292" s="234"/>
      <c r="H292" s="235" t="s">
        <v>1</v>
      </c>
      <c r="I292" s="237"/>
      <c r="J292" s="234"/>
      <c r="K292" s="234"/>
      <c r="L292" s="238"/>
      <c r="M292" s="239"/>
      <c r="N292" s="240"/>
      <c r="O292" s="240"/>
      <c r="P292" s="240"/>
      <c r="Q292" s="240"/>
      <c r="R292" s="240"/>
      <c r="S292" s="240"/>
      <c r="T292" s="241"/>
      <c r="AT292" s="242" t="s">
        <v>261</v>
      </c>
      <c r="AU292" s="242" t="s">
        <v>90</v>
      </c>
      <c r="AV292" s="14" t="s">
        <v>87</v>
      </c>
      <c r="AW292" s="14" t="s">
        <v>35</v>
      </c>
      <c r="AX292" s="14" t="s">
        <v>80</v>
      </c>
      <c r="AY292" s="242" t="s">
        <v>252</v>
      </c>
    </row>
    <row r="293" spans="1:65" s="14" customFormat="1" ht="11.25">
      <c r="B293" s="233"/>
      <c r="C293" s="234"/>
      <c r="D293" s="223" t="s">
        <v>261</v>
      </c>
      <c r="E293" s="235" t="s">
        <v>1</v>
      </c>
      <c r="F293" s="236" t="s">
        <v>663</v>
      </c>
      <c r="G293" s="234"/>
      <c r="H293" s="235" t="s">
        <v>1</v>
      </c>
      <c r="I293" s="237"/>
      <c r="J293" s="234"/>
      <c r="K293" s="234"/>
      <c r="L293" s="238"/>
      <c r="M293" s="239"/>
      <c r="N293" s="240"/>
      <c r="O293" s="240"/>
      <c r="P293" s="240"/>
      <c r="Q293" s="240"/>
      <c r="R293" s="240"/>
      <c r="S293" s="240"/>
      <c r="T293" s="241"/>
      <c r="AT293" s="242" t="s">
        <v>261</v>
      </c>
      <c r="AU293" s="242" t="s">
        <v>90</v>
      </c>
      <c r="AV293" s="14" t="s">
        <v>87</v>
      </c>
      <c r="AW293" s="14" t="s">
        <v>35</v>
      </c>
      <c r="AX293" s="14" t="s">
        <v>80</v>
      </c>
      <c r="AY293" s="242" t="s">
        <v>252</v>
      </c>
    </row>
    <row r="294" spans="1:65" s="13" customFormat="1" ht="11.25">
      <c r="B294" s="221"/>
      <c r="C294" s="222"/>
      <c r="D294" s="223" t="s">
        <v>261</v>
      </c>
      <c r="E294" s="224" t="s">
        <v>1</v>
      </c>
      <c r="F294" s="225" t="s">
        <v>3276</v>
      </c>
      <c r="G294" s="222"/>
      <c r="H294" s="226">
        <v>43.67</v>
      </c>
      <c r="I294" s="227"/>
      <c r="J294" s="222"/>
      <c r="K294" s="222"/>
      <c r="L294" s="228"/>
      <c r="M294" s="229"/>
      <c r="N294" s="230"/>
      <c r="O294" s="230"/>
      <c r="P294" s="230"/>
      <c r="Q294" s="230"/>
      <c r="R294" s="230"/>
      <c r="S294" s="230"/>
      <c r="T294" s="231"/>
      <c r="AT294" s="232" t="s">
        <v>261</v>
      </c>
      <c r="AU294" s="232" t="s">
        <v>90</v>
      </c>
      <c r="AV294" s="13" t="s">
        <v>90</v>
      </c>
      <c r="AW294" s="13" t="s">
        <v>35</v>
      </c>
      <c r="AX294" s="13" t="s">
        <v>87</v>
      </c>
      <c r="AY294" s="232" t="s">
        <v>252</v>
      </c>
    </row>
    <row r="295" spans="1:65" s="2" customFormat="1" ht="24" customHeight="1">
      <c r="A295" s="35"/>
      <c r="B295" s="36"/>
      <c r="C295" s="209" t="s">
        <v>496</v>
      </c>
      <c r="D295" s="209" t="s">
        <v>254</v>
      </c>
      <c r="E295" s="210" t="s">
        <v>1014</v>
      </c>
      <c r="F295" s="211" t="s">
        <v>1015</v>
      </c>
      <c r="G295" s="212" t="s">
        <v>317</v>
      </c>
      <c r="H295" s="213">
        <v>83.37</v>
      </c>
      <c r="I295" s="214"/>
      <c r="J295" s="213">
        <f>ROUND(I295*H295,2)</f>
        <v>0</v>
      </c>
      <c r="K295" s="211" t="s">
        <v>258</v>
      </c>
      <c r="L295" s="40"/>
      <c r="M295" s="215" t="s">
        <v>1</v>
      </c>
      <c r="N295" s="216" t="s">
        <v>45</v>
      </c>
      <c r="O295" s="72"/>
      <c r="P295" s="217">
        <f>O295*H295</f>
        <v>0</v>
      </c>
      <c r="Q295" s="217">
        <v>0</v>
      </c>
      <c r="R295" s="217">
        <f>Q295*H295</f>
        <v>0</v>
      </c>
      <c r="S295" s="217">
        <v>0</v>
      </c>
      <c r="T295" s="218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19" t="s">
        <v>259</v>
      </c>
      <c r="AT295" s="219" t="s">
        <v>254</v>
      </c>
      <c r="AU295" s="219" t="s">
        <v>90</v>
      </c>
      <c r="AY295" s="18" t="s">
        <v>252</v>
      </c>
      <c r="BE295" s="220">
        <f>IF(N295="základní",J295,0)</f>
        <v>0</v>
      </c>
      <c r="BF295" s="220">
        <f>IF(N295="snížená",J295,0)</f>
        <v>0</v>
      </c>
      <c r="BG295" s="220">
        <f>IF(N295="zákl. přenesená",J295,0)</f>
        <v>0</v>
      </c>
      <c r="BH295" s="220">
        <f>IF(N295="sníž. přenesená",J295,0)</f>
        <v>0</v>
      </c>
      <c r="BI295" s="220">
        <f>IF(N295="nulová",J295,0)</f>
        <v>0</v>
      </c>
      <c r="BJ295" s="18" t="s">
        <v>87</v>
      </c>
      <c r="BK295" s="220">
        <f>ROUND(I295*H295,2)</f>
        <v>0</v>
      </c>
      <c r="BL295" s="18" t="s">
        <v>259</v>
      </c>
      <c r="BM295" s="219" t="s">
        <v>3281</v>
      </c>
    </row>
    <row r="296" spans="1:65" s="14" customFormat="1" ht="11.25">
      <c r="B296" s="233"/>
      <c r="C296" s="234"/>
      <c r="D296" s="223" t="s">
        <v>261</v>
      </c>
      <c r="E296" s="235" t="s">
        <v>1</v>
      </c>
      <c r="F296" s="236" t="s">
        <v>686</v>
      </c>
      <c r="G296" s="234"/>
      <c r="H296" s="235" t="s">
        <v>1</v>
      </c>
      <c r="I296" s="237"/>
      <c r="J296" s="234"/>
      <c r="K296" s="234"/>
      <c r="L296" s="238"/>
      <c r="M296" s="239"/>
      <c r="N296" s="240"/>
      <c r="O296" s="240"/>
      <c r="P296" s="240"/>
      <c r="Q296" s="240"/>
      <c r="R296" s="240"/>
      <c r="S296" s="240"/>
      <c r="T296" s="241"/>
      <c r="AT296" s="242" t="s">
        <v>261</v>
      </c>
      <c r="AU296" s="242" t="s">
        <v>90</v>
      </c>
      <c r="AV296" s="14" t="s">
        <v>87</v>
      </c>
      <c r="AW296" s="14" t="s">
        <v>35</v>
      </c>
      <c r="AX296" s="14" t="s">
        <v>80</v>
      </c>
      <c r="AY296" s="242" t="s">
        <v>252</v>
      </c>
    </row>
    <row r="297" spans="1:65" s="14" customFormat="1" ht="11.25">
      <c r="B297" s="233"/>
      <c r="C297" s="234"/>
      <c r="D297" s="223" t="s">
        <v>261</v>
      </c>
      <c r="E297" s="235" t="s">
        <v>1</v>
      </c>
      <c r="F297" s="236" t="s">
        <v>663</v>
      </c>
      <c r="G297" s="234"/>
      <c r="H297" s="235" t="s">
        <v>1</v>
      </c>
      <c r="I297" s="237"/>
      <c r="J297" s="234"/>
      <c r="K297" s="234"/>
      <c r="L297" s="238"/>
      <c r="M297" s="239"/>
      <c r="N297" s="240"/>
      <c r="O297" s="240"/>
      <c r="P297" s="240"/>
      <c r="Q297" s="240"/>
      <c r="R297" s="240"/>
      <c r="S297" s="240"/>
      <c r="T297" s="241"/>
      <c r="AT297" s="242" t="s">
        <v>261</v>
      </c>
      <c r="AU297" s="242" t="s">
        <v>90</v>
      </c>
      <c r="AV297" s="14" t="s">
        <v>87</v>
      </c>
      <c r="AW297" s="14" t="s">
        <v>35</v>
      </c>
      <c r="AX297" s="14" t="s">
        <v>80</v>
      </c>
      <c r="AY297" s="242" t="s">
        <v>252</v>
      </c>
    </row>
    <row r="298" spans="1:65" s="13" customFormat="1" ht="11.25">
      <c r="B298" s="221"/>
      <c r="C298" s="222"/>
      <c r="D298" s="223" t="s">
        <v>261</v>
      </c>
      <c r="E298" s="224" t="s">
        <v>1</v>
      </c>
      <c r="F298" s="225" t="s">
        <v>3282</v>
      </c>
      <c r="G298" s="222"/>
      <c r="H298" s="226">
        <v>83.37</v>
      </c>
      <c r="I298" s="227"/>
      <c r="J298" s="222"/>
      <c r="K298" s="222"/>
      <c r="L298" s="228"/>
      <c r="M298" s="229"/>
      <c r="N298" s="230"/>
      <c r="O298" s="230"/>
      <c r="P298" s="230"/>
      <c r="Q298" s="230"/>
      <c r="R298" s="230"/>
      <c r="S298" s="230"/>
      <c r="T298" s="231"/>
      <c r="AT298" s="232" t="s">
        <v>261</v>
      </c>
      <c r="AU298" s="232" t="s">
        <v>90</v>
      </c>
      <c r="AV298" s="13" t="s">
        <v>90</v>
      </c>
      <c r="AW298" s="13" t="s">
        <v>35</v>
      </c>
      <c r="AX298" s="13" t="s">
        <v>87</v>
      </c>
      <c r="AY298" s="232" t="s">
        <v>252</v>
      </c>
    </row>
    <row r="299" spans="1:65" s="2" customFormat="1" ht="36" customHeight="1">
      <c r="A299" s="35"/>
      <c r="B299" s="36"/>
      <c r="C299" s="209" t="s">
        <v>501</v>
      </c>
      <c r="D299" s="209" t="s">
        <v>254</v>
      </c>
      <c r="E299" s="210" t="s">
        <v>1019</v>
      </c>
      <c r="F299" s="211" t="s">
        <v>1020</v>
      </c>
      <c r="G299" s="212" t="s">
        <v>317</v>
      </c>
      <c r="H299" s="213">
        <v>83.37</v>
      </c>
      <c r="I299" s="214"/>
      <c r="J299" s="213">
        <f>ROUND(I299*H299,2)</f>
        <v>0</v>
      </c>
      <c r="K299" s="211" t="s">
        <v>258</v>
      </c>
      <c r="L299" s="40"/>
      <c r="M299" s="215" t="s">
        <v>1</v>
      </c>
      <c r="N299" s="216" t="s">
        <v>45</v>
      </c>
      <c r="O299" s="72"/>
      <c r="P299" s="217">
        <f>O299*H299</f>
        <v>0</v>
      </c>
      <c r="Q299" s="217">
        <v>0</v>
      </c>
      <c r="R299" s="217">
        <f>Q299*H299</f>
        <v>0</v>
      </c>
      <c r="S299" s="217">
        <v>0</v>
      </c>
      <c r="T299" s="218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219" t="s">
        <v>259</v>
      </c>
      <c r="AT299" s="219" t="s">
        <v>254</v>
      </c>
      <c r="AU299" s="219" t="s">
        <v>90</v>
      </c>
      <c r="AY299" s="18" t="s">
        <v>252</v>
      </c>
      <c r="BE299" s="220">
        <f>IF(N299="základní",J299,0)</f>
        <v>0</v>
      </c>
      <c r="BF299" s="220">
        <f>IF(N299="snížená",J299,0)</f>
        <v>0</v>
      </c>
      <c r="BG299" s="220">
        <f>IF(N299="zákl. přenesená",J299,0)</f>
        <v>0</v>
      </c>
      <c r="BH299" s="220">
        <f>IF(N299="sníž. přenesená",J299,0)</f>
        <v>0</v>
      </c>
      <c r="BI299" s="220">
        <f>IF(N299="nulová",J299,0)</f>
        <v>0</v>
      </c>
      <c r="BJ299" s="18" t="s">
        <v>87</v>
      </c>
      <c r="BK299" s="220">
        <f>ROUND(I299*H299,2)</f>
        <v>0</v>
      </c>
      <c r="BL299" s="18" t="s">
        <v>259</v>
      </c>
      <c r="BM299" s="219" t="s">
        <v>3283</v>
      </c>
    </row>
    <row r="300" spans="1:65" s="14" customFormat="1" ht="11.25">
      <c r="B300" s="233"/>
      <c r="C300" s="234"/>
      <c r="D300" s="223" t="s">
        <v>261</v>
      </c>
      <c r="E300" s="235" t="s">
        <v>1</v>
      </c>
      <c r="F300" s="236" t="s">
        <v>686</v>
      </c>
      <c r="G300" s="234"/>
      <c r="H300" s="235" t="s">
        <v>1</v>
      </c>
      <c r="I300" s="237"/>
      <c r="J300" s="234"/>
      <c r="K300" s="234"/>
      <c r="L300" s="238"/>
      <c r="M300" s="239"/>
      <c r="N300" s="240"/>
      <c r="O300" s="240"/>
      <c r="P300" s="240"/>
      <c r="Q300" s="240"/>
      <c r="R300" s="240"/>
      <c r="S300" s="240"/>
      <c r="T300" s="241"/>
      <c r="AT300" s="242" t="s">
        <v>261</v>
      </c>
      <c r="AU300" s="242" t="s">
        <v>90</v>
      </c>
      <c r="AV300" s="14" t="s">
        <v>87</v>
      </c>
      <c r="AW300" s="14" t="s">
        <v>35</v>
      </c>
      <c r="AX300" s="14" t="s">
        <v>80</v>
      </c>
      <c r="AY300" s="242" t="s">
        <v>252</v>
      </c>
    </row>
    <row r="301" spans="1:65" s="14" customFormat="1" ht="11.25">
      <c r="B301" s="233"/>
      <c r="C301" s="234"/>
      <c r="D301" s="223" t="s">
        <v>261</v>
      </c>
      <c r="E301" s="235" t="s">
        <v>1</v>
      </c>
      <c r="F301" s="236" t="s">
        <v>663</v>
      </c>
      <c r="G301" s="234"/>
      <c r="H301" s="235" t="s">
        <v>1</v>
      </c>
      <c r="I301" s="237"/>
      <c r="J301" s="234"/>
      <c r="K301" s="234"/>
      <c r="L301" s="238"/>
      <c r="M301" s="239"/>
      <c r="N301" s="240"/>
      <c r="O301" s="240"/>
      <c r="P301" s="240"/>
      <c r="Q301" s="240"/>
      <c r="R301" s="240"/>
      <c r="S301" s="240"/>
      <c r="T301" s="241"/>
      <c r="AT301" s="242" t="s">
        <v>261</v>
      </c>
      <c r="AU301" s="242" t="s">
        <v>90</v>
      </c>
      <c r="AV301" s="14" t="s">
        <v>87</v>
      </c>
      <c r="AW301" s="14" t="s">
        <v>35</v>
      </c>
      <c r="AX301" s="14" t="s">
        <v>80</v>
      </c>
      <c r="AY301" s="242" t="s">
        <v>252</v>
      </c>
    </row>
    <row r="302" spans="1:65" s="13" customFormat="1" ht="11.25">
      <c r="B302" s="221"/>
      <c r="C302" s="222"/>
      <c r="D302" s="223" t="s">
        <v>261</v>
      </c>
      <c r="E302" s="224" t="s">
        <v>1</v>
      </c>
      <c r="F302" s="225" t="s">
        <v>3282</v>
      </c>
      <c r="G302" s="222"/>
      <c r="H302" s="226">
        <v>83.37</v>
      </c>
      <c r="I302" s="227"/>
      <c r="J302" s="222"/>
      <c r="K302" s="222"/>
      <c r="L302" s="228"/>
      <c r="M302" s="229"/>
      <c r="N302" s="230"/>
      <c r="O302" s="230"/>
      <c r="P302" s="230"/>
      <c r="Q302" s="230"/>
      <c r="R302" s="230"/>
      <c r="S302" s="230"/>
      <c r="T302" s="231"/>
      <c r="AT302" s="232" t="s">
        <v>261</v>
      </c>
      <c r="AU302" s="232" t="s">
        <v>90</v>
      </c>
      <c r="AV302" s="13" t="s">
        <v>90</v>
      </c>
      <c r="AW302" s="13" t="s">
        <v>35</v>
      </c>
      <c r="AX302" s="13" t="s">
        <v>87</v>
      </c>
      <c r="AY302" s="232" t="s">
        <v>252</v>
      </c>
    </row>
    <row r="303" spans="1:65" s="2" customFormat="1" ht="48" customHeight="1">
      <c r="A303" s="35"/>
      <c r="B303" s="36"/>
      <c r="C303" s="209" t="s">
        <v>505</v>
      </c>
      <c r="D303" s="209" t="s">
        <v>254</v>
      </c>
      <c r="E303" s="210" t="s">
        <v>3284</v>
      </c>
      <c r="F303" s="211" t="s">
        <v>3285</v>
      </c>
      <c r="G303" s="212" t="s">
        <v>317</v>
      </c>
      <c r="H303" s="213">
        <v>83.58</v>
      </c>
      <c r="I303" s="214"/>
      <c r="J303" s="213">
        <f>ROUND(I303*H303,2)</f>
        <v>0</v>
      </c>
      <c r="K303" s="211" t="s">
        <v>258</v>
      </c>
      <c r="L303" s="40"/>
      <c r="M303" s="215" t="s">
        <v>1</v>
      </c>
      <c r="N303" s="216" t="s">
        <v>45</v>
      </c>
      <c r="O303" s="72"/>
      <c r="P303" s="217">
        <f>O303*H303</f>
        <v>0</v>
      </c>
      <c r="Q303" s="217">
        <v>0.1837</v>
      </c>
      <c r="R303" s="217">
        <f>Q303*H303</f>
        <v>15.353645999999999</v>
      </c>
      <c r="S303" s="217">
        <v>0</v>
      </c>
      <c r="T303" s="218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19" t="s">
        <v>259</v>
      </c>
      <c r="AT303" s="219" t="s">
        <v>254</v>
      </c>
      <c r="AU303" s="219" t="s">
        <v>90</v>
      </c>
      <c r="AY303" s="18" t="s">
        <v>252</v>
      </c>
      <c r="BE303" s="220">
        <f>IF(N303="základní",J303,0)</f>
        <v>0</v>
      </c>
      <c r="BF303" s="220">
        <f>IF(N303="snížená",J303,0)</f>
        <v>0</v>
      </c>
      <c r="BG303" s="220">
        <f>IF(N303="zákl. přenesená",J303,0)</f>
        <v>0</v>
      </c>
      <c r="BH303" s="220">
        <f>IF(N303="sníž. přenesená",J303,0)</f>
        <v>0</v>
      </c>
      <c r="BI303" s="220">
        <f>IF(N303="nulová",J303,0)</f>
        <v>0</v>
      </c>
      <c r="BJ303" s="18" t="s">
        <v>87</v>
      </c>
      <c r="BK303" s="220">
        <f>ROUND(I303*H303,2)</f>
        <v>0</v>
      </c>
      <c r="BL303" s="18" t="s">
        <v>259</v>
      </c>
      <c r="BM303" s="219" t="s">
        <v>3286</v>
      </c>
    </row>
    <row r="304" spans="1:65" s="13" customFormat="1" ht="11.25">
      <c r="B304" s="221"/>
      <c r="C304" s="222"/>
      <c r="D304" s="223" t="s">
        <v>261</v>
      </c>
      <c r="E304" s="224" t="s">
        <v>1</v>
      </c>
      <c r="F304" s="225" t="s">
        <v>3287</v>
      </c>
      <c r="G304" s="222"/>
      <c r="H304" s="226">
        <v>83.58</v>
      </c>
      <c r="I304" s="227"/>
      <c r="J304" s="222"/>
      <c r="K304" s="222"/>
      <c r="L304" s="228"/>
      <c r="M304" s="229"/>
      <c r="N304" s="230"/>
      <c r="O304" s="230"/>
      <c r="P304" s="230"/>
      <c r="Q304" s="230"/>
      <c r="R304" s="230"/>
      <c r="S304" s="230"/>
      <c r="T304" s="231"/>
      <c r="AT304" s="232" t="s">
        <v>261</v>
      </c>
      <c r="AU304" s="232" t="s">
        <v>90</v>
      </c>
      <c r="AV304" s="13" t="s">
        <v>90</v>
      </c>
      <c r="AW304" s="13" t="s">
        <v>35</v>
      </c>
      <c r="AX304" s="13" t="s">
        <v>87</v>
      </c>
      <c r="AY304" s="232" t="s">
        <v>252</v>
      </c>
    </row>
    <row r="305" spans="1:65" s="12" customFormat="1" ht="22.9" customHeight="1">
      <c r="B305" s="193"/>
      <c r="C305" s="194"/>
      <c r="D305" s="195" t="s">
        <v>79</v>
      </c>
      <c r="E305" s="207" t="s">
        <v>296</v>
      </c>
      <c r="F305" s="207" t="s">
        <v>461</v>
      </c>
      <c r="G305" s="194"/>
      <c r="H305" s="194"/>
      <c r="I305" s="197"/>
      <c r="J305" s="208">
        <f>BK305</f>
        <v>0</v>
      </c>
      <c r="K305" s="194"/>
      <c r="L305" s="199"/>
      <c r="M305" s="200"/>
      <c r="N305" s="201"/>
      <c r="O305" s="201"/>
      <c r="P305" s="202">
        <f>SUM(P306:P349)</f>
        <v>0</v>
      </c>
      <c r="Q305" s="201"/>
      <c r="R305" s="202">
        <f>SUM(R306:R349)</f>
        <v>30.432895000000006</v>
      </c>
      <c r="S305" s="201"/>
      <c r="T305" s="203">
        <f>SUM(T306:T349)</f>
        <v>0</v>
      </c>
      <c r="AR305" s="204" t="s">
        <v>87</v>
      </c>
      <c r="AT305" s="205" t="s">
        <v>79</v>
      </c>
      <c r="AU305" s="205" t="s">
        <v>87</v>
      </c>
      <c r="AY305" s="204" t="s">
        <v>252</v>
      </c>
      <c r="BK305" s="206">
        <f>SUM(BK306:BK349)</f>
        <v>0</v>
      </c>
    </row>
    <row r="306" spans="1:65" s="2" customFormat="1" ht="36" customHeight="1">
      <c r="A306" s="35"/>
      <c r="B306" s="36"/>
      <c r="C306" s="209" t="s">
        <v>509</v>
      </c>
      <c r="D306" s="209" t="s">
        <v>254</v>
      </c>
      <c r="E306" s="210" t="s">
        <v>1701</v>
      </c>
      <c r="F306" s="211" t="s">
        <v>1702</v>
      </c>
      <c r="G306" s="212" t="s">
        <v>265</v>
      </c>
      <c r="H306" s="213">
        <v>76.5</v>
      </c>
      <c r="I306" s="214"/>
      <c r="J306" s="213">
        <f>ROUND(I306*H306,2)</f>
        <v>0</v>
      </c>
      <c r="K306" s="211" t="s">
        <v>258</v>
      </c>
      <c r="L306" s="40"/>
      <c r="M306" s="215" t="s">
        <v>1</v>
      </c>
      <c r="N306" s="216" t="s">
        <v>45</v>
      </c>
      <c r="O306" s="72"/>
      <c r="P306" s="217">
        <f>O306*H306</f>
        <v>0</v>
      </c>
      <c r="Q306" s="217">
        <v>5.0000000000000002E-5</v>
      </c>
      <c r="R306" s="217">
        <f>Q306*H306</f>
        <v>3.8250000000000003E-3</v>
      </c>
      <c r="S306" s="217">
        <v>0</v>
      </c>
      <c r="T306" s="218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219" t="s">
        <v>259</v>
      </c>
      <c r="AT306" s="219" t="s">
        <v>254</v>
      </c>
      <c r="AU306" s="219" t="s">
        <v>90</v>
      </c>
      <c r="AY306" s="18" t="s">
        <v>252</v>
      </c>
      <c r="BE306" s="220">
        <f>IF(N306="základní",J306,0)</f>
        <v>0</v>
      </c>
      <c r="BF306" s="220">
        <f>IF(N306="snížená",J306,0)</f>
        <v>0</v>
      </c>
      <c r="BG306" s="220">
        <f>IF(N306="zákl. přenesená",J306,0)</f>
        <v>0</v>
      </c>
      <c r="BH306" s="220">
        <f>IF(N306="sníž. přenesená",J306,0)</f>
        <v>0</v>
      </c>
      <c r="BI306" s="220">
        <f>IF(N306="nulová",J306,0)</f>
        <v>0</v>
      </c>
      <c r="BJ306" s="18" t="s">
        <v>87</v>
      </c>
      <c r="BK306" s="220">
        <f>ROUND(I306*H306,2)</f>
        <v>0</v>
      </c>
      <c r="BL306" s="18" t="s">
        <v>259</v>
      </c>
      <c r="BM306" s="219" t="s">
        <v>3288</v>
      </c>
    </row>
    <row r="307" spans="1:65" s="14" customFormat="1" ht="11.25">
      <c r="B307" s="233"/>
      <c r="C307" s="234"/>
      <c r="D307" s="223" t="s">
        <v>261</v>
      </c>
      <c r="E307" s="235" t="s">
        <v>1</v>
      </c>
      <c r="F307" s="236" t="s">
        <v>500</v>
      </c>
      <c r="G307" s="234"/>
      <c r="H307" s="235" t="s">
        <v>1</v>
      </c>
      <c r="I307" s="237"/>
      <c r="J307" s="234"/>
      <c r="K307" s="234"/>
      <c r="L307" s="238"/>
      <c r="M307" s="239"/>
      <c r="N307" s="240"/>
      <c r="O307" s="240"/>
      <c r="P307" s="240"/>
      <c r="Q307" s="240"/>
      <c r="R307" s="240"/>
      <c r="S307" s="240"/>
      <c r="T307" s="241"/>
      <c r="AT307" s="242" t="s">
        <v>261</v>
      </c>
      <c r="AU307" s="242" t="s">
        <v>90</v>
      </c>
      <c r="AV307" s="14" t="s">
        <v>87</v>
      </c>
      <c r="AW307" s="14" t="s">
        <v>35</v>
      </c>
      <c r="AX307" s="14" t="s">
        <v>80</v>
      </c>
      <c r="AY307" s="242" t="s">
        <v>252</v>
      </c>
    </row>
    <row r="308" spans="1:65" s="13" customFormat="1" ht="11.25">
      <c r="B308" s="221"/>
      <c r="C308" s="222"/>
      <c r="D308" s="223" t="s">
        <v>261</v>
      </c>
      <c r="E308" s="224" t="s">
        <v>1</v>
      </c>
      <c r="F308" s="225" t="s">
        <v>3289</v>
      </c>
      <c r="G308" s="222"/>
      <c r="H308" s="226">
        <v>79.5</v>
      </c>
      <c r="I308" s="227"/>
      <c r="J308" s="222"/>
      <c r="K308" s="222"/>
      <c r="L308" s="228"/>
      <c r="M308" s="229"/>
      <c r="N308" s="230"/>
      <c r="O308" s="230"/>
      <c r="P308" s="230"/>
      <c r="Q308" s="230"/>
      <c r="R308" s="230"/>
      <c r="S308" s="230"/>
      <c r="T308" s="231"/>
      <c r="AT308" s="232" t="s">
        <v>261</v>
      </c>
      <c r="AU308" s="232" t="s">
        <v>90</v>
      </c>
      <c r="AV308" s="13" t="s">
        <v>90</v>
      </c>
      <c r="AW308" s="13" t="s">
        <v>35</v>
      </c>
      <c r="AX308" s="13" t="s">
        <v>80</v>
      </c>
      <c r="AY308" s="232" t="s">
        <v>252</v>
      </c>
    </row>
    <row r="309" spans="1:65" s="13" customFormat="1" ht="11.25">
      <c r="B309" s="221"/>
      <c r="C309" s="222"/>
      <c r="D309" s="223" t="s">
        <v>261</v>
      </c>
      <c r="E309" s="224" t="s">
        <v>1</v>
      </c>
      <c r="F309" s="225" t="s">
        <v>1977</v>
      </c>
      <c r="G309" s="222"/>
      <c r="H309" s="226">
        <v>-3</v>
      </c>
      <c r="I309" s="227"/>
      <c r="J309" s="222"/>
      <c r="K309" s="222"/>
      <c r="L309" s="228"/>
      <c r="M309" s="229"/>
      <c r="N309" s="230"/>
      <c r="O309" s="230"/>
      <c r="P309" s="230"/>
      <c r="Q309" s="230"/>
      <c r="R309" s="230"/>
      <c r="S309" s="230"/>
      <c r="T309" s="231"/>
      <c r="AT309" s="232" t="s">
        <v>261</v>
      </c>
      <c r="AU309" s="232" t="s">
        <v>90</v>
      </c>
      <c r="AV309" s="13" t="s">
        <v>90</v>
      </c>
      <c r="AW309" s="13" t="s">
        <v>35</v>
      </c>
      <c r="AX309" s="13" t="s">
        <v>80</v>
      </c>
      <c r="AY309" s="232" t="s">
        <v>252</v>
      </c>
    </row>
    <row r="310" spans="1:65" s="15" customFormat="1" ht="11.25">
      <c r="B310" s="246"/>
      <c r="C310" s="247"/>
      <c r="D310" s="223" t="s">
        <v>261</v>
      </c>
      <c r="E310" s="248" t="s">
        <v>1</v>
      </c>
      <c r="F310" s="249" t="s">
        <v>302</v>
      </c>
      <c r="G310" s="247"/>
      <c r="H310" s="250">
        <v>76.5</v>
      </c>
      <c r="I310" s="251"/>
      <c r="J310" s="247"/>
      <c r="K310" s="247"/>
      <c r="L310" s="252"/>
      <c r="M310" s="253"/>
      <c r="N310" s="254"/>
      <c r="O310" s="254"/>
      <c r="P310" s="254"/>
      <c r="Q310" s="254"/>
      <c r="R310" s="254"/>
      <c r="S310" s="254"/>
      <c r="T310" s="255"/>
      <c r="AT310" s="256" t="s">
        <v>261</v>
      </c>
      <c r="AU310" s="256" t="s">
        <v>90</v>
      </c>
      <c r="AV310" s="15" t="s">
        <v>259</v>
      </c>
      <c r="AW310" s="15" t="s">
        <v>35</v>
      </c>
      <c r="AX310" s="15" t="s">
        <v>87</v>
      </c>
      <c r="AY310" s="256" t="s">
        <v>252</v>
      </c>
    </row>
    <row r="311" spans="1:65" s="2" customFormat="1" ht="24" customHeight="1">
      <c r="A311" s="35"/>
      <c r="B311" s="36"/>
      <c r="C311" s="257" t="s">
        <v>514</v>
      </c>
      <c r="D311" s="257" t="s">
        <v>375</v>
      </c>
      <c r="E311" s="258" t="s">
        <v>1707</v>
      </c>
      <c r="F311" s="259" t="s">
        <v>1708</v>
      </c>
      <c r="G311" s="260" t="s">
        <v>265</v>
      </c>
      <c r="H311" s="261">
        <v>75.900000000000006</v>
      </c>
      <c r="I311" s="262"/>
      <c r="J311" s="261">
        <f>ROUND(I311*H311,2)</f>
        <v>0</v>
      </c>
      <c r="K311" s="259" t="s">
        <v>258</v>
      </c>
      <c r="L311" s="263"/>
      <c r="M311" s="264" t="s">
        <v>1</v>
      </c>
      <c r="N311" s="265" t="s">
        <v>45</v>
      </c>
      <c r="O311" s="72"/>
      <c r="P311" s="217">
        <f>O311*H311</f>
        <v>0</v>
      </c>
      <c r="Q311" s="217">
        <v>5.2999999999999999E-2</v>
      </c>
      <c r="R311" s="217">
        <f>Q311*H311</f>
        <v>4.0227000000000004</v>
      </c>
      <c r="S311" s="217">
        <v>0</v>
      </c>
      <c r="T311" s="218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219" t="s">
        <v>296</v>
      </c>
      <c r="AT311" s="219" t="s">
        <v>375</v>
      </c>
      <c r="AU311" s="219" t="s">
        <v>90</v>
      </c>
      <c r="AY311" s="18" t="s">
        <v>252</v>
      </c>
      <c r="BE311" s="220">
        <f>IF(N311="základní",J311,0)</f>
        <v>0</v>
      </c>
      <c r="BF311" s="220">
        <f>IF(N311="snížená",J311,0)</f>
        <v>0</v>
      </c>
      <c r="BG311" s="220">
        <f>IF(N311="zákl. přenesená",J311,0)</f>
        <v>0</v>
      </c>
      <c r="BH311" s="220">
        <f>IF(N311="sníž. přenesená",J311,0)</f>
        <v>0</v>
      </c>
      <c r="BI311" s="220">
        <f>IF(N311="nulová",J311,0)</f>
        <v>0</v>
      </c>
      <c r="BJ311" s="18" t="s">
        <v>87</v>
      </c>
      <c r="BK311" s="220">
        <f>ROUND(I311*H311,2)</f>
        <v>0</v>
      </c>
      <c r="BL311" s="18" t="s">
        <v>259</v>
      </c>
      <c r="BM311" s="219" t="s">
        <v>3290</v>
      </c>
    </row>
    <row r="312" spans="1:65" s="13" customFormat="1" ht="11.25">
      <c r="B312" s="221"/>
      <c r="C312" s="222"/>
      <c r="D312" s="223" t="s">
        <v>261</v>
      </c>
      <c r="E312" s="224" t="s">
        <v>1</v>
      </c>
      <c r="F312" s="225" t="s">
        <v>3291</v>
      </c>
      <c r="G312" s="222"/>
      <c r="H312" s="226">
        <v>75.900000000000006</v>
      </c>
      <c r="I312" s="227"/>
      <c r="J312" s="222"/>
      <c r="K312" s="222"/>
      <c r="L312" s="228"/>
      <c r="M312" s="229"/>
      <c r="N312" s="230"/>
      <c r="O312" s="230"/>
      <c r="P312" s="230"/>
      <c r="Q312" s="230"/>
      <c r="R312" s="230"/>
      <c r="S312" s="230"/>
      <c r="T312" s="231"/>
      <c r="AT312" s="232" t="s">
        <v>261</v>
      </c>
      <c r="AU312" s="232" t="s">
        <v>90</v>
      </c>
      <c r="AV312" s="13" t="s">
        <v>90</v>
      </c>
      <c r="AW312" s="13" t="s">
        <v>35</v>
      </c>
      <c r="AX312" s="13" t="s">
        <v>87</v>
      </c>
      <c r="AY312" s="232" t="s">
        <v>252</v>
      </c>
    </row>
    <row r="313" spans="1:65" s="2" customFormat="1" ht="24" customHeight="1">
      <c r="A313" s="35"/>
      <c r="B313" s="36"/>
      <c r="C313" s="257" t="s">
        <v>521</v>
      </c>
      <c r="D313" s="257" t="s">
        <v>375</v>
      </c>
      <c r="E313" s="258" t="s">
        <v>1711</v>
      </c>
      <c r="F313" s="259" t="s">
        <v>1712</v>
      </c>
      <c r="G313" s="260" t="s">
        <v>265</v>
      </c>
      <c r="H313" s="261">
        <v>1.8</v>
      </c>
      <c r="I313" s="262"/>
      <c r="J313" s="261">
        <f>ROUND(I313*H313,2)</f>
        <v>0</v>
      </c>
      <c r="K313" s="259" t="s">
        <v>258</v>
      </c>
      <c r="L313" s="263"/>
      <c r="M313" s="264" t="s">
        <v>1</v>
      </c>
      <c r="N313" s="265" t="s">
        <v>45</v>
      </c>
      <c r="O313" s="72"/>
      <c r="P313" s="217">
        <f>O313*H313</f>
        <v>0</v>
      </c>
      <c r="Q313" s="217">
        <v>5.6680000000000001E-2</v>
      </c>
      <c r="R313" s="217">
        <f>Q313*H313</f>
        <v>0.102024</v>
      </c>
      <c r="S313" s="217">
        <v>0</v>
      </c>
      <c r="T313" s="218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219" t="s">
        <v>296</v>
      </c>
      <c r="AT313" s="219" t="s">
        <v>375</v>
      </c>
      <c r="AU313" s="219" t="s">
        <v>90</v>
      </c>
      <c r="AY313" s="18" t="s">
        <v>252</v>
      </c>
      <c r="BE313" s="220">
        <f>IF(N313="základní",J313,0)</f>
        <v>0</v>
      </c>
      <c r="BF313" s="220">
        <f>IF(N313="snížená",J313,0)</f>
        <v>0</v>
      </c>
      <c r="BG313" s="220">
        <f>IF(N313="zákl. přenesená",J313,0)</f>
        <v>0</v>
      </c>
      <c r="BH313" s="220">
        <f>IF(N313="sníž. přenesená",J313,0)</f>
        <v>0</v>
      </c>
      <c r="BI313" s="220">
        <f>IF(N313="nulová",J313,0)</f>
        <v>0</v>
      </c>
      <c r="BJ313" s="18" t="s">
        <v>87</v>
      </c>
      <c r="BK313" s="220">
        <f>ROUND(I313*H313,2)</f>
        <v>0</v>
      </c>
      <c r="BL313" s="18" t="s">
        <v>259</v>
      </c>
      <c r="BM313" s="219" t="s">
        <v>3292</v>
      </c>
    </row>
    <row r="314" spans="1:65" s="13" customFormat="1" ht="11.25">
      <c r="B314" s="221"/>
      <c r="C314" s="222"/>
      <c r="D314" s="223" t="s">
        <v>261</v>
      </c>
      <c r="E314" s="224" t="s">
        <v>1</v>
      </c>
      <c r="F314" s="225" t="s">
        <v>1985</v>
      </c>
      <c r="G314" s="222"/>
      <c r="H314" s="226">
        <v>1.8</v>
      </c>
      <c r="I314" s="227"/>
      <c r="J314" s="222"/>
      <c r="K314" s="222"/>
      <c r="L314" s="228"/>
      <c r="M314" s="229"/>
      <c r="N314" s="230"/>
      <c r="O314" s="230"/>
      <c r="P314" s="230"/>
      <c r="Q314" s="230"/>
      <c r="R314" s="230"/>
      <c r="S314" s="230"/>
      <c r="T314" s="231"/>
      <c r="AT314" s="232" t="s">
        <v>261</v>
      </c>
      <c r="AU314" s="232" t="s">
        <v>90</v>
      </c>
      <c r="AV314" s="13" t="s">
        <v>90</v>
      </c>
      <c r="AW314" s="13" t="s">
        <v>35</v>
      </c>
      <c r="AX314" s="13" t="s">
        <v>87</v>
      </c>
      <c r="AY314" s="232" t="s">
        <v>252</v>
      </c>
    </row>
    <row r="315" spans="1:65" s="2" customFormat="1" ht="24" customHeight="1">
      <c r="A315" s="35"/>
      <c r="B315" s="36"/>
      <c r="C315" s="257" t="s">
        <v>527</v>
      </c>
      <c r="D315" s="257" t="s">
        <v>375</v>
      </c>
      <c r="E315" s="258" t="s">
        <v>1715</v>
      </c>
      <c r="F315" s="259" t="s">
        <v>1716</v>
      </c>
      <c r="G315" s="260" t="s">
        <v>265</v>
      </c>
      <c r="H315" s="261">
        <v>1.8</v>
      </c>
      <c r="I315" s="262"/>
      <c r="J315" s="261">
        <f>ROUND(I315*H315,2)</f>
        <v>0</v>
      </c>
      <c r="K315" s="259" t="s">
        <v>258</v>
      </c>
      <c r="L315" s="263"/>
      <c r="M315" s="264" t="s">
        <v>1</v>
      </c>
      <c r="N315" s="265" t="s">
        <v>45</v>
      </c>
      <c r="O315" s="72"/>
      <c r="P315" s="217">
        <f>O315*H315</f>
        <v>0</v>
      </c>
      <c r="Q315" s="217">
        <v>6.8349999999999994E-2</v>
      </c>
      <c r="R315" s="217">
        <f>Q315*H315</f>
        <v>0.12302999999999999</v>
      </c>
      <c r="S315" s="217">
        <v>0</v>
      </c>
      <c r="T315" s="218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219" t="s">
        <v>296</v>
      </c>
      <c r="AT315" s="219" t="s">
        <v>375</v>
      </c>
      <c r="AU315" s="219" t="s">
        <v>90</v>
      </c>
      <c r="AY315" s="18" t="s">
        <v>252</v>
      </c>
      <c r="BE315" s="220">
        <f>IF(N315="základní",J315,0)</f>
        <v>0</v>
      </c>
      <c r="BF315" s="220">
        <f>IF(N315="snížená",J315,0)</f>
        <v>0</v>
      </c>
      <c r="BG315" s="220">
        <f>IF(N315="zákl. přenesená",J315,0)</f>
        <v>0</v>
      </c>
      <c r="BH315" s="220">
        <f>IF(N315="sníž. přenesená",J315,0)</f>
        <v>0</v>
      </c>
      <c r="BI315" s="220">
        <f>IF(N315="nulová",J315,0)</f>
        <v>0</v>
      </c>
      <c r="BJ315" s="18" t="s">
        <v>87</v>
      </c>
      <c r="BK315" s="220">
        <f>ROUND(I315*H315,2)</f>
        <v>0</v>
      </c>
      <c r="BL315" s="18" t="s">
        <v>259</v>
      </c>
      <c r="BM315" s="219" t="s">
        <v>3293</v>
      </c>
    </row>
    <row r="316" spans="1:65" s="13" customFormat="1" ht="11.25">
      <c r="B316" s="221"/>
      <c r="C316" s="222"/>
      <c r="D316" s="223" t="s">
        <v>261</v>
      </c>
      <c r="E316" s="224" t="s">
        <v>1</v>
      </c>
      <c r="F316" s="225" t="s">
        <v>1985</v>
      </c>
      <c r="G316" s="222"/>
      <c r="H316" s="226">
        <v>1.8</v>
      </c>
      <c r="I316" s="227"/>
      <c r="J316" s="222"/>
      <c r="K316" s="222"/>
      <c r="L316" s="228"/>
      <c r="M316" s="229"/>
      <c r="N316" s="230"/>
      <c r="O316" s="230"/>
      <c r="P316" s="230"/>
      <c r="Q316" s="230"/>
      <c r="R316" s="230"/>
      <c r="S316" s="230"/>
      <c r="T316" s="231"/>
      <c r="AT316" s="232" t="s">
        <v>261</v>
      </c>
      <c r="AU316" s="232" t="s">
        <v>90</v>
      </c>
      <c r="AV316" s="13" t="s">
        <v>90</v>
      </c>
      <c r="AW316" s="13" t="s">
        <v>35</v>
      </c>
      <c r="AX316" s="13" t="s">
        <v>87</v>
      </c>
      <c r="AY316" s="232" t="s">
        <v>252</v>
      </c>
    </row>
    <row r="317" spans="1:65" s="2" customFormat="1" ht="36" customHeight="1">
      <c r="A317" s="35"/>
      <c r="B317" s="36"/>
      <c r="C317" s="209" t="s">
        <v>531</v>
      </c>
      <c r="D317" s="209" t="s">
        <v>254</v>
      </c>
      <c r="E317" s="210" t="s">
        <v>1718</v>
      </c>
      <c r="F317" s="211" t="s">
        <v>1719</v>
      </c>
      <c r="G317" s="212" t="s">
        <v>476</v>
      </c>
      <c r="H317" s="213">
        <v>3</v>
      </c>
      <c r="I317" s="214"/>
      <c r="J317" s="213">
        <f>ROUND(I317*H317,2)</f>
        <v>0</v>
      </c>
      <c r="K317" s="211" t="s">
        <v>258</v>
      </c>
      <c r="L317" s="40"/>
      <c r="M317" s="215" t="s">
        <v>1</v>
      </c>
      <c r="N317" s="216" t="s">
        <v>45</v>
      </c>
      <c r="O317" s="72"/>
      <c r="P317" s="217">
        <f>O317*H317</f>
        <v>0</v>
      </c>
      <c r="Q317" s="217">
        <v>1.4999999999999999E-4</v>
      </c>
      <c r="R317" s="217">
        <f>Q317*H317</f>
        <v>4.4999999999999999E-4</v>
      </c>
      <c r="S317" s="217">
        <v>0</v>
      </c>
      <c r="T317" s="218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219" t="s">
        <v>259</v>
      </c>
      <c r="AT317" s="219" t="s">
        <v>254</v>
      </c>
      <c r="AU317" s="219" t="s">
        <v>90</v>
      </c>
      <c r="AY317" s="18" t="s">
        <v>252</v>
      </c>
      <c r="BE317" s="220">
        <f>IF(N317="základní",J317,0)</f>
        <v>0</v>
      </c>
      <c r="BF317" s="220">
        <f>IF(N317="snížená",J317,0)</f>
        <v>0</v>
      </c>
      <c r="BG317" s="220">
        <f>IF(N317="zákl. přenesená",J317,0)</f>
        <v>0</v>
      </c>
      <c r="BH317" s="220">
        <f>IF(N317="sníž. přenesená",J317,0)</f>
        <v>0</v>
      </c>
      <c r="BI317" s="220">
        <f>IF(N317="nulová",J317,0)</f>
        <v>0</v>
      </c>
      <c r="BJ317" s="18" t="s">
        <v>87</v>
      </c>
      <c r="BK317" s="220">
        <f>ROUND(I317*H317,2)</f>
        <v>0</v>
      </c>
      <c r="BL317" s="18" t="s">
        <v>259</v>
      </c>
      <c r="BM317" s="219" t="s">
        <v>3294</v>
      </c>
    </row>
    <row r="318" spans="1:65" s="14" customFormat="1" ht="11.25">
      <c r="B318" s="233"/>
      <c r="C318" s="234"/>
      <c r="D318" s="223" t="s">
        <v>261</v>
      </c>
      <c r="E318" s="235" t="s">
        <v>1</v>
      </c>
      <c r="F318" s="236" t="s">
        <v>3223</v>
      </c>
      <c r="G318" s="234"/>
      <c r="H318" s="235" t="s">
        <v>1</v>
      </c>
      <c r="I318" s="237"/>
      <c r="J318" s="234"/>
      <c r="K318" s="234"/>
      <c r="L318" s="238"/>
      <c r="M318" s="239"/>
      <c r="N318" s="240"/>
      <c r="O318" s="240"/>
      <c r="P318" s="240"/>
      <c r="Q318" s="240"/>
      <c r="R318" s="240"/>
      <c r="S318" s="240"/>
      <c r="T318" s="241"/>
      <c r="AT318" s="242" t="s">
        <v>261</v>
      </c>
      <c r="AU318" s="242" t="s">
        <v>90</v>
      </c>
      <c r="AV318" s="14" t="s">
        <v>87</v>
      </c>
      <c r="AW318" s="14" t="s">
        <v>35</v>
      </c>
      <c r="AX318" s="14" t="s">
        <v>80</v>
      </c>
      <c r="AY318" s="242" t="s">
        <v>252</v>
      </c>
    </row>
    <row r="319" spans="1:65" s="13" customFormat="1" ht="11.25">
      <c r="B319" s="221"/>
      <c r="C319" s="222"/>
      <c r="D319" s="223" t="s">
        <v>261</v>
      </c>
      <c r="E319" s="224" t="s">
        <v>1</v>
      </c>
      <c r="F319" s="225" t="s">
        <v>96</v>
      </c>
      <c r="G319" s="222"/>
      <c r="H319" s="226">
        <v>3</v>
      </c>
      <c r="I319" s="227"/>
      <c r="J319" s="222"/>
      <c r="K319" s="222"/>
      <c r="L319" s="228"/>
      <c r="M319" s="229"/>
      <c r="N319" s="230"/>
      <c r="O319" s="230"/>
      <c r="P319" s="230"/>
      <c r="Q319" s="230"/>
      <c r="R319" s="230"/>
      <c r="S319" s="230"/>
      <c r="T319" s="231"/>
      <c r="AT319" s="232" t="s">
        <v>261</v>
      </c>
      <c r="AU319" s="232" t="s">
        <v>90</v>
      </c>
      <c r="AV319" s="13" t="s">
        <v>90</v>
      </c>
      <c r="AW319" s="13" t="s">
        <v>35</v>
      </c>
      <c r="AX319" s="13" t="s">
        <v>87</v>
      </c>
      <c r="AY319" s="232" t="s">
        <v>252</v>
      </c>
    </row>
    <row r="320" spans="1:65" s="2" customFormat="1" ht="24" customHeight="1">
      <c r="A320" s="35"/>
      <c r="B320" s="36"/>
      <c r="C320" s="257" t="s">
        <v>540</v>
      </c>
      <c r="D320" s="257" t="s">
        <v>375</v>
      </c>
      <c r="E320" s="258" t="s">
        <v>1721</v>
      </c>
      <c r="F320" s="259" t="s">
        <v>1722</v>
      </c>
      <c r="G320" s="260" t="s">
        <v>476</v>
      </c>
      <c r="H320" s="261">
        <v>3</v>
      </c>
      <c r="I320" s="262"/>
      <c r="J320" s="261">
        <f>ROUND(I320*H320,2)</f>
        <v>0</v>
      </c>
      <c r="K320" s="259" t="s">
        <v>258</v>
      </c>
      <c r="L320" s="263"/>
      <c r="M320" s="264" t="s">
        <v>1</v>
      </c>
      <c r="N320" s="265" t="s">
        <v>45</v>
      </c>
      <c r="O320" s="72"/>
      <c r="P320" s="217">
        <f>O320*H320</f>
        <v>0</v>
      </c>
      <c r="Q320" s="217">
        <v>4.2000000000000003E-2</v>
      </c>
      <c r="R320" s="217">
        <f>Q320*H320</f>
        <v>0.126</v>
      </c>
      <c r="S320" s="217">
        <v>0</v>
      </c>
      <c r="T320" s="218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19" t="s">
        <v>296</v>
      </c>
      <c r="AT320" s="219" t="s">
        <v>375</v>
      </c>
      <c r="AU320" s="219" t="s">
        <v>90</v>
      </c>
      <c r="AY320" s="18" t="s">
        <v>252</v>
      </c>
      <c r="BE320" s="220">
        <f>IF(N320="základní",J320,0)</f>
        <v>0</v>
      </c>
      <c r="BF320" s="220">
        <f>IF(N320="snížená",J320,0)</f>
        <v>0</v>
      </c>
      <c r="BG320" s="220">
        <f>IF(N320="zákl. přenesená",J320,0)</f>
        <v>0</v>
      </c>
      <c r="BH320" s="220">
        <f>IF(N320="sníž. přenesená",J320,0)</f>
        <v>0</v>
      </c>
      <c r="BI320" s="220">
        <f>IF(N320="nulová",J320,0)</f>
        <v>0</v>
      </c>
      <c r="BJ320" s="18" t="s">
        <v>87</v>
      </c>
      <c r="BK320" s="220">
        <f>ROUND(I320*H320,2)</f>
        <v>0</v>
      </c>
      <c r="BL320" s="18" t="s">
        <v>259</v>
      </c>
      <c r="BM320" s="219" t="s">
        <v>3295</v>
      </c>
    </row>
    <row r="321" spans="1:65" s="2" customFormat="1" ht="24" customHeight="1">
      <c r="A321" s="35"/>
      <c r="B321" s="36"/>
      <c r="C321" s="209" t="s">
        <v>545</v>
      </c>
      <c r="D321" s="209" t="s">
        <v>254</v>
      </c>
      <c r="E321" s="210" t="s">
        <v>1744</v>
      </c>
      <c r="F321" s="211" t="s">
        <v>1745</v>
      </c>
      <c r="G321" s="212" t="s">
        <v>1742</v>
      </c>
      <c r="H321" s="213">
        <v>3</v>
      </c>
      <c r="I321" s="214"/>
      <c r="J321" s="213">
        <f>ROUND(I321*H321,2)</f>
        <v>0</v>
      </c>
      <c r="K321" s="211" t="s">
        <v>258</v>
      </c>
      <c r="L321" s="40"/>
      <c r="M321" s="215" t="s">
        <v>1</v>
      </c>
      <c r="N321" s="216" t="s">
        <v>45</v>
      </c>
      <c r="O321" s="72"/>
      <c r="P321" s="217">
        <f>O321*H321</f>
        <v>0</v>
      </c>
      <c r="Q321" s="217">
        <v>3.1E-4</v>
      </c>
      <c r="R321" s="217">
        <f>Q321*H321</f>
        <v>9.3000000000000005E-4</v>
      </c>
      <c r="S321" s="217">
        <v>0</v>
      </c>
      <c r="T321" s="218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219" t="s">
        <v>259</v>
      </c>
      <c r="AT321" s="219" t="s">
        <v>254</v>
      </c>
      <c r="AU321" s="219" t="s">
        <v>90</v>
      </c>
      <c r="AY321" s="18" t="s">
        <v>252</v>
      </c>
      <c r="BE321" s="220">
        <f>IF(N321="základní",J321,0)</f>
        <v>0</v>
      </c>
      <c r="BF321" s="220">
        <f>IF(N321="snížená",J321,0)</f>
        <v>0</v>
      </c>
      <c r="BG321" s="220">
        <f>IF(N321="zákl. přenesená",J321,0)</f>
        <v>0</v>
      </c>
      <c r="BH321" s="220">
        <f>IF(N321="sníž. přenesená",J321,0)</f>
        <v>0</v>
      </c>
      <c r="BI321" s="220">
        <f>IF(N321="nulová",J321,0)</f>
        <v>0</v>
      </c>
      <c r="BJ321" s="18" t="s">
        <v>87</v>
      </c>
      <c r="BK321" s="220">
        <f>ROUND(I321*H321,2)</f>
        <v>0</v>
      </c>
      <c r="BL321" s="18" t="s">
        <v>259</v>
      </c>
      <c r="BM321" s="219" t="s">
        <v>3296</v>
      </c>
    </row>
    <row r="322" spans="1:65" s="14" customFormat="1" ht="11.25">
      <c r="B322" s="233"/>
      <c r="C322" s="234"/>
      <c r="D322" s="223" t="s">
        <v>261</v>
      </c>
      <c r="E322" s="235" t="s">
        <v>1</v>
      </c>
      <c r="F322" s="236" t="s">
        <v>3223</v>
      </c>
      <c r="G322" s="234"/>
      <c r="H322" s="235" t="s">
        <v>1</v>
      </c>
      <c r="I322" s="237"/>
      <c r="J322" s="234"/>
      <c r="K322" s="234"/>
      <c r="L322" s="238"/>
      <c r="M322" s="239"/>
      <c r="N322" s="240"/>
      <c r="O322" s="240"/>
      <c r="P322" s="240"/>
      <c r="Q322" s="240"/>
      <c r="R322" s="240"/>
      <c r="S322" s="240"/>
      <c r="T322" s="241"/>
      <c r="AT322" s="242" t="s">
        <v>261</v>
      </c>
      <c r="AU322" s="242" t="s">
        <v>90</v>
      </c>
      <c r="AV322" s="14" t="s">
        <v>87</v>
      </c>
      <c r="AW322" s="14" t="s">
        <v>35</v>
      </c>
      <c r="AX322" s="14" t="s">
        <v>80</v>
      </c>
      <c r="AY322" s="242" t="s">
        <v>252</v>
      </c>
    </row>
    <row r="323" spans="1:65" s="13" customFormat="1" ht="11.25">
      <c r="B323" s="221"/>
      <c r="C323" s="222"/>
      <c r="D323" s="223" t="s">
        <v>261</v>
      </c>
      <c r="E323" s="224" t="s">
        <v>1</v>
      </c>
      <c r="F323" s="225" t="s">
        <v>96</v>
      </c>
      <c r="G323" s="222"/>
      <c r="H323" s="226">
        <v>3</v>
      </c>
      <c r="I323" s="227"/>
      <c r="J323" s="222"/>
      <c r="K323" s="222"/>
      <c r="L323" s="228"/>
      <c r="M323" s="229"/>
      <c r="N323" s="230"/>
      <c r="O323" s="230"/>
      <c r="P323" s="230"/>
      <c r="Q323" s="230"/>
      <c r="R323" s="230"/>
      <c r="S323" s="230"/>
      <c r="T323" s="231"/>
      <c r="AT323" s="232" t="s">
        <v>261</v>
      </c>
      <c r="AU323" s="232" t="s">
        <v>90</v>
      </c>
      <c r="AV323" s="13" t="s">
        <v>90</v>
      </c>
      <c r="AW323" s="13" t="s">
        <v>35</v>
      </c>
      <c r="AX323" s="13" t="s">
        <v>87</v>
      </c>
      <c r="AY323" s="232" t="s">
        <v>252</v>
      </c>
    </row>
    <row r="324" spans="1:65" s="2" customFormat="1" ht="24" customHeight="1">
      <c r="A324" s="35"/>
      <c r="B324" s="36"/>
      <c r="C324" s="209" t="s">
        <v>550</v>
      </c>
      <c r="D324" s="209" t="s">
        <v>254</v>
      </c>
      <c r="E324" s="210" t="s">
        <v>1747</v>
      </c>
      <c r="F324" s="211" t="s">
        <v>1748</v>
      </c>
      <c r="G324" s="212" t="s">
        <v>476</v>
      </c>
      <c r="H324" s="213">
        <v>3</v>
      </c>
      <c r="I324" s="214"/>
      <c r="J324" s="213">
        <f>ROUND(I324*H324,2)</f>
        <v>0</v>
      </c>
      <c r="K324" s="211" t="s">
        <v>1</v>
      </c>
      <c r="L324" s="40"/>
      <c r="M324" s="215" t="s">
        <v>1</v>
      </c>
      <c r="N324" s="216" t="s">
        <v>45</v>
      </c>
      <c r="O324" s="72"/>
      <c r="P324" s="217">
        <f>O324*H324</f>
        <v>0</v>
      </c>
      <c r="Q324" s="217">
        <v>1.2199999999999999E-3</v>
      </c>
      <c r="R324" s="217">
        <f>Q324*H324</f>
        <v>3.6600000000000001E-3</v>
      </c>
      <c r="S324" s="217">
        <v>0</v>
      </c>
      <c r="T324" s="218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19" t="s">
        <v>259</v>
      </c>
      <c r="AT324" s="219" t="s">
        <v>254</v>
      </c>
      <c r="AU324" s="219" t="s">
        <v>90</v>
      </c>
      <c r="AY324" s="18" t="s">
        <v>252</v>
      </c>
      <c r="BE324" s="220">
        <f>IF(N324="základní",J324,0)</f>
        <v>0</v>
      </c>
      <c r="BF324" s="220">
        <f>IF(N324="snížená",J324,0)</f>
        <v>0</v>
      </c>
      <c r="BG324" s="220">
        <f>IF(N324="zákl. přenesená",J324,0)</f>
        <v>0</v>
      </c>
      <c r="BH324" s="220">
        <f>IF(N324="sníž. přenesená",J324,0)</f>
        <v>0</v>
      </c>
      <c r="BI324" s="220">
        <f>IF(N324="nulová",J324,0)</f>
        <v>0</v>
      </c>
      <c r="BJ324" s="18" t="s">
        <v>87</v>
      </c>
      <c r="BK324" s="220">
        <f>ROUND(I324*H324,2)</f>
        <v>0</v>
      </c>
      <c r="BL324" s="18" t="s">
        <v>259</v>
      </c>
      <c r="BM324" s="219" t="s">
        <v>3297</v>
      </c>
    </row>
    <row r="325" spans="1:65" s="2" customFormat="1" ht="24" customHeight="1">
      <c r="A325" s="35"/>
      <c r="B325" s="36"/>
      <c r="C325" s="209" t="s">
        <v>555</v>
      </c>
      <c r="D325" s="209" t="s">
        <v>254</v>
      </c>
      <c r="E325" s="210" t="s">
        <v>487</v>
      </c>
      <c r="F325" s="211" t="s">
        <v>488</v>
      </c>
      <c r="G325" s="212" t="s">
        <v>476</v>
      </c>
      <c r="H325" s="213">
        <v>6</v>
      </c>
      <c r="I325" s="214"/>
      <c r="J325" s="213">
        <f>ROUND(I325*H325,2)</f>
        <v>0</v>
      </c>
      <c r="K325" s="211" t="s">
        <v>258</v>
      </c>
      <c r="L325" s="40"/>
      <c r="M325" s="215" t="s">
        <v>1</v>
      </c>
      <c r="N325" s="216" t="s">
        <v>45</v>
      </c>
      <c r="O325" s="72"/>
      <c r="P325" s="217">
        <f>O325*H325</f>
        <v>0</v>
      </c>
      <c r="Q325" s="217">
        <v>9.1800000000000007E-3</v>
      </c>
      <c r="R325" s="217">
        <f>Q325*H325</f>
        <v>5.5080000000000004E-2</v>
      </c>
      <c r="S325" s="217">
        <v>0</v>
      </c>
      <c r="T325" s="218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219" t="s">
        <v>259</v>
      </c>
      <c r="AT325" s="219" t="s">
        <v>254</v>
      </c>
      <c r="AU325" s="219" t="s">
        <v>90</v>
      </c>
      <c r="AY325" s="18" t="s">
        <v>252</v>
      </c>
      <c r="BE325" s="220">
        <f>IF(N325="základní",J325,0)</f>
        <v>0</v>
      </c>
      <c r="BF325" s="220">
        <f>IF(N325="snížená",J325,0)</f>
        <v>0</v>
      </c>
      <c r="BG325" s="220">
        <f>IF(N325="zákl. přenesená",J325,0)</f>
        <v>0</v>
      </c>
      <c r="BH325" s="220">
        <f>IF(N325="sníž. přenesená",J325,0)</f>
        <v>0</v>
      </c>
      <c r="BI325" s="220">
        <f>IF(N325="nulová",J325,0)</f>
        <v>0</v>
      </c>
      <c r="BJ325" s="18" t="s">
        <v>87</v>
      </c>
      <c r="BK325" s="220">
        <f>ROUND(I325*H325,2)</f>
        <v>0</v>
      </c>
      <c r="BL325" s="18" t="s">
        <v>259</v>
      </c>
      <c r="BM325" s="219" t="s">
        <v>3298</v>
      </c>
    </row>
    <row r="326" spans="1:65" s="14" customFormat="1" ht="11.25">
      <c r="B326" s="233"/>
      <c r="C326" s="234"/>
      <c r="D326" s="223" t="s">
        <v>261</v>
      </c>
      <c r="E326" s="235" t="s">
        <v>1</v>
      </c>
      <c r="F326" s="236" t="s">
        <v>927</v>
      </c>
      <c r="G326" s="234"/>
      <c r="H326" s="235" t="s">
        <v>1</v>
      </c>
      <c r="I326" s="237"/>
      <c r="J326" s="234"/>
      <c r="K326" s="234"/>
      <c r="L326" s="238"/>
      <c r="M326" s="239"/>
      <c r="N326" s="240"/>
      <c r="O326" s="240"/>
      <c r="P326" s="240"/>
      <c r="Q326" s="240"/>
      <c r="R326" s="240"/>
      <c r="S326" s="240"/>
      <c r="T326" s="241"/>
      <c r="AT326" s="242" t="s">
        <v>261</v>
      </c>
      <c r="AU326" s="242" t="s">
        <v>90</v>
      </c>
      <c r="AV326" s="14" t="s">
        <v>87</v>
      </c>
      <c r="AW326" s="14" t="s">
        <v>35</v>
      </c>
      <c r="AX326" s="14" t="s">
        <v>80</v>
      </c>
      <c r="AY326" s="242" t="s">
        <v>252</v>
      </c>
    </row>
    <row r="327" spans="1:65" s="13" customFormat="1" ht="11.25">
      <c r="B327" s="221"/>
      <c r="C327" s="222"/>
      <c r="D327" s="223" t="s">
        <v>261</v>
      </c>
      <c r="E327" s="224" t="s">
        <v>1</v>
      </c>
      <c r="F327" s="225" t="s">
        <v>3299</v>
      </c>
      <c r="G327" s="222"/>
      <c r="H327" s="226">
        <v>6</v>
      </c>
      <c r="I327" s="227"/>
      <c r="J327" s="222"/>
      <c r="K327" s="222"/>
      <c r="L327" s="228"/>
      <c r="M327" s="229"/>
      <c r="N327" s="230"/>
      <c r="O327" s="230"/>
      <c r="P327" s="230"/>
      <c r="Q327" s="230"/>
      <c r="R327" s="230"/>
      <c r="S327" s="230"/>
      <c r="T327" s="231"/>
      <c r="AT327" s="232" t="s">
        <v>261</v>
      </c>
      <c r="AU327" s="232" t="s">
        <v>90</v>
      </c>
      <c r="AV327" s="13" t="s">
        <v>90</v>
      </c>
      <c r="AW327" s="13" t="s">
        <v>35</v>
      </c>
      <c r="AX327" s="13" t="s">
        <v>87</v>
      </c>
      <c r="AY327" s="232" t="s">
        <v>252</v>
      </c>
    </row>
    <row r="328" spans="1:65" s="2" customFormat="1" ht="24" customHeight="1">
      <c r="A328" s="35"/>
      <c r="B328" s="36"/>
      <c r="C328" s="257" t="s">
        <v>559</v>
      </c>
      <c r="D328" s="257" t="s">
        <v>375</v>
      </c>
      <c r="E328" s="258" t="s">
        <v>1231</v>
      </c>
      <c r="F328" s="259" t="s">
        <v>1232</v>
      </c>
      <c r="G328" s="260" t="s">
        <v>476</v>
      </c>
      <c r="H328" s="261">
        <v>1</v>
      </c>
      <c r="I328" s="262"/>
      <c r="J328" s="261">
        <f>ROUND(I328*H328,2)</f>
        <v>0</v>
      </c>
      <c r="K328" s="259" t="s">
        <v>258</v>
      </c>
      <c r="L328" s="263"/>
      <c r="M328" s="264" t="s">
        <v>1</v>
      </c>
      <c r="N328" s="265" t="s">
        <v>45</v>
      </c>
      <c r="O328" s="72"/>
      <c r="P328" s="217">
        <f>O328*H328</f>
        <v>0</v>
      </c>
      <c r="Q328" s="217">
        <v>0.254</v>
      </c>
      <c r="R328" s="217">
        <f>Q328*H328</f>
        <v>0.254</v>
      </c>
      <c r="S328" s="217">
        <v>0</v>
      </c>
      <c r="T328" s="218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219" t="s">
        <v>296</v>
      </c>
      <c r="AT328" s="219" t="s">
        <v>375</v>
      </c>
      <c r="AU328" s="219" t="s">
        <v>90</v>
      </c>
      <c r="AY328" s="18" t="s">
        <v>252</v>
      </c>
      <c r="BE328" s="220">
        <f>IF(N328="základní",J328,0)</f>
        <v>0</v>
      </c>
      <c r="BF328" s="220">
        <f>IF(N328="snížená",J328,0)</f>
        <v>0</v>
      </c>
      <c r="BG328" s="220">
        <f>IF(N328="zákl. přenesená",J328,0)</f>
        <v>0</v>
      </c>
      <c r="BH328" s="220">
        <f>IF(N328="sníž. přenesená",J328,0)</f>
        <v>0</v>
      </c>
      <c r="BI328" s="220">
        <f>IF(N328="nulová",J328,0)</f>
        <v>0</v>
      </c>
      <c r="BJ328" s="18" t="s">
        <v>87</v>
      </c>
      <c r="BK328" s="220">
        <f>ROUND(I328*H328,2)</f>
        <v>0</v>
      </c>
      <c r="BL328" s="18" t="s">
        <v>259</v>
      </c>
      <c r="BM328" s="219" t="s">
        <v>3300</v>
      </c>
    </row>
    <row r="329" spans="1:65" s="2" customFormat="1" ht="24" customHeight="1">
      <c r="A329" s="35"/>
      <c r="B329" s="36"/>
      <c r="C329" s="257" t="s">
        <v>563</v>
      </c>
      <c r="D329" s="257" t="s">
        <v>375</v>
      </c>
      <c r="E329" s="258" t="s">
        <v>1235</v>
      </c>
      <c r="F329" s="259" t="s">
        <v>1236</v>
      </c>
      <c r="G329" s="260" t="s">
        <v>476</v>
      </c>
      <c r="H329" s="261">
        <v>2</v>
      </c>
      <c r="I329" s="262"/>
      <c r="J329" s="261">
        <f>ROUND(I329*H329,2)</f>
        <v>0</v>
      </c>
      <c r="K329" s="259" t="s">
        <v>258</v>
      </c>
      <c r="L329" s="263"/>
      <c r="M329" s="264" t="s">
        <v>1</v>
      </c>
      <c r="N329" s="265" t="s">
        <v>45</v>
      </c>
      <c r="O329" s="72"/>
      <c r="P329" s="217">
        <f>O329*H329</f>
        <v>0</v>
      </c>
      <c r="Q329" s="217">
        <v>0.50600000000000001</v>
      </c>
      <c r="R329" s="217">
        <f>Q329*H329</f>
        <v>1.012</v>
      </c>
      <c r="S329" s="217">
        <v>0</v>
      </c>
      <c r="T329" s="218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219" t="s">
        <v>296</v>
      </c>
      <c r="AT329" s="219" t="s">
        <v>375</v>
      </c>
      <c r="AU329" s="219" t="s">
        <v>90</v>
      </c>
      <c r="AY329" s="18" t="s">
        <v>252</v>
      </c>
      <c r="BE329" s="220">
        <f>IF(N329="základní",J329,0)</f>
        <v>0</v>
      </c>
      <c r="BF329" s="220">
        <f>IF(N329="snížená",J329,0)</f>
        <v>0</v>
      </c>
      <c r="BG329" s="220">
        <f>IF(N329="zákl. přenesená",J329,0)</f>
        <v>0</v>
      </c>
      <c r="BH329" s="220">
        <f>IF(N329="sníž. přenesená",J329,0)</f>
        <v>0</v>
      </c>
      <c r="BI329" s="220">
        <f>IF(N329="nulová",J329,0)</f>
        <v>0</v>
      </c>
      <c r="BJ329" s="18" t="s">
        <v>87</v>
      </c>
      <c r="BK329" s="220">
        <f>ROUND(I329*H329,2)</f>
        <v>0</v>
      </c>
      <c r="BL329" s="18" t="s">
        <v>259</v>
      </c>
      <c r="BM329" s="219" t="s">
        <v>3301</v>
      </c>
    </row>
    <row r="330" spans="1:65" s="2" customFormat="1" ht="24" customHeight="1">
      <c r="A330" s="35"/>
      <c r="B330" s="36"/>
      <c r="C330" s="257" t="s">
        <v>568</v>
      </c>
      <c r="D330" s="257" t="s">
        <v>375</v>
      </c>
      <c r="E330" s="258" t="s">
        <v>1239</v>
      </c>
      <c r="F330" s="259" t="s">
        <v>1240</v>
      </c>
      <c r="G330" s="260" t="s">
        <v>476</v>
      </c>
      <c r="H330" s="261">
        <v>3</v>
      </c>
      <c r="I330" s="262"/>
      <c r="J330" s="261">
        <f>ROUND(I330*H330,2)</f>
        <v>0</v>
      </c>
      <c r="K330" s="259" t="s">
        <v>258</v>
      </c>
      <c r="L330" s="263"/>
      <c r="M330" s="264" t="s">
        <v>1</v>
      </c>
      <c r="N330" s="265" t="s">
        <v>45</v>
      </c>
      <c r="O330" s="72"/>
      <c r="P330" s="217">
        <f>O330*H330</f>
        <v>0</v>
      </c>
      <c r="Q330" s="217">
        <v>1.0129999999999999</v>
      </c>
      <c r="R330" s="217">
        <f>Q330*H330</f>
        <v>3.0389999999999997</v>
      </c>
      <c r="S330" s="217">
        <v>0</v>
      </c>
      <c r="T330" s="218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219" t="s">
        <v>296</v>
      </c>
      <c r="AT330" s="219" t="s">
        <v>375</v>
      </c>
      <c r="AU330" s="219" t="s">
        <v>90</v>
      </c>
      <c r="AY330" s="18" t="s">
        <v>252</v>
      </c>
      <c r="BE330" s="220">
        <f>IF(N330="základní",J330,0)</f>
        <v>0</v>
      </c>
      <c r="BF330" s="220">
        <f>IF(N330="snížená",J330,0)</f>
        <v>0</v>
      </c>
      <c r="BG330" s="220">
        <f>IF(N330="zákl. přenesená",J330,0)</f>
        <v>0</v>
      </c>
      <c r="BH330" s="220">
        <f>IF(N330="sníž. přenesená",J330,0)</f>
        <v>0</v>
      </c>
      <c r="BI330" s="220">
        <f>IF(N330="nulová",J330,0)</f>
        <v>0</v>
      </c>
      <c r="BJ330" s="18" t="s">
        <v>87</v>
      </c>
      <c r="BK330" s="220">
        <f>ROUND(I330*H330,2)</f>
        <v>0</v>
      </c>
      <c r="BL330" s="18" t="s">
        <v>259</v>
      </c>
      <c r="BM330" s="219" t="s">
        <v>3302</v>
      </c>
    </row>
    <row r="331" spans="1:65" s="2" customFormat="1" ht="24" customHeight="1">
      <c r="A331" s="35"/>
      <c r="B331" s="36"/>
      <c r="C331" s="209" t="s">
        <v>574</v>
      </c>
      <c r="D331" s="209" t="s">
        <v>254</v>
      </c>
      <c r="E331" s="210" t="s">
        <v>1243</v>
      </c>
      <c r="F331" s="211" t="s">
        <v>1244</v>
      </c>
      <c r="G331" s="212" t="s">
        <v>476</v>
      </c>
      <c r="H331" s="213">
        <v>3</v>
      </c>
      <c r="I331" s="214"/>
      <c r="J331" s="213">
        <f>ROUND(I331*H331,2)</f>
        <v>0</v>
      </c>
      <c r="K331" s="211" t="s">
        <v>258</v>
      </c>
      <c r="L331" s="40"/>
      <c r="M331" s="215" t="s">
        <v>1</v>
      </c>
      <c r="N331" s="216" t="s">
        <v>45</v>
      </c>
      <c r="O331" s="72"/>
      <c r="P331" s="217">
        <f>O331*H331</f>
        <v>0</v>
      </c>
      <c r="Q331" s="217">
        <v>1.1469999999999999E-2</v>
      </c>
      <c r="R331" s="217">
        <f>Q331*H331</f>
        <v>3.4409999999999996E-2</v>
      </c>
      <c r="S331" s="217">
        <v>0</v>
      </c>
      <c r="T331" s="218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19" t="s">
        <v>259</v>
      </c>
      <c r="AT331" s="219" t="s">
        <v>254</v>
      </c>
      <c r="AU331" s="219" t="s">
        <v>90</v>
      </c>
      <c r="AY331" s="18" t="s">
        <v>252</v>
      </c>
      <c r="BE331" s="220">
        <f>IF(N331="základní",J331,0)</f>
        <v>0</v>
      </c>
      <c r="BF331" s="220">
        <f>IF(N331="snížená",J331,0)</f>
        <v>0</v>
      </c>
      <c r="BG331" s="220">
        <f>IF(N331="zákl. přenesená",J331,0)</f>
        <v>0</v>
      </c>
      <c r="BH331" s="220">
        <f>IF(N331="sníž. přenesená",J331,0)</f>
        <v>0</v>
      </c>
      <c r="BI331" s="220">
        <f>IF(N331="nulová",J331,0)</f>
        <v>0</v>
      </c>
      <c r="BJ331" s="18" t="s">
        <v>87</v>
      </c>
      <c r="BK331" s="220">
        <f>ROUND(I331*H331,2)</f>
        <v>0</v>
      </c>
      <c r="BL331" s="18" t="s">
        <v>259</v>
      </c>
      <c r="BM331" s="219" t="s">
        <v>3303</v>
      </c>
    </row>
    <row r="332" spans="1:65" s="14" customFormat="1" ht="11.25">
      <c r="B332" s="233"/>
      <c r="C332" s="234"/>
      <c r="D332" s="223" t="s">
        <v>261</v>
      </c>
      <c r="E332" s="235" t="s">
        <v>1</v>
      </c>
      <c r="F332" s="236" t="s">
        <v>927</v>
      </c>
      <c r="G332" s="234"/>
      <c r="H332" s="235" t="s">
        <v>1</v>
      </c>
      <c r="I332" s="237"/>
      <c r="J332" s="234"/>
      <c r="K332" s="234"/>
      <c r="L332" s="238"/>
      <c r="M332" s="239"/>
      <c r="N332" s="240"/>
      <c r="O332" s="240"/>
      <c r="P332" s="240"/>
      <c r="Q332" s="240"/>
      <c r="R332" s="240"/>
      <c r="S332" s="240"/>
      <c r="T332" s="241"/>
      <c r="AT332" s="242" t="s">
        <v>261</v>
      </c>
      <c r="AU332" s="242" t="s">
        <v>90</v>
      </c>
      <c r="AV332" s="14" t="s">
        <v>87</v>
      </c>
      <c r="AW332" s="14" t="s">
        <v>35</v>
      </c>
      <c r="AX332" s="14" t="s">
        <v>80</v>
      </c>
      <c r="AY332" s="242" t="s">
        <v>252</v>
      </c>
    </row>
    <row r="333" spans="1:65" s="13" customFormat="1" ht="11.25">
      <c r="B333" s="221"/>
      <c r="C333" s="222"/>
      <c r="D333" s="223" t="s">
        <v>261</v>
      </c>
      <c r="E333" s="224" t="s">
        <v>1</v>
      </c>
      <c r="F333" s="225" t="s">
        <v>96</v>
      </c>
      <c r="G333" s="222"/>
      <c r="H333" s="226">
        <v>3</v>
      </c>
      <c r="I333" s="227"/>
      <c r="J333" s="222"/>
      <c r="K333" s="222"/>
      <c r="L333" s="228"/>
      <c r="M333" s="229"/>
      <c r="N333" s="230"/>
      <c r="O333" s="230"/>
      <c r="P333" s="230"/>
      <c r="Q333" s="230"/>
      <c r="R333" s="230"/>
      <c r="S333" s="230"/>
      <c r="T333" s="231"/>
      <c r="AT333" s="232" t="s">
        <v>261</v>
      </c>
      <c r="AU333" s="232" t="s">
        <v>90</v>
      </c>
      <c r="AV333" s="13" t="s">
        <v>90</v>
      </c>
      <c r="AW333" s="13" t="s">
        <v>35</v>
      </c>
      <c r="AX333" s="13" t="s">
        <v>87</v>
      </c>
      <c r="AY333" s="232" t="s">
        <v>252</v>
      </c>
    </row>
    <row r="334" spans="1:65" s="2" customFormat="1" ht="24" customHeight="1">
      <c r="A334" s="35"/>
      <c r="B334" s="36"/>
      <c r="C334" s="257" t="s">
        <v>581</v>
      </c>
      <c r="D334" s="257" t="s">
        <v>375</v>
      </c>
      <c r="E334" s="258" t="s">
        <v>1248</v>
      </c>
      <c r="F334" s="259" t="s">
        <v>1249</v>
      </c>
      <c r="G334" s="260" t="s">
        <v>476</v>
      </c>
      <c r="H334" s="261">
        <v>3</v>
      </c>
      <c r="I334" s="262"/>
      <c r="J334" s="261">
        <f>ROUND(I334*H334,2)</f>
        <v>0</v>
      </c>
      <c r="K334" s="259" t="s">
        <v>258</v>
      </c>
      <c r="L334" s="263"/>
      <c r="M334" s="264" t="s">
        <v>1</v>
      </c>
      <c r="N334" s="265" t="s">
        <v>45</v>
      </c>
      <c r="O334" s="72"/>
      <c r="P334" s="217">
        <f>O334*H334</f>
        <v>0</v>
      </c>
      <c r="Q334" s="217">
        <v>0.58499999999999996</v>
      </c>
      <c r="R334" s="217">
        <f>Q334*H334</f>
        <v>1.7549999999999999</v>
      </c>
      <c r="S334" s="217">
        <v>0</v>
      </c>
      <c r="T334" s="218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219" t="s">
        <v>296</v>
      </c>
      <c r="AT334" s="219" t="s">
        <v>375</v>
      </c>
      <c r="AU334" s="219" t="s">
        <v>90</v>
      </c>
      <c r="AY334" s="18" t="s">
        <v>252</v>
      </c>
      <c r="BE334" s="220">
        <f>IF(N334="základní",J334,0)</f>
        <v>0</v>
      </c>
      <c r="BF334" s="220">
        <f>IF(N334="snížená",J334,0)</f>
        <v>0</v>
      </c>
      <c r="BG334" s="220">
        <f>IF(N334="zákl. přenesená",J334,0)</f>
        <v>0</v>
      </c>
      <c r="BH334" s="220">
        <f>IF(N334="sníž. přenesená",J334,0)</f>
        <v>0</v>
      </c>
      <c r="BI334" s="220">
        <f>IF(N334="nulová",J334,0)</f>
        <v>0</v>
      </c>
      <c r="BJ334" s="18" t="s">
        <v>87</v>
      </c>
      <c r="BK334" s="220">
        <f>ROUND(I334*H334,2)</f>
        <v>0</v>
      </c>
      <c r="BL334" s="18" t="s">
        <v>259</v>
      </c>
      <c r="BM334" s="219" t="s">
        <v>3304</v>
      </c>
    </row>
    <row r="335" spans="1:65" s="2" customFormat="1" ht="24" customHeight="1">
      <c r="A335" s="35"/>
      <c r="B335" s="36"/>
      <c r="C335" s="209" t="s">
        <v>590</v>
      </c>
      <c r="D335" s="209" t="s">
        <v>254</v>
      </c>
      <c r="E335" s="210" t="s">
        <v>1256</v>
      </c>
      <c r="F335" s="211" t="s">
        <v>1257</v>
      </c>
      <c r="G335" s="212" t="s">
        <v>476</v>
      </c>
      <c r="H335" s="213">
        <v>3</v>
      </c>
      <c r="I335" s="214"/>
      <c r="J335" s="213">
        <f>ROUND(I335*H335,2)</f>
        <v>0</v>
      </c>
      <c r="K335" s="211" t="s">
        <v>258</v>
      </c>
      <c r="L335" s="40"/>
      <c r="M335" s="215" t="s">
        <v>1</v>
      </c>
      <c r="N335" s="216" t="s">
        <v>45</v>
      </c>
      <c r="O335" s="72"/>
      <c r="P335" s="217">
        <f>O335*H335</f>
        <v>0</v>
      </c>
      <c r="Q335" s="217">
        <v>2.7529999999999999E-2</v>
      </c>
      <c r="R335" s="217">
        <f>Q335*H335</f>
        <v>8.2589999999999997E-2</v>
      </c>
      <c r="S335" s="217">
        <v>0</v>
      </c>
      <c r="T335" s="218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219" t="s">
        <v>259</v>
      </c>
      <c r="AT335" s="219" t="s">
        <v>254</v>
      </c>
      <c r="AU335" s="219" t="s">
        <v>90</v>
      </c>
      <c r="AY335" s="18" t="s">
        <v>252</v>
      </c>
      <c r="BE335" s="220">
        <f>IF(N335="základní",J335,0)</f>
        <v>0</v>
      </c>
      <c r="BF335" s="220">
        <f>IF(N335="snížená",J335,0)</f>
        <v>0</v>
      </c>
      <c r="BG335" s="220">
        <f>IF(N335="zákl. přenesená",J335,0)</f>
        <v>0</v>
      </c>
      <c r="BH335" s="220">
        <f>IF(N335="sníž. přenesená",J335,0)</f>
        <v>0</v>
      </c>
      <c r="BI335" s="220">
        <f>IF(N335="nulová",J335,0)</f>
        <v>0</v>
      </c>
      <c r="BJ335" s="18" t="s">
        <v>87</v>
      </c>
      <c r="BK335" s="220">
        <f>ROUND(I335*H335,2)</f>
        <v>0</v>
      </c>
      <c r="BL335" s="18" t="s">
        <v>259</v>
      </c>
      <c r="BM335" s="219" t="s">
        <v>3305</v>
      </c>
    </row>
    <row r="336" spans="1:65" s="14" customFormat="1" ht="11.25">
      <c r="B336" s="233"/>
      <c r="C336" s="234"/>
      <c r="D336" s="223" t="s">
        <v>261</v>
      </c>
      <c r="E336" s="235" t="s">
        <v>1</v>
      </c>
      <c r="F336" s="236" t="s">
        <v>927</v>
      </c>
      <c r="G336" s="234"/>
      <c r="H336" s="235" t="s">
        <v>1</v>
      </c>
      <c r="I336" s="237"/>
      <c r="J336" s="234"/>
      <c r="K336" s="234"/>
      <c r="L336" s="238"/>
      <c r="M336" s="239"/>
      <c r="N336" s="240"/>
      <c r="O336" s="240"/>
      <c r="P336" s="240"/>
      <c r="Q336" s="240"/>
      <c r="R336" s="240"/>
      <c r="S336" s="240"/>
      <c r="T336" s="241"/>
      <c r="AT336" s="242" t="s">
        <v>261</v>
      </c>
      <c r="AU336" s="242" t="s">
        <v>90</v>
      </c>
      <c r="AV336" s="14" t="s">
        <v>87</v>
      </c>
      <c r="AW336" s="14" t="s">
        <v>35</v>
      </c>
      <c r="AX336" s="14" t="s">
        <v>80</v>
      </c>
      <c r="AY336" s="242" t="s">
        <v>252</v>
      </c>
    </row>
    <row r="337" spans="1:65" s="13" customFormat="1" ht="11.25">
      <c r="B337" s="221"/>
      <c r="C337" s="222"/>
      <c r="D337" s="223" t="s">
        <v>261</v>
      </c>
      <c r="E337" s="224" t="s">
        <v>1</v>
      </c>
      <c r="F337" s="225" t="s">
        <v>1246</v>
      </c>
      <c r="G337" s="222"/>
      <c r="H337" s="226">
        <v>3</v>
      </c>
      <c r="I337" s="227"/>
      <c r="J337" s="222"/>
      <c r="K337" s="222"/>
      <c r="L337" s="228"/>
      <c r="M337" s="229"/>
      <c r="N337" s="230"/>
      <c r="O337" s="230"/>
      <c r="P337" s="230"/>
      <c r="Q337" s="230"/>
      <c r="R337" s="230"/>
      <c r="S337" s="230"/>
      <c r="T337" s="231"/>
      <c r="AT337" s="232" t="s">
        <v>261</v>
      </c>
      <c r="AU337" s="232" t="s">
        <v>90</v>
      </c>
      <c r="AV337" s="13" t="s">
        <v>90</v>
      </c>
      <c r="AW337" s="13" t="s">
        <v>35</v>
      </c>
      <c r="AX337" s="13" t="s">
        <v>87</v>
      </c>
      <c r="AY337" s="232" t="s">
        <v>252</v>
      </c>
    </row>
    <row r="338" spans="1:65" s="2" customFormat="1" ht="24" customHeight="1">
      <c r="A338" s="35"/>
      <c r="B338" s="36"/>
      <c r="C338" s="257" t="s">
        <v>598</v>
      </c>
      <c r="D338" s="257" t="s">
        <v>375</v>
      </c>
      <c r="E338" s="258" t="s">
        <v>1758</v>
      </c>
      <c r="F338" s="259" t="s">
        <v>1759</v>
      </c>
      <c r="G338" s="260" t="s">
        <v>476</v>
      </c>
      <c r="H338" s="261">
        <v>9</v>
      </c>
      <c r="I338" s="262"/>
      <c r="J338" s="261">
        <f>ROUND(I338*H338,2)</f>
        <v>0</v>
      </c>
      <c r="K338" s="259" t="s">
        <v>1</v>
      </c>
      <c r="L338" s="263"/>
      <c r="M338" s="264" t="s">
        <v>1</v>
      </c>
      <c r="N338" s="265" t="s">
        <v>45</v>
      </c>
      <c r="O338" s="72"/>
      <c r="P338" s="217">
        <f>O338*H338</f>
        <v>0</v>
      </c>
      <c r="Q338" s="217">
        <v>2.1</v>
      </c>
      <c r="R338" s="217">
        <f>Q338*H338</f>
        <v>18.900000000000002</v>
      </c>
      <c r="S338" s="217">
        <v>0</v>
      </c>
      <c r="T338" s="218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219" t="s">
        <v>296</v>
      </c>
      <c r="AT338" s="219" t="s">
        <v>375</v>
      </c>
      <c r="AU338" s="219" t="s">
        <v>90</v>
      </c>
      <c r="AY338" s="18" t="s">
        <v>252</v>
      </c>
      <c r="BE338" s="220">
        <f>IF(N338="základní",J338,0)</f>
        <v>0</v>
      </c>
      <c r="BF338" s="220">
        <f>IF(N338="snížená",J338,0)</f>
        <v>0</v>
      </c>
      <c r="BG338" s="220">
        <f>IF(N338="zákl. přenesená",J338,0)</f>
        <v>0</v>
      </c>
      <c r="BH338" s="220">
        <f>IF(N338="sníž. přenesená",J338,0)</f>
        <v>0</v>
      </c>
      <c r="BI338" s="220">
        <f>IF(N338="nulová",J338,0)</f>
        <v>0</v>
      </c>
      <c r="BJ338" s="18" t="s">
        <v>87</v>
      </c>
      <c r="BK338" s="220">
        <f>ROUND(I338*H338,2)</f>
        <v>0</v>
      </c>
      <c r="BL338" s="18" t="s">
        <v>259</v>
      </c>
      <c r="BM338" s="219" t="s">
        <v>3306</v>
      </c>
    </row>
    <row r="339" spans="1:65" s="2" customFormat="1" ht="24" customHeight="1">
      <c r="A339" s="35"/>
      <c r="B339" s="36"/>
      <c r="C339" s="257" t="s">
        <v>604</v>
      </c>
      <c r="D339" s="257" t="s">
        <v>375</v>
      </c>
      <c r="E339" s="258" t="s">
        <v>1268</v>
      </c>
      <c r="F339" s="259" t="s">
        <v>1269</v>
      </c>
      <c r="G339" s="260" t="s">
        <v>476</v>
      </c>
      <c r="H339" s="261">
        <v>9</v>
      </c>
      <c r="I339" s="262"/>
      <c r="J339" s="261">
        <f>ROUND(I339*H339,2)</f>
        <v>0</v>
      </c>
      <c r="K339" s="259" t="s">
        <v>258</v>
      </c>
      <c r="L339" s="263"/>
      <c r="M339" s="264" t="s">
        <v>1</v>
      </c>
      <c r="N339" s="265" t="s">
        <v>45</v>
      </c>
      <c r="O339" s="72"/>
      <c r="P339" s="217">
        <f>O339*H339</f>
        <v>0</v>
      </c>
      <c r="Q339" s="217">
        <v>2E-3</v>
      </c>
      <c r="R339" s="217">
        <f>Q339*H339</f>
        <v>1.8000000000000002E-2</v>
      </c>
      <c r="S339" s="217">
        <v>0</v>
      </c>
      <c r="T339" s="218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219" t="s">
        <v>296</v>
      </c>
      <c r="AT339" s="219" t="s">
        <v>375</v>
      </c>
      <c r="AU339" s="219" t="s">
        <v>90</v>
      </c>
      <c r="AY339" s="18" t="s">
        <v>252</v>
      </c>
      <c r="BE339" s="220">
        <f>IF(N339="základní",J339,0)</f>
        <v>0</v>
      </c>
      <c r="BF339" s="220">
        <f>IF(N339="snížená",J339,0)</f>
        <v>0</v>
      </c>
      <c r="BG339" s="220">
        <f>IF(N339="zákl. přenesená",J339,0)</f>
        <v>0</v>
      </c>
      <c r="BH339" s="220">
        <f>IF(N339="sníž. přenesená",J339,0)</f>
        <v>0</v>
      </c>
      <c r="BI339" s="220">
        <f>IF(N339="nulová",J339,0)</f>
        <v>0</v>
      </c>
      <c r="BJ339" s="18" t="s">
        <v>87</v>
      </c>
      <c r="BK339" s="220">
        <f>ROUND(I339*H339,2)</f>
        <v>0</v>
      </c>
      <c r="BL339" s="18" t="s">
        <v>259</v>
      </c>
      <c r="BM339" s="219" t="s">
        <v>3307</v>
      </c>
    </row>
    <row r="340" spans="1:65" s="2" customFormat="1" ht="24" customHeight="1">
      <c r="A340" s="35"/>
      <c r="B340" s="36"/>
      <c r="C340" s="209" t="s">
        <v>612</v>
      </c>
      <c r="D340" s="209" t="s">
        <v>254</v>
      </c>
      <c r="E340" s="210" t="s">
        <v>1284</v>
      </c>
      <c r="F340" s="211" t="s">
        <v>1285</v>
      </c>
      <c r="G340" s="212" t="s">
        <v>476</v>
      </c>
      <c r="H340" s="213">
        <v>1</v>
      </c>
      <c r="I340" s="214"/>
      <c r="J340" s="213">
        <f>ROUND(I340*H340,2)</f>
        <v>0</v>
      </c>
      <c r="K340" s="211" t="s">
        <v>258</v>
      </c>
      <c r="L340" s="40"/>
      <c r="M340" s="215" t="s">
        <v>1</v>
      </c>
      <c r="N340" s="216" t="s">
        <v>45</v>
      </c>
      <c r="O340" s="72"/>
      <c r="P340" s="217">
        <f>O340*H340</f>
        <v>0</v>
      </c>
      <c r="Q340" s="217">
        <v>0.217338</v>
      </c>
      <c r="R340" s="217">
        <f>Q340*H340</f>
        <v>0.217338</v>
      </c>
      <c r="S340" s="217">
        <v>0</v>
      </c>
      <c r="T340" s="218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219" t="s">
        <v>259</v>
      </c>
      <c r="AT340" s="219" t="s">
        <v>254</v>
      </c>
      <c r="AU340" s="219" t="s">
        <v>90</v>
      </c>
      <c r="AY340" s="18" t="s">
        <v>252</v>
      </c>
      <c r="BE340" s="220">
        <f>IF(N340="základní",J340,0)</f>
        <v>0</v>
      </c>
      <c r="BF340" s="220">
        <f>IF(N340="snížená",J340,0)</f>
        <v>0</v>
      </c>
      <c r="BG340" s="220">
        <f>IF(N340="zákl. přenesená",J340,0)</f>
        <v>0</v>
      </c>
      <c r="BH340" s="220">
        <f>IF(N340="sníž. přenesená",J340,0)</f>
        <v>0</v>
      </c>
      <c r="BI340" s="220">
        <f>IF(N340="nulová",J340,0)</f>
        <v>0</v>
      </c>
      <c r="BJ340" s="18" t="s">
        <v>87</v>
      </c>
      <c r="BK340" s="220">
        <f>ROUND(I340*H340,2)</f>
        <v>0</v>
      </c>
      <c r="BL340" s="18" t="s">
        <v>259</v>
      </c>
      <c r="BM340" s="219" t="s">
        <v>3308</v>
      </c>
    </row>
    <row r="341" spans="1:65" s="14" customFormat="1" ht="11.25">
      <c r="B341" s="233"/>
      <c r="C341" s="234"/>
      <c r="D341" s="223" t="s">
        <v>261</v>
      </c>
      <c r="E341" s="235" t="s">
        <v>1</v>
      </c>
      <c r="F341" s="236" t="s">
        <v>927</v>
      </c>
      <c r="G341" s="234"/>
      <c r="H341" s="235" t="s">
        <v>1</v>
      </c>
      <c r="I341" s="237"/>
      <c r="J341" s="234"/>
      <c r="K341" s="234"/>
      <c r="L341" s="238"/>
      <c r="M341" s="239"/>
      <c r="N341" s="240"/>
      <c r="O341" s="240"/>
      <c r="P341" s="240"/>
      <c r="Q341" s="240"/>
      <c r="R341" s="240"/>
      <c r="S341" s="240"/>
      <c r="T341" s="241"/>
      <c r="AT341" s="242" t="s">
        <v>261</v>
      </c>
      <c r="AU341" s="242" t="s">
        <v>90</v>
      </c>
      <c r="AV341" s="14" t="s">
        <v>87</v>
      </c>
      <c r="AW341" s="14" t="s">
        <v>35</v>
      </c>
      <c r="AX341" s="14" t="s">
        <v>80</v>
      </c>
      <c r="AY341" s="242" t="s">
        <v>252</v>
      </c>
    </row>
    <row r="342" spans="1:65" s="13" customFormat="1" ht="11.25">
      <c r="B342" s="221"/>
      <c r="C342" s="222"/>
      <c r="D342" s="223" t="s">
        <v>261</v>
      </c>
      <c r="E342" s="224" t="s">
        <v>1</v>
      </c>
      <c r="F342" s="225" t="s">
        <v>87</v>
      </c>
      <c r="G342" s="222"/>
      <c r="H342" s="226">
        <v>1</v>
      </c>
      <c r="I342" s="227"/>
      <c r="J342" s="222"/>
      <c r="K342" s="222"/>
      <c r="L342" s="228"/>
      <c r="M342" s="229"/>
      <c r="N342" s="230"/>
      <c r="O342" s="230"/>
      <c r="P342" s="230"/>
      <c r="Q342" s="230"/>
      <c r="R342" s="230"/>
      <c r="S342" s="230"/>
      <c r="T342" s="231"/>
      <c r="AT342" s="232" t="s">
        <v>261</v>
      </c>
      <c r="AU342" s="232" t="s">
        <v>90</v>
      </c>
      <c r="AV342" s="13" t="s">
        <v>90</v>
      </c>
      <c r="AW342" s="13" t="s">
        <v>35</v>
      </c>
      <c r="AX342" s="13" t="s">
        <v>87</v>
      </c>
      <c r="AY342" s="232" t="s">
        <v>252</v>
      </c>
    </row>
    <row r="343" spans="1:65" s="2" customFormat="1" ht="24" customHeight="1">
      <c r="A343" s="35"/>
      <c r="B343" s="36"/>
      <c r="C343" s="257" t="s">
        <v>615</v>
      </c>
      <c r="D343" s="257" t="s">
        <v>375</v>
      </c>
      <c r="E343" s="258" t="s">
        <v>1764</v>
      </c>
      <c r="F343" s="259" t="s">
        <v>1765</v>
      </c>
      <c r="G343" s="260" t="s">
        <v>476</v>
      </c>
      <c r="H343" s="261">
        <v>1</v>
      </c>
      <c r="I343" s="262"/>
      <c r="J343" s="261">
        <f>ROUND(I343*H343,2)</f>
        <v>0</v>
      </c>
      <c r="K343" s="259" t="s">
        <v>1</v>
      </c>
      <c r="L343" s="263"/>
      <c r="M343" s="264" t="s">
        <v>1</v>
      </c>
      <c r="N343" s="265" t="s">
        <v>45</v>
      </c>
      <c r="O343" s="72"/>
      <c r="P343" s="217">
        <f>O343*H343</f>
        <v>0</v>
      </c>
      <c r="Q343" s="217">
        <v>7.9000000000000001E-2</v>
      </c>
      <c r="R343" s="217">
        <f>Q343*H343</f>
        <v>7.9000000000000001E-2</v>
      </c>
      <c r="S343" s="217">
        <v>0</v>
      </c>
      <c r="T343" s="218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19" t="s">
        <v>296</v>
      </c>
      <c r="AT343" s="219" t="s">
        <v>375</v>
      </c>
      <c r="AU343" s="219" t="s">
        <v>90</v>
      </c>
      <c r="AY343" s="18" t="s">
        <v>252</v>
      </c>
      <c r="BE343" s="220">
        <f>IF(N343="základní",J343,0)</f>
        <v>0</v>
      </c>
      <c r="BF343" s="220">
        <f>IF(N343="snížená",J343,0)</f>
        <v>0</v>
      </c>
      <c r="BG343" s="220">
        <f>IF(N343="zákl. přenesená",J343,0)</f>
        <v>0</v>
      </c>
      <c r="BH343" s="220">
        <f>IF(N343="sníž. přenesená",J343,0)</f>
        <v>0</v>
      </c>
      <c r="BI343" s="220">
        <f>IF(N343="nulová",J343,0)</f>
        <v>0</v>
      </c>
      <c r="BJ343" s="18" t="s">
        <v>87</v>
      </c>
      <c r="BK343" s="220">
        <f>ROUND(I343*H343,2)</f>
        <v>0</v>
      </c>
      <c r="BL343" s="18" t="s">
        <v>259</v>
      </c>
      <c r="BM343" s="219" t="s">
        <v>3309</v>
      </c>
    </row>
    <row r="344" spans="1:65" s="2" customFormat="1" ht="24" customHeight="1">
      <c r="A344" s="35"/>
      <c r="B344" s="36"/>
      <c r="C344" s="209" t="s">
        <v>623</v>
      </c>
      <c r="D344" s="209" t="s">
        <v>254</v>
      </c>
      <c r="E344" s="210" t="s">
        <v>2020</v>
      </c>
      <c r="F344" s="211" t="s">
        <v>2021</v>
      </c>
      <c r="G344" s="212" t="s">
        <v>476</v>
      </c>
      <c r="H344" s="213">
        <v>2</v>
      </c>
      <c r="I344" s="214"/>
      <c r="J344" s="213">
        <f>ROUND(I344*H344,2)</f>
        <v>0</v>
      </c>
      <c r="K344" s="211" t="s">
        <v>1</v>
      </c>
      <c r="L344" s="40"/>
      <c r="M344" s="215" t="s">
        <v>1</v>
      </c>
      <c r="N344" s="216" t="s">
        <v>45</v>
      </c>
      <c r="O344" s="72"/>
      <c r="P344" s="217">
        <f>O344*H344</f>
        <v>0</v>
      </c>
      <c r="Q344" s="217">
        <v>0.217338</v>
      </c>
      <c r="R344" s="217">
        <f>Q344*H344</f>
        <v>0.43467600000000001</v>
      </c>
      <c r="S344" s="217">
        <v>0</v>
      </c>
      <c r="T344" s="218">
        <f>S344*H344</f>
        <v>0</v>
      </c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R344" s="219" t="s">
        <v>259</v>
      </c>
      <c r="AT344" s="219" t="s">
        <v>254</v>
      </c>
      <c r="AU344" s="219" t="s">
        <v>90</v>
      </c>
      <c r="AY344" s="18" t="s">
        <v>252</v>
      </c>
      <c r="BE344" s="220">
        <f>IF(N344="základní",J344,0)</f>
        <v>0</v>
      </c>
      <c r="BF344" s="220">
        <f>IF(N344="snížená",J344,0)</f>
        <v>0</v>
      </c>
      <c r="BG344" s="220">
        <f>IF(N344="zákl. přenesená",J344,0)</f>
        <v>0</v>
      </c>
      <c r="BH344" s="220">
        <f>IF(N344="sníž. přenesená",J344,0)</f>
        <v>0</v>
      </c>
      <c r="BI344" s="220">
        <f>IF(N344="nulová",J344,0)</f>
        <v>0</v>
      </c>
      <c r="BJ344" s="18" t="s">
        <v>87</v>
      </c>
      <c r="BK344" s="220">
        <f>ROUND(I344*H344,2)</f>
        <v>0</v>
      </c>
      <c r="BL344" s="18" t="s">
        <v>259</v>
      </c>
      <c r="BM344" s="219" t="s">
        <v>3310</v>
      </c>
    </row>
    <row r="345" spans="1:65" s="14" customFormat="1" ht="11.25">
      <c r="B345" s="233"/>
      <c r="C345" s="234"/>
      <c r="D345" s="223" t="s">
        <v>261</v>
      </c>
      <c r="E345" s="235" t="s">
        <v>1</v>
      </c>
      <c r="F345" s="236" t="s">
        <v>927</v>
      </c>
      <c r="G345" s="234"/>
      <c r="H345" s="235" t="s">
        <v>1</v>
      </c>
      <c r="I345" s="237"/>
      <c r="J345" s="234"/>
      <c r="K345" s="234"/>
      <c r="L345" s="238"/>
      <c r="M345" s="239"/>
      <c r="N345" s="240"/>
      <c r="O345" s="240"/>
      <c r="P345" s="240"/>
      <c r="Q345" s="240"/>
      <c r="R345" s="240"/>
      <c r="S345" s="240"/>
      <c r="T345" s="241"/>
      <c r="AT345" s="242" t="s">
        <v>261</v>
      </c>
      <c r="AU345" s="242" t="s">
        <v>90</v>
      </c>
      <c r="AV345" s="14" t="s">
        <v>87</v>
      </c>
      <c r="AW345" s="14" t="s">
        <v>35</v>
      </c>
      <c r="AX345" s="14" t="s">
        <v>80</v>
      </c>
      <c r="AY345" s="242" t="s">
        <v>252</v>
      </c>
    </row>
    <row r="346" spans="1:65" s="13" customFormat="1" ht="11.25">
      <c r="B346" s="221"/>
      <c r="C346" s="222"/>
      <c r="D346" s="223" t="s">
        <v>261</v>
      </c>
      <c r="E346" s="224" t="s">
        <v>1</v>
      </c>
      <c r="F346" s="225" t="s">
        <v>928</v>
      </c>
      <c r="G346" s="222"/>
      <c r="H346" s="226">
        <v>2</v>
      </c>
      <c r="I346" s="227"/>
      <c r="J346" s="222"/>
      <c r="K346" s="222"/>
      <c r="L346" s="228"/>
      <c r="M346" s="229"/>
      <c r="N346" s="230"/>
      <c r="O346" s="230"/>
      <c r="P346" s="230"/>
      <c r="Q346" s="230"/>
      <c r="R346" s="230"/>
      <c r="S346" s="230"/>
      <c r="T346" s="231"/>
      <c r="AT346" s="232" t="s">
        <v>261</v>
      </c>
      <c r="AU346" s="232" t="s">
        <v>90</v>
      </c>
      <c r="AV346" s="13" t="s">
        <v>90</v>
      </c>
      <c r="AW346" s="13" t="s">
        <v>35</v>
      </c>
      <c r="AX346" s="13" t="s">
        <v>87</v>
      </c>
      <c r="AY346" s="232" t="s">
        <v>252</v>
      </c>
    </row>
    <row r="347" spans="1:65" s="2" customFormat="1" ht="24" customHeight="1">
      <c r="A347" s="35"/>
      <c r="B347" s="36"/>
      <c r="C347" s="257" t="s">
        <v>627</v>
      </c>
      <c r="D347" s="257" t="s">
        <v>375</v>
      </c>
      <c r="E347" s="258" t="s">
        <v>2024</v>
      </c>
      <c r="F347" s="259" t="s">
        <v>2025</v>
      </c>
      <c r="G347" s="260" t="s">
        <v>476</v>
      </c>
      <c r="H347" s="261">
        <v>1</v>
      </c>
      <c r="I347" s="262"/>
      <c r="J347" s="261">
        <f>ROUND(I347*H347,2)</f>
        <v>0</v>
      </c>
      <c r="K347" s="259" t="s">
        <v>1</v>
      </c>
      <c r="L347" s="263"/>
      <c r="M347" s="264" t="s">
        <v>1</v>
      </c>
      <c r="N347" s="265" t="s">
        <v>45</v>
      </c>
      <c r="O347" s="72"/>
      <c r="P347" s="217">
        <f>O347*H347</f>
        <v>0</v>
      </c>
      <c r="Q347" s="217">
        <v>8.1000000000000003E-2</v>
      </c>
      <c r="R347" s="217">
        <f>Q347*H347</f>
        <v>8.1000000000000003E-2</v>
      </c>
      <c r="S347" s="217">
        <v>0</v>
      </c>
      <c r="T347" s="218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219" t="s">
        <v>296</v>
      </c>
      <c r="AT347" s="219" t="s">
        <v>375</v>
      </c>
      <c r="AU347" s="219" t="s">
        <v>90</v>
      </c>
      <c r="AY347" s="18" t="s">
        <v>252</v>
      </c>
      <c r="BE347" s="220">
        <f>IF(N347="základní",J347,0)</f>
        <v>0</v>
      </c>
      <c r="BF347" s="220">
        <f>IF(N347="snížená",J347,0)</f>
        <v>0</v>
      </c>
      <c r="BG347" s="220">
        <f>IF(N347="zákl. přenesená",J347,0)</f>
        <v>0</v>
      </c>
      <c r="BH347" s="220">
        <f>IF(N347="sníž. přenesená",J347,0)</f>
        <v>0</v>
      </c>
      <c r="BI347" s="220">
        <f>IF(N347="nulová",J347,0)</f>
        <v>0</v>
      </c>
      <c r="BJ347" s="18" t="s">
        <v>87</v>
      </c>
      <c r="BK347" s="220">
        <f>ROUND(I347*H347,2)</f>
        <v>0</v>
      </c>
      <c r="BL347" s="18" t="s">
        <v>259</v>
      </c>
      <c r="BM347" s="219" t="s">
        <v>3311</v>
      </c>
    </row>
    <row r="348" spans="1:65" s="2" customFormat="1" ht="24" customHeight="1">
      <c r="A348" s="35"/>
      <c r="B348" s="36"/>
      <c r="C348" s="257" t="s">
        <v>633</v>
      </c>
      <c r="D348" s="257" t="s">
        <v>375</v>
      </c>
      <c r="E348" s="258" t="s">
        <v>2027</v>
      </c>
      <c r="F348" s="259" t="s">
        <v>2028</v>
      </c>
      <c r="G348" s="260" t="s">
        <v>476</v>
      </c>
      <c r="H348" s="261">
        <v>1</v>
      </c>
      <c r="I348" s="262"/>
      <c r="J348" s="261">
        <f>ROUND(I348*H348,2)</f>
        <v>0</v>
      </c>
      <c r="K348" s="259" t="s">
        <v>1</v>
      </c>
      <c r="L348" s="263"/>
      <c r="M348" s="264" t="s">
        <v>1</v>
      </c>
      <c r="N348" s="265" t="s">
        <v>45</v>
      </c>
      <c r="O348" s="72"/>
      <c r="P348" s="217">
        <f>O348*H348</f>
        <v>0</v>
      </c>
      <c r="Q348" s="217">
        <v>8.1000000000000003E-2</v>
      </c>
      <c r="R348" s="217">
        <f>Q348*H348</f>
        <v>8.1000000000000003E-2</v>
      </c>
      <c r="S348" s="217">
        <v>0</v>
      </c>
      <c r="T348" s="218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219" t="s">
        <v>296</v>
      </c>
      <c r="AT348" s="219" t="s">
        <v>375</v>
      </c>
      <c r="AU348" s="219" t="s">
        <v>90</v>
      </c>
      <c r="AY348" s="18" t="s">
        <v>252</v>
      </c>
      <c r="BE348" s="220">
        <f>IF(N348="základní",J348,0)</f>
        <v>0</v>
      </c>
      <c r="BF348" s="220">
        <f>IF(N348="snížená",J348,0)</f>
        <v>0</v>
      </c>
      <c r="BG348" s="220">
        <f>IF(N348="zákl. přenesená",J348,0)</f>
        <v>0</v>
      </c>
      <c r="BH348" s="220">
        <f>IF(N348="sníž. přenesená",J348,0)</f>
        <v>0</v>
      </c>
      <c r="BI348" s="220">
        <f>IF(N348="nulová",J348,0)</f>
        <v>0</v>
      </c>
      <c r="BJ348" s="18" t="s">
        <v>87</v>
      </c>
      <c r="BK348" s="220">
        <f>ROUND(I348*H348,2)</f>
        <v>0</v>
      </c>
      <c r="BL348" s="18" t="s">
        <v>259</v>
      </c>
      <c r="BM348" s="219" t="s">
        <v>3312</v>
      </c>
    </row>
    <row r="349" spans="1:65" s="2" customFormat="1" ht="16.5" customHeight="1">
      <c r="A349" s="35"/>
      <c r="B349" s="36"/>
      <c r="C349" s="209" t="s">
        <v>637</v>
      </c>
      <c r="D349" s="209" t="s">
        <v>254</v>
      </c>
      <c r="E349" s="210" t="s">
        <v>1320</v>
      </c>
      <c r="F349" s="211" t="s">
        <v>1321</v>
      </c>
      <c r="G349" s="212" t="s">
        <v>265</v>
      </c>
      <c r="H349" s="213">
        <v>79.8</v>
      </c>
      <c r="I349" s="214"/>
      <c r="J349" s="213">
        <f>ROUND(I349*H349,2)</f>
        <v>0</v>
      </c>
      <c r="K349" s="211" t="s">
        <v>258</v>
      </c>
      <c r="L349" s="40"/>
      <c r="M349" s="215" t="s">
        <v>1</v>
      </c>
      <c r="N349" s="216" t="s">
        <v>45</v>
      </c>
      <c r="O349" s="72"/>
      <c r="P349" s="217">
        <f>O349*H349</f>
        <v>0</v>
      </c>
      <c r="Q349" s="217">
        <v>9.0000000000000006E-5</v>
      </c>
      <c r="R349" s="217">
        <f>Q349*H349</f>
        <v>7.182E-3</v>
      </c>
      <c r="S349" s="217">
        <v>0</v>
      </c>
      <c r="T349" s="218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19" t="s">
        <v>259</v>
      </c>
      <c r="AT349" s="219" t="s">
        <v>254</v>
      </c>
      <c r="AU349" s="219" t="s">
        <v>90</v>
      </c>
      <c r="AY349" s="18" t="s">
        <v>252</v>
      </c>
      <c r="BE349" s="220">
        <f>IF(N349="základní",J349,0)</f>
        <v>0</v>
      </c>
      <c r="BF349" s="220">
        <f>IF(N349="snížená",J349,0)</f>
        <v>0</v>
      </c>
      <c r="BG349" s="220">
        <f>IF(N349="zákl. přenesená",J349,0)</f>
        <v>0</v>
      </c>
      <c r="BH349" s="220">
        <f>IF(N349="sníž. přenesená",J349,0)</f>
        <v>0</v>
      </c>
      <c r="BI349" s="220">
        <f>IF(N349="nulová",J349,0)</f>
        <v>0</v>
      </c>
      <c r="BJ349" s="18" t="s">
        <v>87</v>
      </c>
      <c r="BK349" s="220">
        <f>ROUND(I349*H349,2)</f>
        <v>0</v>
      </c>
      <c r="BL349" s="18" t="s">
        <v>259</v>
      </c>
      <c r="BM349" s="219" t="s">
        <v>3313</v>
      </c>
    </row>
    <row r="350" spans="1:65" s="12" customFormat="1" ht="22.9" customHeight="1">
      <c r="B350" s="193"/>
      <c r="C350" s="194"/>
      <c r="D350" s="195" t="s">
        <v>79</v>
      </c>
      <c r="E350" s="207" t="s">
        <v>303</v>
      </c>
      <c r="F350" s="207" t="s">
        <v>513</v>
      </c>
      <c r="G350" s="194"/>
      <c r="H350" s="194"/>
      <c r="I350" s="197"/>
      <c r="J350" s="208">
        <f>BK350</f>
        <v>0</v>
      </c>
      <c r="K350" s="194"/>
      <c r="L350" s="199"/>
      <c r="M350" s="200"/>
      <c r="N350" s="201"/>
      <c r="O350" s="201"/>
      <c r="P350" s="202">
        <f>SUM(P351:P369)</f>
        <v>0</v>
      </c>
      <c r="Q350" s="201"/>
      <c r="R350" s="202">
        <f>SUM(R351:R369)</f>
        <v>2.7790000000000002E-2</v>
      </c>
      <c r="S350" s="201"/>
      <c r="T350" s="203">
        <f>SUM(T351:T369)</f>
        <v>0</v>
      </c>
      <c r="AR350" s="204" t="s">
        <v>87</v>
      </c>
      <c r="AT350" s="205" t="s">
        <v>79</v>
      </c>
      <c r="AU350" s="205" t="s">
        <v>87</v>
      </c>
      <c r="AY350" s="204" t="s">
        <v>252</v>
      </c>
      <c r="BK350" s="206">
        <f>SUM(BK351:BK369)</f>
        <v>0</v>
      </c>
    </row>
    <row r="351" spans="1:65" s="2" customFormat="1" ht="36" customHeight="1">
      <c r="A351" s="35"/>
      <c r="B351" s="36"/>
      <c r="C351" s="209" t="s">
        <v>641</v>
      </c>
      <c r="D351" s="209" t="s">
        <v>254</v>
      </c>
      <c r="E351" s="210" t="s">
        <v>1333</v>
      </c>
      <c r="F351" s="211" t="s">
        <v>1334</v>
      </c>
      <c r="G351" s="212" t="s">
        <v>265</v>
      </c>
      <c r="H351" s="213">
        <v>79.400000000000006</v>
      </c>
      <c r="I351" s="214"/>
      <c r="J351" s="213">
        <f>ROUND(I351*H351,2)</f>
        <v>0</v>
      </c>
      <c r="K351" s="211" t="s">
        <v>258</v>
      </c>
      <c r="L351" s="40"/>
      <c r="M351" s="215" t="s">
        <v>1</v>
      </c>
      <c r="N351" s="216" t="s">
        <v>45</v>
      </c>
      <c r="O351" s="72"/>
      <c r="P351" s="217">
        <f>O351*H351</f>
        <v>0</v>
      </c>
      <c r="Q351" s="217">
        <v>1.0000000000000001E-5</v>
      </c>
      <c r="R351" s="217">
        <f>Q351*H351</f>
        <v>7.9400000000000011E-4</v>
      </c>
      <c r="S351" s="217">
        <v>0</v>
      </c>
      <c r="T351" s="218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219" t="s">
        <v>259</v>
      </c>
      <c r="AT351" s="219" t="s">
        <v>254</v>
      </c>
      <c r="AU351" s="219" t="s">
        <v>90</v>
      </c>
      <c r="AY351" s="18" t="s">
        <v>252</v>
      </c>
      <c r="BE351" s="220">
        <f>IF(N351="základní",J351,0)</f>
        <v>0</v>
      </c>
      <c r="BF351" s="220">
        <f>IF(N351="snížená",J351,0)</f>
        <v>0</v>
      </c>
      <c r="BG351" s="220">
        <f>IF(N351="zákl. přenesená",J351,0)</f>
        <v>0</v>
      </c>
      <c r="BH351" s="220">
        <f>IF(N351="sníž. přenesená",J351,0)</f>
        <v>0</v>
      </c>
      <c r="BI351" s="220">
        <f>IF(N351="nulová",J351,0)</f>
        <v>0</v>
      </c>
      <c r="BJ351" s="18" t="s">
        <v>87</v>
      </c>
      <c r="BK351" s="220">
        <f>ROUND(I351*H351,2)</f>
        <v>0</v>
      </c>
      <c r="BL351" s="18" t="s">
        <v>259</v>
      </c>
      <c r="BM351" s="219" t="s">
        <v>3314</v>
      </c>
    </row>
    <row r="352" spans="1:65" s="14" customFormat="1" ht="11.25">
      <c r="B352" s="233"/>
      <c r="C352" s="234"/>
      <c r="D352" s="223" t="s">
        <v>261</v>
      </c>
      <c r="E352" s="235" t="s">
        <v>1</v>
      </c>
      <c r="F352" s="236" t="s">
        <v>686</v>
      </c>
      <c r="G352" s="234"/>
      <c r="H352" s="235" t="s">
        <v>1</v>
      </c>
      <c r="I352" s="237"/>
      <c r="J352" s="234"/>
      <c r="K352" s="234"/>
      <c r="L352" s="238"/>
      <c r="M352" s="239"/>
      <c r="N352" s="240"/>
      <c r="O352" s="240"/>
      <c r="P352" s="240"/>
      <c r="Q352" s="240"/>
      <c r="R352" s="240"/>
      <c r="S352" s="240"/>
      <c r="T352" s="241"/>
      <c r="AT352" s="242" t="s">
        <v>261</v>
      </c>
      <c r="AU352" s="242" t="s">
        <v>90</v>
      </c>
      <c r="AV352" s="14" t="s">
        <v>87</v>
      </c>
      <c r="AW352" s="14" t="s">
        <v>35</v>
      </c>
      <c r="AX352" s="14" t="s">
        <v>80</v>
      </c>
      <c r="AY352" s="242" t="s">
        <v>252</v>
      </c>
    </row>
    <row r="353" spans="1:65" s="14" customFormat="1" ht="11.25">
      <c r="B353" s="233"/>
      <c r="C353" s="234"/>
      <c r="D353" s="223" t="s">
        <v>261</v>
      </c>
      <c r="E353" s="235" t="s">
        <v>1</v>
      </c>
      <c r="F353" s="236" t="s">
        <v>663</v>
      </c>
      <c r="G353" s="234"/>
      <c r="H353" s="235" t="s">
        <v>1</v>
      </c>
      <c r="I353" s="237"/>
      <c r="J353" s="234"/>
      <c r="K353" s="234"/>
      <c r="L353" s="238"/>
      <c r="M353" s="239"/>
      <c r="N353" s="240"/>
      <c r="O353" s="240"/>
      <c r="P353" s="240"/>
      <c r="Q353" s="240"/>
      <c r="R353" s="240"/>
      <c r="S353" s="240"/>
      <c r="T353" s="241"/>
      <c r="AT353" s="242" t="s">
        <v>261</v>
      </c>
      <c r="AU353" s="242" t="s">
        <v>90</v>
      </c>
      <c r="AV353" s="14" t="s">
        <v>87</v>
      </c>
      <c r="AW353" s="14" t="s">
        <v>35</v>
      </c>
      <c r="AX353" s="14" t="s">
        <v>80</v>
      </c>
      <c r="AY353" s="242" t="s">
        <v>252</v>
      </c>
    </row>
    <row r="354" spans="1:65" s="13" customFormat="1" ht="11.25">
      <c r="B354" s="221"/>
      <c r="C354" s="222"/>
      <c r="D354" s="223" t="s">
        <v>261</v>
      </c>
      <c r="E354" s="224" t="s">
        <v>1</v>
      </c>
      <c r="F354" s="225" t="s">
        <v>3315</v>
      </c>
      <c r="G354" s="222"/>
      <c r="H354" s="226">
        <v>79.400000000000006</v>
      </c>
      <c r="I354" s="227"/>
      <c r="J354" s="222"/>
      <c r="K354" s="222"/>
      <c r="L354" s="228"/>
      <c r="M354" s="229"/>
      <c r="N354" s="230"/>
      <c r="O354" s="230"/>
      <c r="P354" s="230"/>
      <c r="Q354" s="230"/>
      <c r="R354" s="230"/>
      <c r="S354" s="230"/>
      <c r="T354" s="231"/>
      <c r="AT354" s="232" t="s">
        <v>261</v>
      </c>
      <c r="AU354" s="232" t="s">
        <v>90</v>
      </c>
      <c r="AV354" s="13" t="s">
        <v>90</v>
      </c>
      <c r="AW354" s="13" t="s">
        <v>35</v>
      </c>
      <c r="AX354" s="13" t="s">
        <v>87</v>
      </c>
      <c r="AY354" s="232" t="s">
        <v>252</v>
      </c>
    </row>
    <row r="355" spans="1:65" s="2" customFormat="1" ht="48" customHeight="1">
      <c r="A355" s="35"/>
      <c r="B355" s="36"/>
      <c r="C355" s="209" t="s">
        <v>962</v>
      </c>
      <c r="D355" s="209" t="s">
        <v>254</v>
      </c>
      <c r="E355" s="210" t="s">
        <v>1338</v>
      </c>
      <c r="F355" s="211" t="s">
        <v>1339</v>
      </c>
      <c r="G355" s="212" t="s">
        <v>265</v>
      </c>
      <c r="H355" s="213">
        <v>79.400000000000006</v>
      </c>
      <c r="I355" s="214"/>
      <c r="J355" s="213">
        <f>ROUND(I355*H355,2)</f>
        <v>0</v>
      </c>
      <c r="K355" s="211" t="s">
        <v>258</v>
      </c>
      <c r="L355" s="40"/>
      <c r="M355" s="215" t="s">
        <v>1</v>
      </c>
      <c r="N355" s="216" t="s">
        <v>45</v>
      </c>
      <c r="O355" s="72"/>
      <c r="P355" s="217">
        <f>O355*H355</f>
        <v>0</v>
      </c>
      <c r="Q355" s="217">
        <v>3.4000000000000002E-4</v>
      </c>
      <c r="R355" s="217">
        <f>Q355*H355</f>
        <v>2.6996000000000003E-2</v>
      </c>
      <c r="S355" s="217">
        <v>0</v>
      </c>
      <c r="T355" s="218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219" t="s">
        <v>259</v>
      </c>
      <c r="AT355" s="219" t="s">
        <v>254</v>
      </c>
      <c r="AU355" s="219" t="s">
        <v>90</v>
      </c>
      <c r="AY355" s="18" t="s">
        <v>252</v>
      </c>
      <c r="BE355" s="220">
        <f>IF(N355="základní",J355,0)</f>
        <v>0</v>
      </c>
      <c r="BF355" s="220">
        <f>IF(N355="snížená",J355,0)</f>
        <v>0</v>
      </c>
      <c r="BG355" s="220">
        <f>IF(N355="zákl. přenesená",J355,0)</f>
        <v>0</v>
      </c>
      <c r="BH355" s="220">
        <f>IF(N355="sníž. přenesená",J355,0)</f>
        <v>0</v>
      </c>
      <c r="BI355" s="220">
        <f>IF(N355="nulová",J355,0)</f>
        <v>0</v>
      </c>
      <c r="BJ355" s="18" t="s">
        <v>87</v>
      </c>
      <c r="BK355" s="220">
        <f>ROUND(I355*H355,2)</f>
        <v>0</v>
      </c>
      <c r="BL355" s="18" t="s">
        <v>259</v>
      </c>
      <c r="BM355" s="219" t="s">
        <v>3316</v>
      </c>
    </row>
    <row r="356" spans="1:65" s="14" customFormat="1" ht="11.25">
      <c r="B356" s="233"/>
      <c r="C356" s="234"/>
      <c r="D356" s="223" t="s">
        <v>261</v>
      </c>
      <c r="E356" s="235" t="s">
        <v>1</v>
      </c>
      <c r="F356" s="236" t="s">
        <v>686</v>
      </c>
      <c r="G356" s="234"/>
      <c r="H356" s="235" t="s">
        <v>1</v>
      </c>
      <c r="I356" s="237"/>
      <c r="J356" s="234"/>
      <c r="K356" s="234"/>
      <c r="L356" s="238"/>
      <c r="M356" s="239"/>
      <c r="N356" s="240"/>
      <c r="O356" s="240"/>
      <c r="P356" s="240"/>
      <c r="Q356" s="240"/>
      <c r="R356" s="240"/>
      <c r="S356" s="240"/>
      <c r="T356" s="241"/>
      <c r="AT356" s="242" t="s">
        <v>261</v>
      </c>
      <c r="AU356" s="242" t="s">
        <v>90</v>
      </c>
      <c r="AV356" s="14" t="s">
        <v>87</v>
      </c>
      <c r="AW356" s="14" t="s">
        <v>35</v>
      </c>
      <c r="AX356" s="14" t="s">
        <v>80</v>
      </c>
      <c r="AY356" s="242" t="s">
        <v>252</v>
      </c>
    </row>
    <row r="357" spans="1:65" s="14" customFormat="1" ht="11.25">
      <c r="B357" s="233"/>
      <c r="C357" s="234"/>
      <c r="D357" s="223" t="s">
        <v>261</v>
      </c>
      <c r="E357" s="235" t="s">
        <v>1</v>
      </c>
      <c r="F357" s="236" t="s">
        <v>663</v>
      </c>
      <c r="G357" s="234"/>
      <c r="H357" s="235" t="s">
        <v>1</v>
      </c>
      <c r="I357" s="237"/>
      <c r="J357" s="234"/>
      <c r="K357" s="234"/>
      <c r="L357" s="238"/>
      <c r="M357" s="239"/>
      <c r="N357" s="240"/>
      <c r="O357" s="240"/>
      <c r="P357" s="240"/>
      <c r="Q357" s="240"/>
      <c r="R357" s="240"/>
      <c r="S357" s="240"/>
      <c r="T357" s="241"/>
      <c r="AT357" s="242" t="s">
        <v>261</v>
      </c>
      <c r="AU357" s="242" t="s">
        <v>90</v>
      </c>
      <c r="AV357" s="14" t="s">
        <v>87</v>
      </c>
      <c r="AW357" s="14" t="s">
        <v>35</v>
      </c>
      <c r="AX357" s="14" t="s">
        <v>80</v>
      </c>
      <c r="AY357" s="242" t="s">
        <v>252</v>
      </c>
    </row>
    <row r="358" spans="1:65" s="13" customFormat="1" ht="11.25">
      <c r="B358" s="221"/>
      <c r="C358" s="222"/>
      <c r="D358" s="223" t="s">
        <v>261</v>
      </c>
      <c r="E358" s="224" t="s">
        <v>1</v>
      </c>
      <c r="F358" s="225" t="s">
        <v>3315</v>
      </c>
      <c r="G358" s="222"/>
      <c r="H358" s="226">
        <v>79.400000000000006</v>
      </c>
      <c r="I358" s="227"/>
      <c r="J358" s="222"/>
      <c r="K358" s="222"/>
      <c r="L358" s="228"/>
      <c r="M358" s="229"/>
      <c r="N358" s="230"/>
      <c r="O358" s="230"/>
      <c r="P358" s="230"/>
      <c r="Q358" s="230"/>
      <c r="R358" s="230"/>
      <c r="S358" s="230"/>
      <c r="T358" s="231"/>
      <c r="AT358" s="232" t="s">
        <v>261</v>
      </c>
      <c r="AU358" s="232" t="s">
        <v>90</v>
      </c>
      <c r="AV358" s="13" t="s">
        <v>90</v>
      </c>
      <c r="AW358" s="13" t="s">
        <v>35</v>
      </c>
      <c r="AX358" s="13" t="s">
        <v>87</v>
      </c>
      <c r="AY358" s="232" t="s">
        <v>252</v>
      </c>
    </row>
    <row r="359" spans="1:65" s="2" customFormat="1" ht="36" customHeight="1">
      <c r="A359" s="35"/>
      <c r="B359" s="36"/>
      <c r="C359" s="209" t="s">
        <v>967</v>
      </c>
      <c r="D359" s="209" t="s">
        <v>254</v>
      </c>
      <c r="E359" s="210" t="s">
        <v>1342</v>
      </c>
      <c r="F359" s="211" t="s">
        <v>1343</v>
      </c>
      <c r="G359" s="212" t="s">
        <v>265</v>
      </c>
      <c r="H359" s="213">
        <v>79.400000000000006</v>
      </c>
      <c r="I359" s="214"/>
      <c r="J359" s="213">
        <f>ROUND(I359*H359,2)</f>
        <v>0</v>
      </c>
      <c r="K359" s="211" t="s">
        <v>258</v>
      </c>
      <c r="L359" s="40"/>
      <c r="M359" s="215" t="s">
        <v>1</v>
      </c>
      <c r="N359" s="216" t="s">
        <v>45</v>
      </c>
      <c r="O359" s="72"/>
      <c r="P359" s="217">
        <f>O359*H359</f>
        <v>0</v>
      </c>
      <c r="Q359" s="217">
        <v>0</v>
      </c>
      <c r="R359" s="217">
        <f>Q359*H359</f>
        <v>0</v>
      </c>
      <c r="S359" s="217">
        <v>0</v>
      </c>
      <c r="T359" s="218">
        <f>S359*H359</f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219" t="s">
        <v>259</v>
      </c>
      <c r="AT359" s="219" t="s">
        <v>254</v>
      </c>
      <c r="AU359" s="219" t="s">
        <v>90</v>
      </c>
      <c r="AY359" s="18" t="s">
        <v>252</v>
      </c>
      <c r="BE359" s="220">
        <f>IF(N359="základní",J359,0)</f>
        <v>0</v>
      </c>
      <c r="BF359" s="220">
        <f>IF(N359="snížená",J359,0)</f>
        <v>0</v>
      </c>
      <c r="BG359" s="220">
        <f>IF(N359="zákl. přenesená",J359,0)</f>
        <v>0</v>
      </c>
      <c r="BH359" s="220">
        <f>IF(N359="sníž. přenesená",J359,0)</f>
        <v>0</v>
      </c>
      <c r="BI359" s="220">
        <f>IF(N359="nulová",J359,0)</f>
        <v>0</v>
      </c>
      <c r="BJ359" s="18" t="s">
        <v>87</v>
      </c>
      <c r="BK359" s="220">
        <f>ROUND(I359*H359,2)</f>
        <v>0</v>
      </c>
      <c r="BL359" s="18" t="s">
        <v>259</v>
      </c>
      <c r="BM359" s="219" t="s">
        <v>3317</v>
      </c>
    </row>
    <row r="360" spans="1:65" s="14" customFormat="1" ht="11.25">
      <c r="B360" s="233"/>
      <c r="C360" s="234"/>
      <c r="D360" s="223" t="s">
        <v>261</v>
      </c>
      <c r="E360" s="235" t="s">
        <v>1</v>
      </c>
      <c r="F360" s="236" t="s">
        <v>686</v>
      </c>
      <c r="G360" s="234"/>
      <c r="H360" s="235" t="s">
        <v>1</v>
      </c>
      <c r="I360" s="237"/>
      <c r="J360" s="234"/>
      <c r="K360" s="234"/>
      <c r="L360" s="238"/>
      <c r="M360" s="239"/>
      <c r="N360" s="240"/>
      <c r="O360" s="240"/>
      <c r="P360" s="240"/>
      <c r="Q360" s="240"/>
      <c r="R360" s="240"/>
      <c r="S360" s="240"/>
      <c r="T360" s="241"/>
      <c r="AT360" s="242" t="s">
        <v>261</v>
      </c>
      <c r="AU360" s="242" t="s">
        <v>90</v>
      </c>
      <c r="AV360" s="14" t="s">
        <v>87</v>
      </c>
      <c r="AW360" s="14" t="s">
        <v>35</v>
      </c>
      <c r="AX360" s="14" t="s">
        <v>80</v>
      </c>
      <c r="AY360" s="242" t="s">
        <v>252</v>
      </c>
    </row>
    <row r="361" spans="1:65" s="14" customFormat="1" ht="11.25">
      <c r="B361" s="233"/>
      <c r="C361" s="234"/>
      <c r="D361" s="223" t="s">
        <v>261</v>
      </c>
      <c r="E361" s="235" t="s">
        <v>1</v>
      </c>
      <c r="F361" s="236" t="s">
        <v>663</v>
      </c>
      <c r="G361" s="234"/>
      <c r="H361" s="235" t="s">
        <v>1</v>
      </c>
      <c r="I361" s="237"/>
      <c r="J361" s="234"/>
      <c r="K361" s="234"/>
      <c r="L361" s="238"/>
      <c r="M361" s="239"/>
      <c r="N361" s="240"/>
      <c r="O361" s="240"/>
      <c r="P361" s="240"/>
      <c r="Q361" s="240"/>
      <c r="R361" s="240"/>
      <c r="S361" s="240"/>
      <c r="T361" s="241"/>
      <c r="AT361" s="242" t="s">
        <v>261</v>
      </c>
      <c r="AU361" s="242" t="s">
        <v>90</v>
      </c>
      <c r="AV361" s="14" t="s">
        <v>87</v>
      </c>
      <c r="AW361" s="14" t="s">
        <v>35</v>
      </c>
      <c r="AX361" s="14" t="s">
        <v>80</v>
      </c>
      <c r="AY361" s="242" t="s">
        <v>252</v>
      </c>
    </row>
    <row r="362" spans="1:65" s="13" customFormat="1" ht="11.25">
      <c r="B362" s="221"/>
      <c r="C362" s="222"/>
      <c r="D362" s="223" t="s">
        <v>261</v>
      </c>
      <c r="E362" s="224" t="s">
        <v>1</v>
      </c>
      <c r="F362" s="225" t="s">
        <v>3315</v>
      </c>
      <c r="G362" s="222"/>
      <c r="H362" s="226">
        <v>79.400000000000006</v>
      </c>
      <c r="I362" s="227"/>
      <c r="J362" s="222"/>
      <c r="K362" s="222"/>
      <c r="L362" s="228"/>
      <c r="M362" s="229"/>
      <c r="N362" s="230"/>
      <c r="O362" s="230"/>
      <c r="P362" s="230"/>
      <c r="Q362" s="230"/>
      <c r="R362" s="230"/>
      <c r="S362" s="230"/>
      <c r="T362" s="231"/>
      <c r="AT362" s="232" t="s">
        <v>261</v>
      </c>
      <c r="AU362" s="232" t="s">
        <v>90</v>
      </c>
      <c r="AV362" s="13" t="s">
        <v>90</v>
      </c>
      <c r="AW362" s="13" t="s">
        <v>35</v>
      </c>
      <c r="AX362" s="13" t="s">
        <v>87</v>
      </c>
      <c r="AY362" s="232" t="s">
        <v>252</v>
      </c>
    </row>
    <row r="363" spans="1:65" s="2" customFormat="1" ht="24" customHeight="1">
      <c r="A363" s="35"/>
      <c r="B363" s="36"/>
      <c r="C363" s="209" t="s">
        <v>972</v>
      </c>
      <c r="D363" s="209" t="s">
        <v>254</v>
      </c>
      <c r="E363" s="210" t="s">
        <v>1347</v>
      </c>
      <c r="F363" s="211" t="s">
        <v>1348</v>
      </c>
      <c r="G363" s="212" t="s">
        <v>265</v>
      </c>
      <c r="H363" s="213">
        <v>79.400000000000006</v>
      </c>
      <c r="I363" s="214"/>
      <c r="J363" s="213">
        <f>ROUND(I363*H363,2)</f>
        <v>0</v>
      </c>
      <c r="K363" s="211" t="s">
        <v>258</v>
      </c>
      <c r="L363" s="40"/>
      <c r="M363" s="215" t="s">
        <v>1</v>
      </c>
      <c r="N363" s="216" t="s">
        <v>45</v>
      </c>
      <c r="O363" s="72"/>
      <c r="P363" s="217">
        <f>O363*H363</f>
        <v>0</v>
      </c>
      <c r="Q363" s="217">
        <v>0</v>
      </c>
      <c r="R363" s="217">
        <f>Q363*H363</f>
        <v>0</v>
      </c>
      <c r="S363" s="217">
        <v>0</v>
      </c>
      <c r="T363" s="218">
        <f>S363*H363</f>
        <v>0</v>
      </c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R363" s="219" t="s">
        <v>259</v>
      </c>
      <c r="AT363" s="219" t="s">
        <v>254</v>
      </c>
      <c r="AU363" s="219" t="s">
        <v>90</v>
      </c>
      <c r="AY363" s="18" t="s">
        <v>252</v>
      </c>
      <c r="BE363" s="220">
        <f>IF(N363="základní",J363,0)</f>
        <v>0</v>
      </c>
      <c r="BF363" s="220">
        <f>IF(N363="snížená",J363,0)</f>
        <v>0</v>
      </c>
      <c r="BG363" s="220">
        <f>IF(N363="zákl. přenesená",J363,0)</f>
        <v>0</v>
      </c>
      <c r="BH363" s="220">
        <f>IF(N363="sníž. přenesená",J363,0)</f>
        <v>0</v>
      </c>
      <c r="BI363" s="220">
        <f>IF(N363="nulová",J363,0)</f>
        <v>0</v>
      </c>
      <c r="BJ363" s="18" t="s">
        <v>87</v>
      </c>
      <c r="BK363" s="220">
        <f>ROUND(I363*H363,2)</f>
        <v>0</v>
      </c>
      <c r="BL363" s="18" t="s">
        <v>259</v>
      </c>
      <c r="BM363" s="219" t="s">
        <v>3318</v>
      </c>
    </row>
    <row r="364" spans="1:65" s="14" customFormat="1" ht="11.25">
      <c r="B364" s="233"/>
      <c r="C364" s="234"/>
      <c r="D364" s="223" t="s">
        <v>261</v>
      </c>
      <c r="E364" s="235" t="s">
        <v>1</v>
      </c>
      <c r="F364" s="236" t="s">
        <v>686</v>
      </c>
      <c r="G364" s="234"/>
      <c r="H364" s="235" t="s">
        <v>1</v>
      </c>
      <c r="I364" s="237"/>
      <c r="J364" s="234"/>
      <c r="K364" s="234"/>
      <c r="L364" s="238"/>
      <c r="M364" s="239"/>
      <c r="N364" s="240"/>
      <c r="O364" s="240"/>
      <c r="P364" s="240"/>
      <c r="Q364" s="240"/>
      <c r="R364" s="240"/>
      <c r="S364" s="240"/>
      <c r="T364" s="241"/>
      <c r="AT364" s="242" t="s">
        <v>261</v>
      </c>
      <c r="AU364" s="242" t="s">
        <v>90</v>
      </c>
      <c r="AV364" s="14" t="s">
        <v>87</v>
      </c>
      <c r="AW364" s="14" t="s">
        <v>35</v>
      </c>
      <c r="AX364" s="14" t="s">
        <v>80</v>
      </c>
      <c r="AY364" s="242" t="s">
        <v>252</v>
      </c>
    </row>
    <row r="365" spans="1:65" s="14" customFormat="1" ht="11.25">
      <c r="B365" s="233"/>
      <c r="C365" s="234"/>
      <c r="D365" s="223" t="s">
        <v>261</v>
      </c>
      <c r="E365" s="235" t="s">
        <v>1</v>
      </c>
      <c r="F365" s="236" t="s">
        <v>663</v>
      </c>
      <c r="G365" s="234"/>
      <c r="H365" s="235" t="s">
        <v>1</v>
      </c>
      <c r="I365" s="237"/>
      <c r="J365" s="234"/>
      <c r="K365" s="234"/>
      <c r="L365" s="238"/>
      <c r="M365" s="239"/>
      <c r="N365" s="240"/>
      <c r="O365" s="240"/>
      <c r="P365" s="240"/>
      <c r="Q365" s="240"/>
      <c r="R365" s="240"/>
      <c r="S365" s="240"/>
      <c r="T365" s="241"/>
      <c r="AT365" s="242" t="s">
        <v>261</v>
      </c>
      <c r="AU365" s="242" t="s">
        <v>90</v>
      </c>
      <c r="AV365" s="14" t="s">
        <v>87</v>
      </c>
      <c r="AW365" s="14" t="s">
        <v>35</v>
      </c>
      <c r="AX365" s="14" t="s">
        <v>80</v>
      </c>
      <c r="AY365" s="242" t="s">
        <v>252</v>
      </c>
    </row>
    <row r="366" spans="1:65" s="13" customFormat="1" ht="11.25">
      <c r="B366" s="221"/>
      <c r="C366" s="222"/>
      <c r="D366" s="223" t="s">
        <v>261</v>
      </c>
      <c r="E366" s="224" t="s">
        <v>1</v>
      </c>
      <c r="F366" s="225" t="s">
        <v>3315</v>
      </c>
      <c r="G366" s="222"/>
      <c r="H366" s="226">
        <v>79.400000000000006</v>
      </c>
      <c r="I366" s="227"/>
      <c r="J366" s="222"/>
      <c r="K366" s="222"/>
      <c r="L366" s="228"/>
      <c r="M366" s="229"/>
      <c r="N366" s="230"/>
      <c r="O366" s="230"/>
      <c r="P366" s="230"/>
      <c r="Q366" s="230"/>
      <c r="R366" s="230"/>
      <c r="S366" s="230"/>
      <c r="T366" s="231"/>
      <c r="AT366" s="232" t="s">
        <v>261</v>
      </c>
      <c r="AU366" s="232" t="s">
        <v>90</v>
      </c>
      <c r="AV366" s="13" t="s">
        <v>90</v>
      </c>
      <c r="AW366" s="13" t="s">
        <v>35</v>
      </c>
      <c r="AX366" s="13" t="s">
        <v>87</v>
      </c>
      <c r="AY366" s="232" t="s">
        <v>252</v>
      </c>
    </row>
    <row r="367" spans="1:65" s="2" customFormat="1" ht="72" customHeight="1">
      <c r="A367" s="35"/>
      <c r="B367" s="36"/>
      <c r="C367" s="209" t="s">
        <v>976</v>
      </c>
      <c r="D367" s="209" t="s">
        <v>254</v>
      </c>
      <c r="E367" s="210" t="s">
        <v>3319</v>
      </c>
      <c r="F367" s="211" t="s">
        <v>3320</v>
      </c>
      <c r="G367" s="212" t="s">
        <v>317</v>
      </c>
      <c r="H367" s="213">
        <v>83.58</v>
      </c>
      <c r="I367" s="214"/>
      <c r="J367" s="213">
        <f>ROUND(I367*H367,2)</f>
        <v>0</v>
      </c>
      <c r="K367" s="211" t="s">
        <v>258</v>
      </c>
      <c r="L367" s="40"/>
      <c r="M367" s="215" t="s">
        <v>1</v>
      </c>
      <c r="N367" s="216" t="s">
        <v>45</v>
      </c>
      <c r="O367" s="72"/>
      <c r="P367" s="217">
        <f>O367*H367</f>
        <v>0</v>
      </c>
      <c r="Q367" s="217">
        <v>0</v>
      </c>
      <c r="R367" s="217">
        <f>Q367*H367</f>
        <v>0</v>
      </c>
      <c r="S367" s="217">
        <v>0</v>
      </c>
      <c r="T367" s="218">
        <f>S367*H367</f>
        <v>0</v>
      </c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R367" s="219" t="s">
        <v>259</v>
      </c>
      <c r="AT367" s="219" t="s">
        <v>254</v>
      </c>
      <c r="AU367" s="219" t="s">
        <v>90</v>
      </c>
      <c r="AY367" s="18" t="s">
        <v>252</v>
      </c>
      <c r="BE367" s="220">
        <f>IF(N367="základní",J367,0)</f>
        <v>0</v>
      </c>
      <c r="BF367" s="220">
        <f>IF(N367="snížená",J367,0)</f>
        <v>0</v>
      </c>
      <c r="BG367" s="220">
        <f>IF(N367="zákl. přenesená",J367,0)</f>
        <v>0</v>
      </c>
      <c r="BH367" s="220">
        <f>IF(N367="sníž. přenesená",J367,0)</f>
        <v>0</v>
      </c>
      <c r="BI367" s="220">
        <f>IF(N367="nulová",J367,0)</f>
        <v>0</v>
      </c>
      <c r="BJ367" s="18" t="s">
        <v>87</v>
      </c>
      <c r="BK367" s="220">
        <f>ROUND(I367*H367,2)</f>
        <v>0</v>
      </c>
      <c r="BL367" s="18" t="s">
        <v>259</v>
      </c>
      <c r="BM367" s="219" t="s">
        <v>3321</v>
      </c>
    </row>
    <row r="368" spans="1:65" s="14" customFormat="1" ht="11.25">
      <c r="B368" s="233"/>
      <c r="C368" s="234"/>
      <c r="D368" s="223" t="s">
        <v>261</v>
      </c>
      <c r="E368" s="235" t="s">
        <v>1</v>
      </c>
      <c r="F368" s="236" t="s">
        <v>3322</v>
      </c>
      <c r="G368" s="234"/>
      <c r="H368" s="235" t="s">
        <v>1</v>
      </c>
      <c r="I368" s="237"/>
      <c r="J368" s="234"/>
      <c r="K368" s="234"/>
      <c r="L368" s="238"/>
      <c r="M368" s="239"/>
      <c r="N368" s="240"/>
      <c r="O368" s="240"/>
      <c r="P368" s="240"/>
      <c r="Q368" s="240"/>
      <c r="R368" s="240"/>
      <c r="S368" s="240"/>
      <c r="T368" s="241"/>
      <c r="AT368" s="242" t="s">
        <v>261</v>
      </c>
      <c r="AU368" s="242" t="s">
        <v>90</v>
      </c>
      <c r="AV368" s="14" t="s">
        <v>87</v>
      </c>
      <c r="AW368" s="14" t="s">
        <v>35</v>
      </c>
      <c r="AX368" s="14" t="s">
        <v>80</v>
      </c>
      <c r="AY368" s="242" t="s">
        <v>252</v>
      </c>
    </row>
    <row r="369" spans="1:65" s="13" customFormat="1" ht="11.25">
      <c r="B369" s="221"/>
      <c r="C369" s="222"/>
      <c r="D369" s="223" t="s">
        <v>261</v>
      </c>
      <c r="E369" s="224" t="s">
        <v>1</v>
      </c>
      <c r="F369" s="225" t="s">
        <v>3323</v>
      </c>
      <c r="G369" s="222"/>
      <c r="H369" s="226">
        <v>83.58</v>
      </c>
      <c r="I369" s="227"/>
      <c r="J369" s="222"/>
      <c r="K369" s="222"/>
      <c r="L369" s="228"/>
      <c r="M369" s="229"/>
      <c r="N369" s="230"/>
      <c r="O369" s="230"/>
      <c r="P369" s="230"/>
      <c r="Q369" s="230"/>
      <c r="R369" s="230"/>
      <c r="S369" s="230"/>
      <c r="T369" s="231"/>
      <c r="AT369" s="232" t="s">
        <v>261</v>
      </c>
      <c r="AU369" s="232" t="s">
        <v>90</v>
      </c>
      <c r="AV369" s="13" t="s">
        <v>90</v>
      </c>
      <c r="AW369" s="13" t="s">
        <v>35</v>
      </c>
      <c r="AX369" s="13" t="s">
        <v>87</v>
      </c>
      <c r="AY369" s="232" t="s">
        <v>252</v>
      </c>
    </row>
    <row r="370" spans="1:65" s="12" customFormat="1" ht="22.9" customHeight="1">
      <c r="B370" s="193"/>
      <c r="C370" s="194"/>
      <c r="D370" s="195" t="s">
        <v>79</v>
      </c>
      <c r="E370" s="207" t="s">
        <v>1356</v>
      </c>
      <c r="F370" s="207" t="s">
        <v>1357</v>
      </c>
      <c r="G370" s="194"/>
      <c r="H370" s="194"/>
      <c r="I370" s="197"/>
      <c r="J370" s="208">
        <f>BK370</f>
        <v>0</v>
      </c>
      <c r="K370" s="194"/>
      <c r="L370" s="199"/>
      <c r="M370" s="200"/>
      <c r="N370" s="201"/>
      <c r="O370" s="201"/>
      <c r="P370" s="202">
        <f>SUM(P371:P378)</f>
        <v>0</v>
      </c>
      <c r="Q370" s="201"/>
      <c r="R370" s="202">
        <f>SUM(R371:R378)</f>
        <v>0</v>
      </c>
      <c r="S370" s="201"/>
      <c r="T370" s="203">
        <f>SUM(T371:T378)</f>
        <v>0</v>
      </c>
      <c r="AR370" s="204" t="s">
        <v>87</v>
      </c>
      <c r="AT370" s="205" t="s">
        <v>79</v>
      </c>
      <c r="AU370" s="205" t="s">
        <v>87</v>
      </c>
      <c r="AY370" s="204" t="s">
        <v>252</v>
      </c>
      <c r="BK370" s="206">
        <f>SUM(BK371:BK378)</f>
        <v>0</v>
      </c>
    </row>
    <row r="371" spans="1:65" s="2" customFormat="1" ht="24" customHeight="1">
      <c r="A371" s="35"/>
      <c r="B371" s="36"/>
      <c r="C371" s="209" t="s">
        <v>981</v>
      </c>
      <c r="D371" s="209" t="s">
        <v>254</v>
      </c>
      <c r="E371" s="210" t="s">
        <v>1359</v>
      </c>
      <c r="F371" s="211" t="s">
        <v>1360</v>
      </c>
      <c r="G371" s="212" t="s">
        <v>584</v>
      </c>
      <c r="H371" s="213">
        <v>118.69</v>
      </c>
      <c r="I371" s="214"/>
      <c r="J371" s="213">
        <f>ROUND(I371*H371,2)</f>
        <v>0</v>
      </c>
      <c r="K371" s="211" t="s">
        <v>1</v>
      </c>
      <c r="L371" s="40"/>
      <c r="M371" s="215" t="s">
        <v>1</v>
      </c>
      <c r="N371" s="216" t="s">
        <v>45</v>
      </c>
      <c r="O371" s="72"/>
      <c r="P371" s="217">
        <f>O371*H371</f>
        <v>0</v>
      </c>
      <c r="Q371" s="217">
        <v>0</v>
      </c>
      <c r="R371" s="217">
        <f>Q371*H371</f>
        <v>0</v>
      </c>
      <c r="S371" s="217">
        <v>0</v>
      </c>
      <c r="T371" s="218">
        <f>S371*H371</f>
        <v>0</v>
      </c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R371" s="219" t="s">
        <v>259</v>
      </c>
      <c r="AT371" s="219" t="s">
        <v>254</v>
      </c>
      <c r="AU371" s="219" t="s">
        <v>90</v>
      </c>
      <c r="AY371" s="18" t="s">
        <v>252</v>
      </c>
      <c r="BE371" s="220">
        <f>IF(N371="základní",J371,0)</f>
        <v>0</v>
      </c>
      <c r="BF371" s="220">
        <f>IF(N371="snížená",J371,0)</f>
        <v>0</v>
      </c>
      <c r="BG371" s="220">
        <f>IF(N371="zákl. přenesená",J371,0)</f>
        <v>0</v>
      </c>
      <c r="BH371" s="220">
        <f>IF(N371="sníž. přenesená",J371,0)</f>
        <v>0</v>
      </c>
      <c r="BI371" s="220">
        <f>IF(N371="nulová",J371,0)</f>
        <v>0</v>
      </c>
      <c r="BJ371" s="18" t="s">
        <v>87</v>
      </c>
      <c r="BK371" s="220">
        <f>ROUND(I371*H371,2)</f>
        <v>0</v>
      </c>
      <c r="BL371" s="18" t="s">
        <v>259</v>
      </c>
      <c r="BM371" s="219" t="s">
        <v>3324</v>
      </c>
    </row>
    <row r="372" spans="1:65" s="14" customFormat="1" ht="11.25">
      <c r="B372" s="233"/>
      <c r="C372" s="234"/>
      <c r="D372" s="223" t="s">
        <v>261</v>
      </c>
      <c r="E372" s="235" t="s">
        <v>1</v>
      </c>
      <c r="F372" s="236" t="s">
        <v>1576</v>
      </c>
      <c r="G372" s="234"/>
      <c r="H372" s="235" t="s">
        <v>1</v>
      </c>
      <c r="I372" s="237"/>
      <c r="J372" s="234"/>
      <c r="K372" s="234"/>
      <c r="L372" s="238"/>
      <c r="M372" s="239"/>
      <c r="N372" s="240"/>
      <c r="O372" s="240"/>
      <c r="P372" s="240"/>
      <c r="Q372" s="240"/>
      <c r="R372" s="240"/>
      <c r="S372" s="240"/>
      <c r="T372" s="241"/>
      <c r="AT372" s="242" t="s">
        <v>261</v>
      </c>
      <c r="AU372" s="242" t="s">
        <v>90</v>
      </c>
      <c r="AV372" s="14" t="s">
        <v>87</v>
      </c>
      <c r="AW372" s="14" t="s">
        <v>35</v>
      </c>
      <c r="AX372" s="14" t="s">
        <v>80</v>
      </c>
      <c r="AY372" s="242" t="s">
        <v>252</v>
      </c>
    </row>
    <row r="373" spans="1:65" s="14" customFormat="1" ht="11.25">
      <c r="B373" s="233"/>
      <c r="C373" s="234"/>
      <c r="D373" s="223" t="s">
        <v>261</v>
      </c>
      <c r="E373" s="235" t="s">
        <v>1</v>
      </c>
      <c r="F373" s="236" t="s">
        <v>349</v>
      </c>
      <c r="G373" s="234"/>
      <c r="H373" s="235" t="s">
        <v>1</v>
      </c>
      <c r="I373" s="237"/>
      <c r="J373" s="234"/>
      <c r="K373" s="234"/>
      <c r="L373" s="238"/>
      <c r="M373" s="239"/>
      <c r="N373" s="240"/>
      <c r="O373" s="240"/>
      <c r="P373" s="240"/>
      <c r="Q373" s="240"/>
      <c r="R373" s="240"/>
      <c r="S373" s="240"/>
      <c r="T373" s="241"/>
      <c r="AT373" s="242" t="s">
        <v>261</v>
      </c>
      <c r="AU373" s="242" t="s">
        <v>90</v>
      </c>
      <c r="AV373" s="14" t="s">
        <v>87</v>
      </c>
      <c r="AW373" s="14" t="s">
        <v>35</v>
      </c>
      <c r="AX373" s="14" t="s">
        <v>80</v>
      </c>
      <c r="AY373" s="242" t="s">
        <v>252</v>
      </c>
    </row>
    <row r="374" spans="1:65" s="13" customFormat="1" ht="22.5">
      <c r="B374" s="221"/>
      <c r="C374" s="222"/>
      <c r="D374" s="223" t="s">
        <v>261</v>
      </c>
      <c r="E374" s="224" t="s">
        <v>1</v>
      </c>
      <c r="F374" s="225" t="s">
        <v>3325</v>
      </c>
      <c r="G374" s="222"/>
      <c r="H374" s="226">
        <v>49.6</v>
      </c>
      <c r="I374" s="227"/>
      <c r="J374" s="222"/>
      <c r="K374" s="222"/>
      <c r="L374" s="228"/>
      <c r="M374" s="229"/>
      <c r="N374" s="230"/>
      <c r="O374" s="230"/>
      <c r="P374" s="230"/>
      <c r="Q374" s="230"/>
      <c r="R374" s="230"/>
      <c r="S374" s="230"/>
      <c r="T374" s="231"/>
      <c r="AT374" s="232" t="s">
        <v>261</v>
      </c>
      <c r="AU374" s="232" t="s">
        <v>90</v>
      </c>
      <c r="AV374" s="13" t="s">
        <v>90</v>
      </c>
      <c r="AW374" s="13" t="s">
        <v>35</v>
      </c>
      <c r="AX374" s="13" t="s">
        <v>80</v>
      </c>
      <c r="AY374" s="232" t="s">
        <v>252</v>
      </c>
    </row>
    <row r="375" spans="1:65" s="13" customFormat="1" ht="22.5">
      <c r="B375" s="221"/>
      <c r="C375" s="222"/>
      <c r="D375" s="223" t="s">
        <v>261</v>
      </c>
      <c r="E375" s="224" t="s">
        <v>1</v>
      </c>
      <c r="F375" s="225" t="s">
        <v>3326</v>
      </c>
      <c r="G375" s="222"/>
      <c r="H375" s="226">
        <v>25.33</v>
      </c>
      <c r="I375" s="227"/>
      <c r="J375" s="222"/>
      <c r="K375" s="222"/>
      <c r="L375" s="228"/>
      <c r="M375" s="229"/>
      <c r="N375" s="230"/>
      <c r="O375" s="230"/>
      <c r="P375" s="230"/>
      <c r="Q375" s="230"/>
      <c r="R375" s="230"/>
      <c r="S375" s="230"/>
      <c r="T375" s="231"/>
      <c r="AT375" s="232" t="s">
        <v>261</v>
      </c>
      <c r="AU375" s="232" t="s">
        <v>90</v>
      </c>
      <c r="AV375" s="13" t="s">
        <v>90</v>
      </c>
      <c r="AW375" s="13" t="s">
        <v>35</v>
      </c>
      <c r="AX375" s="13" t="s">
        <v>80</v>
      </c>
      <c r="AY375" s="232" t="s">
        <v>252</v>
      </c>
    </row>
    <row r="376" spans="1:65" s="13" customFormat="1" ht="11.25">
      <c r="B376" s="221"/>
      <c r="C376" s="222"/>
      <c r="D376" s="223" t="s">
        <v>261</v>
      </c>
      <c r="E376" s="224" t="s">
        <v>1</v>
      </c>
      <c r="F376" s="225" t="s">
        <v>3327</v>
      </c>
      <c r="G376" s="222"/>
      <c r="H376" s="226">
        <v>10.18</v>
      </c>
      <c r="I376" s="227"/>
      <c r="J376" s="222"/>
      <c r="K376" s="222"/>
      <c r="L376" s="228"/>
      <c r="M376" s="229"/>
      <c r="N376" s="230"/>
      <c r="O376" s="230"/>
      <c r="P376" s="230"/>
      <c r="Q376" s="230"/>
      <c r="R376" s="230"/>
      <c r="S376" s="230"/>
      <c r="T376" s="231"/>
      <c r="AT376" s="232" t="s">
        <v>261</v>
      </c>
      <c r="AU376" s="232" t="s">
        <v>90</v>
      </c>
      <c r="AV376" s="13" t="s">
        <v>90</v>
      </c>
      <c r="AW376" s="13" t="s">
        <v>35</v>
      </c>
      <c r="AX376" s="13" t="s">
        <v>80</v>
      </c>
      <c r="AY376" s="232" t="s">
        <v>252</v>
      </c>
    </row>
    <row r="377" spans="1:65" s="13" customFormat="1" ht="22.5">
      <c r="B377" s="221"/>
      <c r="C377" s="222"/>
      <c r="D377" s="223" t="s">
        <v>261</v>
      </c>
      <c r="E377" s="224" t="s">
        <v>1</v>
      </c>
      <c r="F377" s="225" t="s">
        <v>3328</v>
      </c>
      <c r="G377" s="222"/>
      <c r="H377" s="226">
        <v>33.58</v>
      </c>
      <c r="I377" s="227"/>
      <c r="J377" s="222"/>
      <c r="K377" s="222"/>
      <c r="L377" s="228"/>
      <c r="M377" s="229"/>
      <c r="N377" s="230"/>
      <c r="O377" s="230"/>
      <c r="P377" s="230"/>
      <c r="Q377" s="230"/>
      <c r="R377" s="230"/>
      <c r="S377" s="230"/>
      <c r="T377" s="231"/>
      <c r="AT377" s="232" t="s">
        <v>261</v>
      </c>
      <c r="AU377" s="232" t="s">
        <v>90</v>
      </c>
      <c r="AV377" s="13" t="s">
        <v>90</v>
      </c>
      <c r="AW377" s="13" t="s">
        <v>35</v>
      </c>
      <c r="AX377" s="13" t="s">
        <v>80</v>
      </c>
      <c r="AY377" s="232" t="s">
        <v>252</v>
      </c>
    </row>
    <row r="378" spans="1:65" s="15" customFormat="1" ht="11.25">
      <c r="B378" s="246"/>
      <c r="C378" s="247"/>
      <c r="D378" s="223" t="s">
        <v>261</v>
      </c>
      <c r="E378" s="248" t="s">
        <v>1</v>
      </c>
      <c r="F378" s="249" t="s">
        <v>302</v>
      </c>
      <c r="G378" s="247"/>
      <c r="H378" s="250">
        <v>118.69</v>
      </c>
      <c r="I378" s="251"/>
      <c r="J378" s="247"/>
      <c r="K378" s="247"/>
      <c r="L378" s="252"/>
      <c r="M378" s="253"/>
      <c r="N378" s="254"/>
      <c r="O378" s="254"/>
      <c r="P378" s="254"/>
      <c r="Q378" s="254"/>
      <c r="R378" s="254"/>
      <c r="S378" s="254"/>
      <c r="T378" s="255"/>
      <c r="AT378" s="256" t="s">
        <v>261</v>
      </c>
      <c r="AU378" s="256" t="s">
        <v>90</v>
      </c>
      <c r="AV378" s="15" t="s">
        <v>259</v>
      </c>
      <c r="AW378" s="15" t="s">
        <v>35</v>
      </c>
      <c r="AX378" s="15" t="s">
        <v>87</v>
      </c>
      <c r="AY378" s="256" t="s">
        <v>252</v>
      </c>
    </row>
    <row r="379" spans="1:65" s="12" customFormat="1" ht="22.9" customHeight="1">
      <c r="B379" s="193"/>
      <c r="C379" s="194"/>
      <c r="D379" s="195" t="s">
        <v>79</v>
      </c>
      <c r="E379" s="207" t="s">
        <v>579</v>
      </c>
      <c r="F379" s="207" t="s">
        <v>580</v>
      </c>
      <c r="G379" s="194"/>
      <c r="H379" s="194"/>
      <c r="I379" s="197"/>
      <c r="J379" s="208">
        <f>BK379</f>
        <v>0</v>
      </c>
      <c r="K379" s="194"/>
      <c r="L379" s="199"/>
      <c r="M379" s="200"/>
      <c r="N379" s="201"/>
      <c r="O379" s="201"/>
      <c r="P379" s="202">
        <f>P380</f>
        <v>0</v>
      </c>
      <c r="Q379" s="201"/>
      <c r="R379" s="202">
        <f>R380</f>
        <v>0</v>
      </c>
      <c r="S379" s="201"/>
      <c r="T379" s="203">
        <f>T380</f>
        <v>0</v>
      </c>
      <c r="AR379" s="204" t="s">
        <v>87</v>
      </c>
      <c r="AT379" s="205" t="s">
        <v>79</v>
      </c>
      <c r="AU379" s="205" t="s">
        <v>87</v>
      </c>
      <c r="AY379" s="204" t="s">
        <v>252</v>
      </c>
      <c r="BK379" s="206">
        <f>BK380</f>
        <v>0</v>
      </c>
    </row>
    <row r="380" spans="1:65" s="2" customFormat="1" ht="36" customHeight="1">
      <c r="A380" s="35"/>
      <c r="B380" s="36"/>
      <c r="C380" s="209" t="s">
        <v>985</v>
      </c>
      <c r="D380" s="209" t="s">
        <v>254</v>
      </c>
      <c r="E380" s="210" t="s">
        <v>1771</v>
      </c>
      <c r="F380" s="211" t="s">
        <v>1772</v>
      </c>
      <c r="G380" s="212" t="s">
        <v>584</v>
      </c>
      <c r="H380" s="213">
        <v>129.01</v>
      </c>
      <c r="I380" s="214"/>
      <c r="J380" s="213">
        <f>ROUND(I380*H380,2)</f>
        <v>0</v>
      </c>
      <c r="K380" s="211" t="s">
        <v>258</v>
      </c>
      <c r="L380" s="40"/>
      <c r="M380" s="215" t="s">
        <v>1</v>
      </c>
      <c r="N380" s="216" t="s">
        <v>45</v>
      </c>
      <c r="O380" s="72"/>
      <c r="P380" s="217">
        <f>O380*H380</f>
        <v>0</v>
      </c>
      <c r="Q380" s="217">
        <v>0</v>
      </c>
      <c r="R380" s="217">
        <f>Q380*H380</f>
        <v>0</v>
      </c>
      <c r="S380" s="217">
        <v>0</v>
      </c>
      <c r="T380" s="218">
        <f>S380*H380</f>
        <v>0</v>
      </c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R380" s="219" t="s">
        <v>259</v>
      </c>
      <c r="AT380" s="219" t="s">
        <v>254</v>
      </c>
      <c r="AU380" s="219" t="s">
        <v>90</v>
      </c>
      <c r="AY380" s="18" t="s">
        <v>252</v>
      </c>
      <c r="BE380" s="220">
        <f>IF(N380="základní",J380,0)</f>
        <v>0</v>
      </c>
      <c r="BF380" s="220">
        <f>IF(N380="snížená",J380,0)</f>
        <v>0</v>
      </c>
      <c r="BG380" s="220">
        <f>IF(N380="zákl. přenesená",J380,0)</f>
        <v>0</v>
      </c>
      <c r="BH380" s="220">
        <f>IF(N380="sníž. přenesená",J380,0)</f>
        <v>0</v>
      </c>
      <c r="BI380" s="220">
        <f>IF(N380="nulová",J380,0)</f>
        <v>0</v>
      </c>
      <c r="BJ380" s="18" t="s">
        <v>87</v>
      </c>
      <c r="BK380" s="220">
        <f>ROUND(I380*H380,2)</f>
        <v>0</v>
      </c>
      <c r="BL380" s="18" t="s">
        <v>259</v>
      </c>
      <c r="BM380" s="219" t="s">
        <v>3329</v>
      </c>
    </row>
    <row r="381" spans="1:65" s="12" customFormat="1" ht="25.9" customHeight="1">
      <c r="B381" s="193"/>
      <c r="C381" s="194"/>
      <c r="D381" s="195" t="s">
        <v>79</v>
      </c>
      <c r="E381" s="196" t="s">
        <v>1386</v>
      </c>
      <c r="F381" s="196" t="s">
        <v>1387</v>
      </c>
      <c r="G381" s="194"/>
      <c r="H381" s="194"/>
      <c r="I381" s="197"/>
      <c r="J381" s="198">
        <f>BK381</f>
        <v>0</v>
      </c>
      <c r="K381" s="194"/>
      <c r="L381" s="199"/>
      <c r="M381" s="200"/>
      <c r="N381" s="201"/>
      <c r="O381" s="201"/>
      <c r="P381" s="202">
        <f>P382</f>
        <v>0</v>
      </c>
      <c r="Q381" s="201"/>
      <c r="R381" s="202">
        <f>R382</f>
        <v>0</v>
      </c>
      <c r="S381" s="201"/>
      <c r="T381" s="203">
        <f>T382</f>
        <v>0</v>
      </c>
      <c r="AR381" s="204" t="s">
        <v>259</v>
      </c>
      <c r="AT381" s="205" t="s">
        <v>79</v>
      </c>
      <c r="AU381" s="205" t="s">
        <v>80</v>
      </c>
      <c r="AY381" s="204" t="s">
        <v>252</v>
      </c>
      <c r="BK381" s="206">
        <f>BK382</f>
        <v>0</v>
      </c>
    </row>
    <row r="382" spans="1:65" s="2" customFormat="1" ht="24" customHeight="1">
      <c r="A382" s="35"/>
      <c r="B382" s="36"/>
      <c r="C382" s="209" t="s">
        <v>989</v>
      </c>
      <c r="D382" s="209" t="s">
        <v>254</v>
      </c>
      <c r="E382" s="210" t="s">
        <v>1774</v>
      </c>
      <c r="F382" s="211" t="s">
        <v>1775</v>
      </c>
      <c r="G382" s="212" t="s">
        <v>265</v>
      </c>
      <c r="H382" s="213">
        <v>76.5</v>
      </c>
      <c r="I382" s="214"/>
      <c r="J382" s="213">
        <f>ROUND(I382*H382,2)</f>
        <v>0</v>
      </c>
      <c r="K382" s="211" t="s">
        <v>1</v>
      </c>
      <c r="L382" s="40"/>
      <c r="M382" s="277" t="s">
        <v>1</v>
      </c>
      <c r="N382" s="278" t="s">
        <v>45</v>
      </c>
      <c r="O382" s="279"/>
      <c r="P382" s="280">
        <f>O382*H382</f>
        <v>0</v>
      </c>
      <c r="Q382" s="280">
        <v>0</v>
      </c>
      <c r="R382" s="280">
        <f>Q382*H382</f>
        <v>0</v>
      </c>
      <c r="S382" s="280">
        <v>0</v>
      </c>
      <c r="T382" s="281">
        <f>S382*H382</f>
        <v>0</v>
      </c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R382" s="219" t="s">
        <v>344</v>
      </c>
      <c r="AT382" s="219" t="s">
        <v>254</v>
      </c>
      <c r="AU382" s="219" t="s">
        <v>87</v>
      </c>
      <c r="AY382" s="18" t="s">
        <v>252</v>
      </c>
      <c r="BE382" s="220">
        <f>IF(N382="základní",J382,0)</f>
        <v>0</v>
      </c>
      <c r="BF382" s="220">
        <f>IF(N382="snížená",J382,0)</f>
        <v>0</v>
      </c>
      <c r="BG382" s="220">
        <f>IF(N382="zákl. přenesená",J382,0)</f>
        <v>0</v>
      </c>
      <c r="BH382" s="220">
        <f>IF(N382="sníž. přenesená",J382,0)</f>
        <v>0</v>
      </c>
      <c r="BI382" s="220">
        <f>IF(N382="nulová",J382,0)</f>
        <v>0</v>
      </c>
      <c r="BJ382" s="18" t="s">
        <v>87</v>
      </c>
      <c r="BK382" s="220">
        <f>ROUND(I382*H382,2)</f>
        <v>0</v>
      </c>
      <c r="BL382" s="18" t="s">
        <v>344</v>
      </c>
      <c r="BM382" s="219" t="s">
        <v>3330</v>
      </c>
    </row>
    <row r="383" spans="1:65" s="2" customFormat="1" ht="6.95" customHeight="1">
      <c r="A383" s="35"/>
      <c r="B383" s="55"/>
      <c r="C383" s="56"/>
      <c r="D383" s="56"/>
      <c r="E383" s="56"/>
      <c r="F383" s="56"/>
      <c r="G383" s="56"/>
      <c r="H383" s="56"/>
      <c r="I383" s="159"/>
      <c r="J383" s="56"/>
      <c r="K383" s="56"/>
      <c r="L383" s="40"/>
      <c r="M383" s="35"/>
      <c r="O383" s="35"/>
      <c r="P383" s="35"/>
      <c r="Q383" s="35"/>
      <c r="R383" s="35"/>
      <c r="S383" s="35"/>
      <c r="T383" s="35"/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</row>
  </sheetData>
  <sheetProtection algorithmName="SHA-512" hashValue="Mcrny32ei6JQvU5P1/v7TCCbPoeUg0E55csw5zRuazkLUKQl4RSrdbzsrN8zurIgyYCYIi/obhipJcEXikZiKw==" saltValue="bPTzhFlvo6zlgWlZH09Nduzjj5rchLqT0Emtu+NiOYhzUlmfz4+W/qNv13A/ViN888VqhZNMWpLJTKhNgt65nA==" spinCount="100000" sheet="1" objects="1" scenarios="1" formatColumns="0" formatRows="0" autoFilter="0"/>
  <autoFilter ref="C133:K382" xr:uid="{00000000-0009-0000-0000-000015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2:BM43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165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3331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ROUND(J134,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ROUND((SUM(BE134:BE433)),  2)</f>
        <v>0</v>
      </c>
      <c r="G37" s="35"/>
      <c r="H37" s="35"/>
      <c r="I37" s="138">
        <v>0.21</v>
      </c>
      <c r="J37" s="137">
        <f>ROUND(((SUM(BE134:BE433))*I37),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ROUND((SUM(BF134:BF433)),  2)</f>
        <v>0</v>
      </c>
      <c r="G38" s="35"/>
      <c r="H38" s="35"/>
      <c r="I38" s="138">
        <v>0.15</v>
      </c>
      <c r="J38" s="137">
        <f>ROUND(((SUM(BF134:BF433))*I38),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ROUND((SUM(BG134:BG433)),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ROUND((SUM(BH134:BH433)),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ROUND((SUM(BI134:BI433)),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01.14. - Stoka BD-2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J134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J135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J136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647</v>
      </c>
      <c r="E103" s="177"/>
      <c r="F103" s="177"/>
      <c r="G103" s="177"/>
      <c r="H103" s="177"/>
      <c r="I103" s="178"/>
      <c r="J103" s="179">
        <f>J260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230</v>
      </c>
      <c r="E104" s="177"/>
      <c r="F104" s="177"/>
      <c r="G104" s="177"/>
      <c r="H104" s="177"/>
      <c r="I104" s="178"/>
      <c r="J104" s="179">
        <f>J265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648</v>
      </c>
      <c r="E105" s="177"/>
      <c r="F105" s="177"/>
      <c r="G105" s="177"/>
      <c r="H105" s="177"/>
      <c r="I105" s="178"/>
      <c r="J105" s="179">
        <f>J291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231</v>
      </c>
      <c r="E106" s="177"/>
      <c r="F106" s="177"/>
      <c r="G106" s="177"/>
      <c r="H106" s="177"/>
      <c r="I106" s="178"/>
      <c r="J106" s="179">
        <f>J336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232</v>
      </c>
      <c r="E107" s="177"/>
      <c r="F107" s="177"/>
      <c r="G107" s="177"/>
      <c r="H107" s="177"/>
      <c r="I107" s="178"/>
      <c r="J107" s="179">
        <f>J396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649</v>
      </c>
      <c r="E108" s="177"/>
      <c r="F108" s="177"/>
      <c r="G108" s="177"/>
      <c r="H108" s="177"/>
      <c r="I108" s="178"/>
      <c r="J108" s="179">
        <f>J421</f>
        <v>0</v>
      </c>
      <c r="K108" s="104"/>
      <c r="L108" s="180"/>
    </row>
    <row r="109" spans="1:47" s="10" customFormat="1" ht="19.899999999999999" customHeight="1">
      <c r="B109" s="175"/>
      <c r="C109" s="104"/>
      <c r="D109" s="176" t="s">
        <v>233</v>
      </c>
      <c r="E109" s="177"/>
      <c r="F109" s="177"/>
      <c r="G109" s="177"/>
      <c r="H109" s="177"/>
      <c r="I109" s="178"/>
      <c r="J109" s="179">
        <f>J430</f>
        <v>0</v>
      </c>
      <c r="K109" s="104"/>
      <c r="L109" s="180"/>
    </row>
    <row r="110" spans="1:47" s="9" customFormat="1" ht="24.95" customHeight="1">
      <c r="B110" s="168"/>
      <c r="C110" s="169"/>
      <c r="D110" s="170" t="s">
        <v>650</v>
      </c>
      <c r="E110" s="171"/>
      <c r="F110" s="171"/>
      <c r="G110" s="171"/>
      <c r="H110" s="171"/>
      <c r="I110" s="172"/>
      <c r="J110" s="173">
        <f>J432</f>
        <v>0</v>
      </c>
      <c r="K110" s="169"/>
      <c r="L110" s="174"/>
    </row>
    <row r="111" spans="1:47" s="2" customFormat="1" ht="21.75" customHeight="1">
      <c r="A111" s="35"/>
      <c r="B111" s="36"/>
      <c r="C111" s="37"/>
      <c r="D111" s="37"/>
      <c r="E111" s="37"/>
      <c r="F111" s="37"/>
      <c r="G111" s="37"/>
      <c r="H111" s="37"/>
      <c r="I111" s="123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55"/>
      <c r="C112" s="56"/>
      <c r="D112" s="56"/>
      <c r="E112" s="56"/>
      <c r="F112" s="56"/>
      <c r="G112" s="56"/>
      <c r="H112" s="56"/>
      <c r="I112" s="159"/>
      <c r="J112" s="56"/>
      <c r="K112" s="56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pans="1:31" s="2" customFormat="1" ht="6.95" customHeight="1">
      <c r="A116" s="35"/>
      <c r="B116" s="57"/>
      <c r="C116" s="58"/>
      <c r="D116" s="58"/>
      <c r="E116" s="58"/>
      <c r="F116" s="58"/>
      <c r="G116" s="58"/>
      <c r="H116" s="58"/>
      <c r="I116" s="162"/>
      <c r="J116" s="58"/>
      <c r="K116" s="58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4.95" customHeight="1">
      <c r="A117" s="35"/>
      <c r="B117" s="36"/>
      <c r="C117" s="24" t="s">
        <v>237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2" customHeight="1">
      <c r="A119" s="35"/>
      <c r="B119" s="36"/>
      <c r="C119" s="30" t="s">
        <v>15</v>
      </c>
      <c r="D119" s="37"/>
      <c r="E119" s="37"/>
      <c r="F119" s="37"/>
      <c r="G119" s="37"/>
      <c r="H119" s="37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6.5" customHeight="1">
      <c r="A120" s="35"/>
      <c r="B120" s="36"/>
      <c r="C120" s="37"/>
      <c r="D120" s="37"/>
      <c r="E120" s="338" t="str">
        <f>E7</f>
        <v>Výstavba kanalizace Horní Stakory - DPS - uznatelné náklady</v>
      </c>
      <c r="F120" s="339"/>
      <c r="G120" s="339"/>
      <c r="H120" s="339"/>
      <c r="I120" s="123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1" customFormat="1" ht="12" customHeight="1">
      <c r="B121" s="22"/>
      <c r="C121" s="30" t="s">
        <v>218</v>
      </c>
      <c r="D121" s="23"/>
      <c r="E121" s="23"/>
      <c r="F121" s="23"/>
      <c r="G121" s="23"/>
      <c r="H121" s="23"/>
      <c r="I121" s="116"/>
      <c r="J121" s="23"/>
      <c r="K121" s="23"/>
      <c r="L121" s="21"/>
    </row>
    <row r="122" spans="1:31" s="1" customFormat="1" ht="16.5" customHeight="1">
      <c r="B122" s="22"/>
      <c r="C122" s="23"/>
      <c r="D122" s="23"/>
      <c r="E122" s="338" t="s">
        <v>1607</v>
      </c>
      <c r="F122" s="312"/>
      <c r="G122" s="312"/>
      <c r="H122" s="312"/>
      <c r="I122" s="116"/>
      <c r="J122" s="23"/>
      <c r="K122" s="23"/>
      <c r="L122" s="21"/>
    </row>
    <row r="123" spans="1:31" s="1" customFormat="1" ht="12" customHeight="1">
      <c r="B123" s="22"/>
      <c r="C123" s="30" t="s">
        <v>220</v>
      </c>
      <c r="D123" s="23"/>
      <c r="E123" s="23"/>
      <c r="F123" s="23"/>
      <c r="G123" s="23"/>
      <c r="H123" s="23"/>
      <c r="I123" s="116"/>
      <c r="J123" s="23"/>
      <c r="K123" s="23"/>
      <c r="L123" s="21"/>
    </row>
    <row r="124" spans="1:31" s="2" customFormat="1" ht="16.5" customHeight="1">
      <c r="A124" s="35"/>
      <c r="B124" s="36"/>
      <c r="C124" s="37"/>
      <c r="D124" s="37"/>
      <c r="E124" s="342" t="s">
        <v>1608</v>
      </c>
      <c r="F124" s="340"/>
      <c r="G124" s="340"/>
      <c r="H124" s="340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645</v>
      </c>
      <c r="D125" s="37"/>
      <c r="E125" s="37"/>
      <c r="F125" s="37"/>
      <c r="G125" s="37"/>
      <c r="H125" s="37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6.5" customHeight="1">
      <c r="A126" s="35"/>
      <c r="B126" s="36"/>
      <c r="C126" s="37"/>
      <c r="D126" s="37"/>
      <c r="E126" s="297" t="str">
        <f>E13</f>
        <v>SO 01.14. - Stoka BD-2</v>
      </c>
      <c r="F126" s="340"/>
      <c r="G126" s="340"/>
      <c r="H126" s="340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123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>
      <c r="A128" s="35"/>
      <c r="B128" s="36"/>
      <c r="C128" s="30" t="s">
        <v>19</v>
      </c>
      <c r="D128" s="37"/>
      <c r="E128" s="37"/>
      <c r="F128" s="28" t="str">
        <f>F16</f>
        <v>Horní Stakory</v>
      </c>
      <c r="G128" s="37"/>
      <c r="H128" s="37"/>
      <c r="I128" s="124" t="s">
        <v>21</v>
      </c>
      <c r="J128" s="67" t="str">
        <f>IF(J16="","",J16)</f>
        <v>1. 2. 2019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6.95" customHeight="1">
      <c r="A129" s="35"/>
      <c r="B129" s="36"/>
      <c r="C129" s="37"/>
      <c r="D129" s="37"/>
      <c r="E129" s="37"/>
      <c r="F129" s="37"/>
      <c r="G129" s="37"/>
      <c r="H129" s="37"/>
      <c r="I129" s="123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23</v>
      </c>
      <c r="D130" s="37"/>
      <c r="E130" s="37"/>
      <c r="F130" s="28" t="str">
        <f>E19</f>
        <v>Vodovody a kanalizace Mladá Boleslav, a.s.</v>
      </c>
      <c r="G130" s="37"/>
      <c r="H130" s="37"/>
      <c r="I130" s="124" t="s">
        <v>31</v>
      </c>
      <c r="J130" s="33" t="str">
        <f>E25</f>
        <v>ŠINDLAR s.r.o.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5.2" customHeight="1">
      <c r="A131" s="35"/>
      <c r="B131" s="36"/>
      <c r="C131" s="30" t="s">
        <v>29</v>
      </c>
      <c r="D131" s="37"/>
      <c r="E131" s="37"/>
      <c r="F131" s="28" t="str">
        <f>IF(E22="","",E22)</f>
        <v>Vyplň údaj</v>
      </c>
      <c r="G131" s="37"/>
      <c r="H131" s="37"/>
      <c r="I131" s="124" t="s">
        <v>36</v>
      </c>
      <c r="J131" s="33" t="str">
        <f>E28</f>
        <v>Roman Bárta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0.35" customHeight="1">
      <c r="A132" s="35"/>
      <c r="B132" s="36"/>
      <c r="C132" s="37"/>
      <c r="D132" s="37"/>
      <c r="E132" s="37"/>
      <c r="F132" s="37"/>
      <c r="G132" s="37"/>
      <c r="H132" s="37"/>
      <c r="I132" s="123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11" customFormat="1" ht="29.25" customHeight="1">
      <c r="A133" s="181"/>
      <c r="B133" s="182"/>
      <c r="C133" s="183" t="s">
        <v>238</v>
      </c>
      <c r="D133" s="184" t="s">
        <v>65</v>
      </c>
      <c r="E133" s="184" t="s">
        <v>61</v>
      </c>
      <c r="F133" s="184" t="s">
        <v>62</v>
      </c>
      <c r="G133" s="184" t="s">
        <v>239</v>
      </c>
      <c r="H133" s="184" t="s">
        <v>240</v>
      </c>
      <c r="I133" s="185" t="s">
        <v>241</v>
      </c>
      <c r="J133" s="184" t="s">
        <v>224</v>
      </c>
      <c r="K133" s="186" t="s">
        <v>242</v>
      </c>
      <c r="L133" s="187"/>
      <c r="M133" s="76" t="s">
        <v>1</v>
      </c>
      <c r="N133" s="77" t="s">
        <v>44</v>
      </c>
      <c r="O133" s="77" t="s">
        <v>243</v>
      </c>
      <c r="P133" s="77" t="s">
        <v>244</v>
      </c>
      <c r="Q133" s="77" t="s">
        <v>245</v>
      </c>
      <c r="R133" s="77" t="s">
        <v>246</v>
      </c>
      <c r="S133" s="77" t="s">
        <v>247</v>
      </c>
      <c r="T133" s="78" t="s">
        <v>248</v>
      </c>
      <c r="U133" s="181"/>
      <c r="V133" s="181"/>
      <c r="W133" s="181"/>
      <c r="X133" s="181"/>
      <c r="Y133" s="181"/>
      <c r="Z133" s="181"/>
      <c r="AA133" s="181"/>
      <c r="AB133" s="181"/>
      <c r="AC133" s="181"/>
      <c r="AD133" s="181"/>
      <c r="AE133" s="181"/>
    </row>
    <row r="134" spans="1:65" s="2" customFormat="1" ht="22.9" customHeight="1">
      <c r="A134" s="35"/>
      <c r="B134" s="36"/>
      <c r="C134" s="83" t="s">
        <v>249</v>
      </c>
      <c r="D134" s="37"/>
      <c r="E134" s="37"/>
      <c r="F134" s="37"/>
      <c r="G134" s="37"/>
      <c r="H134" s="37"/>
      <c r="I134" s="123"/>
      <c r="J134" s="188">
        <f>BK134</f>
        <v>0</v>
      </c>
      <c r="K134" s="37"/>
      <c r="L134" s="40"/>
      <c r="M134" s="79"/>
      <c r="N134" s="189"/>
      <c r="O134" s="80"/>
      <c r="P134" s="190">
        <f>P135+P432</f>
        <v>0</v>
      </c>
      <c r="Q134" s="80"/>
      <c r="R134" s="190">
        <f>R135+R432</f>
        <v>464.41879360000001</v>
      </c>
      <c r="S134" s="80"/>
      <c r="T134" s="191">
        <f>T135+T432</f>
        <v>292.23080000000004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79</v>
      </c>
      <c r="AU134" s="18" t="s">
        <v>226</v>
      </c>
      <c r="BK134" s="192">
        <f>BK135+BK432</f>
        <v>0</v>
      </c>
    </row>
    <row r="135" spans="1:65" s="12" customFormat="1" ht="25.9" customHeight="1">
      <c r="B135" s="193"/>
      <c r="C135" s="194"/>
      <c r="D135" s="195" t="s">
        <v>79</v>
      </c>
      <c r="E135" s="196" t="s">
        <v>250</v>
      </c>
      <c r="F135" s="196" t="s">
        <v>251</v>
      </c>
      <c r="G135" s="194"/>
      <c r="H135" s="194"/>
      <c r="I135" s="197"/>
      <c r="J135" s="198">
        <f>BK135</f>
        <v>0</v>
      </c>
      <c r="K135" s="194"/>
      <c r="L135" s="199"/>
      <c r="M135" s="200"/>
      <c r="N135" s="201"/>
      <c r="O135" s="201"/>
      <c r="P135" s="202">
        <f>P136+P260+P265+P291+P336+P396+P421+P430</f>
        <v>0</v>
      </c>
      <c r="Q135" s="201"/>
      <c r="R135" s="202">
        <f>R136+R260+R265+R291+R336+R396+R421+R430</f>
        <v>464.41879360000001</v>
      </c>
      <c r="S135" s="201"/>
      <c r="T135" s="203">
        <f>T136+T260+T265+T291+T336+T396+T421+T430</f>
        <v>292.23080000000004</v>
      </c>
      <c r="AR135" s="204" t="s">
        <v>87</v>
      </c>
      <c r="AT135" s="205" t="s">
        <v>79</v>
      </c>
      <c r="AU135" s="205" t="s">
        <v>80</v>
      </c>
      <c r="AY135" s="204" t="s">
        <v>252</v>
      </c>
      <c r="BK135" s="206">
        <f>BK136+BK260+BK265+BK291+BK336+BK396+BK421+BK430</f>
        <v>0</v>
      </c>
    </row>
    <row r="136" spans="1:65" s="12" customFormat="1" ht="22.9" customHeight="1">
      <c r="B136" s="193"/>
      <c r="C136" s="194"/>
      <c r="D136" s="195" t="s">
        <v>79</v>
      </c>
      <c r="E136" s="207" t="s">
        <v>87</v>
      </c>
      <c r="F136" s="207" t="s">
        <v>253</v>
      </c>
      <c r="G136" s="194"/>
      <c r="H136" s="194"/>
      <c r="I136" s="197"/>
      <c r="J136" s="208">
        <f>BK136</f>
        <v>0</v>
      </c>
      <c r="K136" s="194"/>
      <c r="L136" s="199"/>
      <c r="M136" s="200"/>
      <c r="N136" s="201"/>
      <c r="O136" s="201"/>
      <c r="P136" s="202">
        <f>SUM(P137:P259)</f>
        <v>0</v>
      </c>
      <c r="Q136" s="201"/>
      <c r="R136" s="202">
        <f>SUM(R137:R259)</f>
        <v>425.21439400000003</v>
      </c>
      <c r="S136" s="201"/>
      <c r="T136" s="203">
        <f>SUM(T137:T259)</f>
        <v>292.23080000000004</v>
      </c>
      <c r="AR136" s="204" t="s">
        <v>87</v>
      </c>
      <c r="AT136" s="205" t="s">
        <v>79</v>
      </c>
      <c r="AU136" s="205" t="s">
        <v>87</v>
      </c>
      <c r="AY136" s="204" t="s">
        <v>252</v>
      </c>
      <c r="BK136" s="206">
        <f>SUM(BK137:BK259)</f>
        <v>0</v>
      </c>
    </row>
    <row r="137" spans="1:65" s="2" customFormat="1" ht="60" customHeight="1">
      <c r="A137" s="35"/>
      <c r="B137" s="36"/>
      <c r="C137" s="209" t="s">
        <v>87</v>
      </c>
      <c r="D137" s="209" t="s">
        <v>254</v>
      </c>
      <c r="E137" s="210" t="s">
        <v>666</v>
      </c>
      <c r="F137" s="211" t="s">
        <v>667</v>
      </c>
      <c r="G137" s="212" t="s">
        <v>317</v>
      </c>
      <c r="H137" s="213">
        <v>220.44</v>
      </c>
      <c r="I137" s="214"/>
      <c r="J137" s="213">
        <f>ROUND(I137*H137,2)</f>
        <v>0</v>
      </c>
      <c r="K137" s="211" t="s">
        <v>258</v>
      </c>
      <c r="L137" s="40"/>
      <c r="M137" s="215" t="s">
        <v>1</v>
      </c>
      <c r="N137" s="216" t="s">
        <v>45</v>
      </c>
      <c r="O137" s="72"/>
      <c r="P137" s="217">
        <f>O137*H137</f>
        <v>0</v>
      </c>
      <c r="Q137" s="217">
        <v>0</v>
      </c>
      <c r="R137" s="217">
        <f>Q137*H137</f>
        <v>0</v>
      </c>
      <c r="S137" s="217">
        <v>0.28999999999999998</v>
      </c>
      <c r="T137" s="218">
        <f>S137*H137</f>
        <v>63.927599999999998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19" t="s">
        <v>259</v>
      </c>
      <c r="AT137" s="219" t="s">
        <v>254</v>
      </c>
      <c r="AU137" s="219" t="s">
        <v>90</v>
      </c>
      <c r="AY137" s="18" t="s">
        <v>252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87</v>
      </c>
      <c r="BK137" s="220">
        <f>ROUND(I137*H137,2)</f>
        <v>0</v>
      </c>
      <c r="BL137" s="18" t="s">
        <v>259</v>
      </c>
      <c r="BM137" s="219" t="s">
        <v>3332</v>
      </c>
    </row>
    <row r="138" spans="1:65" s="2" customFormat="1" ht="19.5">
      <c r="A138" s="35"/>
      <c r="B138" s="36"/>
      <c r="C138" s="37"/>
      <c r="D138" s="223" t="s">
        <v>293</v>
      </c>
      <c r="E138" s="37"/>
      <c r="F138" s="243" t="s">
        <v>669</v>
      </c>
      <c r="G138" s="37"/>
      <c r="H138" s="37"/>
      <c r="I138" s="123"/>
      <c r="J138" s="37"/>
      <c r="K138" s="37"/>
      <c r="L138" s="40"/>
      <c r="M138" s="244"/>
      <c r="N138" s="245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293</v>
      </c>
      <c r="AU138" s="18" t="s">
        <v>90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686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4" customFormat="1" ht="11.25">
      <c r="B140" s="233"/>
      <c r="C140" s="234"/>
      <c r="D140" s="223" t="s">
        <v>261</v>
      </c>
      <c r="E140" s="235" t="s">
        <v>1</v>
      </c>
      <c r="F140" s="236" t="s">
        <v>663</v>
      </c>
      <c r="G140" s="234"/>
      <c r="H140" s="235" t="s">
        <v>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261</v>
      </c>
      <c r="AU140" s="242" t="s">
        <v>90</v>
      </c>
      <c r="AV140" s="14" t="s">
        <v>87</v>
      </c>
      <c r="AW140" s="14" t="s">
        <v>35</v>
      </c>
      <c r="AX140" s="14" t="s">
        <v>80</v>
      </c>
      <c r="AY140" s="242" t="s">
        <v>252</v>
      </c>
    </row>
    <row r="141" spans="1:65" s="14" customFormat="1" ht="11.25">
      <c r="B141" s="233"/>
      <c r="C141" s="234"/>
      <c r="D141" s="223" t="s">
        <v>261</v>
      </c>
      <c r="E141" s="235" t="s">
        <v>1</v>
      </c>
      <c r="F141" s="236" t="s">
        <v>671</v>
      </c>
      <c r="G141" s="234"/>
      <c r="H141" s="235" t="s">
        <v>1</v>
      </c>
      <c r="I141" s="237"/>
      <c r="J141" s="234"/>
      <c r="K141" s="234"/>
      <c r="L141" s="238"/>
      <c r="M141" s="239"/>
      <c r="N141" s="240"/>
      <c r="O141" s="240"/>
      <c r="P141" s="240"/>
      <c r="Q141" s="240"/>
      <c r="R141" s="240"/>
      <c r="S141" s="240"/>
      <c r="T141" s="241"/>
      <c r="AT141" s="242" t="s">
        <v>261</v>
      </c>
      <c r="AU141" s="242" t="s">
        <v>90</v>
      </c>
      <c r="AV141" s="14" t="s">
        <v>87</v>
      </c>
      <c r="AW141" s="14" t="s">
        <v>35</v>
      </c>
      <c r="AX141" s="14" t="s">
        <v>80</v>
      </c>
      <c r="AY141" s="242" t="s">
        <v>252</v>
      </c>
    </row>
    <row r="142" spans="1:65" s="13" customFormat="1" ht="11.25">
      <c r="B142" s="221"/>
      <c r="C142" s="222"/>
      <c r="D142" s="223" t="s">
        <v>261</v>
      </c>
      <c r="E142" s="224" t="s">
        <v>1</v>
      </c>
      <c r="F142" s="225" t="s">
        <v>3333</v>
      </c>
      <c r="G142" s="222"/>
      <c r="H142" s="226">
        <v>123.09</v>
      </c>
      <c r="I142" s="227"/>
      <c r="J142" s="222"/>
      <c r="K142" s="222"/>
      <c r="L142" s="228"/>
      <c r="M142" s="229"/>
      <c r="N142" s="230"/>
      <c r="O142" s="230"/>
      <c r="P142" s="230"/>
      <c r="Q142" s="230"/>
      <c r="R142" s="230"/>
      <c r="S142" s="230"/>
      <c r="T142" s="231"/>
      <c r="AT142" s="232" t="s">
        <v>261</v>
      </c>
      <c r="AU142" s="232" t="s">
        <v>90</v>
      </c>
      <c r="AV142" s="13" t="s">
        <v>90</v>
      </c>
      <c r="AW142" s="13" t="s">
        <v>35</v>
      </c>
      <c r="AX142" s="13" t="s">
        <v>80</v>
      </c>
      <c r="AY142" s="232" t="s">
        <v>252</v>
      </c>
    </row>
    <row r="143" spans="1:65" s="13" customFormat="1" ht="11.25">
      <c r="B143" s="221"/>
      <c r="C143" s="222"/>
      <c r="D143" s="223" t="s">
        <v>261</v>
      </c>
      <c r="E143" s="224" t="s">
        <v>1</v>
      </c>
      <c r="F143" s="225" t="s">
        <v>3334</v>
      </c>
      <c r="G143" s="222"/>
      <c r="H143" s="226">
        <v>77.66</v>
      </c>
      <c r="I143" s="227"/>
      <c r="J143" s="222"/>
      <c r="K143" s="222"/>
      <c r="L143" s="228"/>
      <c r="M143" s="229"/>
      <c r="N143" s="230"/>
      <c r="O143" s="230"/>
      <c r="P143" s="230"/>
      <c r="Q143" s="230"/>
      <c r="R143" s="230"/>
      <c r="S143" s="230"/>
      <c r="T143" s="231"/>
      <c r="AT143" s="232" t="s">
        <v>261</v>
      </c>
      <c r="AU143" s="232" t="s">
        <v>90</v>
      </c>
      <c r="AV143" s="13" t="s">
        <v>90</v>
      </c>
      <c r="AW143" s="13" t="s">
        <v>35</v>
      </c>
      <c r="AX143" s="13" t="s">
        <v>80</v>
      </c>
      <c r="AY143" s="232" t="s">
        <v>252</v>
      </c>
    </row>
    <row r="144" spans="1:65" s="13" customFormat="1" ht="11.25">
      <c r="B144" s="221"/>
      <c r="C144" s="222"/>
      <c r="D144" s="223" t="s">
        <v>261</v>
      </c>
      <c r="E144" s="224" t="s">
        <v>1</v>
      </c>
      <c r="F144" s="225" t="s">
        <v>3335</v>
      </c>
      <c r="G144" s="222"/>
      <c r="H144" s="226">
        <v>19.690000000000001</v>
      </c>
      <c r="I144" s="227"/>
      <c r="J144" s="222"/>
      <c r="K144" s="222"/>
      <c r="L144" s="228"/>
      <c r="M144" s="229"/>
      <c r="N144" s="230"/>
      <c r="O144" s="230"/>
      <c r="P144" s="230"/>
      <c r="Q144" s="230"/>
      <c r="R144" s="230"/>
      <c r="S144" s="230"/>
      <c r="T144" s="231"/>
      <c r="AT144" s="232" t="s">
        <v>261</v>
      </c>
      <c r="AU144" s="232" t="s">
        <v>90</v>
      </c>
      <c r="AV144" s="13" t="s">
        <v>90</v>
      </c>
      <c r="AW144" s="13" t="s">
        <v>35</v>
      </c>
      <c r="AX144" s="13" t="s">
        <v>80</v>
      </c>
      <c r="AY144" s="232" t="s">
        <v>252</v>
      </c>
    </row>
    <row r="145" spans="1:65" s="15" customFormat="1" ht="11.25">
      <c r="B145" s="246"/>
      <c r="C145" s="247"/>
      <c r="D145" s="223" t="s">
        <v>261</v>
      </c>
      <c r="E145" s="248" t="s">
        <v>1</v>
      </c>
      <c r="F145" s="249" t="s">
        <v>302</v>
      </c>
      <c r="G145" s="247"/>
      <c r="H145" s="250">
        <v>220.44</v>
      </c>
      <c r="I145" s="251"/>
      <c r="J145" s="247"/>
      <c r="K145" s="247"/>
      <c r="L145" s="252"/>
      <c r="M145" s="253"/>
      <c r="N145" s="254"/>
      <c r="O145" s="254"/>
      <c r="P145" s="254"/>
      <c r="Q145" s="254"/>
      <c r="R145" s="254"/>
      <c r="S145" s="254"/>
      <c r="T145" s="255"/>
      <c r="AT145" s="256" t="s">
        <v>261</v>
      </c>
      <c r="AU145" s="256" t="s">
        <v>90</v>
      </c>
      <c r="AV145" s="15" t="s">
        <v>259</v>
      </c>
      <c r="AW145" s="15" t="s">
        <v>35</v>
      </c>
      <c r="AX145" s="15" t="s">
        <v>87</v>
      </c>
      <c r="AY145" s="256" t="s">
        <v>252</v>
      </c>
    </row>
    <row r="146" spans="1:65" s="2" customFormat="1" ht="60" customHeight="1">
      <c r="A146" s="35"/>
      <c r="B146" s="36"/>
      <c r="C146" s="209" t="s">
        <v>90</v>
      </c>
      <c r="D146" s="209" t="s">
        <v>254</v>
      </c>
      <c r="E146" s="210" t="s">
        <v>679</v>
      </c>
      <c r="F146" s="211" t="s">
        <v>680</v>
      </c>
      <c r="G146" s="212" t="s">
        <v>317</v>
      </c>
      <c r="H146" s="213">
        <v>220.44</v>
      </c>
      <c r="I146" s="214"/>
      <c r="J146" s="213">
        <f>ROUND(I146*H146,2)</f>
        <v>0</v>
      </c>
      <c r="K146" s="211" t="s">
        <v>258</v>
      </c>
      <c r="L146" s="40"/>
      <c r="M146" s="215" t="s">
        <v>1</v>
      </c>
      <c r="N146" s="216" t="s">
        <v>45</v>
      </c>
      <c r="O146" s="72"/>
      <c r="P146" s="217">
        <f>O146*H146</f>
        <v>0</v>
      </c>
      <c r="Q146" s="217">
        <v>0</v>
      </c>
      <c r="R146" s="217">
        <f>Q146*H146</f>
        <v>0</v>
      </c>
      <c r="S146" s="217">
        <v>0.57999999999999996</v>
      </c>
      <c r="T146" s="218">
        <f>S146*H146</f>
        <v>127.8552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19" t="s">
        <v>259</v>
      </c>
      <c r="AT146" s="219" t="s">
        <v>254</v>
      </c>
      <c r="AU146" s="219" t="s">
        <v>90</v>
      </c>
      <c r="AY146" s="18" t="s">
        <v>252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87</v>
      </c>
      <c r="BK146" s="220">
        <f>ROUND(I146*H146,2)</f>
        <v>0</v>
      </c>
      <c r="BL146" s="18" t="s">
        <v>259</v>
      </c>
      <c r="BM146" s="219" t="s">
        <v>3336</v>
      </c>
    </row>
    <row r="147" spans="1:65" s="2" customFormat="1" ht="19.5">
      <c r="A147" s="35"/>
      <c r="B147" s="36"/>
      <c r="C147" s="37"/>
      <c r="D147" s="223" t="s">
        <v>293</v>
      </c>
      <c r="E147" s="37"/>
      <c r="F147" s="243" t="s">
        <v>682</v>
      </c>
      <c r="G147" s="37"/>
      <c r="H147" s="37"/>
      <c r="I147" s="123"/>
      <c r="J147" s="37"/>
      <c r="K147" s="37"/>
      <c r="L147" s="40"/>
      <c r="M147" s="244"/>
      <c r="N147" s="245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293</v>
      </c>
      <c r="AU147" s="18" t="s">
        <v>90</v>
      </c>
    </row>
    <row r="148" spans="1:65" s="14" customFormat="1" ht="11.25">
      <c r="B148" s="233"/>
      <c r="C148" s="234"/>
      <c r="D148" s="223" t="s">
        <v>261</v>
      </c>
      <c r="E148" s="235" t="s">
        <v>1</v>
      </c>
      <c r="F148" s="236" t="s">
        <v>686</v>
      </c>
      <c r="G148" s="234"/>
      <c r="H148" s="235" t="s">
        <v>1</v>
      </c>
      <c r="I148" s="237"/>
      <c r="J148" s="234"/>
      <c r="K148" s="234"/>
      <c r="L148" s="238"/>
      <c r="M148" s="239"/>
      <c r="N148" s="240"/>
      <c r="O148" s="240"/>
      <c r="P148" s="240"/>
      <c r="Q148" s="240"/>
      <c r="R148" s="240"/>
      <c r="S148" s="240"/>
      <c r="T148" s="241"/>
      <c r="AT148" s="242" t="s">
        <v>261</v>
      </c>
      <c r="AU148" s="242" t="s">
        <v>90</v>
      </c>
      <c r="AV148" s="14" t="s">
        <v>87</v>
      </c>
      <c r="AW148" s="14" t="s">
        <v>35</v>
      </c>
      <c r="AX148" s="14" t="s">
        <v>80</v>
      </c>
      <c r="AY148" s="242" t="s">
        <v>252</v>
      </c>
    </row>
    <row r="149" spans="1:65" s="14" customFormat="1" ht="11.25">
      <c r="B149" s="233"/>
      <c r="C149" s="234"/>
      <c r="D149" s="223" t="s">
        <v>261</v>
      </c>
      <c r="E149" s="235" t="s">
        <v>1</v>
      </c>
      <c r="F149" s="236" t="s">
        <v>663</v>
      </c>
      <c r="G149" s="234"/>
      <c r="H149" s="235" t="s">
        <v>1</v>
      </c>
      <c r="I149" s="237"/>
      <c r="J149" s="234"/>
      <c r="K149" s="234"/>
      <c r="L149" s="238"/>
      <c r="M149" s="239"/>
      <c r="N149" s="240"/>
      <c r="O149" s="240"/>
      <c r="P149" s="240"/>
      <c r="Q149" s="240"/>
      <c r="R149" s="240"/>
      <c r="S149" s="240"/>
      <c r="T149" s="241"/>
      <c r="AT149" s="242" t="s">
        <v>261</v>
      </c>
      <c r="AU149" s="242" t="s">
        <v>90</v>
      </c>
      <c r="AV149" s="14" t="s">
        <v>87</v>
      </c>
      <c r="AW149" s="14" t="s">
        <v>35</v>
      </c>
      <c r="AX149" s="14" t="s">
        <v>80</v>
      </c>
      <c r="AY149" s="242" t="s">
        <v>252</v>
      </c>
    </row>
    <row r="150" spans="1:65" s="13" customFormat="1" ht="11.25">
      <c r="B150" s="221"/>
      <c r="C150" s="222"/>
      <c r="D150" s="223" t="s">
        <v>261</v>
      </c>
      <c r="E150" s="224" t="s">
        <v>1</v>
      </c>
      <c r="F150" s="225" t="s">
        <v>3337</v>
      </c>
      <c r="G150" s="222"/>
      <c r="H150" s="226">
        <v>123.09</v>
      </c>
      <c r="I150" s="227"/>
      <c r="J150" s="222"/>
      <c r="K150" s="222"/>
      <c r="L150" s="228"/>
      <c r="M150" s="229"/>
      <c r="N150" s="230"/>
      <c r="O150" s="230"/>
      <c r="P150" s="230"/>
      <c r="Q150" s="230"/>
      <c r="R150" s="230"/>
      <c r="S150" s="230"/>
      <c r="T150" s="231"/>
      <c r="AT150" s="232" t="s">
        <v>261</v>
      </c>
      <c r="AU150" s="232" t="s">
        <v>90</v>
      </c>
      <c r="AV150" s="13" t="s">
        <v>90</v>
      </c>
      <c r="AW150" s="13" t="s">
        <v>35</v>
      </c>
      <c r="AX150" s="13" t="s">
        <v>80</v>
      </c>
      <c r="AY150" s="232" t="s">
        <v>252</v>
      </c>
    </row>
    <row r="151" spans="1:65" s="13" customFormat="1" ht="11.25">
      <c r="B151" s="221"/>
      <c r="C151" s="222"/>
      <c r="D151" s="223" t="s">
        <v>261</v>
      </c>
      <c r="E151" s="224" t="s">
        <v>1</v>
      </c>
      <c r="F151" s="225" t="s">
        <v>3334</v>
      </c>
      <c r="G151" s="222"/>
      <c r="H151" s="226">
        <v>77.66</v>
      </c>
      <c r="I151" s="227"/>
      <c r="J151" s="222"/>
      <c r="K151" s="222"/>
      <c r="L151" s="228"/>
      <c r="M151" s="229"/>
      <c r="N151" s="230"/>
      <c r="O151" s="230"/>
      <c r="P151" s="230"/>
      <c r="Q151" s="230"/>
      <c r="R151" s="230"/>
      <c r="S151" s="230"/>
      <c r="T151" s="231"/>
      <c r="AT151" s="232" t="s">
        <v>261</v>
      </c>
      <c r="AU151" s="232" t="s">
        <v>90</v>
      </c>
      <c r="AV151" s="13" t="s">
        <v>90</v>
      </c>
      <c r="AW151" s="13" t="s">
        <v>35</v>
      </c>
      <c r="AX151" s="13" t="s">
        <v>80</v>
      </c>
      <c r="AY151" s="232" t="s">
        <v>252</v>
      </c>
    </row>
    <row r="152" spans="1:65" s="13" customFormat="1" ht="11.25">
      <c r="B152" s="221"/>
      <c r="C152" s="222"/>
      <c r="D152" s="223" t="s">
        <v>261</v>
      </c>
      <c r="E152" s="224" t="s">
        <v>1</v>
      </c>
      <c r="F152" s="225" t="s">
        <v>3338</v>
      </c>
      <c r="G152" s="222"/>
      <c r="H152" s="226">
        <v>19.690000000000001</v>
      </c>
      <c r="I152" s="227"/>
      <c r="J152" s="222"/>
      <c r="K152" s="222"/>
      <c r="L152" s="228"/>
      <c r="M152" s="229"/>
      <c r="N152" s="230"/>
      <c r="O152" s="230"/>
      <c r="P152" s="230"/>
      <c r="Q152" s="230"/>
      <c r="R152" s="230"/>
      <c r="S152" s="230"/>
      <c r="T152" s="231"/>
      <c r="AT152" s="232" t="s">
        <v>261</v>
      </c>
      <c r="AU152" s="232" t="s">
        <v>90</v>
      </c>
      <c r="AV152" s="13" t="s">
        <v>90</v>
      </c>
      <c r="AW152" s="13" t="s">
        <v>35</v>
      </c>
      <c r="AX152" s="13" t="s">
        <v>80</v>
      </c>
      <c r="AY152" s="232" t="s">
        <v>252</v>
      </c>
    </row>
    <row r="153" spans="1:65" s="15" customFormat="1" ht="11.25">
      <c r="B153" s="246"/>
      <c r="C153" s="247"/>
      <c r="D153" s="223" t="s">
        <v>261</v>
      </c>
      <c r="E153" s="248" t="s">
        <v>1</v>
      </c>
      <c r="F153" s="249" t="s">
        <v>302</v>
      </c>
      <c r="G153" s="247"/>
      <c r="H153" s="250">
        <v>220.44</v>
      </c>
      <c r="I153" s="251"/>
      <c r="J153" s="247"/>
      <c r="K153" s="247"/>
      <c r="L153" s="252"/>
      <c r="M153" s="253"/>
      <c r="N153" s="254"/>
      <c r="O153" s="254"/>
      <c r="P153" s="254"/>
      <c r="Q153" s="254"/>
      <c r="R153" s="254"/>
      <c r="S153" s="254"/>
      <c r="T153" s="255"/>
      <c r="AT153" s="256" t="s">
        <v>261</v>
      </c>
      <c r="AU153" s="256" t="s">
        <v>90</v>
      </c>
      <c r="AV153" s="15" t="s">
        <v>259</v>
      </c>
      <c r="AW153" s="15" t="s">
        <v>35</v>
      </c>
      <c r="AX153" s="15" t="s">
        <v>87</v>
      </c>
      <c r="AY153" s="256" t="s">
        <v>252</v>
      </c>
    </row>
    <row r="154" spans="1:65" s="2" customFormat="1" ht="48" customHeight="1">
      <c r="A154" s="35"/>
      <c r="B154" s="36"/>
      <c r="C154" s="209" t="s">
        <v>96</v>
      </c>
      <c r="D154" s="209" t="s">
        <v>254</v>
      </c>
      <c r="E154" s="210" t="s">
        <v>694</v>
      </c>
      <c r="F154" s="211" t="s">
        <v>695</v>
      </c>
      <c r="G154" s="212" t="s">
        <v>317</v>
      </c>
      <c r="H154" s="213">
        <v>182.5</v>
      </c>
      <c r="I154" s="214"/>
      <c r="J154" s="213">
        <f>ROUND(I154*H154,2)</f>
        <v>0</v>
      </c>
      <c r="K154" s="211" t="s">
        <v>258</v>
      </c>
      <c r="L154" s="40"/>
      <c r="M154" s="215" t="s">
        <v>1</v>
      </c>
      <c r="N154" s="216" t="s">
        <v>45</v>
      </c>
      <c r="O154" s="72"/>
      <c r="P154" s="217">
        <f>O154*H154</f>
        <v>0</v>
      </c>
      <c r="Q154" s="217">
        <v>6.0000000000000002E-5</v>
      </c>
      <c r="R154" s="217">
        <f>Q154*H154</f>
        <v>1.095E-2</v>
      </c>
      <c r="S154" s="217">
        <v>0.128</v>
      </c>
      <c r="T154" s="218">
        <f>S154*H154</f>
        <v>23.36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19" t="s">
        <v>259</v>
      </c>
      <c r="AT154" s="219" t="s">
        <v>254</v>
      </c>
      <c r="AU154" s="219" t="s">
        <v>90</v>
      </c>
      <c r="AY154" s="18" t="s">
        <v>252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87</v>
      </c>
      <c r="BK154" s="220">
        <f>ROUND(I154*H154,2)</f>
        <v>0</v>
      </c>
      <c r="BL154" s="18" t="s">
        <v>259</v>
      </c>
      <c r="BM154" s="219" t="s">
        <v>3339</v>
      </c>
    </row>
    <row r="155" spans="1:65" s="2" customFormat="1" ht="19.5">
      <c r="A155" s="35"/>
      <c r="B155" s="36"/>
      <c r="C155" s="37"/>
      <c r="D155" s="223" t="s">
        <v>293</v>
      </c>
      <c r="E155" s="37"/>
      <c r="F155" s="243" t="s">
        <v>697</v>
      </c>
      <c r="G155" s="37"/>
      <c r="H155" s="37"/>
      <c r="I155" s="123"/>
      <c r="J155" s="37"/>
      <c r="K155" s="37"/>
      <c r="L155" s="40"/>
      <c r="M155" s="244"/>
      <c r="N155" s="245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293</v>
      </c>
      <c r="AU155" s="18" t="s">
        <v>90</v>
      </c>
    </row>
    <row r="156" spans="1:65" s="14" customFormat="1" ht="11.25">
      <c r="B156" s="233"/>
      <c r="C156" s="234"/>
      <c r="D156" s="223" t="s">
        <v>261</v>
      </c>
      <c r="E156" s="235" t="s">
        <v>1</v>
      </c>
      <c r="F156" s="236" t="s">
        <v>686</v>
      </c>
      <c r="G156" s="234"/>
      <c r="H156" s="235" t="s">
        <v>1</v>
      </c>
      <c r="I156" s="237"/>
      <c r="J156" s="234"/>
      <c r="K156" s="234"/>
      <c r="L156" s="238"/>
      <c r="M156" s="239"/>
      <c r="N156" s="240"/>
      <c r="O156" s="240"/>
      <c r="P156" s="240"/>
      <c r="Q156" s="240"/>
      <c r="R156" s="240"/>
      <c r="S156" s="240"/>
      <c r="T156" s="241"/>
      <c r="AT156" s="242" t="s">
        <v>261</v>
      </c>
      <c r="AU156" s="242" t="s">
        <v>90</v>
      </c>
      <c r="AV156" s="14" t="s">
        <v>87</v>
      </c>
      <c r="AW156" s="14" t="s">
        <v>35</v>
      </c>
      <c r="AX156" s="14" t="s">
        <v>80</v>
      </c>
      <c r="AY156" s="242" t="s">
        <v>252</v>
      </c>
    </row>
    <row r="157" spans="1:65" s="14" customFormat="1" ht="11.25">
      <c r="B157" s="233"/>
      <c r="C157" s="234"/>
      <c r="D157" s="223" t="s">
        <v>261</v>
      </c>
      <c r="E157" s="235" t="s">
        <v>1</v>
      </c>
      <c r="F157" s="236" t="s">
        <v>663</v>
      </c>
      <c r="G157" s="234"/>
      <c r="H157" s="235" t="s">
        <v>1</v>
      </c>
      <c r="I157" s="237"/>
      <c r="J157" s="234"/>
      <c r="K157" s="234"/>
      <c r="L157" s="238"/>
      <c r="M157" s="239"/>
      <c r="N157" s="240"/>
      <c r="O157" s="240"/>
      <c r="P157" s="240"/>
      <c r="Q157" s="240"/>
      <c r="R157" s="240"/>
      <c r="S157" s="240"/>
      <c r="T157" s="241"/>
      <c r="AT157" s="242" t="s">
        <v>261</v>
      </c>
      <c r="AU157" s="242" t="s">
        <v>90</v>
      </c>
      <c r="AV157" s="14" t="s">
        <v>87</v>
      </c>
      <c r="AW157" s="14" t="s">
        <v>35</v>
      </c>
      <c r="AX157" s="14" t="s">
        <v>80</v>
      </c>
      <c r="AY157" s="242" t="s">
        <v>252</v>
      </c>
    </row>
    <row r="158" spans="1:65" s="13" customFormat="1" ht="11.25">
      <c r="B158" s="221"/>
      <c r="C158" s="222"/>
      <c r="D158" s="223" t="s">
        <v>261</v>
      </c>
      <c r="E158" s="224" t="s">
        <v>1</v>
      </c>
      <c r="F158" s="225" t="s">
        <v>3340</v>
      </c>
      <c r="G158" s="222"/>
      <c r="H158" s="226">
        <v>111.9</v>
      </c>
      <c r="I158" s="227"/>
      <c r="J158" s="222"/>
      <c r="K158" s="222"/>
      <c r="L158" s="228"/>
      <c r="M158" s="229"/>
      <c r="N158" s="230"/>
      <c r="O158" s="230"/>
      <c r="P158" s="230"/>
      <c r="Q158" s="230"/>
      <c r="R158" s="230"/>
      <c r="S158" s="230"/>
      <c r="T158" s="231"/>
      <c r="AT158" s="232" t="s">
        <v>261</v>
      </c>
      <c r="AU158" s="232" t="s">
        <v>90</v>
      </c>
      <c r="AV158" s="13" t="s">
        <v>90</v>
      </c>
      <c r="AW158" s="13" t="s">
        <v>35</v>
      </c>
      <c r="AX158" s="13" t="s">
        <v>80</v>
      </c>
      <c r="AY158" s="232" t="s">
        <v>252</v>
      </c>
    </row>
    <row r="159" spans="1:65" s="13" customFormat="1" ht="11.25">
      <c r="B159" s="221"/>
      <c r="C159" s="222"/>
      <c r="D159" s="223" t="s">
        <v>261</v>
      </c>
      <c r="E159" s="224" t="s">
        <v>1</v>
      </c>
      <c r="F159" s="225" t="s">
        <v>3341</v>
      </c>
      <c r="G159" s="222"/>
      <c r="H159" s="226">
        <v>70.599999999999994</v>
      </c>
      <c r="I159" s="227"/>
      <c r="J159" s="222"/>
      <c r="K159" s="222"/>
      <c r="L159" s="228"/>
      <c r="M159" s="229"/>
      <c r="N159" s="230"/>
      <c r="O159" s="230"/>
      <c r="P159" s="230"/>
      <c r="Q159" s="230"/>
      <c r="R159" s="230"/>
      <c r="S159" s="230"/>
      <c r="T159" s="231"/>
      <c r="AT159" s="232" t="s">
        <v>261</v>
      </c>
      <c r="AU159" s="232" t="s">
        <v>90</v>
      </c>
      <c r="AV159" s="13" t="s">
        <v>90</v>
      </c>
      <c r="AW159" s="13" t="s">
        <v>35</v>
      </c>
      <c r="AX159" s="13" t="s">
        <v>80</v>
      </c>
      <c r="AY159" s="232" t="s">
        <v>252</v>
      </c>
    </row>
    <row r="160" spans="1:65" s="15" customFormat="1" ht="11.25">
      <c r="B160" s="246"/>
      <c r="C160" s="247"/>
      <c r="D160" s="223" t="s">
        <v>261</v>
      </c>
      <c r="E160" s="248" t="s">
        <v>1</v>
      </c>
      <c r="F160" s="249" t="s">
        <v>302</v>
      </c>
      <c r="G160" s="247"/>
      <c r="H160" s="250">
        <v>182.5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AT160" s="256" t="s">
        <v>261</v>
      </c>
      <c r="AU160" s="256" t="s">
        <v>90</v>
      </c>
      <c r="AV160" s="15" t="s">
        <v>259</v>
      </c>
      <c r="AW160" s="15" t="s">
        <v>35</v>
      </c>
      <c r="AX160" s="15" t="s">
        <v>87</v>
      </c>
      <c r="AY160" s="256" t="s">
        <v>252</v>
      </c>
    </row>
    <row r="161" spans="1:65" s="2" customFormat="1" ht="48" customHeight="1">
      <c r="A161" s="35"/>
      <c r="B161" s="36"/>
      <c r="C161" s="209" t="s">
        <v>259</v>
      </c>
      <c r="D161" s="209" t="s">
        <v>254</v>
      </c>
      <c r="E161" s="210" t="s">
        <v>704</v>
      </c>
      <c r="F161" s="211" t="s">
        <v>705</v>
      </c>
      <c r="G161" s="212" t="s">
        <v>317</v>
      </c>
      <c r="H161" s="213">
        <v>200.75</v>
      </c>
      <c r="I161" s="214"/>
      <c r="J161" s="213">
        <f>ROUND(I161*H161,2)</f>
        <v>0</v>
      </c>
      <c r="K161" s="211" t="s">
        <v>1</v>
      </c>
      <c r="L161" s="40"/>
      <c r="M161" s="215" t="s">
        <v>1</v>
      </c>
      <c r="N161" s="216" t="s">
        <v>45</v>
      </c>
      <c r="O161" s="72"/>
      <c r="P161" s="217">
        <f>O161*H161</f>
        <v>0</v>
      </c>
      <c r="Q161" s="217">
        <v>2.9999999999999997E-4</v>
      </c>
      <c r="R161" s="217">
        <f>Q161*H161</f>
        <v>6.0224999999999994E-2</v>
      </c>
      <c r="S161" s="217">
        <v>0.38400000000000001</v>
      </c>
      <c r="T161" s="218">
        <f>S161*H161</f>
        <v>77.088000000000008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19" t="s">
        <v>259</v>
      </c>
      <c r="AT161" s="219" t="s">
        <v>254</v>
      </c>
      <c r="AU161" s="219" t="s">
        <v>90</v>
      </c>
      <c r="AY161" s="18" t="s">
        <v>252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87</v>
      </c>
      <c r="BK161" s="220">
        <f>ROUND(I161*H161,2)</f>
        <v>0</v>
      </c>
      <c r="BL161" s="18" t="s">
        <v>259</v>
      </c>
      <c r="BM161" s="219" t="s">
        <v>3342</v>
      </c>
    </row>
    <row r="162" spans="1:65" s="2" customFormat="1" ht="19.5">
      <c r="A162" s="35"/>
      <c r="B162" s="36"/>
      <c r="C162" s="37"/>
      <c r="D162" s="223" t="s">
        <v>293</v>
      </c>
      <c r="E162" s="37"/>
      <c r="F162" s="243" t="s">
        <v>707</v>
      </c>
      <c r="G162" s="37"/>
      <c r="H162" s="37"/>
      <c r="I162" s="123"/>
      <c r="J162" s="37"/>
      <c r="K162" s="37"/>
      <c r="L162" s="40"/>
      <c r="M162" s="244"/>
      <c r="N162" s="245"/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293</v>
      </c>
      <c r="AU162" s="18" t="s">
        <v>90</v>
      </c>
    </row>
    <row r="163" spans="1:65" s="14" customFormat="1" ht="11.25">
      <c r="B163" s="233"/>
      <c r="C163" s="234"/>
      <c r="D163" s="223" t="s">
        <v>261</v>
      </c>
      <c r="E163" s="235" t="s">
        <v>1</v>
      </c>
      <c r="F163" s="236" t="s">
        <v>686</v>
      </c>
      <c r="G163" s="234"/>
      <c r="H163" s="235" t="s">
        <v>1</v>
      </c>
      <c r="I163" s="237"/>
      <c r="J163" s="234"/>
      <c r="K163" s="234"/>
      <c r="L163" s="238"/>
      <c r="M163" s="239"/>
      <c r="N163" s="240"/>
      <c r="O163" s="240"/>
      <c r="P163" s="240"/>
      <c r="Q163" s="240"/>
      <c r="R163" s="240"/>
      <c r="S163" s="240"/>
      <c r="T163" s="241"/>
      <c r="AT163" s="242" t="s">
        <v>261</v>
      </c>
      <c r="AU163" s="242" t="s">
        <v>90</v>
      </c>
      <c r="AV163" s="14" t="s">
        <v>87</v>
      </c>
      <c r="AW163" s="14" t="s">
        <v>35</v>
      </c>
      <c r="AX163" s="14" t="s">
        <v>80</v>
      </c>
      <c r="AY163" s="242" t="s">
        <v>252</v>
      </c>
    </row>
    <row r="164" spans="1:65" s="14" customFormat="1" ht="11.25">
      <c r="B164" s="233"/>
      <c r="C164" s="234"/>
      <c r="D164" s="223" t="s">
        <v>261</v>
      </c>
      <c r="E164" s="235" t="s">
        <v>1</v>
      </c>
      <c r="F164" s="236" t="s">
        <v>663</v>
      </c>
      <c r="G164" s="234"/>
      <c r="H164" s="235" t="s">
        <v>1</v>
      </c>
      <c r="I164" s="237"/>
      <c r="J164" s="234"/>
      <c r="K164" s="234"/>
      <c r="L164" s="238"/>
      <c r="M164" s="239"/>
      <c r="N164" s="240"/>
      <c r="O164" s="240"/>
      <c r="P164" s="240"/>
      <c r="Q164" s="240"/>
      <c r="R164" s="240"/>
      <c r="S164" s="240"/>
      <c r="T164" s="241"/>
      <c r="AT164" s="242" t="s">
        <v>261</v>
      </c>
      <c r="AU164" s="242" t="s">
        <v>90</v>
      </c>
      <c r="AV164" s="14" t="s">
        <v>87</v>
      </c>
      <c r="AW164" s="14" t="s">
        <v>35</v>
      </c>
      <c r="AX164" s="14" t="s">
        <v>80</v>
      </c>
      <c r="AY164" s="242" t="s">
        <v>252</v>
      </c>
    </row>
    <row r="165" spans="1:65" s="13" customFormat="1" ht="11.25">
      <c r="B165" s="221"/>
      <c r="C165" s="222"/>
      <c r="D165" s="223" t="s">
        <v>261</v>
      </c>
      <c r="E165" s="224" t="s">
        <v>1</v>
      </c>
      <c r="F165" s="225" t="s">
        <v>3337</v>
      </c>
      <c r="G165" s="222"/>
      <c r="H165" s="226">
        <v>123.09</v>
      </c>
      <c r="I165" s="227"/>
      <c r="J165" s="222"/>
      <c r="K165" s="222"/>
      <c r="L165" s="228"/>
      <c r="M165" s="229"/>
      <c r="N165" s="230"/>
      <c r="O165" s="230"/>
      <c r="P165" s="230"/>
      <c r="Q165" s="230"/>
      <c r="R165" s="230"/>
      <c r="S165" s="230"/>
      <c r="T165" s="231"/>
      <c r="AT165" s="232" t="s">
        <v>261</v>
      </c>
      <c r="AU165" s="232" t="s">
        <v>90</v>
      </c>
      <c r="AV165" s="13" t="s">
        <v>90</v>
      </c>
      <c r="AW165" s="13" t="s">
        <v>35</v>
      </c>
      <c r="AX165" s="13" t="s">
        <v>80</v>
      </c>
      <c r="AY165" s="232" t="s">
        <v>252</v>
      </c>
    </row>
    <row r="166" spans="1:65" s="13" customFormat="1" ht="11.25">
      <c r="B166" s="221"/>
      <c r="C166" s="222"/>
      <c r="D166" s="223" t="s">
        <v>261</v>
      </c>
      <c r="E166" s="224" t="s">
        <v>1</v>
      </c>
      <c r="F166" s="225" t="s">
        <v>3343</v>
      </c>
      <c r="G166" s="222"/>
      <c r="H166" s="226">
        <v>77.66</v>
      </c>
      <c r="I166" s="227"/>
      <c r="J166" s="222"/>
      <c r="K166" s="222"/>
      <c r="L166" s="228"/>
      <c r="M166" s="229"/>
      <c r="N166" s="230"/>
      <c r="O166" s="230"/>
      <c r="P166" s="230"/>
      <c r="Q166" s="230"/>
      <c r="R166" s="230"/>
      <c r="S166" s="230"/>
      <c r="T166" s="231"/>
      <c r="AT166" s="232" t="s">
        <v>261</v>
      </c>
      <c r="AU166" s="232" t="s">
        <v>90</v>
      </c>
      <c r="AV166" s="13" t="s">
        <v>90</v>
      </c>
      <c r="AW166" s="13" t="s">
        <v>35</v>
      </c>
      <c r="AX166" s="13" t="s">
        <v>80</v>
      </c>
      <c r="AY166" s="232" t="s">
        <v>252</v>
      </c>
    </row>
    <row r="167" spans="1:65" s="15" customFormat="1" ht="11.25">
      <c r="B167" s="246"/>
      <c r="C167" s="247"/>
      <c r="D167" s="223" t="s">
        <v>261</v>
      </c>
      <c r="E167" s="248" t="s">
        <v>1</v>
      </c>
      <c r="F167" s="249" t="s">
        <v>302</v>
      </c>
      <c r="G167" s="247"/>
      <c r="H167" s="250">
        <v>200.75</v>
      </c>
      <c r="I167" s="251"/>
      <c r="J167" s="247"/>
      <c r="K167" s="247"/>
      <c r="L167" s="252"/>
      <c r="M167" s="253"/>
      <c r="N167" s="254"/>
      <c r="O167" s="254"/>
      <c r="P167" s="254"/>
      <c r="Q167" s="254"/>
      <c r="R167" s="254"/>
      <c r="S167" s="254"/>
      <c r="T167" s="255"/>
      <c r="AT167" s="256" t="s">
        <v>261</v>
      </c>
      <c r="AU167" s="256" t="s">
        <v>90</v>
      </c>
      <c r="AV167" s="15" t="s">
        <v>259</v>
      </c>
      <c r="AW167" s="15" t="s">
        <v>35</v>
      </c>
      <c r="AX167" s="15" t="s">
        <v>87</v>
      </c>
      <c r="AY167" s="256" t="s">
        <v>252</v>
      </c>
    </row>
    <row r="168" spans="1:65" s="2" customFormat="1" ht="24" customHeight="1">
      <c r="A168" s="35"/>
      <c r="B168" s="36"/>
      <c r="C168" s="209" t="s">
        <v>279</v>
      </c>
      <c r="D168" s="209" t="s">
        <v>254</v>
      </c>
      <c r="E168" s="210" t="s">
        <v>255</v>
      </c>
      <c r="F168" s="211" t="s">
        <v>256</v>
      </c>
      <c r="G168" s="212" t="s">
        <v>257</v>
      </c>
      <c r="H168" s="213">
        <v>984</v>
      </c>
      <c r="I168" s="214"/>
      <c r="J168" s="213">
        <f>ROUND(I168*H168,2)</f>
        <v>0</v>
      </c>
      <c r="K168" s="211" t="s">
        <v>258</v>
      </c>
      <c r="L168" s="40"/>
      <c r="M168" s="215" t="s">
        <v>1</v>
      </c>
      <c r="N168" s="216" t="s">
        <v>45</v>
      </c>
      <c r="O168" s="72"/>
      <c r="P168" s="217">
        <f>O168*H168</f>
        <v>0</v>
      </c>
      <c r="Q168" s="217">
        <v>0</v>
      </c>
      <c r="R168" s="217">
        <f>Q168*H168</f>
        <v>0</v>
      </c>
      <c r="S168" s="217">
        <v>0</v>
      </c>
      <c r="T168" s="218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19" t="s">
        <v>259</v>
      </c>
      <c r="AT168" s="219" t="s">
        <v>254</v>
      </c>
      <c r="AU168" s="219" t="s">
        <v>90</v>
      </c>
      <c r="AY168" s="18" t="s">
        <v>252</v>
      </c>
      <c r="BE168" s="220">
        <f>IF(N168="základní",J168,0)</f>
        <v>0</v>
      </c>
      <c r="BF168" s="220">
        <f>IF(N168="snížená",J168,0)</f>
        <v>0</v>
      </c>
      <c r="BG168" s="220">
        <f>IF(N168="zákl. přenesená",J168,0)</f>
        <v>0</v>
      </c>
      <c r="BH168" s="220">
        <f>IF(N168="sníž. přenesená",J168,0)</f>
        <v>0</v>
      </c>
      <c r="BI168" s="220">
        <f>IF(N168="nulová",J168,0)</f>
        <v>0</v>
      </c>
      <c r="BJ168" s="18" t="s">
        <v>87</v>
      </c>
      <c r="BK168" s="220">
        <f>ROUND(I168*H168,2)</f>
        <v>0</v>
      </c>
      <c r="BL168" s="18" t="s">
        <v>259</v>
      </c>
      <c r="BM168" s="219" t="s">
        <v>3344</v>
      </c>
    </row>
    <row r="169" spans="1:65" s="2" customFormat="1" ht="19.5">
      <c r="A169" s="35"/>
      <c r="B169" s="36"/>
      <c r="C169" s="37"/>
      <c r="D169" s="223" t="s">
        <v>293</v>
      </c>
      <c r="E169" s="37"/>
      <c r="F169" s="243" t="s">
        <v>1614</v>
      </c>
      <c r="G169" s="37"/>
      <c r="H169" s="37"/>
      <c r="I169" s="123"/>
      <c r="J169" s="37"/>
      <c r="K169" s="37"/>
      <c r="L169" s="40"/>
      <c r="M169" s="244"/>
      <c r="N169" s="245"/>
      <c r="O169" s="72"/>
      <c r="P169" s="72"/>
      <c r="Q169" s="72"/>
      <c r="R169" s="72"/>
      <c r="S169" s="72"/>
      <c r="T169" s="73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8" t="s">
        <v>293</v>
      </c>
      <c r="AU169" s="18" t="s">
        <v>90</v>
      </c>
    </row>
    <row r="170" spans="1:65" s="13" customFormat="1" ht="11.25">
      <c r="B170" s="221"/>
      <c r="C170" s="222"/>
      <c r="D170" s="223" t="s">
        <v>261</v>
      </c>
      <c r="E170" s="224" t="s">
        <v>1</v>
      </c>
      <c r="F170" s="225" t="s">
        <v>3345</v>
      </c>
      <c r="G170" s="222"/>
      <c r="H170" s="226">
        <v>984</v>
      </c>
      <c r="I170" s="227"/>
      <c r="J170" s="222"/>
      <c r="K170" s="222"/>
      <c r="L170" s="228"/>
      <c r="M170" s="229"/>
      <c r="N170" s="230"/>
      <c r="O170" s="230"/>
      <c r="P170" s="230"/>
      <c r="Q170" s="230"/>
      <c r="R170" s="230"/>
      <c r="S170" s="230"/>
      <c r="T170" s="231"/>
      <c r="AT170" s="232" t="s">
        <v>261</v>
      </c>
      <c r="AU170" s="232" t="s">
        <v>90</v>
      </c>
      <c r="AV170" s="13" t="s">
        <v>90</v>
      </c>
      <c r="AW170" s="13" t="s">
        <v>35</v>
      </c>
      <c r="AX170" s="13" t="s">
        <v>87</v>
      </c>
      <c r="AY170" s="232" t="s">
        <v>252</v>
      </c>
    </row>
    <row r="171" spans="1:65" s="2" customFormat="1" ht="84" customHeight="1">
      <c r="A171" s="35"/>
      <c r="B171" s="36"/>
      <c r="C171" s="209" t="s">
        <v>284</v>
      </c>
      <c r="D171" s="209" t="s">
        <v>254</v>
      </c>
      <c r="E171" s="210" t="s">
        <v>716</v>
      </c>
      <c r="F171" s="211" t="s">
        <v>717</v>
      </c>
      <c r="G171" s="212" t="s">
        <v>265</v>
      </c>
      <c r="H171" s="213">
        <v>6.6</v>
      </c>
      <c r="I171" s="214"/>
      <c r="J171" s="213">
        <f>ROUND(I171*H171,2)</f>
        <v>0</v>
      </c>
      <c r="K171" s="211" t="s">
        <v>258</v>
      </c>
      <c r="L171" s="40"/>
      <c r="M171" s="215" t="s">
        <v>1</v>
      </c>
      <c r="N171" s="216" t="s">
        <v>45</v>
      </c>
      <c r="O171" s="72"/>
      <c r="P171" s="217">
        <f>O171*H171</f>
        <v>0</v>
      </c>
      <c r="Q171" s="217">
        <v>8.6800000000000002E-3</v>
      </c>
      <c r="R171" s="217">
        <f>Q171*H171</f>
        <v>5.7287999999999999E-2</v>
      </c>
      <c r="S171" s="217">
        <v>0</v>
      </c>
      <c r="T171" s="218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19" t="s">
        <v>259</v>
      </c>
      <c r="AT171" s="219" t="s">
        <v>254</v>
      </c>
      <c r="AU171" s="219" t="s">
        <v>90</v>
      </c>
      <c r="AY171" s="18" t="s">
        <v>252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87</v>
      </c>
      <c r="BK171" s="220">
        <f>ROUND(I171*H171,2)</f>
        <v>0</v>
      </c>
      <c r="BL171" s="18" t="s">
        <v>259</v>
      </c>
      <c r="BM171" s="219" t="s">
        <v>3346</v>
      </c>
    </row>
    <row r="172" spans="1:65" s="14" customFormat="1" ht="11.25">
      <c r="B172" s="233"/>
      <c r="C172" s="234"/>
      <c r="D172" s="223" t="s">
        <v>261</v>
      </c>
      <c r="E172" s="235" t="s">
        <v>1</v>
      </c>
      <c r="F172" s="236" t="s">
        <v>3347</v>
      </c>
      <c r="G172" s="234"/>
      <c r="H172" s="235" t="s">
        <v>1</v>
      </c>
      <c r="I172" s="237"/>
      <c r="J172" s="234"/>
      <c r="K172" s="234"/>
      <c r="L172" s="238"/>
      <c r="M172" s="239"/>
      <c r="N172" s="240"/>
      <c r="O172" s="240"/>
      <c r="P172" s="240"/>
      <c r="Q172" s="240"/>
      <c r="R172" s="240"/>
      <c r="S172" s="240"/>
      <c r="T172" s="241"/>
      <c r="AT172" s="242" t="s">
        <v>261</v>
      </c>
      <c r="AU172" s="242" t="s">
        <v>90</v>
      </c>
      <c r="AV172" s="14" t="s">
        <v>87</v>
      </c>
      <c r="AW172" s="14" t="s">
        <v>35</v>
      </c>
      <c r="AX172" s="14" t="s">
        <v>80</v>
      </c>
      <c r="AY172" s="242" t="s">
        <v>252</v>
      </c>
    </row>
    <row r="173" spans="1:65" s="13" customFormat="1" ht="11.25">
      <c r="B173" s="221"/>
      <c r="C173" s="222"/>
      <c r="D173" s="223" t="s">
        <v>261</v>
      </c>
      <c r="E173" s="224" t="s">
        <v>1</v>
      </c>
      <c r="F173" s="225" t="s">
        <v>3348</v>
      </c>
      <c r="G173" s="222"/>
      <c r="H173" s="226">
        <v>6.6</v>
      </c>
      <c r="I173" s="227"/>
      <c r="J173" s="222"/>
      <c r="K173" s="222"/>
      <c r="L173" s="228"/>
      <c r="M173" s="229"/>
      <c r="N173" s="230"/>
      <c r="O173" s="230"/>
      <c r="P173" s="230"/>
      <c r="Q173" s="230"/>
      <c r="R173" s="230"/>
      <c r="S173" s="230"/>
      <c r="T173" s="231"/>
      <c r="AT173" s="232" t="s">
        <v>261</v>
      </c>
      <c r="AU173" s="232" t="s">
        <v>90</v>
      </c>
      <c r="AV173" s="13" t="s">
        <v>90</v>
      </c>
      <c r="AW173" s="13" t="s">
        <v>35</v>
      </c>
      <c r="AX173" s="13" t="s">
        <v>87</v>
      </c>
      <c r="AY173" s="232" t="s">
        <v>252</v>
      </c>
    </row>
    <row r="174" spans="1:65" s="2" customFormat="1" ht="84" customHeight="1">
      <c r="A174" s="35"/>
      <c r="B174" s="36"/>
      <c r="C174" s="209" t="s">
        <v>289</v>
      </c>
      <c r="D174" s="209" t="s">
        <v>254</v>
      </c>
      <c r="E174" s="210" t="s">
        <v>725</v>
      </c>
      <c r="F174" s="211" t="s">
        <v>726</v>
      </c>
      <c r="G174" s="212" t="s">
        <v>265</v>
      </c>
      <c r="H174" s="213">
        <v>3.3</v>
      </c>
      <c r="I174" s="214"/>
      <c r="J174" s="213">
        <f>ROUND(I174*H174,2)</f>
        <v>0</v>
      </c>
      <c r="K174" s="211" t="s">
        <v>258</v>
      </c>
      <c r="L174" s="40"/>
      <c r="M174" s="215" t="s">
        <v>1</v>
      </c>
      <c r="N174" s="216" t="s">
        <v>45</v>
      </c>
      <c r="O174" s="72"/>
      <c r="P174" s="217">
        <f>O174*H174</f>
        <v>0</v>
      </c>
      <c r="Q174" s="217">
        <v>1.269E-2</v>
      </c>
      <c r="R174" s="217">
        <f>Q174*H174</f>
        <v>4.1876999999999998E-2</v>
      </c>
      <c r="S174" s="217">
        <v>0</v>
      </c>
      <c r="T174" s="218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19" t="s">
        <v>259</v>
      </c>
      <c r="AT174" s="219" t="s">
        <v>254</v>
      </c>
      <c r="AU174" s="219" t="s">
        <v>90</v>
      </c>
      <c r="AY174" s="18" t="s">
        <v>252</v>
      </c>
      <c r="BE174" s="220">
        <f>IF(N174="základní",J174,0)</f>
        <v>0</v>
      </c>
      <c r="BF174" s="220">
        <f>IF(N174="snížená",J174,0)</f>
        <v>0</v>
      </c>
      <c r="BG174" s="220">
        <f>IF(N174="zákl. přenesená",J174,0)</f>
        <v>0</v>
      </c>
      <c r="BH174" s="220">
        <f>IF(N174="sníž. přenesená",J174,0)</f>
        <v>0</v>
      </c>
      <c r="BI174" s="220">
        <f>IF(N174="nulová",J174,0)</f>
        <v>0</v>
      </c>
      <c r="BJ174" s="18" t="s">
        <v>87</v>
      </c>
      <c r="BK174" s="220">
        <f>ROUND(I174*H174,2)</f>
        <v>0</v>
      </c>
      <c r="BL174" s="18" t="s">
        <v>259</v>
      </c>
      <c r="BM174" s="219" t="s">
        <v>3349</v>
      </c>
    </row>
    <row r="175" spans="1:65" s="14" customFormat="1" ht="11.25">
      <c r="B175" s="233"/>
      <c r="C175" s="234"/>
      <c r="D175" s="223" t="s">
        <v>261</v>
      </c>
      <c r="E175" s="235" t="s">
        <v>1</v>
      </c>
      <c r="F175" s="236" t="s">
        <v>3347</v>
      </c>
      <c r="G175" s="234"/>
      <c r="H175" s="235" t="s">
        <v>1</v>
      </c>
      <c r="I175" s="237"/>
      <c r="J175" s="234"/>
      <c r="K175" s="234"/>
      <c r="L175" s="238"/>
      <c r="M175" s="239"/>
      <c r="N175" s="240"/>
      <c r="O175" s="240"/>
      <c r="P175" s="240"/>
      <c r="Q175" s="240"/>
      <c r="R175" s="240"/>
      <c r="S175" s="240"/>
      <c r="T175" s="241"/>
      <c r="AT175" s="242" t="s">
        <v>261</v>
      </c>
      <c r="AU175" s="242" t="s">
        <v>90</v>
      </c>
      <c r="AV175" s="14" t="s">
        <v>87</v>
      </c>
      <c r="AW175" s="14" t="s">
        <v>35</v>
      </c>
      <c r="AX175" s="14" t="s">
        <v>80</v>
      </c>
      <c r="AY175" s="242" t="s">
        <v>252</v>
      </c>
    </row>
    <row r="176" spans="1:65" s="13" customFormat="1" ht="11.25">
      <c r="B176" s="221"/>
      <c r="C176" s="222"/>
      <c r="D176" s="223" t="s">
        <v>261</v>
      </c>
      <c r="E176" s="224" t="s">
        <v>1</v>
      </c>
      <c r="F176" s="225" t="s">
        <v>2069</v>
      </c>
      <c r="G176" s="222"/>
      <c r="H176" s="226">
        <v>3.3</v>
      </c>
      <c r="I176" s="227"/>
      <c r="J176" s="222"/>
      <c r="K176" s="222"/>
      <c r="L176" s="228"/>
      <c r="M176" s="229"/>
      <c r="N176" s="230"/>
      <c r="O176" s="230"/>
      <c r="P176" s="230"/>
      <c r="Q176" s="230"/>
      <c r="R176" s="230"/>
      <c r="S176" s="230"/>
      <c r="T176" s="231"/>
      <c r="AT176" s="232" t="s">
        <v>261</v>
      </c>
      <c r="AU176" s="232" t="s">
        <v>90</v>
      </c>
      <c r="AV176" s="13" t="s">
        <v>90</v>
      </c>
      <c r="AW176" s="13" t="s">
        <v>35</v>
      </c>
      <c r="AX176" s="13" t="s">
        <v>87</v>
      </c>
      <c r="AY176" s="232" t="s">
        <v>252</v>
      </c>
    </row>
    <row r="177" spans="1:65" s="2" customFormat="1" ht="84" customHeight="1">
      <c r="A177" s="35"/>
      <c r="B177" s="36"/>
      <c r="C177" s="209" t="s">
        <v>296</v>
      </c>
      <c r="D177" s="209" t="s">
        <v>254</v>
      </c>
      <c r="E177" s="210" t="s">
        <v>732</v>
      </c>
      <c r="F177" s="211" t="s">
        <v>733</v>
      </c>
      <c r="G177" s="212" t="s">
        <v>265</v>
      </c>
      <c r="H177" s="213">
        <v>2.2000000000000002</v>
      </c>
      <c r="I177" s="214"/>
      <c r="J177" s="213">
        <f>ROUND(I177*H177,2)</f>
        <v>0</v>
      </c>
      <c r="K177" s="211" t="s">
        <v>258</v>
      </c>
      <c r="L177" s="40"/>
      <c r="M177" s="215" t="s">
        <v>1</v>
      </c>
      <c r="N177" s="216" t="s">
        <v>45</v>
      </c>
      <c r="O177" s="72"/>
      <c r="P177" s="217">
        <f>O177*H177</f>
        <v>0</v>
      </c>
      <c r="Q177" s="217">
        <v>3.6900000000000002E-2</v>
      </c>
      <c r="R177" s="217">
        <f>Q177*H177</f>
        <v>8.1180000000000016E-2</v>
      </c>
      <c r="S177" s="217">
        <v>0</v>
      </c>
      <c r="T177" s="218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19" t="s">
        <v>259</v>
      </c>
      <c r="AT177" s="219" t="s">
        <v>254</v>
      </c>
      <c r="AU177" s="219" t="s">
        <v>90</v>
      </c>
      <c r="AY177" s="18" t="s">
        <v>252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87</v>
      </c>
      <c r="BK177" s="220">
        <f>ROUND(I177*H177,2)</f>
        <v>0</v>
      </c>
      <c r="BL177" s="18" t="s">
        <v>259</v>
      </c>
      <c r="BM177" s="219" t="s">
        <v>3350</v>
      </c>
    </row>
    <row r="178" spans="1:65" s="14" customFormat="1" ht="11.25">
      <c r="B178" s="233"/>
      <c r="C178" s="234"/>
      <c r="D178" s="223" t="s">
        <v>261</v>
      </c>
      <c r="E178" s="235" t="s">
        <v>1</v>
      </c>
      <c r="F178" s="236" t="s">
        <v>3347</v>
      </c>
      <c r="G178" s="234"/>
      <c r="H178" s="235" t="s">
        <v>1</v>
      </c>
      <c r="I178" s="237"/>
      <c r="J178" s="234"/>
      <c r="K178" s="234"/>
      <c r="L178" s="238"/>
      <c r="M178" s="239"/>
      <c r="N178" s="240"/>
      <c r="O178" s="240"/>
      <c r="P178" s="240"/>
      <c r="Q178" s="240"/>
      <c r="R178" s="240"/>
      <c r="S178" s="240"/>
      <c r="T178" s="241"/>
      <c r="AT178" s="242" t="s">
        <v>261</v>
      </c>
      <c r="AU178" s="242" t="s">
        <v>90</v>
      </c>
      <c r="AV178" s="14" t="s">
        <v>87</v>
      </c>
      <c r="AW178" s="14" t="s">
        <v>35</v>
      </c>
      <c r="AX178" s="14" t="s">
        <v>80</v>
      </c>
      <c r="AY178" s="242" t="s">
        <v>252</v>
      </c>
    </row>
    <row r="179" spans="1:65" s="13" customFormat="1" ht="11.25">
      <c r="B179" s="221"/>
      <c r="C179" s="222"/>
      <c r="D179" s="223" t="s">
        <v>261</v>
      </c>
      <c r="E179" s="224" t="s">
        <v>1</v>
      </c>
      <c r="F179" s="225" t="s">
        <v>1620</v>
      </c>
      <c r="G179" s="222"/>
      <c r="H179" s="226">
        <v>2.2000000000000002</v>
      </c>
      <c r="I179" s="227"/>
      <c r="J179" s="222"/>
      <c r="K179" s="222"/>
      <c r="L179" s="228"/>
      <c r="M179" s="229"/>
      <c r="N179" s="230"/>
      <c r="O179" s="230"/>
      <c r="P179" s="230"/>
      <c r="Q179" s="230"/>
      <c r="R179" s="230"/>
      <c r="S179" s="230"/>
      <c r="T179" s="231"/>
      <c r="AT179" s="232" t="s">
        <v>261</v>
      </c>
      <c r="AU179" s="232" t="s">
        <v>90</v>
      </c>
      <c r="AV179" s="13" t="s">
        <v>90</v>
      </c>
      <c r="AW179" s="13" t="s">
        <v>35</v>
      </c>
      <c r="AX179" s="13" t="s">
        <v>87</v>
      </c>
      <c r="AY179" s="232" t="s">
        <v>252</v>
      </c>
    </row>
    <row r="180" spans="1:65" s="2" customFormat="1" ht="48" customHeight="1">
      <c r="A180" s="35"/>
      <c r="B180" s="36"/>
      <c r="C180" s="209" t="s">
        <v>303</v>
      </c>
      <c r="D180" s="209" t="s">
        <v>254</v>
      </c>
      <c r="E180" s="210" t="s">
        <v>273</v>
      </c>
      <c r="F180" s="211" t="s">
        <v>274</v>
      </c>
      <c r="G180" s="212" t="s">
        <v>275</v>
      </c>
      <c r="H180" s="213">
        <v>1.65</v>
      </c>
      <c r="I180" s="214"/>
      <c r="J180" s="213">
        <f>ROUND(I180*H180,2)</f>
        <v>0</v>
      </c>
      <c r="K180" s="211" t="s">
        <v>258</v>
      </c>
      <c r="L180" s="40"/>
      <c r="M180" s="215" t="s">
        <v>1</v>
      </c>
      <c r="N180" s="216" t="s">
        <v>45</v>
      </c>
      <c r="O180" s="72"/>
      <c r="P180" s="217">
        <f>O180*H180</f>
        <v>0</v>
      </c>
      <c r="Q180" s="217">
        <v>0</v>
      </c>
      <c r="R180" s="217">
        <f>Q180*H180</f>
        <v>0</v>
      </c>
      <c r="S180" s="217">
        <v>0</v>
      </c>
      <c r="T180" s="218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19" t="s">
        <v>259</v>
      </c>
      <c r="AT180" s="219" t="s">
        <v>254</v>
      </c>
      <c r="AU180" s="219" t="s">
        <v>90</v>
      </c>
      <c r="AY180" s="18" t="s">
        <v>252</v>
      </c>
      <c r="BE180" s="220">
        <f>IF(N180="základní",J180,0)</f>
        <v>0</v>
      </c>
      <c r="BF180" s="220">
        <f>IF(N180="snížená",J180,0)</f>
        <v>0</v>
      </c>
      <c r="BG180" s="220">
        <f>IF(N180="zákl. přenesená",J180,0)</f>
        <v>0</v>
      </c>
      <c r="BH180" s="220">
        <f>IF(N180="sníž. přenesená",J180,0)</f>
        <v>0</v>
      </c>
      <c r="BI180" s="220">
        <f>IF(N180="nulová",J180,0)</f>
        <v>0</v>
      </c>
      <c r="BJ180" s="18" t="s">
        <v>87</v>
      </c>
      <c r="BK180" s="220">
        <f>ROUND(I180*H180,2)</f>
        <v>0</v>
      </c>
      <c r="BL180" s="18" t="s">
        <v>259</v>
      </c>
      <c r="BM180" s="219" t="s">
        <v>3351</v>
      </c>
    </row>
    <row r="181" spans="1:65" s="14" customFormat="1" ht="11.25">
      <c r="B181" s="233"/>
      <c r="C181" s="234"/>
      <c r="D181" s="223" t="s">
        <v>261</v>
      </c>
      <c r="E181" s="235" t="s">
        <v>1</v>
      </c>
      <c r="F181" s="236" t="s">
        <v>686</v>
      </c>
      <c r="G181" s="234"/>
      <c r="H181" s="235" t="s">
        <v>1</v>
      </c>
      <c r="I181" s="237"/>
      <c r="J181" s="234"/>
      <c r="K181" s="234"/>
      <c r="L181" s="238"/>
      <c r="M181" s="239"/>
      <c r="N181" s="240"/>
      <c r="O181" s="240"/>
      <c r="P181" s="240"/>
      <c r="Q181" s="240"/>
      <c r="R181" s="240"/>
      <c r="S181" s="240"/>
      <c r="T181" s="241"/>
      <c r="AT181" s="242" t="s">
        <v>261</v>
      </c>
      <c r="AU181" s="242" t="s">
        <v>90</v>
      </c>
      <c r="AV181" s="14" t="s">
        <v>87</v>
      </c>
      <c r="AW181" s="14" t="s">
        <v>35</v>
      </c>
      <c r="AX181" s="14" t="s">
        <v>80</v>
      </c>
      <c r="AY181" s="242" t="s">
        <v>252</v>
      </c>
    </row>
    <row r="182" spans="1:65" s="14" customFormat="1" ht="11.25">
      <c r="B182" s="233"/>
      <c r="C182" s="234"/>
      <c r="D182" s="223" t="s">
        <v>261</v>
      </c>
      <c r="E182" s="235" t="s">
        <v>1</v>
      </c>
      <c r="F182" s="236" t="s">
        <v>737</v>
      </c>
      <c r="G182" s="234"/>
      <c r="H182" s="235" t="s">
        <v>1</v>
      </c>
      <c r="I182" s="237"/>
      <c r="J182" s="234"/>
      <c r="K182" s="234"/>
      <c r="L182" s="238"/>
      <c r="M182" s="239"/>
      <c r="N182" s="240"/>
      <c r="O182" s="240"/>
      <c r="P182" s="240"/>
      <c r="Q182" s="240"/>
      <c r="R182" s="240"/>
      <c r="S182" s="240"/>
      <c r="T182" s="241"/>
      <c r="AT182" s="242" t="s">
        <v>261</v>
      </c>
      <c r="AU182" s="242" t="s">
        <v>90</v>
      </c>
      <c r="AV182" s="14" t="s">
        <v>87</v>
      </c>
      <c r="AW182" s="14" t="s">
        <v>35</v>
      </c>
      <c r="AX182" s="14" t="s">
        <v>80</v>
      </c>
      <c r="AY182" s="242" t="s">
        <v>252</v>
      </c>
    </row>
    <row r="183" spans="1:65" s="13" customFormat="1" ht="11.25">
      <c r="B183" s="221"/>
      <c r="C183" s="222"/>
      <c r="D183" s="223" t="s">
        <v>261</v>
      </c>
      <c r="E183" s="224" t="s">
        <v>1</v>
      </c>
      <c r="F183" s="225" t="s">
        <v>3352</v>
      </c>
      <c r="G183" s="222"/>
      <c r="H183" s="226">
        <v>1.65</v>
      </c>
      <c r="I183" s="227"/>
      <c r="J183" s="222"/>
      <c r="K183" s="222"/>
      <c r="L183" s="228"/>
      <c r="M183" s="229"/>
      <c r="N183" s="230"/>
      <c r="O183" s="230"/>
      <c r="P183" s="230"/>
      <c r="Q183" s="230"/>
      <c r="R183" s="230"/>
      <c r="S183" s="230"/>
      <c r="T183" s="231"/>
      <c r="AT183" s="232" t="s">
        <v>261</v>
      </c>
      <c r="AU183" s="232" t="s">
        <v>90</v>
      </c>
      <c r="AV183" s="13" t="s">
        <v>90</v>
      </c>
      <c r="AW183" s="13" t="s">
        <v>35</v>
      </c>
      <c r="AX183" s="13" t="s">
        <v>87</v>
      </c>
      <c r="AY183" s="232" t="s">
        <v>252</v>
      </c>
    </row>
    <row r="184" spans="1:65" s="2" customFormat="1" ht="36" customHeight="1">
      <c r="A184" s="35"/>
      <c r="B184" s="36"/>
      <c r="C184" s="209" t="s">
        <v>308</v>
      </c>
      <c r="D184" s="209" t="s">
        <v>254</v>
      </c>
      <c r="E184" s="210" t="s">
        <v>747</v>
      </c>
      <c r="F184" s="211" t="s">
        <v>748</v>
      </c>
      <c r="G184" s="212" t="s">
        <v>275</v>
      </c>
      <c r="H184" s="213">
        <v>26.73</v>
      </c>
      <c r="I184" s="214"/>
      <c r="J184" s="213">
        <f>ROUND(I184*H184,2)</f>
        <v>0</v>
      </c>
      <c r="K184" s="211" t="s">
        <v>258</v>
      </c>
      <c r="L184" s="40"/>
      <c r="M184" s="215" t="s">
        <v>1</v>
      </c>
      <c r="N184" s="216" t="s">
        <v>45</v>
      </c>
      <c r="O184" s="72"/>
      <c r="P184" s="217">
        <f>O184*H184</f>
        <v>0</v>
      </c>
      <c r="Q184" s="217">
        <v>0</v>
      </c>
      <c r="R184" s="217">
        <f>Q184*H184</f>
        <v>0</v>
      </c>
      <c r="S184" s="217">
        <v>0</v>
      </c>
      <c r="T184" s="218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19" t="s">
        <v>259</v>
      </c>
      <c r="AT184" s="219" t="s">
        <v>254</v>
      </c>
      <c r="AU184" s="219" t="s">
        <v>90</v>
      </c>
      <c r="AY184" s="18" t="s">
        <v>252</v>
      </c>
      <c r="BE184" s="220">
        <f>IF(N184="základní",J184,0)</f>
        <v>0</v>
      </c>
      <c r="BF184" s="220">
        <f>IF(N184="snížená",J184,0)</f>
        <v>0</v>
      </c>
      <c r="BG184" s="220">
        <f>IF(N184="zákl. přenesená",J184,0)</f>
        <v>0</v>
      </c>
      <c r="BH184" s="220">
        <f>IF(N184="sníž. přenesená",J184,0)</f>
        <v>0</v>
      </c>
      <c r="BI184" s="220">
        <f>IF(N184="nulová",J184,0)</f>
        <v>0</v>
      </c>
      <c r="BJ184" s="18" t="s">
        <v>87</v>
      </c>
      <c r="BK184" s="220">
        <f>ROUND(I184*H184,2)</f>
        <v>0</v>
      </c>
      <c r="BL184" s="18" t="s">
        <v>259</v>
      </c>
      <c r="BM184" s="219" t="s">
        <v>3353</v>
      </c>
    </row>
    <row r="185" spans="1:65" s="13" customFormat="1" ht="11.25">
      <c r="B185" s="221"/>
      <c r="C185" s="222"/>
      <c r="D185" s="223" t="s">
        <v>261</v>
      </c>
      <c r="E185" s="224" t="s">
        <v>1</v>
      </c>
      <c r="F185" s="225" t="s">
        <v>3354</v>
      </c>
      <c r="G185" s="222"/>
      <c r="H185" s="226">
        <v>26.73</v>
      </c>
      <c r="I185" s="227"/>
      <c r="J185" s="222"/>
      <c r="K185" s="222"/>
      <c r="L185" s="228"/>
      <c r="M185" s="229"/>
      <c r="N185" s="230"/>
      <c r="O185" s="230"/>
      <c r="P185" s="230"/>
      <c r="Q185" s="230"/>
      <c r="R185" s="230"/>
      <c r="S185" s="230"/>
      <c r="T185" s="231"/>
      <c r="AT185" s="232" t="s">
        <v>261</v>
      </c>
      <c r="AU185" s="232" t="s">
        <v>90</v>
      </c>
      <c r="AV185" s="13" t="s">
        <v>90</v>
      </c>
      <c r="AW185" s="13" t="s">
        <v>35</v>
      </c>
      <c r="AX185" s="13" t="s">
        <v>87</v>
      </c>
      <c r="AY185" s="232" t="s">
        <v>252</v>
      </c>
    </row>
    <row r="186" spans="1:65" s="2" customFormat="1" ht="36" customHeight="1">
      <c r="A186" s="35"/>
      <c r="B186" s="36"/>
      <c r="C186" s="209" t="s">
        <v>314</v>
      </c>
      <c r="D186" s="209" t="s">
        <v>254</v>
      </c>
      <c r="E186" s="210" t="s">
        <v>751</v>
      </c>
      <c r="F186" s="211" t="s">
        <v>752</v>
      </c>
      <c r="G186" s="212" t="s">
        <v>275</v>
      </c>
      <c r="H186" s="213">
        <v>193.56</v>
      </c>
      <c r="I186" s="214"/>
      <c r="J186" s="213">
        <f>ROUND(I186*H186,2)</f>
        <v>0</v>
      </c>
      <c r="K186" s="211" t="s">
        <v>258</v>
      </c>
      <c r="L186" s="40"/>
      <c r="M186" s="215" t="s">
        <v>1</v>
      </c>
      <c r="N186" s="216" t="s">
        <v>45</v>
      </c>
      <c r="O186" s="72"/>
      <c r="P186" s="217">
        <f>O186*H186</f>
        <v>0</v>
      </c>
      <c r="Q186" s="217">
        <v>0</v>
      </c>
      <c r="R186" s="217">
        <f>Q186*H186</f>
        <v>0</v>
      </c>
      <c r="S186" s="217">
        <v>0</v>
      </c>
      <c r="T186" s="218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19" t="s">
        <v>259</v>
      </c>
      <c r="AT186" s="219" t="s">
        <v>254</v>
      </c>
      <c r="AU186" s="219" t="s">
        <v>90</v>
      </c>
      <c r="AY186" s="18" t="s">
        <v>252</v>
      </c>
      <c r="BE186" s="220">
        <f>IF(N186="základní",J186,0)</f>
        <v>0</v>
      </c>
      <c r="BF186" s="220">
        <f>IF(N186="snížená",J186,0)</f>
        <v>0</v>
      </c>
      <c r="BG186" s="220">
        <f>IF(N186="zákl. přenesená",J186,0)</f>
        <v>0</v>
      </c>
      <c r="BH186" s="220">
        <f>IF(N186="sníž. přenesená",J186,0)</f>
        <v>0</v>
      </c>
      <c r="BI186" s="220">
        <f>IF(N186="nulová",J186,0)</f>
        <v>0</v>
      </c>
      <c r="BJ186" s="18" t="s">
        <v>87</v>
      </c>
      <c r="BK186" s="220">
        <f>ROUND(I186*H186,2)</f>
        <v>0</v>
      </c>
      <c r="BL186" s="18" t="s">
        <v>259</v>
      </c>
      <c r="BM186" s="219" t="s">
        <v>3355</v>
      </c>
    </row>
    <row r="187" spans="1:65" s="14" customFormat="1" ht="11.25">
      <c r="B187" s="233"/>
      <c r="C187" s="234"/>
      <c r="D187" s="223" t="s">
        <v>261</v>
      </c>
      <c r="E187" s="235" t="s">
        <v>1</v>
      </c>
      <c r="F187" s="236" t="s">
        <v>1954</v>
      </c>
      <c r="G187" s="234"/>
      <c r="H187" s="235" t="s">
        <v>1</v>
      </c>
      <c r="I187" s="237"/>
      <c r="J187" s="234"/>
      <c r="K187" s="234"/>
      <c r="L187" s="238"/>
      <c r="M187" s="239"/>
      <c r="N187" s="240"/>
      <c r="O187" s="240"/>
      <c r="P187" s="240"/>
      <c r="Q187" s="240"/>
      <c r="R187" s="240"/>
      <c r="S187" s="240"/>
      <c r="T187" s="241"/>
      <c r="AT187" s="242" t="s">
        <v>261</v>
      </c>
      <c r="AU187" s="242" t="s">
        <v>90</v>
      </c>
      <c r="AV187" s="14" t="s">
        <v>87</v>
      </c>
      <c r="AW187" s="14" t="s">
        <v>35</v>
      </c>
      <c r="AX187" s="14" t="s">
        <v>80</v>
      </c>
      <c r="AY187" s="242" t="s">
        <v>252</v>
      </c>
    </row>
    <row r="188" spans="1:65" s="14" customFormat="1" ht="11.25">
      <c r="B188" s="233"/>
      <c r="C188" s="234"/>
      <c r="D188" s="223" t="s">
        <v>261</v>
      </c>
      <c r="E188" s="235" t="s">
        <v>1</v>
      </c>
      <c r="F188" s="236" t="s">
        <v>754</v>
      </c>
      <c r="G188" s="234"/>
      <c r="H188" s="235" t="s">
        <v>1</v>
      </c>
      <c r="I188" s="237"/>
      <c r="J188" s="234"/>
      <c r="K188" s="234"/>
      <c r="L188" s="238"/>
      <c r="M188" s="239"/>
      <c r="N188" s="240"/>
      <c r="O188" s="240"/>
      <c r="P188" s="240"/>
      <c r="Q188" s="240"/>
      <c r="R188" s="240"/>
      <c r="S188" s="240"/>
      <c r="T188" s="241"/>
      <c r="AT188" s="242" t="s">
        <v>261</v>
      </c>
      <c r="AU188" s="242" t="s">
        <v>90</v>
      </c>
      <c r="AV188" s="14" t="s">
        <v>87</v>
      </c>
      <c r="AW188" s="14" t="s">
        <v>35</v>
      </c>
      <c r="AX188" s="14" t="s">
        <v>80</v>
      </c>
      <c r="AY188" s="242" t="s">
        <v>252</v>
      </c>
    </row>
    <row r="189" spans="1:65" s="14" customFormat="1" ht="11.25">
      <c r="B189" s="233"/>
      <c r="C189" s="234"/>
      <c r="D189" s="223" t="s">
        <v>261</v>
      </c>
      <c r="E189" s="235" t="s">
        <v>1</v>
      </c>
      <c r="F189" s="236" t="s">
        <v>3356</v>
      </c>
      <c r="G189" s="234"/>
      <c r="H189" s="235" t="s">
        <v>1</v>
      </c>
      <c r="I189" s="237"/>
      <c r="J189" s="234"/>
      <c r="K189" s="234"/>
      <c r="L189" s="238"/>
      <c r="M189" s="239"/>
      <c r="N189" s="240"/>
      <c r="O189" s="240"/>
      <c r="P189" s="240"/>
      <c r="Q189" s="240"/>
      <c r="R189" s="240"/>
      <c r="S189" s="240"/>
      <c r="T189" s="241"/>
      <c r="AT189" s="242" t="s">
        <v>261</v>
      </c>
      <c r="AU189" s="242" t="s">
        <v>90</v>
      </c>
      <c r="AV189" s="14" t="s">
        <v>87</v>
      </c>
      <c r="AW189" s="14" t="s">
        <v>35</v>
      </c>
      <c r="AX189" s="14" t="s">
        <v>80</v>
      </c>
      <c r="AY189" s="242" t="s">
        <v>252</v>
      </c>
    </row>
    <row r="190" spans="1:65" s="13" customFormat="1" ht="11.25">
      <c r="B190" s="221"/>
      <c r="C190" s="222"/>
      <c r="D190" s="223" t="s">
        <v>261</v>
      </c>
      <c r="E190" s="224" t="s">
        <v>1</v>
      </c>
      <c r="F190" s="225" t="s">
        <v>3357</v>
      </c>
      <c r="G190" s="222"/>
      <c r="H190" s="226">
        <v>193.56</v>
      </c>
      <c r="I190" s="227"/>
      <c r="J190" s="222"/>
      <c r="K190" s="222"/>
      <c r="L190" s="228"/>
      <c r="M190" s="229"/>
      <c r="N190" s="230"/>
      <c r="O190" s="230"/>
      <c r="P190" s="230"/>
      <c r="Q190" s="230"/>
      <c r="R190" s="230"/>
      <c r="S190" s="230"/>
      <c r="T190" s="231"/>
      <c r="AT190" s="232" t="s">
        <v>261</v>
      </c>
      <c r="AU190" s="232" t="s">
        <v>90</v>
      </c>
      <c r="AV190" s="13" t="s">
        <v>90</v>
      </c>
      <c r="AW190" s="13" t="s">
        <v>35</v>
      </c>
      <c r="AX190" s="13" t="s">
        <v>87</v>
      </c>
      <c r="AY190" s="232" t="s">
        <v>252</v>
      </c>
    </row>
    <row r="191" spans="1:65" s="2" customFormat="1" ht="36" customHeight="1">
      <c r="A191" s="35"/>
      <c r="B191" s="36"/>
      <c r="C191" s="209" t="s">
        <v>321</v>
      </c>
      <c r="D191" s="209" t="s">
        <v>254</v>
      </c>
      <c r="E191" s="210" t="s">
        <v>761</v>
      </c>
      <c r="F191" s="211" t="s">
        <v>762</v>
      </c>
      <c r="G191" s="212" t="s">
        <v>275</v>
      </c>
      <c r="H191" s="213">
        <v>189.16</v>
      </c>
      <c r="I191" s="214"/>
      <c r="J191" s="213">
        <f>ROUND(I191*H191,2)</f>
        <v>0</v>
      </c>
      <c r="K191" s="211" t="s">
        <v>258</v>
      </c>
      <c r="L191" s="40"/>
      <c r="M191" s="215" t="s">
        <v>1</v>
      </c>
      <c r="N191" s="216" t="s">
        <v>45</v>
      </c>
      <c r="O191" s="72"/>
      <c r="P191" s="217">
        <f>O191*H191</f>
        <v>0</v>
      </c>
      <c r="Q191" s="217">
        <v>0</v>
      </c>
      <c r="R191" s="217">
        <f>Q191*H191</f>
        <v>0</v>
      </c>
      <c r="S191" s="217">
        <v>0</v>
      </c>
      <c r="T191" s="218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19" t="s">
        <v>259</v>
      </c>
      <c r="AT191" s="219" t="s">
        <v>254</v>
      </c>
      <c r="AU191" s="219" t="s">
        <v>90</v>
      </c>
      <c r="AY191" s="18" t="s">
        <v>252</v>
      </c>
      <c r="BE191" s="220">
        <f>IF(N191="základní",J191,0)</f>
        <v>0</v>
      </c>
      <c r="BF191" s="220">
        <f>IF(N191="snížená",J191,0)</f>
        <v>0</v>
      </c>
      <c r="BG191" s="220">
        <f>IF(N191="zákl. přenesená",J191,0)</f>
        <v>0</v>
      </c>
      <c r="BH191" s="220">
        <f>IF(N191="sníž. přenesená",J191,0)</f>
        <v>0</v>
      </c>
      <c r="BI191" s="220">
        <f>IF(N191="nulová",J191,0)</f>
        <v>0</v>
      </c>
      <c r="BJ191" s="18" t="s">
        <v>87</v>
      </c>
      <c r="BK191" s="220">
        <f>ROUND(I191*H191,2)</f>
        <v>0</v>
      </c>
      <c r="BL191" s="18" t="s">
        <v>259</v>
      </c>
      <c r="BM191" s="219" t="s">
        <v>3358</v>
      </c>
    </row>
    <row r="192" spans="1:65" s="14" customFormat="1" ht="11.25">
      <c r="B192" s="233"/>
      <c r="C192" s="234"/>
      <c r="D192" s="223" t="s">
        <v>261</v>
      </c>
      <c r="E192" s="235" t="s">
        <v>1</v>
      </c>
      <c r="F192" s="236" t="s">
        <v>1954</v>
      </c>
      <c r="G192" s="234"/>
      <c r="H192" s="235" t="s">
        <v>1</v>
      </c>
      <c r="I192" s="237"/>
      <c r="J192" s="234"/>
      <c r="K192" s="234"/>
      <c r="L192" s="238"/>
      <c r="M192" s="239"/>
      <c r="N192" s="240"/>
      <c r="O192" s="240"/>
      <c r="P192" s="240"/>
      <c r="Q192" s="240"/>
      <c r="R192" s="240"/>
      <c r="S192" s="240"/>
      <c r="T192" s="241"/>
      <c r="AT192" s="242" t="s">
        <v>261</v>
      </c>
      <c r="AU192" s="242" t="s">
        <v>90</v>
      </c>
      <c r="AV192" s="14" t="s">
        <v>87</v>
      </c>
      <c r="AW192" s="14" t="s">
        <v>35</v>
      </c>
      <c r="AX192" s="14" t="s">
        <v>80</v>
      </c>
      <c r="AY192" s="242" t="s">
        <v>252</v>
      </c>
    </row>
    <row r="193" spans="1:65" s="14" customFormat="1" ht="11.25">
      <c r="B193" s="233"/>
      <c r="C193" s="234"/>
      <c r="D193" s="223" t="s">
        <v>261</v>
      </c>
      <c r="E193" s="235" t="s">
        <v>1</v>
      </c>
      <c r="F193" s="236" t="s">
        <v>754</v>
      </c>
      <c r="G193" s="234"/>
      <c r="H193" s="235" t="s">
        <v>1</v>
      </c>
      <c r="I193" s="237"/>
      <c r="J193" s="234"/>
      <c r="K193" s="234"/>
      <c r="L193" s="238"/>
      <c r="M193" s="239"/>
      <c r="N193" s="240"/>
      <c r="O193" s="240"/>
      <c r="P193" s="240"/>
      <c r="Q193" s="240"/>
      <c r="R193" s="240"/>
      <c r="S193" s="240"/>
      <c r="T193" s="241"/>
      <c r="AT193" s="242" t="s">
        <v>261</v>
      </c>
      <c r="AU193" s="242" t="s">
        <v>90</v>
      </c>
      <c r="AV193" s="14" t="s">
        <v>87</v>
      </c>
      <c r="AW193" s="14" t="s">
        <v>35</v>
      </c>
      <c r="AX193" s="14" t="s">
        <v>80</v>
      </c>
      <c r="AY193" s="242" t="s">
        <v>252</v>
      </c>
    </row>
    <row r="194" spans="1:65" s="14" customFormat="1" ht="11.25">
      <c r="B194" s="233"/>
      <c r="C194" s="234"/>
      <c r="D194" s="223" t="s">
        <v>261</v>
      </c>
      <c r="E194" s="235" t="s">
        <v>1</v>
      </c>
      <c r="F194" s="236" t="s">
        <v>3359</v>
      </c>
      <c r="G194" s="234"/>
      <c r="H194" s="235" t="s">
        <v>1</v>
      </c>
      <c r="I194" s="237"/>
      <c r="J194" s="234"/>
      <c r="K194" s="234"/>
      <c r="L194" s="238"/>
      <c r="M194" s="239"/>
      <c r="N194" s="240"/>
      <c r="O194" s="240"/>
      <c r="P194" s="240"/>
      <c r="Q194" s="240"/>
      <c r="R194" s="240"/>
      <c r="S194" s="240"/>
      <c r="T194" s="241"/>
      <c r="AT194" s="242" t="s">
        <v>261</v>
      </c>
      <c r="AU194" s="242" t="s">
        <v>90</v>
      </c>
      <c r="AV194" s="14" t="s">
        <v>87</v>
      </c>
      <c r="AW194" s="14" t="s">
        <v>35</v>
      </c>
      <c r="AX194" s="14" t="s">
        <v>80</v>
      </c>
      <c r="AY194" s="242" t="s">
        <v>252</v>
      </c>
    </row>
    <row r="195" spans="1:65" s="13" customFormat="1" ht="11.25">
      <c r="B195" s="221"/>
      <c r="C195" s="222"/>
      <c r="D195" s="223" t="s">
        <v>261</v>
      </c>
      <c r="E195" s="224" t="s">
        <v>1</v>
      </c>
      <c r="F195" s="225" t="s">
        <v>3360</v>
      </c>
      <c r="G195" s="222"/>
      <c r="H195" s="226">
        <v>189.16</v>
      </c>
      <c r="I195" s="227"/>
      <c r="J195" s="222"/>
      <c r="K195" s="222"/>
      <c r="L195" s="228"/>
      <c r="M195" s="229"/>
      <c r="N195" s="230"/>
      <c r="O195" s="230"/>
      <c r="P195" s="230"/>
      <c r="Q195" s="230"/>
      <c r="R195" s="230"/>
      <c r="S195" s="230"/>
      <c r="T195" s="231"/>
      <c r="AT195" s="232" t="s">
        <v>261</v>
      </c>
      <c r="AU195" s="232" t="s">
        <v>90</v>
      </c>
      <c r="AV195" s="13" t="s">
        <v>90</v>
      </c>
      <c r="AW195" s="13" t="s">
        <v>35</v>
      </c>
      <c r="AX195" s="13" t="s">
        <v>87</v>
      </c>
      <c r="AY195" s="232" t="s">
        <v>252</v>
      </c>
    </row>
    <row r="196" spans="1:65" s="2" customFormat="1" ht="48" customHeight="1">
      <c r="A196" s="35"/>
      <c r="B196" s="36"/>
      <c r="C196" s="209" t="s">
        <v>326</v>
      </c>
      <c r="D196" s="209" t="s">
        <v>254</v>
      </c>
      <c r="E196" s="210" t="s">
        <v>771</v>
      </c>
      <c r="F196" s="211" t="s">
        <v>772</v>
      </c>
      <c r="G196" s="212" t="s">
        <v>275</v>
      </c>
      <c r="H196" s="213">
        <v>56.75</v>
      </c>
      <c r="I196" s="214"/>
      <c r="J196" s="213">
        <f>ROUND(I196*H196,2)</f>
        <v>0</v>
      </c>
      <c r="K196" s="211" t="s">
        <v>258</v>
      </c>
      <c r="L196" s="40"/>
      <c r="M196" s="215" t="s">
        <v>1</v>
      </c>
      <c r="N196" s="216" t="s">
        <v>45</v>
      </c>
      <c r="O196" s="72"/>
      <c r="P196" s="217">
        <f>O196*H196</f>
        <v>0</v>
      </c>
      <c r="Q196" s="217">
        <v>0</v>
      </c>
      <c r="R196" s="217">
        <f>Q196*H196</f>
        <v>0</v>
      </c>
      <c r="S196" s="217">
        <v>0</v>
      </c>
      <c r="T196" s="218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19" t="s">
        <v>259</v>
      </c>
      <c r="AT196" s="219" t="s">
        <v>254</v>
      </c>
      <c r="AU196" s="219" t="s">
        <v>90</v>
      </c>
      <c r="AY196" s="18" t="s">
        <v>252</v>
      </c>
      <c r="BE196" s="220">
        <f>IF(N196="základní",J196,0)</f>
        <v>0</v>
      </c>
      <c r="BF196" s="220">
        <f>IF(N196="snížená",J196,0)</f>
        <v>0</v>
      </c>
      <c r="BG196" s="220">
        <f>IF(N196="zákl. přenesená",J196,0)</f>
        <v>0</v>
      </c>
      <c r="BH196" s="220">
        <f>IF(N196="sníž. přenesená",J196,0)</f>
        <v>0</v>
      </c>
      <c r="BI196" s="220">
        <f>IF(N196="nulová",J196,0)</f>
        <v>0</v>
      </c>
      <c r="BJ196" s="18" t="s">
        <v>87</v>
      </c>
      <c r="BK196" s="220">
        <f>ROUND(I196*H196,2)</f>
        <v>0</v>
      </c>
      <c r="BL196" s="18" t="s">
        <v>259</v>
      </c>
      <c r="BM196" s="219" t="s">
        <v>3361</v>
      </c>
    </row>
    <row r="197" spans="1:65" s="2" customFormat="1" ht="19.5">
      <c r="A197" s="35"/>
      <c r="B197" s="36"/>
      <c r="C197" s="37"/>
      <c r="D197" s="223" t="s">
        <v>293</v>
      </c>
      <c r="E197" s="37"/>
      <c r="F197" s="243" t="s">
        <v>294</v>
      </c>
      <c r="G197" s="37"/>
      <c r="H197" s="37"/>
      <c r="I197" s="123"/>
      <c r="J197" s="37"/>
      <c r="K197" s="37"/>
      <c r="L197" s="40"/>
      <c r="M197" s="244"/>
      <c r="N197" s="245"/>
      <c r="O197" s="72"/>
      <c r="P197" s="72"/>
      <c r="Q197" s="72"/>
      <c r="R197" s="72"/>
      <c r="S197" s="72"/>
      <c r="T197" s="73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8" t="s">
        <v>293</v>
      </c>
      <c r="AU197" s="18" t="s">
        <v>90</v>
      </c>
    </row>
    <row r="198" spans="1:65" s="13" customFormat="1" ht="11.25">
      <c r="B198" s="221"/>
      <c r="C198" s="222"/>
      <c r="D198" s="223" t="s">
        <v>261</v>
      </c>
      <c r="E198" s="222"/>
      <c r="F198" s="225" t="s">
        <v>3362</v>
      </c>
      <c r="G198" s="222"/>
      <c r="H198" s="226">
        <v>56.75</v>
      </c>
      <c r="I198" s="227"/>
      <c r="J198" s="222"/>
      <c r="K198" s="222"/>
      <c r="L198" s="228"/>
      <c r="M198" s="229"/>
      <c r="N198" s="230"/>
      <c r="O198" s="230"/>
      <c r="P198" s="230"/>
      <c r="Q198" s="230"/>
      <c r="R198" s="230"/>
      <c r="S198" s="230"/>
      <c r="T198" s="231"/>
      <c r="AT198" s="232" t="s">
        <v>261</v>
      </c>
      <c r="AU198" s="232" t="s">
        <v>90</v>
      </c>
      <c r="AV198" s="13" t="s">
        <v>90</v>
      </c>
      <c r="AW198" s="13" t="s">
        <v>4</v>
      </c>
      <c r="AX198" s="13" t="s">
        <v>87</v>
      </c>
      <c r="AY198" s="232" t="s">
        <v>252</v>
      </c>
    </row>
    <row r="199" spans="1:65" s="2" customFormat="1" ht="36" customHeight="1">
      <c r="A199" s="35"/>
      <c r="B199" s="36"/>
      <c r="C199" s="209" t="s">
        <v>332</v>
      </c>
      <c r="D199" s="209" t="s">
        <v>254</v>
      </c>
      <c r="E199" s="210" t="s">
        <v>775</v>
      </c>
      <c r="F199" s="211" t="s">
        <v>776</v>
      </c>
      <c r="G199" s="212" t="s">
        <v>275</v>
      </c>
      <c r="H199" s="213">
        <v>74.02</v>
      </c>
      <c r="I199" s="214"/>
      <c r="J199" s="213">
        <f>ROUND(I199*H199,2)</f>
        <v>0</v>
      </c>
      <c r="K199" s="211" t="s">
        <v>258</v>
      </c>
      <c r="L199" s="40"/>
      <c r="M199" s="215" t="s">
        <v>1</v>
      </c>
      <c r="N199" s="216" t="s">
        <v>45</v>
      </c>
      <c r="O199" s="72"/>
      <c r="P199" s="217">
        <f>O199*H199</f>
        <v>0</v>
      </c>
      <c r="Q199" s="217">
        <v>0</v>
      </c>
      <c r="R199" s="217">
        <f>Q199*H199</f>
        <v>0</v>
      </c>
      <c r="S199" s="217">
        <v>0</v>
      </c>
      <c r="T199" s="218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19" t="s">
        <v>259</v>
      </c>
      <c r="AT199" s="219" t="s">
        <v>254</v>
      </c>
      <c r="AU199" s="219" t="s">
        <v>90</v>
      </c>
      <c r="AY199" s="18" t="s">
        <v>252</v>
      </c>
      <c r="BE199" s="220">
        <f>IF(N199="základní",J199,0)</f>
        <v>0</v>
      </c>
      <c r="BF199" s="220">
        <f>IF(N199="snížená",J199,0)</f>
        <v>0</v>
      </c>
      <c r="BG199" s="220">
        <f>IF(N199="zákl. přenesená",J199,0)</f>
        <v>0</v>
      </c>
      <c r="BH199" s="220">
        <f>IF(N199="sníž. přenesená",J199,0)</f>
        <v>0</v>
      </c>
      <c r="BI199" s="220">
        <f>IF(N199="nulová",J199,0)</f>
        <v>0</v>
      </c>
      <c r="BJ199" s="18" t="s">
        <v>87</v>
      </c>
      <c r="BK199" s="220">
        <f>ROUND(I199*H199,2)</f>
        <v>0</v>
      </c>
      <c r="BL199" s="18" t="s">
        <v>259</v>
      </c>
      <c r="BM199" s="219" t="s">
        <v>3363</v>
      </c>
    </row>
    <row r="200" spans="1:65" s="14" customFormat="1" ht="11.25">
      <c r="B200" s="233"/>
      <c r="C200" s="234"/>
      <c r="D200" s="223" t="s">
        <v>261</v>
      </c>
      <c r="E200" s="235" t="s">
        <v>1</v>
      </c>
      <c r="F200" s="236" t="s">
        <v>686</v>
      </c>
      <c r="G200" s="234"/>
      <c r="H200" s="235" t="s">
        <v>1</v>
      </c>
      <c r="I200" s="237"/>
      <c r="J200" s="234"/>
      <c r="K200" s="234"/>
      <c r="L200" s="238"/>
      <c r="M200" s="239"/>
      <c r="N200" s="240"/>
      <c r="O200" s="240"/>
      <c r="P200" s="240"/>
      <c r="Q200" s="240"/>
      <c r="R200" s="240"/>
      <c r="S200" s="240"/>
      <c r="T200" s="241"/>
      <c r="AT200" s="242" t="s">
        <v>261</v>
      </c>
      <c r="AU200" s="242" t="s">
        <v>90</v>
      </c>
      <c r="AV200" s="14" t="s">
        <v>87</v>
      </c>
      <c r="AW200" s="14" t="s">
        <v>35</v>
      </c>
      <c r="AX200" s="14" t="s">
        <v>80</v>
      </c>
      <c r="AY200" s="242" t="s">
        <v>252</v>
      </c>
    </row>
    <row r="201" spans="1:65" s="14" customFormat="1" ht="11.25">
      <c r="B201" s="233"/>
      <c r="C201" s="234"/>
      <c r="D201" s="223" t="s">
        <v>261</v>
      </c>
      <c r="E201" s="235" t="s">
        <v>1</v>
      </c>
      <c r="F201" s="236" t="s">
        <v>754</v>
      </c>
      <c r="G201" s="234"/>
      <c r="H201" s="235" t="s">
        <v>1</v>
      </c>
      <c r="I201" s="237"/>
      <c r="J201" s="234"/>
      <c r="K201" s="234"/>
      <c r="L201" s="238"/>
      <c r="M201" s="239"/>
      <c r="N201" s="240"/>
      <c r="O201" s="240"/>
      <c r="P201" s="240"/>
      <c r="Q201" s="240"/>
      <c r="R201" s="240"/>
      <c r="S201" s="240"/>
      <c r="T201" s="241"/>
      <c r="AT201" s="242" t="s">
        <v>261</v>
      </c>
      <c r="AU201" s="242" t="s">
        <v>90</v>
      </c>
      <c r="AV201" s="14" t="s">
        <v>87</v>
      </c>
      <c r="AW201" s="14" t="s">
        <v>35</v>
      </c>
      <c r="AX201" s="14" t="s">
        <v>80</v>
      </c>
      <c r="AY201" s="242" t="s">
        <v>252</v>
      </c>
    </row>
    <row r="202" spans="1:65" s="14" customFormat="1" ht="11.25">
      <c r="B202" s="233"/>
      <c r="C202" s="234"/>
      <c r="D202" s="223" t="s">
        <v>261</v>
      </c>
      <c r="E202" s="235" t="s">
        <v>1</v>
      </c>
      <c r="F202" s="236" t="s">
        <v>3364</v>
      </c>
      <c r="G202" s="234"/>
      <c r="H202" s="235" t="s">
        <v>1</v>
      </c>
      <c r="I202" s="237"/>
      <c r="J202" s="234"/>
      <c r="K202" s="234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261</v>
      </c>
      <c r="AU202" s="242" t="s">
        <v>90</v>
      </c>
      <c r="AV202" s="14" t="s">
        <v>87</v>
      </c>
      <c r="AW202" s="14" t="s">
        <v>35</v>
      </c>
      <c r="AX202" s="14" t="s">
        <v>80</v>
      </c>
      <c r="AY202" s="242" t="s">
        <v>252</v>
      </c>
    </row>
    <row r="203" spans="1:65" s="13" customFormat="1" ht="11.25">
      <c r="B203" s="221"/>
      <c r="C203" s="222"/>
      <c r="D203" s="223" t="s">
        <v>261</v>
      </c>
      <c r="E203" s="224" t="s">
        <v>1</v>
      </c>
      <c r="F203" s="225" t="s">
        <v>3365</v>
      </c>
      <c r="G203" s="222"/>
      <c r="H203" s="226">
        <v>57.19</v>
      </c>
      <c r="I203" s="227"/>
      <c r="J203" s="222"/>
      <c r="K203" s="222"/>
      <c r="L203" s="228"/>
      <c r="M203" s="229"/>
      <c r="N203" s="230"/>
      <c r="O203" s="230"/>
      <c r="P203" s="230"/>
      <c r="Q203" s="230"/>
      <c r="R203" s="230"/>
      <c r="S203" s="230"/>
      <c r="T203" s="231"/>
      <c r="AT203" s="232" t="s">
        <v>261</v>
      </c>
      <c r="AU203" s="232" t="s">
        <v>90</v>
      </c>
      <c r="AV203" s="13" t="s">
        <v>90</v>
      </c>
      <c r="AW203" s="13" t="s">
        <v>35</v>
      </c>
      <c r="AX203" s="13" t="s">
        <v>80</v>
      </c>
      <c r="AY203" s="232" t="s">
        <v>252</v>
      </c>
    </row>
    <row r="204" spans="1:65" s="14" customFormat="1" ht="11.25">
      <c r="B204" s="233"/>
      <c r="C204" s="234"/>
      <c r="D204" s="223" t="s">
        <v>261</v>
      </c>
      <c r="E204" s="235" t="s">
        <v>1</v>
      </c>
      <c r="F204" s="236" t="s">
        <v>2586</v>
      </c>
      <c r="G204" s="234"/>
      <c r="H204" s="235" t="s">
        <v>1</v>
      </c>
      <c r="I204" s="237"/>
      <c r="J204" s="234"/>
      <c r="K204" s="234"/>
      <c r="L204" s="238"/>
      <c r="M204" s="239"/>
      <c r="N204" s="240"/>
      <c r="O204" s="240"/>
      <c r="P204" s="240"/>
      <c r="Q204" s="240"/>
      <c r="R204" s="240"/>
      <c r="S204" s="240"/>
      <c r="T204" s="241"/>
      <c r="AT204" s="242" t="s">
        <v>261</v>
      </c>
      <c r="AU204" s="242" t="s">
        <v>90</v>
      </c>
      <c r="AV204" s="14" t="s">
        <v>87</v>
      </c>
      <c r="AW204" s="14" t="s">
        <v>35</v>
      </c>
      <c r="AX204" s="14" t="s">
        <v>80</v>
      </c>
      <c r="AY204" s="242" t="s">
        <v>252</v>
      </c>
    </row>
    <row r="205" spans="1:65" s="13" customFormat="1" ht="11.25">
      <c r="B205" s="221"/>
      <c r="C205" s="222"/>
      <c r="D205" s="223" t="s">
        <v>261</v>
      </c>
      <c r="E205" s="224" t="s">
        <v>1</v>
      </c>
      <c r="F205" s="225" t="s">
        <v>3366</v>
      </c>
      <c r="G205" s="222"/>
      <c r="H205" s="226">
        <v>16.829999999999998</v>
      </c>
      <c r="I205" s="227"/>
      <c r="J205" s="222"/>
      <c r="K205" s="222"/>
      <c r="L205" s="228"/>
      <c r="M205" s="229"/>
      <c r="N205" s="230"/>
      <c r="O205" s="230"/>
      <c r="P205" s="230"/>
      <c r="Q205" s="230"/>
      <c r="R205" s="230"/>
      <c r="S205" s="230"/>
      <c r="T205" s="231"/>
      <c r="AT205" s="232" t="s">
        <v>261</v>
      </c>
      <c r="AU205" s="232" t="s">
        <v>90</v>
      </c>
      <c r="AV205" s="13" t="s">
        <v>90</v>
      </c>
      <c r="AW205" s="13" t="s">
        <v>35</v>
      </c>
      <c r="AX205" s="13" t="s">
        <v>80</v>
      </c>
      <c r="AY205" s="232" t="s">
        <v>252</v>
      </c>
    </row>
    <row r="206" spans="1:65" s="15" customFormat="1" ht="11.25">
      <c r="B206" s="246"/>
      <c r="C206" s="247"/>
      <c r="D206" s="223" t="s">
        <v>261</v>
      </c>
      <c r="E206" s="248" t="s">
        <v>1</v>
      </c>
      <c r="F206" s="249" t="s">
        <v>302</v>
      </c>
      <c r="G206" s="247"/>
      <c r="H206" s="250">
        <v>74.02</v>
      </c>
      <c r="I206" s="251"/>
      <c r="J206" s="247"/>
      <c r="K206" s="247"/>
      <c r="L206" s="252"/>
      <c r="M206" s="253"/>
      <c r="N206" s="254"/>
      <c r="O206" s="254"/>
      <c r="P206" s="254"/>
      <c r="Q206" s="254"/>
      <c r="R206" s="254"/>
      <c r="S206" s="254"/>
      <c r="T206" s="255"/>
      <c r="AT206" s="256" t="s">
        <v>261</v>
      </c>
      <c r="AU206" s="256" t="s">
        <v>90</v>
      </c>
      <c r="AV206" s="15" t="s">
        <v>259</v>
      </c>
      <c r="AW206" s="15" t="s">
        <v>35</v>
      </c>
      <c r="AX206" s="15" t="s">
        <v>87</v>
      </c>
      <c r="AY206" s="256" t="s">
        <v>252</v>
      </c>
    </row>
    <row r="207" spans="1:65" s="2" customFormat="1" ht="48" customHeight="1">
      <c r="A207" s="35"/>
      <c r="B207" s="36"/>
      <c r="C207" s="209" t="s">
        <v>8</v>
      </c>
      <c r="D207" s="209" t="s">
        <v>254</v>
      </c>
      <c r="E207" s="210" t="s">
        <v>783</v>
      </c>
      <c r="F207" s="211" t="s">
        <v>784</v>
      </c>
      <c r="G207" s="212" t="s">
        <v>275</v>
      </c>
      <c r="H207" s="213">
        <v>22.21</v>
      </c>
      <c r="I207" s="214"/>
      <c r="J207" s="213">
        <f>ROUND(I207*H207,2)</f>
        <v>0</v>
      </c>
      <c r="K207" s="211" t="s">
        <v>258</v>
      </c>
      <c r="L207" s="40"/>
      <c r="M207" s="215" t="s">
        <v>1</v>
      </c>
      <c r="N207" s="216" t="s">
        <v>45</v>
      </c>
      <c r="O207" s="72"/>
      <c r="P207" s="217">
        <f>O207*H207</f>
        <v>0</v>
      </c>
      <c r="Q207" s="217">
        <v>0</v>
      </c>
      <c r="R207" s="217">
        <f>Q207*H207</f>
        <v>0</v>
      </c>
      <c r="S207" s="217">
        <v>0</v>
      </c>
      <c r="T207" s="218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19" t="s">
        <v>259</v>
      </c>
      <c r="AT207" s="219" t="s">
        <v>254</v>
      </c>
      <c r="AU207" s="219" t="s">
        <v>90</v>
      </c>
      <c r="AY207" s="18" t="s">
        <v>252</v>
      </c>
      <c r="BE207" s="220">
        <f>IF(N207="základní",J207,0)</f>
        <v>0</v>
      </c>
      <c r="BF207" s="220">
        <f>IF(N207="snížená",J207,0)</f>
        <v>0</v>
      </c>
      <c r="BG207" s="220">
        <f>IF(N207="zákl. přenesená",J207,0)</f>
        <v>0</v>
      </c>
      <c r="BH207" s="220">
        <f>IF(N207="sníž. přenesená",J207,0)</f>
        <v>0</v>
      </c>
      <c r="BI207" s="220">
        <f>IF(N207="nulová",J207,0)</f>
        <v>0</v>
      </c>
      <c r="BJ207" s="18" t="s">
        <v>87</v>
      </c>
      <c r="BK207" s="220">
        <f>ROUND(I207*H207,2)</f>
        <v>0</v>
      </c>
      <c r="BL207" s="18" t="s">
        <v>259</v>
      </c>
      <c r="BM207" s="219" t="s">
        <v>3367</v>
      </c>
    </row>
    <row r="208" spans="1:65" s="2" customFormat="1" ht="19.5">
      <c r="A208" s="35"/>
      <c r="B208" s="36"/>
      <c r="C208" s="37"/>
      <c r="D208" s="223" t="s">
        <v>293</v>
      </c>
      <c r="E208" s="37"/>
      <c r="F208" s="243" t="s">
        <v>294</v>
      </c>
      <c r="G208" s="37"/>
      <c r="H208" s="37"/>
      <c r="I208" s="123"/>
      <c r="J208" s="37"/>
      <c r="K208" s="37"/>
      <c r="L208" s="40"/>
      <c r="M208" s="244"/>
      <c r="N208" s="245"/>
      <c r="O208" s="72"/>
      <c r="P208" s="72"/>
      <c r="Q208" s="72"/>
      <c r="R208" s="72"/>
      <c r="S208" s="72"/>
      <c r="T208" s="73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T208" s="18" t="s">
        <v>293</v>
      </c>
      <c r="AU208" s="18" t="s">
        <v>90</v>
      </c>
    </row>
    <row r="209" spans="1:65" s="13" customFormat="1" ht="11.25">
      <c r="B209" s="221"/>
      <c r="C209" s="222"/>
      <c r="D209" s="223" t="s">
        <v>261</v>
      </c>
      <c r="E209" s="222"/>
      <c r="F209" s="225" t="s">
        <v>3368</v>
      </c>
      <c r="G209" s="222"/>
      <c r="H209" s="226">
        <v>22.21</v>
      </c>
      <c r="I209" s="227"/>
      <c r="J209" s="222"/>
      <c r="K209" s="222"/>
      <c r="L209" s="228"/>
      <c r="M209" s="229"/>
      <c r="N209" s="230"/>
      <c r="O209" s="230"/>
      <c r="P209" s="230"/>
      <c r="Q209" s="230"/>
      <c r="R209" s="230"/>
      <c r="S209" s="230"/>
      <c r="T209" s="231"/>
      <c r="AT209" s="232" t="s">
        <v>261</v>
      </c>
      <c r="AU209" s="232" t="s">
        <v>90</v>
      </c>
      <c r="AV209" s="13" t="s">
        <v>90</v>
      </c>
      <c r="AW209" s="13" t="s">
        <v>4</v>
      </c>
      <c r="AX209" s="13" t="s">
        <v>87</v>
      </c>
      <c r="AY209" s="232" t="s">
        <v>252</v>
      </c>
    </row>
    <row r="210" spans="1:65" s="2" customFormat="1" ht="36" customHeight="1">
      <c r="A210" s="35"/>
      <c r="B210" s="36"/>
      <c r="C210" s="209" t="s">
        <v>344</v>
      </c>
      <c r="D210" s="209" t="s">
        <v>254</v>
      </c>
      <c r="E210" s="210" t="s">
        <v>810</v>
      </c>
      <c r="F210" s="211" t="s">
        <v>811</v>
      </c>
      <c r="G210" s="212" t="s">
        <v>317</v>
      </c>
      <c r="H210" s="213">
        <v>935.8</v>
      </c>
      <c r="I210" s="214"/>
      <c r="J210" s="213">
        <f>ROUND(I210*H210,2)</f>
        <v>0</v>
      </c>
      <c r="K210" s="211" t="s">
        <v>258</v>
      </c>
      <c r="L210" s="40"/>
      <c r="M210" s="215" t="s">
        <v>1</v>
      </c>
      <c r="N210" s="216" t="s">
        <v>45</v>
      </c>
      <c r="O210" s="72"/>
      <c r="P210" s="217">
        <f>O210*H210</f>
        <v>0</v>
      </c>
      <c r="Q210" s="217">
        <v>5.8E-4</v>
      </c>
      <c r="R210" s="217">
        <f>Q210*H210</f>
        <v>0.54276400000000002</v>
      </c>
      <c r="S210" s="217">
        <v>0</v>
      </c>
      <c r="T210" s="218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19" t="s">
        <v>259</v>
      </c>
      <c r="AT210" s="219" t="s">
        <v>254</v>
      </c>
      <c r="AU210" s="219" t="s">
        <v>90</v>
      </c>
      <c r="AY210" s="18" t="s">
        <v>252</v>
      </c>
      <c r="BE210" s="220">
        <f>IF(N210="základní",J210,0)</f>
        <v>0</v>
      </c>
      <c r="BF210" s="220">
        <f>IF(N210="snížená",J210,0)</f>
        <v>0</v>
      </c>
      <c r="BG210" s="220">
        <f>IF(N210="zákl. přenesená",J210,0)</f>
        <v>0</v>
      </c>
      <c r="BH210" s="220">
        <f>IF(N210="sníž. přenesená",J210,0)</f>
        <v>0</v>
      </c>
      <c r="BI210" s="220">
        <f>IF(N210="nulová",J210,0)</f>
        <v>0</v>
      </c>
      <c r="BJ210" s="18" t="s">
        <v>87</v>
      </c>
      <c r="BK210" s="220">
        <f>ROUND(I210*H210,2)</f>
        <v>0</v>
      </c>
      <c r="BL210" s="18" t="s">
        <v>259</v>
      </c>
      <c r="BM210" s="219" t="s">
        <v>3369</v>
      </c>
    </row>
    <row r="211" spans="1:65" s="14" customFormat="1" ht="11.25">
      <c r="B211" s="233"/>
      <c r="C211" s="234"/>
      <c r="D211" s="223" t="s">
        <v>261</v>
      </c>
      <c r="E211" s="235" t="s">
        <v>1</v>
      </c>
      <c r="F211" s="236" t="s">
        <v>686</v>
      </c>
      <c r="G211" s="234"/>
      <c r="H211" s="235" t="s">
        <v>1</v>
      </c>
      <c r="I211" s="237"/>
      <c r="J211" s="234"/>
      <c r="K211" s="234"/>
      <c r="L211" s="238"/>
      <c r="M211" s="239"/>
      <c r="N211" s="240"/>
      <c r="O211" s="240"/>
      <c r="P211" s="240"/>
      <c r="Q211" s="240"/>
      <c r="R211" s="240"/>
      <c r="S211" s="240"/>
      <c r="T211" s="241"/>
      <c r="AT211" s="242" t="s">
        <v>261</v>
      </c>
      <c r="AU211" s="242" t="s">
        <v>90</v>
      </c>
      <c r="AV211" s="14" t="s">
        <v>87</v>
      </c>
      <c r="AW211" s="14" t="s">
        <v>35</v>
      </c>
      <c r="AX211" s="14" t="s">
        <v>80</v>
      </c>
      <c r="AY211" s="242" t="s">
        <v>252</v>
      </c>
    </row>
    <row r="212" spans="1:65" s="14" customFormat="1" ht="11.25">
      <c r="B212" s="233"/>
      <c r="C212" s="234"/>
      <c r="D212" s="223" t="s">
        <v>261</v>
      </c>
      <c r="E212" s="235" t="s">
        <v>1</v>
      </c>
      <c r="F212" s="236" t="s">
        <v>754</v>
      </c>
      <c r="G212" s="234"/>
      <c r="H212" s="235" t="s">
        <v>1</v>
      </c>
      <c r="I212" s="237"/>
      <c r="J212" s="234"/>
      <c r="K212" s="234"/>
      <c r="L212" s="238"/>
      <c r="M212" s="239"/>
      <c r="N212" s="240"/>
      <c r="O212" s="240"/>
      <c r="P212" s="240"/>
      <c r="Q212" s="240"/>
      <c r="R212" s="240"/>
      <c r="S212" s="240"/>
      <c r="T212" s="241"/>
      <c r="AT212" s="242" t="s">
        <v>261</v>
      </c>
      <c r="AU212" s="242" t="s">
        <v>90</v>
      </c>
      <c r="AV212" s="14" t="s">
        <v>87</v>
      </c>
      <c r="AW212" s="14" t="s">
        <v>35</v>
      </c>
      <c r="AX212" s="14" t="s">
        <v>80</v>
      </c>
      <c r="AY212" s="242" t="s">
        <v>252</v>
      </c>
    </row>
    <row r="213" spans="1:65" s="13" customFormat="1" ht="11.25">
      <c r="B213" s="221"/>
      <c r="C213" s="222"/>
      <c r="D213" s="223" t="s">
        <v>261</v>
      </c>
      <c r="E213" s="224" t="s">
        <v>1</v>
      </c>
      <c r="F213" s="225" t="s">
        <v>3370</v>
      </c>
      <c r="G213" s="222"/>
      <c r="H213" s="226">
        <v>935.8</v>
      </c>
      <c r="I213" s="227"/>
      <c r="J213" s="222"/>
      <c r="K213" s="222"/>
      <c r="L213" s="228"/>
      <c r="M213" s="229"/>
      <c r="N213" s="230"/>
      <c r="O213" s="230"/>
      <c r="P213" s="230"/>
      <c r="Q213" s="230"/>
      <c r="R213" s="230"/>
      <c r="S213" s="230"/>
      <c r="T213" s="231"/>
      <c r="AT213" s="232" t="s">
        <v>261</v>
      </c>
      <c r="AU213" s="232" t="s">
        <v>90</v>
      </c>
      <c r="AV213" s="13" t="s">
        <v>90</v>
      </c>
      <c r="AW213" s="13" t="s">
        <v>35</v>
      </c>
      <c r="AX213" s="13" t="s">
        <v>87</v>
      </c>
      <c r="AY213" s="232" t="s">
        <v>252</v>
      </c>
    </row>
    <row r="214" spans="1:65" s="2" customFormat="1" ht="36" customHeight="1">
      <c r="A214" s="35"/>
      <c r="B214" s="36"/>
      <c r="C214" s="209" t="s">
        <v>352</v>
      </c>
      <c r="D214" s="209" t="s">
        <v>254</v>
      </c>
      <c r="E214" s="210" t="s">
        <v>817</v>
      </c>
      <c r="F214" s="211" t="s">
        <v>818</v>
      </c>
      <c r="G214" s="212" t="s">
        <v>317</v>
      </c>
      <c r="H214" s="213">
        <v>935.8</v>
      </c>
      <c r="I214" s="214"/>
      <c r="J214" s="213">
        <f>ROUND(I214*H214,2)</f>
        <v>0</v>
      </c>
      <c r="K214" s="211" t="s">
        <v>258</v>
      </c>
      <c r="L214" s="40"/>
      <c r="M214" s="215" t="s">
        <v>1</v>
      </c>
      <c r="N214" s="216" t="s">
        <v>45</v>
      </c>
      <c r="O214" s="72"/>
      <c r="P214" s="217">
        <f>O214*H214</f>
        <v>0</v>
      </c>
      <c r="Q214" s="217">
        <v>0</v>
      </c>
      <c r="R214" s="217">
        <f>Q214*H214</f>
        <v>0</v>
      </c>
      <c r="S214" s="217">
        <v>0</v>
      </c>
      <c r="T214" s="218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19" t="s">
        <v>259</v>
      </c>
      <c r="AT214" s="219" t="s">
        <v>254</v>
      </c>
      <c r="AU214" s="219" t="s">
        <v>90</v>
      </c>
      <c r="AY214" s="18" t="s">
        <v>252</v>
      </c>
      <c r="BE214" s="220">
        <f>IF(N214="základní",J214,0)</f>
        <v>0</v>
      </c>
      <c r="BF214" s="220">
        <f>IF(N214="snížená",J214,0)</f>
        <v>0</v>
      </c>
      <c r="BG214" s="220">
        <f>IF(N214="zákl. přenesená",J214,0)</f>
        <v>0</v>
      </c>
      <c r="BH214" s="220">
        <f>IF(N214="sníž. přenesená",J214,0)</f>
        <v>0</v>
      </c>
      <c r="BI214" s="220">
        <f>IF(N214="nulová",J214,0)</f>
        <v>0</v>
      </c>
      <c r="BJ214" s="18" t="s">
        <v>87</v>
      </c>
      <c r="BK214" s="220">
        <f>ROUND(I214*H214,2)</f>
        <v>0</v>
      </c>
      <c r="BL214" s="18" t="s">
        <v>259</v>
      </c>
      <c r="BM214" s="219" t="s">
        <v>3371</v>
      </c>
    </row>
    <row r="215" spans="1:65" s="14" customFormat="1" ht="11.25">
      <c r="B215" s="233"/>
      <c r="C215" s="234"/>
      <c r="D215" s="223" t="s">
        <v>261</v>
      </c>
      <c r="E215" s="235" t="s">
        <v>1</v>
      </c>
      <c r="F215" s="236" t="s">
        <v>272</v>
      </c>
      <c r="G215" s="234"/>
      <c r="H215" s="235" t="s">
        <v>1</v>
      </c>
      <c r="I215" s="237"/>
      <c r="J215" s="234"/>
      <c r="K215" s="234"/>
      <c r="L215" s="238"/>
      <c r="M215" s="239"/>
      <c r="N215" s="240"/>
      <c r="O215" s="240"/>
      <c r="P215" s="240"/>
      <c r="Q215" s="240"/>
      <c r="R215" s="240"/>
      <c r="S215" s="240"/>
      <c r="T215" s="241"/>
      <c r="AT215" s="242" t="s">
        <v>261</v>
      </c>
      <c r="AU215" s="242" t="s">
        <v>90</v>
      </c>
      <c r="AV215" s="14" t="s">
        <v>87</v>
      </c>
      <c r="AW215" s="14" t="s">
        <v>35</v>
      </c>
      <c r="AX215" s="14" t="s">
        <v>80</v>
      </c>
      <c r="AY215" s="242" t="s">
        <v>252</v>
      </c>
    </row>
    <row r="216" spans="1:65" s="13" customFormat="1" ht="11.25">
      <c r="B216" s="221"/>
      <c r="C216" s="222"/>
      <c r="D216" s="223" t="s">
        <v>261</v>
      </c>
      <c r="E216" s="224" t="s">
        <v>1</v>
      </c>
      <c r="F216" s="225" t="s">
        <v>3370</v>
      </c>
      <c r="G216" s="222"/>
      <c r="H216" s="226">
        <v>935.8</v>
      </c>
      <c r="I216" s="227"/>
      <c r="J216" s="222"/>
      <c r="K216" s="222"/>
      <c r="L216" s="228"/>
      <c r="M216" s="229"/>
      <c r="N216" s="230"/>
      <c r="O216" s="230"/>
      <c r="P216" s="230"/>
      <c r="Q216" s="230"/>
      <c r="R216" s="230"/>
      <c r="S216" s="230"/>
      <c r="T216" s="231"/>
      <c r="AT216" s="232" t="s">
        <v>261</v>
      </c>
      <c r="AU216" s="232" t="s">
        <v>90</v>
      </c>
      <c r="AV216" s="13" t="s">
        <v>90</v>
      </c>
      <c r="AW216" s="13" t="s">
        <v>35</v>
      </c>
      <c r="AX216" s="13" t="s">
        <v>87</v>
      </c>
      <c r="AY216" s="232" t="s">
        <v>252</v>
      </c>
    </row>
    <row r="217" spans="1:65" s="2" customFormat="1" ht="48" customHeight="1">
      <c r="A217" s="35"/>
      <c r="B217" s="36"/>
      <c r="C217" s="209" t="s">
        <v>361</v>
      </c>
      <c r="D217" s="209" t="s">
        <v>254</v>
      </c>
      <c r="E217" s="210" t="s">
        <v>821</v>
      </c>
      <c r="F217" s="211" t="s">
        <v>822</v>
      </c>
      <c r="G217" s="212" t="s">
        <v>275</v>
      </c>
      <c r="H217" s="213">
        <v>228.37</v>
      </c>
      <c r="I217" s="214"/>
      <c r="J217" s="213">
        <f>ROUND(I217*H217,2)</f>
        <v>0</v>
      </c>
      <c r="K217" s="211" t="s">
        <v>258</v>
      </c>
      <c r="L217" s="40"/>
      <c r="M217" s="215" t="s">
        <v>1</v>
      </c>
      <c r="N217" s="216" t="s">
        <v>45</v>
      </c>
      <c r="O217" s="72"/>
      <c r="P217" s="217">
        <f>O217*H217</f>
        <v>0</v>
      </c>
      <c r="Q217" s="217">
        <v>0</v>
      </c>
      <c r="R217" s="217">
        <f>Q217*H217</f>
        <v>0</v>
      </c>
      <c r="S217" s="217">
        <v>0</v>
      </c>
      <c r="T217" s="218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19" t="s">
        <v>259</v>
      </c>
      <c r="AT217" s="219" t="s">
        <v>254</v>
      </c>
      <c r="AU217" s="219" t="s">
        <v>90</v>
      </c>
      <c r="AY217" s="18" t="s">
        <v>252</v>
      </c>
      <c r="BE217" s="220">
        <f>IF(N217="základní",J217,0)</f>
        <v>0</v>
      </c>
      <c r="BF217" s="220">
        <f>IF(N217="snížená",J217,0)</f>
        <v>0</v>
      </c>
      <c r="BG217" s="220">
        <f>IF(N217="zákl. přenesená",J217,0)</f>
        <v>0</v>
      </c>
      <c r="BH217" s="220">
        <f>IF(N217="sníž. přenesená",J217,0)</f>
        <v>0</v>
      </c>
      <c r="BI217" s="220">
        <f>IF(N217="nulová",J217,0)</f>
        <v>0</v>
      </c>
      <c r="BJ217" s="18" t="s">
        <v>87</v>
      </c>
      <c r="BK217" s="220">
        <f>ROUND(I217*H217,2)</f>
        <v>0</v>
      </c>
      <c r="BL217" s="18" t="s">
        <v>259</v>
      </c>
      <c r="BM217" s="219" t="s">
        <v>3372</v>
      </c>
    </row>
    <row r="218" spans="1:65" s="2" customFormat="1" ht="39">
      <c r="A218" s="35"/>
      <c r="B218" s="36"/>
      <c r="C218" s="37"/>
      <c r="D218" s="223" t="s">
        <v>293</v>
      </c>
      <c r="E218" s="37"/>
      <c r="F218" s="243" t="s">
        <v>824</v>
      </c>
      <c r="G218" s="37"/>
      <c r="H218" s="37"/>
      <c r="I218" s="123"/>
      <c r="J218" s="37"/>
      <c r="K218" s="37"/>
      <c r="L218" s="40"/>
      <c r="M218" s="244"/>
      <c r="N218" s="245"/>
      <c r="O218" s="72"/>
      <c r="P218" s="72"/>
      <c r="Q218" s="72"/>
      <c r="R218" s="72"/>
      <c r="S218" s="72"/>
      <c r="T218" s="73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8" t="s">
        <v>293</v>
      </c>
      <c r="AU218" s="18" t="s">
        <v>90</v>
      </c>
    </row>
    <row r="219" spans="1:65" s="14" customFormat="1" ht="11.25">
      <c r="B219" s="233"/>
      <c r="C219" s="234"/>
      <c r="D219" s="223" t="s">
        <v>261</v>
      </c>
      <c r="E219" s="235" t="s">
        <v>1</v>
      </c>
      <c r="F219" s="236" t="s">
        <v>825</v>
      </c>
      <c r="G219" s="234"/>
      <c r="H219" s="235" t="s">
        <v>1</v>
      </c>
      <c r="I219" s="237"/>
      <c r="J219" s="234"/>
      <c r="K219" s="234"/>
      <c r="L219" s="238"/>
      <c r="M219" s="239"/>
      <c r="N219" s="240"/>
      <c r="O219" s="240"/>
      <c r="P219" s="240"/>
      <c r="Q219" s="240"/>
      <c r="R219" s="240"/>
      <c r="S219" s="240"/>
      <c r="T219" s="241"/>
      <c r="AT219" s="242" t="s">
        <v>261</v>
      </c>
      <c r="AU219" s="242" t="s">
        <v>90</v>
      </c>
      <c r="AV219" s="14" t="s">
        <v>87</v>
      </c>
      <c r="AW219" s="14" t="s">
        <v>35</v>
      </c>
      <c r="AX219" s="14" t="s">
        <v>80</v>
      </c>
      <c r="AY219" s="242" t="s">
        <v>252</v>
      </c>
    </row>
    <row r="220" spans="1:65" s="13" customFormat="1" ht="11.25">
      <c r="B220" s="221"/>
      <c r="C220" s="222"/>
      <c r="D220" s="223" t="s">
        <v>261</v>
      </c>
      <c r="E220" s="224" t="s">
        <v>1</v>
      </c>
      <c r="F220" s="225" t="s">
        <v>3373</v>
      </c>
      <c r="G220" s="222"/>
      <c r="H220" s="226">
        <v>228.37</v>
      </c>
      <c r="I220" s="227"/>
      <c r="J220" s="222"/>
      <c r="K220" s="222"/>
      <c r="L220" s="228"/>
      <c r="M220" s="229"/>
      <c r="N220" s="230"/>
      <c r="O220" s="230"/>
      <c r="P220" s="230"/>
      <c r="Q220" s="230"/>
      <c r="R220" s="230"/>
      <c r="S220" s="230"/>
      <c r="T220" s="231"/>
      <c r="AT220" s="232" t="s">
        <v>261</v>
      </c>
      <c r="AU220" s="232" t="s">
        <v>90</v>
      </c>
      <c r="AV220" s="13" t="s">
        <v>90</v>
      </c>
      <c r="AW220" s="13" t="s">
        <v>35</v>
      </c>
      <c r="AX220" s="13" t="s">
        <v>87</v>
      </c>
      <c r="AY220" s="232" t="s">
        <v>252</v>
      </c>
    </row>
    <row r="221" spans="1:65" s="2" customFormat="1" ht="16.5" customHeight="1">
      <c r="A221" s="35"/>
      <c r="B221" s="36"/>
      <c r="C221" s="209" t="s">
        <v>368</v>
      </c>
      <c r="D221" s="209" t="s">
        <v>254</v>
      </c>
      <c r="E221" s="210" t="s">
        <v>337</v>
      </c>
      <c r="F221" s="211" t="s">
        <v>338</v>
      </c>
      <c r="G221" s="212" t="s">
        <v>275</v>
      </c>
      <c r="H221" s="213">
        <v>161.69999999999999</v>
      </c>
      <c r="I221" s="214"/>
      <c r="J221" s="213">
        <f>ROUND(I221*H221,2)</f>
        <v>0</v>
      </c>
      <c r="K221" s="211" t="s">
        <v>1</v>
      </c>
      <c r="L221" s="40"/>
      <c r="M221" s="215" t="s">
        <v>1</v>
      </c>
      <c r="N221" s="216" t="s">
        <v>45</v>
      </c>
      <c r="O221" s="72"/>
      <c r="P221" s="217">
        <f>O221*H221</f>
        <v>0</v>
      </c>
      <c r="Q221" s="217">
        <v>0</v>
      </c>
      <c r="R221" s="217">
        <f>Q221*H221</f>
        <v>0</v>
      </c>
      <c r="S221" s="217">
        <v>0</v>
      </c>
      <c r="T221" s="218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19" t="s">
        <v>259</v>
      </c>
      <c r="AT221" s="219" t="s">
        <v>254</v>
      </c>
      <c r="AU221" s="219" t="s">
        <v>90</v>
      </c>
      <c r="AY221" s="18" t="s">
        <v>252</v>
      </c>
      <c r="BE221" s="220">
        <f>IF(N221="základní",J221,0)</f>
        <v>0</v>
      </c>
      <c r="BF221" s="220">
        <f>IF(N221="snížená",J221,0)</f>
        <v>0</v>
      </c>
      <c r="BG221" s="220">
        <f>IF(N221="zákl. přenesená",J221,0)</f>
        <v>0</v>
      </c>
      <c r="BH221" s="220">
        <f>IF(N221="sníž. přenesená",J221,0)</f>
        <v>0</v>
      </c>
      <c r="BI221" s="220">
        <f>IF(N221="nulová",J221,0)</f>
        <v>0</v>
      </c>
      <c r="BJ221" s="18" t="s">
        <v>87</v>
      </c>
      <c r="BK221" s="220">
        <f>ROUND(I221*H221,2)</f>
        <v>0</v>
      </c>
      <c r="BL221" s="18" t="s">
        <v>259</v>
      </c>
      <c r="BM221" s="219" t="s">
        <v>3374</v>
      </c>
    </row>
    <row r="222" spans="1:65" s="14" customFormat="1" ht="11.25">
      <c r="B222" s="233"/>
      <c r="C222" s="234"/>
      <c r="D222" s="223" t="s">
        <v>261</v>
      </c>
      <c r="E222" s="235" t="s">
        <v>1</v>
      </c>
      <c r="F222" s="236" t="s">
        <v>828</v>
      </c>
      <c r="G222" s="234"/>
      <c r="H222" s="235" t="s">
        <v>1</v>
      </c>
      <c r="I222" s="237"/>
      <c r="J222" s="234"/>
      <c r="K222" s="234"/>
      <c r="L222" s="238"/>
      <c r="M222" s="239"/>
      <c r="N222" s="240"/>
      <c r="O222" s="240"/>
      <c r="P222" s="240"/>
      <c r="Q222" s="240"/>
      <c r="R222" s="240"/>
      <c r="S222" s="240"/>
      <c r="T222" s="241"/>
      <c r="AT222" s="242" t="s">
        <v>261</v>
      </c>
      <c r="AU222" s="242" t="s">
        <v>90</v>
      </c>
      <c r="AV222" s="14" t="s">
        <v>87</v>
      </c>
      <c r="AW222" s="14" t="s">
        <v>35</v>
      </c>
      <c r="AX222" s="14" t="s">
        <v>80</v>
      </c>
      <c r="AY222" s="242" t="s">
        <v>252</v>
      </c>
    </row>
    <row r="223" spans="1:65" s="14" customFormat="1" ht="11.25">
      <c r="B223" s="233"/>
      <c r="C223" s="234"/>
      <c r="D223" s="223" t="s">
        <v>261</v>
      </c>
      <c r="E223" s="235" t="s">
        <v>1</v>
      </c>
      <c r="F223" s="236" t="s">
        <v>341</v>
      </c>
      <c r="G223" s="234"/>
      <c r="H223" s="235" t="s">
        <v>1</v>
      </c>
      <c r="I223" s="237"/>
      <c r="J223" s="234"/>
      <c r="K223" s="234"/>
      <c r="L223" s="238"/>
      <c r="M223" s="239"/>
      <c r="N223" s="240"/>
      <c r="O223" s="240"/>
      <c r="P223" s="240"/>
      <c r="Q223" s="240"/>
      <c r="R223" s="240"/>
      <c r="S223" s="240"/>
      <c r="T223" s="241"/>
      <c r="AT223" s="242" t="s">
        <v>261</v>
      </c>
      <c r="AU223" s="242" t="s">
        <v>90</v>
      </c>
      <c r="AV223" s="14" t="s">
        <v>87</v>
      </c>
      <c r="AW223" s="14" t="s">
        <v>35</v>
      </c>
      <c r="AX223" s="14" t="s">
        <v>80</v>
      </c>
      <c r="AY223" s="242" t="s">
        <v>252</v>
      </c>
    </row>
    <row r="224" spans="1:65" s="14" customFormat="1" ht="11.25">
      <c r="B224" s="233"/>
      <c r="C224" s="234"/>
      <c r="D224" s="223" t="s">
        <v>261</v>
      </c>
      <c r="E224" s="235" t="s">
        <v>1</v>
      </c>
      <c r="F224" s="236" t="s">
        <v>2101</v>
      </c>
      <c r="G224" s="234"/>
      <c r="H224" s="235" t="s">
        <v>1</v>
      </c>
      <c r="I224" s="237"/>
      <c r="J224" s="234"/>
      <c r="K224" s="234"/>
      <c r="L224" s="238"/>
      <c r="M224" s="239"/>
      <c r="N224" s="240"/>
      <c r="O224" s="240"/>
      <c r="P224" s="240"/>
      <c r="Q224" s="240"/>
      <c r="R224" s="240"/>
      <c r="S224" s="240"/>
      <c r="T224" s="241"/>
      <c r="AT224" s="242" t="s">
        <v>261</v>
      </c>
      <c r="AU224" s="242" t="s">
        <v>90</v>
      </c>
      <c r="AV224" s="14" t="s">
        <v>87</v>
      </c>
      <c r="AW224" s="14" t="s">
        <v>35</v>
      </c>
      <c r="AX224" s="14" t="s">
        <v>80</v>
      </c>
      <c r="AY224" s="242" t="s">
        <v>252</v>
      </c>
    </row>
    <row r="225" spans="1:65" s="13" customFormat="1" ht="11.25">
      <c r="B225" s="221"/>
      <c r="C225" s="222"/>
      <c r="D225" s="223" t="s">
        <v>261</v>
      </c>
      <c r="E225" s="224" t="s">
        <v>1</v>
      </c>
      <c r="F225" s="225" t="s">
        <v>3375</v>
      </c>
      <c r="G225" s="222"/>
      <c r="H225" s="226">
        <v>161.69999999999999</v>
      </c>
      <c r="I225" s="227"/>
      <c r="J225" s="222"/>
      <c r="K225" s="222"/>
      <c r="L225" s="228"/>
      <c r="M225" s="229"/>
      <c r="N225" s="230"/>
      <c r="O225" s="230"/>
      <c r="P225" s="230"/>
      <c r="Q225" s="230"/>
      <c r="R225" s="230"/>
      <c r="S225" s="230"/>
      <c r="T225" s="231"/>
      <c r="AT225" s="232" t="s">
        <v>261</v>
      </c>
      <c r="AU225" s="232" t="s">
        <v>90</v>
      </c>
      <c r="AV225" s="13" t="s">
        <v>90</v>
      </c>
      <c r="AW225" s="13" t="s">
        <v>35</v>
      </c>
      <c r="AX225" s="13" t="s">
        <v>87</v>
      </c>
      <c r="AY225" s="232" t="s">
        <v>252</v>
      </c>
    </row>
    <row r="226" spans="1:65" s="2" customFormat="1" ht="24" customHeight="1">
      <c r="A226" s="35"/>
      <c r="B226" s="36"/>
      <c r="C226" s="209" t="s">
        <v>374</v>
      </c>
      <c r="D226" s="209" t="s">
        <v>254</v>
      </c>
      <c r="E226" s="210" t="s">
        <v>345</v>
      </c>
      <c r="F226" s="211" t="s">
        <v>346</v>
      </c>
      <c r="G226" s="212" t="s">
        <v>275</v>
      </c>
      <c r="H226" s="213">
        <v>295.04000000000002</v>
      </c>
      <c r="I226" s="214"/>
      <c r="J226" s="213">
        <f>ROUND(I226*H226,2)</f>
        <v>0</v>
      </c>
      <c r="K226" s="211" t="s">
        <v>1</v>
      </c>
      <c r="L226" s="40"/>
      <c r="M226" s="215" t="s">
        <v>1</v>
      </c>
      <c r="N226" s="216" t="s">
        <v>45</v>
      </c>
      <c r="O226" s="72"/>
      <c r="P226" s="217">
        <f>O226*H226</f>
        <v>0</v>
      </c>
      <c r="Q226" s="217">
        <v>0</v>
      </c>
      <c r="R226" s="217">
        <f>Q226*H226</f>
        <v>0</v>
      </c>
      <c r="S226" s="217">
        <v>0</v>
      </c>
      <c r="T226" s="218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19" t="s">
        <v>259</v>
      </c>
      <c r="AT226" s="219" t="s">
        <v>254</v>
      </c>
      <c r="AU226" s="219" t="s">
        <v>90</v>
      </c>
      <c r="AY226" s="18" t="s">
        <v>252</v>
      </c>
      <c r="BE226" s="220">
        <f>IF(N226="základní",J226,0)</f>
        <v>0</v>
      </c>
      <c r="BF226" s="220">
        <f>IF(N226="snížená",J226,0)</f>
        <v>0</v>
      </c>
      <c r="BG226" s="220">
        <f>IF(N226="zákl. přenesená",J226,0)</f>
        <v>0</v>
      </c>
      <c r="BH226" s="220">
        <f>IF(N226="sníž. přenesená",J226,0)</f>
        <v>0</v>
      </c>
      <c r="BI226" s="220">
        <f>IF(N226="nulová",J226,0)</f>
        <v>0</v>
      </c>
      <c r="BJ226" s="18" t="s">
        <v>87</v>
      </c>
      <c r="BK226" s="220">
        <f>ROUND(I226*H226,2)</f>
        <v>0</v>
      </c>
      <c r="BL226" s="18" t="s">
        <v>259</v>
      </c>
      <c r="BM226" s="219" t="s">
        <v>3376</v>
      </c>
    </row>
    <row r="227" spans="1:65" s="14" customFormat="1" ht="11.25">
      <c r="B227" s="233"/>
      <c r="C227" s="234"/>
      <c r="D227" s="223" t="s">
        <v>261</v>
      </c>
      <c r="E227" s="235" t="s">
        <v>1</v>
      </c>
      <c r="F227" s="236" t="s">
        <v>1921</v>
      </c>
      <c r="G227" s="234"/>
      <c r="H227" s="235" t="s">
        <v>1</v>
      </c>
      <c r="I227" s="237"/>
      <c r="J227" s="234"/>
      <c r="K227" s="234"/>
      <c r="L227" s="238"/>
      <c r="M227" s="239"/>
      <c r="N227" s="240"/>
      <c r="O227" s="240"/>
      <c r="P227" s="240"/>
      <c r="Q227" s="240"/>
      <c r="R227" s="240"/>
      <c r="S227" s="240"/>
      <c r="T227" s="241"/>
      <c r="AT227" s="242" t="s">
        <v>261</v>
      </c>
      <c r="AU227" s="242" t="s">
        <v>90</v>
      </c>
      <c r="AV227" s="14" t="s">
        <v>87</v>
      </c>
      <c r="AW227" s="14" t="s">
        <v>35</v>
      </c>
      <c r="AX227" s="14" t="s">
        <v>80</v>
      </c>
      <c r="AY227" s="242" t="s">
        <v>252</v>
      </c>
    </row>
    <row r="228" spans="1:65" s="14" customFormat="1" ht="11.25">
      <c r="B228" s="233"/>
      <c r="C228" s="234"/>
      <c r="D228" s="223" t="s">
        <v>261</v>
      </c>
      <c r="E228" s="235" t="s">
        <v>1</v>
      </c>
      <c r="F228" s="236" t="s">
        <v>349</v>
      </c>
      <c r="G228" s="234"/>
      <c r="H228" s="235" t="s">
        <v>1</v>
      </c>
      <c r="I228" s="237"/>
      <c r="J228" s="234"/>
      <c r="K228" s="234"/>
      <c r="L228" s="238"/>
      <c r="M228" s="239"/>
      <c r="N228" s="240"/>
      <c r="O228" s="240"/>
      <c r="P228" s="240"/>
      <c r="Q228" s="240"/>
      <c r="R228" s="240"/>
      <c r="S228" s="240"/>
      <c r="T228" s="241"/>
      <c r="AT228" s="242" t="s">
        <v>261</v>
      </c>
      <c r="AU228" s="242" t="s">
        <v>90</v>
      </c>
      <c r="AV228" s="14" t="s">
        <v>87</v>
      </c>
      <c r="AW228" s="14" t="s">
        <v>35</v>
      </c>
      <c r="AX228" s="14" t="s">
        <v>80</v>
      </c>
      <c r="AY228" s="242" t="s">
        <v>252</v>
      </c>
    </row>
    <row r="229" spans="1:65" s="13" customFormat="1" ht="11.25">
      <c r="B229" s="221"/>
      <c r="C229" s="222"/>
      <c r="D229" s="223" t="s">
        <v>261</v>
      </c>
      <c r="E229" s="224" t="s">
        <v>1</v>
      </c>
      <c r="F229" s="225" t="s">
        <v>3377</v>
      </c>
      <c r="G229" s="222"/>
      <c r="H229" s="226">
        <v>456.74</v>
      </c>
      <c r="I229" s="227"/>
      <c r="J229" s="222"/>
      <c r="K229" s="222"/>
      <c r="L229" s="228"/>
      <c r="M229" s="229"/>
      <c r="N229" s="230"/>
      <c r="O229" s="230"/>
      <c r="P229" s="230"/>
      <c r="Q229" s="230"/>
      <c r="R229" s="230"/>
      <c r="S229" s="230"/>
      <c r="T229" s="231"/>
      <c r="AT229" s="232" t="s">
        <v>261</v>
      </c>
      <c r="AU229" s="232" t="s">
        <v>90</v>
      </c>
      <c r="AV229" s="13" t="s">
        <v>90</v>
      </c>
      <c r="AW229" s="13" t="s">
        <v>35</v>
      </c>
      <c r="AX229" s="13" t="s">
        <v>80</v>
      </c>
      <c r="AY229" s="232" t="s">
        <v>252</v>
      </c>
    </row>
    <row r="230" spans="1:65" s="13" customFormat="1" ht="11.25">
      <c r="B230" s="221"/>
      <c r="C230" s="222"/>
      <c r="D230" s="223" t="s">
        <v>261</v>
      </c>
      <c r="E230" s="224" t="s">
        <v>1</v>
      </c>
      <c r="F230" s="225" t="s">
        <v>3378</v>
      </c>
      <c r="G230" s="222"/>
      <c r="H230" s="226">
        <v>-161.69999999999999</v>
      </c>
      <c r="I230" s="227"/>
      <c r="J230" s="222"/>
      <c r="K230" s="222"/>
      <c r="L230" s="228"/>
      <c r="M230" s="229"/>
      <c r="N230" s="230"/>
      <c r="O230" s="230"/>
      <c r="P230" s="230"/>
      <c r="Q230" s="230"/>
      <c r="R230" s="230"/>
      <c r="S230" s="230"/>
      <c r="T230" s="231"/>
      <c r="AT230" s="232" t="s">
        <v>261</v>
      </c>
      <c r="AU230" s="232" t="s">
        <v>90</v>
      </c>
      <c r="AV230" s="13" t="s">
        <v>90</v>
      </c>
      <c r="AW230" s="13" t="s">
        <v>35</v>
      </c>
      <c r="AX230" s="13" t="s">
        <v>80</v>
      </c>
      <c r="AY230" s="232" t="s">
        <v>252</v>
      </c>
    </row>
    <row r="231" spans="1:65" s="15" customFormat="1" ht="11.25">
      <c r="B231" s="246"/>
      <c r="C231" s="247"/>
      <c r="D231" s="223" t="s">
        <v>261</v>
      </c>
      <c r="E231" s="248" t="s">
        <v>1</v>
      </c>
      <c r="F231" s="249" t="s">
        <v>302</v>
      </c>
      <c r="G231" s="247"/>
      <c r="H231" s="250">
        <v>295.04000000000002</v>
      </c>
      <c r="I231" s="251"/>
      <c r="J231" s="247"/>
      <c r="K231" s="247"/>
      <c r="L231" s="252"/>
      <c r="M231" s="253"/>
      <c r="N231" s="254"/>
      <c r="O231" s="254"/>
      <c r="P231" s="254"/>
      <c r="Q231" s="254"/>
      <c r="R231" s="254"/>
      <c r="S231" s="254"/>
      <c r="T231" s="255"/>
      <c r="AT231" s="256" t="s">
        <v>261</v>
      </c>
      <c r="AU231" s="256" t="s">
        <v>90</v>
      </c>
      <c r="AV231" s="15" t="s">
        <v>259</v>
      </c>
      <c r="AW231" s="15" t="s">
        <v>35</v>
      </c>
      <c r="AX231" s="15" t="s">
        <v>87</v>
      </c>
      <c r="AY231" s="256" t="s">
        <v>252</v>
      </c>
    </row>
    <row r="232" spans="1:65" s="2" customFormat="1" ht="36" customHeight="1">
      <c r="A232" s="35"/>
      <c r="B232" s="36"/>
      <c r="C232" s="209" t="s">
        <v>7</v>
      </c>
      <c r="D232" s="209" t="s">
        <v>254</v>
      </c>
      <c r="E232" s="210" t="s">
        <v>353</v>
      </c>
      <c r="F232" s="211" t="s">
        <v>354</v>
      </c>
      <c r="G232" s="212" t="s">
        <v>275</v>
      </c>
      <c r="H232" s="213">
        <v>267.8</v>
      </c>
      <c r="I232" s="214"/>
      <c r="J232" s="213">
        <f>ROUND(I232*H232,2)</f>
        <v>0</v>
      </c>
      <c r="K232" s="211" t="s">
        <v>258</v>
      </c>
      <c r="L232" s="40"/>
      <c r="M232" s="215" t="s">
        <v>1</v>
      </c>
      <c r="N232" s="216" t="s">
        <v>45</v>
      </c>
      <c r="O232" s="72"/>
      <c r="P232" s="217">
        <f>O232*H232</f>
        <v>0</v>
      </c>
      <c r="Q232" s="217">
        <v>0</v>
      </c>
      <c r="R232" s="217">
        <f>Q232*H232</f>
        <v>0</v>
      </c>
      <c r="S232" s="217">
        <v>0</v>
      </c>
      <c r="T232" s="218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19" t="s">
        <v>259</v>
      </c>
      <c r="AT232" s="219" t="s">
        <v>254</v>
      </c>
      <c r="AU232" s="219" t="s">
        <v>90</v>
      </c>
      <c r="AY232" s="18" t="s">
        <v>252</v>
      </c>
      <c r="BE232" s="220">
        <f>IF(N232="základní",J232,0)</f>
        <v>0</v>
      </c>
      <c r="BF232" s="220">
        <f>IF(N232="snížená",J232,0)</f>
        <v>0</v>
      </c>
      <c r="BG232" s="220">
        <f>IF(N232="zákl. přenesená",J232,0)</f>
        <v>0</v>
      </c>
      <c r="BH232" s="220">
        <f>IF(N232="sníž. přenesená",J232,0)</f>
        <v>0</v>
      </c>
      <c r="BI232" s="220">
        <f>IF(N232="nulová",J232,0)</f>
        <v>0</v>
      </c>
      <c r="BJ232" s="18" t="s">
        <v>87</v>
      </c>
      <c r="BK232" s="220">
        <f>ROUND(I232*H232,2)</f>
        <v>0</v>
      </c>
      <c r="BL232" s="18" t="s">
        <v>259</v>
      </c>
      <c r="BM232" s="219" t="s">
        <v>3379</v>
      </c>
    </row>
    <row r="233" spans="1:65" s="14" customFormat="1" ht="11.25">
      <c r="B233" s="233"/>
      <c r="C233" s="234"/>
      <c r="D233" s="223" t="s">
        <v>261</v>
      </c>
      <c r="E233" s="235" t="s">
        <v>1</v>
      </c>
      <c r="F233" s="236" t="s">
        <v>686</v>
      </c>
      <c r="G233" s="234"/>
      <c r="H233" s="235" t="s">
        <v>1</v>
      </c>
      <c r="I233" s="237"/>
      <c r="J233" s="234"/>
      <c r="K233" s="234"/>
      <c r="L233" s="238"/>
      <c r="M233" s="239"/>
      <c r="N233" s="240"/>
      <c r="O233" s="240"/>
      <c r="P233" s="240"/>
      <c r="Q233" s="240"/>
      <c r="R233" s="240"/>
      <c r="S233" s="240"/>
      <c r="T233" s="241"/>
      <c r="AT233" s="242" t="s">
        <v>261</v>
      </c>
      <c r="AU233" s="242" t="s">
        <v>90</v>
      </c>
      <c r="AV233" s="14" t="s">
        <v>87</v>
      </c>
      <c r="AW233" s="14" t="s">
        <v>35</v>
      </c>
      <c r="AX233" s="14" t="s">
        <v>80</v>
      </c>
      <c r="AY233" s="242" t="s">
        <v>252</v>
      </c>
    </row>
    <row r="234" spans="1:65" s="14" customFormat="1" ht="11.25">
      <c r="B234" s="233"/>
      <c r="C234" s="234"/>
      <c r="D234" s="223" t="s">
        <v>261</v>
      </c>
      <c r="E234" s="235" t="s">
        <v>1</v>
      </c>
      <c r="F234" s="236" t="s">
        <v>754</v>
      </c>
      <c r="G234" s="234"/>
      <c r="H234" s="235" t="s">
        <v>1</v>
      </c>
      <c r="I234" s="237"/>
      <c r="J234" s="234"/>
      <c r="K234" s="234"/>
      <c r="L234" s="238"/>
      <c r="M234" s="239"/>
      <c r="N234" s="240"/>
      <c r="O234" s="240"/>
      <c r="P234" s="240"/>
      <c r="Q234" s="240"/>
      <c r="R234" s="240"/>
      <c r="S234" s="240"/>
      <c r="T234" s="241"/>
      <c r="AT234" s="242" t="s">
        <v>261</v>
      </c>
      <c r="AU234" s="242" t="s">
        <v>90</v>
      </c>
      <c r="AV234" s="14" t="s">
        <v>87</v>
      </c>
      <c r="AW234" s="14" t="s">
        <v>35</v>
      </c>
      <c r="AX234" s="14" t="s">
        <v>80</v>
      </c>
      <c r="AY234" s="242" t="s">
        <v>252</v>
      </c>
    </row>
    <row r="235" spans="1:65" s="13" customFormat="1" ht="11.25">
      <c r="B235" s="221"/>
      <c r="C235" s="222"/>
      <c r="D235" s="223" t="s">
        <v>261</v>
      </c>
      <c r="E235" s="224" t="s">
        <v>1</v>
      </c>
      <c r="F235" s="225" t="s">
        <v>3380</v>
      </c>
      <c r="G235" s="222"/>
      <c r="H235" s="226">
        <v>161.69999999999999</v>
      </c>
      <c r="I235" s="227"/>
      <c r="J235" s="222"/>
      <c r="K235" s="222"/>
      <c r="L235" s="228"/>
      <c r="M235" s="229"/>
      <c r="N235" s="230"/>
      <c r="O235" s="230"/>
      <c r="P235" s="230"/>
      <c r="Q235" s="230"/>
      <c r="R235" s="230"/>
      <c r="S235" s="230"/>
      <c r="T235" s="231"/>
      <c r="AT235" s="232" t="s">
        <v>261</v>
      </c>
      <c r="AU235" s="232" t="s">
        <v>90</v>
      </c>
      <c r="AV235" s="13" t="s">
        <v>90</v>
      </c>
      <c r="AW235" s="13" t="s">
        <v>35</v>
      </c>
      <c r="AX235" s="13" t="s">
        <v>80</v>
      </c>
      <c r="AY235" s="232" t="s">
        <v>252</v>
      </c>
    </row>
    <row r="236" spans="1:65" s="13" customFormat="1" ht="11.25">
      <c r="B236" s="221"/>
      <c r="C236" s="222"/>
      <c r="D236" s="223" t="s">
        <v>261</v>
      </c>
      <c r="E236" s="224" t="s">
        <v>1</v>
      </c>
      <c r="F236" s="225" t="s">
        <v>3381</v>
      </c>
      <c r="G236" s="222"/>
      <c r="H236" s="226">
        <v>106.1</v>
      </c>
      <c r="I236" s="227"/>
      <c r="J236" s="222"/>
      <c r="K236" s="222"/>
      <c r="L236" s="228"/>
      <c r="M236" s="229"/>
      <c r="N236" s="230"/>
      <c r="O236" s="230"/>
      <c r="P236" s="230"/>
      <c r="Q236" s="230"/>
      <c r="R236" s="230"/>
      <c r="S236" s="230"/>
      <c r="T236" s="231"/>
      <c r="AT236" s="232" t="s">
        <v>261</v>
      </c>
      <c r="AU236" s="232" t="s">
        <v>90</v>
      </c>
      <c r="AV236" s="13" t="s">
        <v>90</v>
      </c>
      <c r="AW236" s="13" t="s">
        <v>35</v>
      </c>
      <c r="AX236" s="13" t="s">
        <v>80</v>
      </c>
      <c r="AY236" s="232" t="s">
        <v>252</v>
      </c>
    </row>
    <row r="237" spans="1:65" s="15" customFormat="1" ht="11.25">
      <c r="B237" s="246"/>
      <c r="C237" s="247"/>
      <c r="D237" s="223" t="s">
        <v>261</v>
      </c>
      <c r="E237" s="248" t="s">
        <v>1</v>
      </c>
      <c r="F237" s="249" t="s">
        <v>302</v>
      </c>
      <c r="G237" s="247"/>
      <c r="H237" s="250">
        <v>267.8</v>
      </c>
      <c r="I237" s="251"/>
      <c r="J237" s="247"/>
      <c r="K237" s="247"/>
      <c r="L237" s="252"/>
      <c r="M237" s="253"/>
      <c r="N237" s="254"/>
      <c r="O237" s="254"/>
      <c r="P237" s="254"/>
      <c r="Q237" s="254"/>
      <c r="R237" s="254"/>
      <c r="S237" s="254"/>
      <c r="T237" s="255"/>
      <c r="AT237" s="256" t="s">
        <v>261</v>
      </c>
      <c r="AU237" s="256" t="s">
        <v>90</v>
      </c>
      <c r="AV237" s="15" t="s">
        <v>259</v>
      </c>
      <c r="AW237" s="15" t="s">
        <v>35</v>
      </c>
      <c r="AX237" s="15" t="s">
        <v>87</v>
      </c>
      <c r="AY237" s="256" t="s">
        <v>252</v>
      </c>
    </row>
    <row r="238" spans="1:65" s="2" customFormat="1" ht="16.5" customHeight="1">
      <c r="A238" s="35"/>
      <c r="B238" s="36"/>
      <c r="C238" s="257" t="s">
        <v>385</v>
      </c>
      <c r="D238" s="257" t="s">
        <v>375</v>
      </c>
      <c r="E238" s="258" t="s">
        <v>848</v>
      </c>
      <c r="F238" s="259" t="s">
        <v>849</v>
      </c>
      <c r="G238" s="260" t="s">
        <v>584</v>
      </c>
      <c r="H238" s="261">
        <v>212.2</v>
      </c>
      <c r="I238" s="262"/>
      <c r="J238" s="261">
        <f>ROUND(I238*H238,2)</f>
        <v>0</v>
      </c>
      <c r="K238" s="259" t="s">
        <v>258</v>
      </c>
      <c r="L238" s="263"/>
      <c r="M238" s="264" t="s">
        <v>1</v>
      </c>
      <c r="N238" s="265" t="s">
        <v>45</v>
      </c>
      <c r="O238" s="72"/>
      <c r="P238" s="217">
        <f>O238*H238</f>
        <v>0</v>
      </c>
      <c r="Q238" s="217">
        <v>1</v>
      </c>
      <c r="R238" s="217">
        <f>Q238*H238</f>
        <v>212.2</v>
      </c>
      <c r="S238" s="217">
        <v>0</v>
      </c>
      <c r="T238" s="218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19" t="s">
        <v>296</v>
      </c>
      <c r="AT238" s="219" t="s">
        <v>375</v>
      </c>
      <c r="AU238" s="219" t="s">
        <v>90</v>
      </c>
      <c r="AY238" s="18" t="s">
        <v>252</v>
      </c>
      <c r="BE238" s="220">
        <f>IF(N238="základní",J238,0)</f>
        <v>0</v>
      </c>
      <c r="BF238" s="220">
        <f>IF(N238="snížená",J238,0)</f>
        <v>0</v>
      </c>
      <c r="BG238" s="220">
        <f>IF(N238="zákl. přenesená",J238,0)</f>
        <v>0</v>
      </c>
      <c r="BH238" s="220">
        <f>IF(N238="sníž. přenesená",J238,0)</f>
        <v>0</v>
      </c>
      <c r="BI238" s="220">
        <f>IF(N238="nulová",J238,0)</f>
        <v>0</v>
      </c>
      <c r="BJ238" s="18" t="s">
        <v>87</v>
      </c>
      <c r="BK238" s="220">
        <f>ROUND(I238*H238,2)</f>
        <v>0</v>
      </c>
      <c r="BL238" s="18" t="s">
        <v>259</v>
      </c>
      <c r="BM238" s="219" t="s">
        <v>3382</v>
      </c>
    </row>
    <row r="239" spans="1:65" s="2" customFormat="1" ht="19.5">
      <c r="A239" s="35"/>
      <c r="B239" s="36"/>
      <c r="C239" s="37"/>
      <c r="D239" s="223" t="s">
        <v>293</v>
      </c>
      <c r="E239" s="37"/>
      <c r="F239" s="243" t="s">
        <v>851</v>
      </c>
      <c r="G239" s="37"/>
      <c r="H239" s="37"/>
      <c r="I239" s="123"/>
      <c r="J239" s="37"/>
      <c r="K239" s="37"/>
      <c r="L239" s="40"/>
      <c r="M239" s="244"/>
      <c r="N239" s="245"/>
      <c r="O239" s="72"/>
      <c r="P239" s="72"/>
      <c r="Q239" s="72"/>
      <c r="R239" s="72"/>
      <c r="S239" s="72"/>
      <c r="T239" s="73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T239" s="18" t="s">
        <v>293</v>
      </c>
      <c r="AU239" s="18" t="s">
        <v>90</v>
      </c>
    </row>
    <row r="240" spans="1:65" s="13" customFormat="1" ht="11.25">
      <c r="B240" s="221"/>
      <c r="C240" s="222"/>
      <c r="D240" s="223" t="s">
        <v>261</v>
      </c>
      <c r="E240" s="224" t="s">
        <v>1</v>
      </c>
      <c r="F240" s="225" t="s">
        <v>3383</v>
      </c>
      <c r="G240" s="222"/>
      <c r="H240" s="226">
        <v>212.2</v>
      </c>
      <c r="I240" s="227"/>
      <c r="J240" s="222"/>
      <c r="K240" s="222"/>
      <c r="L240" s="228"/>
      <c r="M240" s="229"/>
      <c r="N240" s="230"/>
      <c r="O240" s="230"/>
      <c r="P240" s="230"/>
      <c r="Q240" s="230"/>
      <c r="R240" s="230"/>
      <c r="S240" s="230"/>
      <c r="T240" s="231"/>
      <c r="AT240" s="232" t="s">
        <v>261</v>
      </c>
      <c r="AU240" s="232" t="s">
        <v>90</v>
      </c>
      <c r="AV240" s="13" t="s">
        <v>90</v>
      </c>
      <c r="AW240" s="13" t="s">
        <v>35</v>
      </c>
      <c r="AX240" s="13" t="s">
        <v>87</v>
      </c>
      <c r="AY240" s="232" t="s">
        <v>252</v>
      </c>
    </row>
    <row r="241" spans="1:65" s="2" customFormat="1" ht="48" customHeight="1">
      <c r="A241" s="35"/>
      <c r="B241" s="36"/>
      <c r="C241" s="209" t="s">
        <v>392</v>
      </c>
      <c r="D241" s="209" t="s">
        <v>254</v>
      </c>
      <c r="E241" s="210" t="s">
        <v>853</v>
      </c>
      <c r="F241" s="211" t="s">
        <v>854</v>
      </c>
      <c r="G241" s="212" t="s">
        <v>275</v>
      </c>
      <c r="H241" s="213">
        <v>161.69999999999999</v>
      </c>
      <c r="I241" s="214"/>
      <c r="J241" s="213">
        <f>ROUND(I241*H241,2)</f>
        <v>0</v>
      </c>
      <c r="K241" s="211" t="s">
        <v>1</v>
      </c>
      <c r="L241" s="40"/>
      <c r="M241" s="215" t="s">
        <v>1</v>
      </c>
      <c r="N241" s="216" t="s">
        <v>45</v>
      </c>
      <c r="O241" s="72"/>
      <c r="P241" s="217">
        <f>O241*H241</f>
        <v>0</v>
      </c>
      <c r="Q241" s="217">
        <v>0</v>
      </c>
      <c r="R241" s="217">
        <f>Q241*H241</f>
        <v>0</v>
      </c>
      <c r="S241" s="217">
        <v>0</v>
      </c>
      <c r="T241" s="218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19" t="s">
        <v>259</v>
      </c>
      <c r="AT241" s="219" t="s">
        <v>254</v>
      </c>
      <c r="AU241" s="219" t="s">
        <v>90</v>
      </c>
      <c r="AY241" s="18" t="s">
        <v>252</v>
      </c>
      <c r="BE241" s="220">
        <f>IF(N241="základní",J241,0)</f>
        <v>0</v>
      </c>
      <c r="BF241" s="220">
        <f>IF(N241="snížená",J241,0)</f>
        <v>0</v>
      </c>
      <c r="BG241" s="220">
        <f>IF(N241="zákl. přenesená",J241,0)</f>
        <v>0</v>
      </c>
      <c r="BH241" s="220">
        <f>IF(N241="sníž. přenesená",J241,0)</f>
        <v>0</v>
      </c>
      <c r="BI241" s="220">
        <f>IF(N241="nulová",J241,0)</f>
        <v>0</v>
      </c>
      <c r="BJ241" s="18" t="s">
        <v>87</v>
      </c>
      <c r="BK241" s="220">
        <f>ROUND(I241*H241,2)</f>
        <v>0</v>
      </c>
      <c r="BL241" s="18" t="s">
        <v>259</v>
      </c>
      <c r="BM241" s="219" t="s">
        <v>3384</v>
      </c>
    </row>
    <row r="242" spans="1:65" s="2" customFormat="1" ht="60" customHeight="1">
      <c r="A242" s="35"/>
      <c r="B242" s="36"/>
      <c r="C242" s="209" t="s">
        <v>397</v>
      </c>
      <c r="D242" s="209" t="s">
        <v>254</v>
      </c>
      <c r="E242" s="210" t="s">
        <v>856</v>
      </c>
      <c r="F242" s="211" t="s">
        <v>857</v>
      </c>
      <c r="G242" s="212" t="s">
        <v>275</v>
      </c>
      <c r="H242" s="213">
        <v>106.11</v>
      </c>
      <c r="I242" s="214"/>
      <c r="J242" s="213">
        <f>ROUND(I242*H242,2)</f>
        <v>0</v>
      </c>
      <c r="K242" s="211" t="s">
        <v>258</v>
      </c>
      <c r="L242" s="40"/>
      <c r="M242" s="215" t="s">
        <v>1</v>
      </c>
      <c r="N242" s="216" t="s">
        <v>45</v>
      </c>
      <c r="O242" s="72"/>
      <c r="P242" s="217">
        <f>O242*H242</f>
        <v>0</v>
      </c>
      <c r="Q242" s="217">
        <v>0</v>
      </c>
      <c r="R242" s="217">
        <f>Q242*H242</f>
        <v>0</v>
      </c>
      <c r="S242" s="217">
        <v>0</v>
      </c>
      <c r="T242" s="218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19" t="s">
        <v>259</v>
      </c>
      <c r="AT242" s="219" t="s">
        <v>254</v>
      </c>
      <c r="AU242" s="219" t="s">
        <v>90</v>
      </c>
      <c r="AY242" s="18" t="s">
        <v>252</v>
      </c>
      <c r="BE242" s="220">
        <f>IF(N242="základní",J242,0)</f>
        <v>0</v>
      </c>
      <c r="BF242" s="220">
        <f>IF(N242="snížená",J242,0)</f>
        <v>0</v>
      </c>
      <c r="BG242" s="220">
        <f>IF(N242="zákl. přenesená",J242,0)</f>
        <v>0</v>
      </c>
      <c r="BH242" s="220">
        <f>IF(N242="sníž. přenesená",J242,0)</f>
        <v>0</v>
      </c>
      <c r="BI242" s="220">
        <f>IF(N242="nulová",J242,0)</f>
        <v>0</v>
      </c>
      <c r="BJ242" s="18" t="s">
        <v>87</v>
      </c>
      <c r="BK242" s="220">
        <f>ROUND(I242*H242,2)</f>
        <v>0</v>
      </c>
      <c r="BL242" s="18" t="s">
        <v>259</v>
      </c>
      <c r="BM242" s="219" t="s">
        <v>3385</v>
      </c>
    </row>
    <row r="243" spans="1:65" s="14" customFormat="1" ht="11.25">
      <c r="B243" s="233"/>
      <c r="C243" s="234"/>
      <c r="D243" s="223" t="s">
        <v>261</v>
      </c>
      <c r="E243" s="235" t="s">
        <v>1</v>
      </c>
      <c r="F243" s="236" t="s">
        <v>1954</v>
      </c>
      <c r="G243" s="234"/>
      <c r="H243" s="235" t="s">
        <v>1</v>
      </c>
      <c r="I243" s="237"/>
      <c r="J243" s="234"/>
      <c r="K243" s="234"/>
      <c r="L243" s="238"/>
      <c r="M243" s="239"/>
      <c r="N243" s="240"/>
      <c r="O243" s="240"/>
      <c r="P243" s="240"/>
      <c r="Q243" s="240"/>
      <c r="R243" s="240"/>
      <c r="S243" s="240"/>
      <c r="T243" s="241"/>
      <c r="AT243" s="242" t="s">
        <v>261</v>
      </c>
      <c r="AU243" s="242" t="s">
        <v>90</v>
      </c>
      <c r="AV243" s="14" t="s">
        <v>87</v>
      </c>
      <c r="AW243" s="14" t="s">
        <v>35</v>
      </c>
      <c r="AX243" s="14" t="s">
        <v>80</v>
      </c>
      <c r="AY243" s="242" t="s">
        <v>252</v>
      </c>
    </row>
    <row r="244" spans="1:65" s="14" customFormat="1" ht="11.25">
      <c r="B244" s="233"/>
      <c r="C244" s="234"/>
      <c r="D244" s="223" t="s">
        <v>261</v>
      </c>
      <c r="E244" s="235" t="s">
        <v>1</v>
      </c>
      <c r="F244" s="236" t="s">
        <v>754</v>
      </c>
      <c r="G244" s="234"/>
      <c r="H244" s="235" t="s">
        <v>1</v>
      </c>
      <c r="I244" s="237"/>
      <c r="J244" s="234"/>
      <c r="K244" s="234"/>
      <c r="L244" s="238"/>
      <c r="M244" s="239"/>
      <c r="N244" s="240"/>
      <c r="O244" s="240"/>
      <c r="P244" s="240"/>
      <c r="Q244" s="240"/>
      <c r="R244" s="240"/>
      <c r="S244" s="240"/>
      <c r="T244" s="241"/>
      <c r="AT244" s="242" t="s">
        <v>261</v>
      </c>
      <c r="AU244" s="242" t="s">
        <v>90</v>
      </c>
      <c r="AV244" s="14" t="s">
        <v>87</v>
      </c>
      <c r="AW244" s="14" t="s">
        <v>35</v>
      </c>
      <c r="AX244" s="14" t="s">
        <v>80</v>
      </c>
      <c r="AY244" s="242" t="s">
        <v>252</v>
      </c>
    </row>
    <row r="245" spans="1:65" s="13" customFormat="1" ht="11.25">
      <c r="B245" s="221"/>
      <c r="C245" s="222"/>
      <c r="D245" s="223" t="s">
        <v>261</v>
      </c>
      <c r="E245" s="224" t="s">
        <v>1</v>
      </c>
      <c r="F245" s="225" t="s">
        <v>3386</v>
      </c>
      <c r="G245" s="222"/>
      <c r="H245" s="226">
        <v>116.2</v>
      </c>
      <c r="I245" s="227"/>
      <c r="J245" s="222"/>
      <c r="K245" s="222"/>
      <c r="L245" s="228"/>
      <c r="M245" s="229"/>
      <c r="N245" s="230"/>
      <c r="O245" s="230"/>
      <c r="P245" s="230"/>
      <c r="Q245" s="230"/>
      <c r="R245" s="230"/>
      <c r="S245" s="230"/>
      <c r="T245" s="231"/>
      <c r="AT245" s="232" t="s">
        <v>261</v>
      </c>
      <c r="AU245" s="232" t="s">
        <v>90</v>
      </c>
      <c r="AV245" s="13" t="s">
        <v>90</v>
      </c>
      <c r="AW245" s="13" t="s">
        <v>35</v>
      </c>
      <c r="AX245" s="13" t="s">
        <v>80</v>
      </c>
      <c r="AY245" s="232" t="s">
        <v>252</v>
      </c>
    </row>
    <row r="246" spans="1:65" s="13" customFormat="1" ht="11.25">
      <c r="B246" s="221"/>
      <c r="C246" s="222"/>
      <c r="D246" s="223" t="s">
        <v>261</v>
      </c>
      <c r="E246" s="224" t="s">
        <v>1</v>
      </c>
      <c r="F246" s="225" t="s">
        <v>3387</v>
      </c>
      <c r="G246" s="222"/>
      <c r="H246" s="226">
        <v>-10.09</v>
      </c>
      <c r="I246" s="227"/>
      <c r="J246" s="222"/>
      <c r="K246" s="222"/>
      <c r="L246" s="228"/>
      <c r="M246" s="229"/>
      <c r="N246" s="230"/>
      <c r="O246" s="230"/>
      <c r="P246" s="230"/>
      <c r="Q246" s="230"/>
      <c r="R246" s="230"/>
      <c r="S246" s="230"/>
      <c r="T246" s="231"/>
      <c r="AT246" s="232" t="s">
        <v>261</v>
      </c>
      <c r="AU246" s="232" t="s">
        <v>90</v>
      </c>
      <c r="AV246" s="13" t="s">
        <v>90</v>
      </c>
      <c r="AW246" s="13" t="s">
        <v>35</v>
      </c>
      <c r="AX246" s="13" t="s">
        <v>80</v>
      </c>
      <c r="AY246" s="232" t="s">
        <v>252</v>
      </c>
    </row>
    <row r="247" spans="1:65" s="15" customFormat="1" ht="11.25">
      <c r="B247" s="246"/>
      <c r="C247" s="247"/>
      <c r="D247" s="223" t="s">
        <v>261</v>
      </c>
      <c r="E247" s="248" t="s">
        <v>1</v>
      </c>
      <c r="F247" s="249" t="s">
        <v>302</v>
      </c>
      <c r="G247" s="247"/>
      <c r="H247" s="250">
        <v>106.11</v>
      </c>
      <c r="I247" s="251"/>
      <c r="J247" s="247"/>
      <c r="K247" s="247"/>
      <c r="L247" s="252"/>
      <c r="M247" s="253"/>
      <c r="N247" s="254"/>
      <c r="O247" s="254"/>
      <c r="P247" s="254"/>
      <c r="Q247" s="254"/>
      <c r="R247" s="254"/>
      <c r="S247" s="254"/>
      <c r="T247" s="255"/>
      <c r="AT247" s="256" t="s">
        <v>261</v>
      </c>
      <c r="AU247" s="256" t="s">
        <v>90</v>
      </c>
      <c r="AV247" s="15" t="s">
        <v>259</v>
      </c>
      <c r="AW247" s="15" t="s">
        <v>35</v>
      </c>
      <c r="AX247" s="15" t="s">
        <v>87</v>
      </c>
      <c r="AY247" s="256" t="s">
        <v>252</v>
      </c>
    </row>
    <row r="248" spans="1:65" s="2" customFormat="1" ht="16.5" customHeight="1">
      <c r="A248" s="35"/>
      <c r="B248" s="36"/>
      <c r="C248" s="257" t="s">
        <v>403</v>
      </c>
      <c r="D248" s="257" t="s">
        <v>375</v>
      </c>
      <c r="E248" s="258" t="s">
        <v>861</v>
      </c>
      <c r="F248" s="259" t="s">
        <v>862</v>
      </c>
      <c r="G248" s="260" t="s">
        <v>584</v>
      </c>
      <c r="H248" s="261">
        <v>212.22</v>
      </c>
      <c r="I248" s="262"/>
      <c r="J248" s="261">
        <f>ROUND(I248*H248,2)</f>
        <v>0</v>
      </c>
      <c r="K248" s="259" t="s">
        <v>258</v>
      </c>
      <c r="L248" s="263"/>
      <c r="M248" s="264" t="s">
        <v>1</v>
      </c>
      <c r="N248" s="265" t="s">
        <v>45</v>
      </c>
      <c r="O248" s="72"/>
      <c r="P248" s="217">
        <f>O248*H248</f>
        <v>0</v>
      </c>
      <c r="Q248" s="217">
        <v>1</v>
      </c>
      <c r="R248" s="217">
        <f>Q248*H248</f>
        <v>212.22</v>
      </c>
      <c r="S248" s="217">
        <v>0</v>
      </c>
      <c r="T248" s="218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19" t="s">
        <v>296</v>
      </c>
      <c r="AT248" s="219" t="s">
        <v>375</v>
      </c>
      <c r="AU248" s="219" t="s">
        <v>90</v>
      </c>
      <c r="AY248" s="18" t="s">
        <v>252</v>
      </c>
      <c r="BE248" s="220">
        <f>IF(N248="základní",J248,0)</f>
        <v>0</v>
      </c>
      <c r="BF248" s="220">
        <f>IF(N248="snížená",J248,0)</f>
        <v>0</v>
      </c>
      <c r="BG248" s="220">
        <f>IF(N248="zákl. přenesená",J248,0)</f>
        <v>0</v>
      </c>
      <c r="BH248" s="220">
        <f>IF(N248="sníž. přenesená",J248,0)</f>
        <v>0</v>
      </c>
      <c r="BI248" s="220">
        <f>IF(N248="nulová",J248,0)</f>
        <v>0</v>
      </c>
      <c r="BJ248" s="18" t="s">
        <v>87</v>
      </c>
      <c r="BK248" s="220">
        <f>ROUND(I248*H248,2)</f>
        <v>0</v>
      </c>
      <c r="BL248" s="18" t="s">
        <v>259</v>
      </c>
      <c r="BM248" s="219" t="s">
        <v>3388</v>
      </c>
    </row>
    <row r="249" spans="1:65" s="2" customFormat="1" ht="19.5">
      <c r="A249" s="35"/>
      <c r="B249" s="36"/>
      <c r="C249" s="37"/>
      <c r="D249" s="223" t="s">
        <v>293</v>
      </c>
      <c r="E249" s="37"/>
      <c r="F249" s="243" t="s">
        <v>851</v>
      </c>
      <c r="G249" s="37"/>
      <c r="H249" s="37"/>
      <c r="I249" s="123"/>
      <c r="J249" s="37"/>
      <c r="K249" s="37"/>
      <c r="L249" s="40"/>
      <c r="M249" s="244"/>
      <c r="N249" s="245"/>
      <c r="O249" s="72"/>
      <c r="P249" s="72"/>
      <c r="Q249" s="72"/>
      <c r="R249" s="72"/>
      <c r="S249" s="72"/>
      <c r="T249" s="73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T249" s="18" t="s">
        <v>293</v>
      </c>
      <c r="AU249" s="18" t="s">
        <v>90</v>
      </c>
    </row>
    <row r="250" spans="1:65" s="13" customFormat="1" ht="11.25">
      <c r="B250" s="221"/>
      <c r="C250" s="222"/>
      <c r="D250" s="223" t="s">
        <v>261</v>
      </c>
      <c r="E250" s="222"/>
      <c r="F250" s="225" t="s">
        <v>3389</v>
      </c>
      <c r="G250" s="222"/>
      <c r="H250" s="226">
        <v>212.22</v>
      </c>
      <c r="I250" s="227"/>
      <c r="J250" s="222"/>
      <c r="K250" s="222"/>
      <c r="L250" s="228"/>
      <c r="M250" s="229"/>
      <c r="N250" s="230"/>
      <c r="O250" s="230"/>
      <c r="P250" s="230"/>
      <c r="Q250" s="230"/>
      <c r="R250" s="230"/>
      <c r="S250" s="230"/>
      <c r="T250" s="231"/>
      <c r="AT250" s="232" t="s">
        <v>261</v>
      </c>
      <c r="AU250" s="232" t="s">
        <v>90</v>
      </c>
      <c r="AV250" s="13" t="s">
        <v>90</v>
      </c>
      <c r="AW250" s="13" t="s">
        <v>4</v>
      </c>
      <c r="AX250" s="13" t="s">
        <v>87</v>
      </c>
      <c r="AY250" s="232" t="s">
        <v>252</v>
      </c>
    </row>
    <row r="251" spans="1:65" s="2" customFormat="1" ht="48" customHeight="1">
      <c r="A251" s="35"/>
      <c r="B251" s="36"/>
      <c r="C251" s="209" t="s">
        <v>409</v>
      </c>
      <c r="D251" s="209" t="s">
        <v>254</v>
      </c>
      <c r="E251" s="210" t="s">
        <v>865</v>
      </c>
      <c r="F251" s="211" t="s">
        <v>866</v>
      </c>
      <c r="G251" s="212" t="s">
        <v>317</v>
      </c>
      <c r="H251" s="213">
        <v>5.5</v>
      </c>
      <c r="I251" s="214"/>
      <c r="J251" s="213">
        <f>ROUND(I251*H251,2)</f>
        <v>0</v>
      </c>
      <c r="K251" s="211" t="s">
        <v>258</v>
      </c>
      <c r="L251" s="40"/>
      <c r="M251" s="215" t="s">
        <v>1</v>
      </c>
      <c r="N251" s="216" t="s">
        <v>45</v>
      </c>
      <c r="O251" s="72"/>
      <c r="P251" s="217">
        <f>O251*H251</f>
        <v>0</v>
      </c>
      <c r="Q251" s="217">
        <v>0</v>
      </c>
      <c r="R251" s="217">
        <f>Q251*H251</f>
        <v>0</v>
      </c>
      <c r="S251" s="217">
        <v>0</v>
      </c>
      <c r="T251" s="218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19" t="s">
        <v>259</v>
      </c>
      <c r="AT251" s="219" t="s">
        <v>254</v>
      </c>
      <c r="AU251" s="219" t="s">
        <v>90</v>
      </c>
      <c r="AY251" s="18" t="s">
        <v>252</v>
      </c>
      <c r="BE251" s="220">
        <f>IF(N251="základní",J251,0)</f>
        <v>0</v>
      </c>
      <c r="BF251" s="220">
        <f>IF(N251="snížená",J251,0)</f>
        <v>0</v>
      </c>
      <c r="BG251" s="220">
        <f>IF(N251="zákl. přenesená",J251,0)</f>
        <v>0</v>
      </c>
      <c r="BH251" s="220">
        <f>IF(N251="sníž. přenesená",J251,0)</f>
        <v>0</v>
      </c>
      <c r="BI251" s="220">
        <f>IF(N251="nulová",J251,0)</f>
        <v>0</v>
      </c>
      <c r="BJ251" s="18" t="s">
        <v>87</v>
      </c>
      <c r="BK251" s="220">
        <f>ROUND(I251*H251,2)</f>
        <v>0</v>
      </c>
      <c r="BL251" s="18" t="s">
        <v>259</v>
      </c>
      <c r="BM251" s="219" t="s">
        <v>3390</v>
      </c>
    </row>
    <row r="252" spans="1:65" s="13" customFormat="1" ht="11.25">
      <c r="B252" s="221"/>
      <c r="C252" s="222"/>
      <c r="D252" s="223" t="s">
        <v>261</v>
      </c>
      <c r="E252" s="224" t="s">
        <v>1</v>
      </c>
      <c r="F252" s="225" t="s">
        <v>3391</v>
      </c>
      <c r="G252" s="222"/>
      <c r="H252" s="226">
        <v>5.5</v>
      </c>
      <c r="I252" s="227"/>
      <c r="J252" s="222"/>
      <c r="K252" s="222"/>
      <c r="L252" s="228"/>
      <c r="M252" s="229"/>
      <c r="N252" s="230"/>
      <c r="O252" s="230"/>
      <c r="P252" s="230"/>
      <c r="Q252" s="230"/>
      <c r="R252" s="230"/>
      <c r="S252" s="230"/>
      <c r="T252" s="231"/>
      <c r="AT252" s="232" t="s">
        <v>261</v>
      </c>
      <c r="AU252" s="232" t="s">
        <v>90</v>
      </c>
      <c r="AV252" s="13" t="s">
        <v>90</v>
      </c>
      <c r="AW252" s="13" t="s">
        <v>35</v>
      </c>
      <c r="AX252" s="13" t="s">
        <v>87</v>
      </c>
      <c r="AY252" s="232" t="s">
        <v>252</v>
      </c>
    </row>
    <row r="253" spans="1:65" s="2" customFormat="1" ht="36" customHeight="1">
      <c r="A253" s="35"/>
      <c r="B253" s="36"/>
      <c r="C253" s="209" t="s">
        <v>415</v>
      </c>
      <c r="D253" s="209" t="s">
        <v>254</v>
      </c>
      <c r="E253" s="210" t="s">
        <v>362</v>
      </c>
      <c r="F253" s="211" t="s">
        <v>363</v>
      </c>
      <c r="G253" s="212" t="s">
        <v>317</v>
      </c>
      <c r="H253" s="213">
        <v>5.5</v>
      </c>
      <c r="I253" s="214"/>
      <c r="J253" s="213">
        <f>ROUND(I253*H253,2)</f>
        <v>0</v>
      </c>
      <c r="K253" s="211" t="s">
        <v>258</v>
      </c>
      <c r="L253" s="40"/>
      <c r="M253" s="215" t="s">
        <v>1</v>
      </c>
      <c r="N253" s="216" t="s">
        <v>45</v>
      </c>
      <c r="O253" s="72"/>
      <c r="P253" s="217">
        <f>O253*H253</f>
        <v>0</v>
      </c>
      <c r="Q253" s="217">
        <v>0</v>
      </c>
      <c r="R253" s="217">
        <f>Q253*H253</f>
        <v>0</v>
      </c>
      <c r="S253" s="217">
        <v>0</v>
      </c>
      <c r="T253" s="218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19" t="s">
        <v>259</v>
      </c>
      <c r="AT253" s="219" t="s">
        <v>254</v>
      </c>
      <c r="AU253" s="219" t="s">
        <v>90</v>
      </c>
      <c r="AY253" s="18" t="s">
        <v>252</v>
      </c>
      <c r="BE253" s="220">
        <f>IF(N253="základní",J253,0)</f>
        <v>0</v>
      </c>
      <c r="BF253" s="220">
        <f>IF(N253="snížená",J253,0)</f>
        <v>0</v>
      </c>
      <c r="BG253" s="220">
        <f>IF(N253="zákl. přenesená",J253,0)</f>
        <v>0</v>
      </c>
      <c r="BH253" s="220">
        <f>IF(N253="sníž. přenesená",J253,0)</f>
        <v>0</v>
      </c>
      <c r="BI253" s="220">
        <f>IF(N253="nulová",J253,0)</f>
        <v>0</v>
      </c>
      <c r="BJ253" s="18" t="s">
        <v>87</v>
      </c>
      <c r="BK253" s="220">
        <f>ROUND(I253*H253,2)</f>
        <v>0</v>
      </c>
      <c r="BL253" s="18" t="s">
        <v>259</v>
      </c>
      <c r="BM253" s="219" t="s">
        <v>3392</v>
      </c>
    </row>
    <row r="254" spans="1:65" s="14" customFormat="1" ht="11.25">
      <c r="B254" s="233"/>
      <c r="C254" s="234"/>
      <c r="D254" s="223" t="s">
        <v>261</v>
      </c>
      <c r="E254" s="235" t="s">
        <v>1</v>
      </c>
      <c r="F254" s="236" t="s">
        <v>365</v>
      </c>
      <c r="G254" s="234"/>
      <c r="H254" s="235" t="s">
        <v>1</v>
      </c>
      <c r="I254" s="237"/>
      <c r="J254" s="234"/>
      <c r="K254" s="234"/>
      <c r="L254" s="238"/>
      <c r="M254" s="239"/>
      <c r="N254" s="240"/>
      <c r="O254" s="240"/>
      <c r="P254" s="240"/>
      <c r="Q254" s="240"/>
      <c r="R254" s="240"/>
      <c r="S254" s="240"/>
      <c r="T254" s="241"/>
      <c r="AT254" s="242" t="s">
        <v>261</v>
      </c>
      <c r="AU254" s="242" t="s">
        <v>90</v>
      </c>
      <c r="AV254" s="14" t="s">
        <v>87</v>
      </c>
      <c r="AW254" s="14" t="s">
        <v>35</v>
      </c>
      <c r="AX254" s="14" t="s">
        <v>80</v>
      </c>
      <c r="AY254" s="242" t="s">
        <v>252</v>
      </c>
    </row>
    <row r="255" spans="1:65" s="13" customFormat="1" ht="11.25">
      <c r="B255" s="221"/>
      <c r="C255" s="222"/>
      <c r="D255" s="223" t="s">
        <v>261</v>
      </c>
      <c r="E255" s="224" t="s">
        <v>1</v>
      </c>
      <c r="F255" s="225" t="s">
        <v>3393</v>
      </c>
      <c r="G255" s="222"/>
      <c r="H255" s="226">
        <v>5.5</v>
      </c>
      <c r="I255" s="227"/>
      <c r="J255" s="222"/>
      <c r="K255" s="222"/>
      <c r="L255" s="228"/>
      <c r="M255" s="229"/>
      <c r="N255" s="230"/>
      <c r="O255" s="230"/>
      <c r="P255" s="230"/>
      <c r="Q255" s="230"/>
      <c r="R255" s="230"/>
      <c r="S255" s="230"/>
      <c r="T255" s="231"/>
      <c r="AT255" s="232" t="s">
        <v>261</v>
      </c>
      <c r="AU255" s="232" t="s">
        <v>90</v>
      </c>
      <c r="AV255" s="13" t="s">
        <v>90</v>
      </c>
      <c r="AW255" s="13" t="s">
        <v>35</v>
      </c>
      <c r="AX255" s="13" t="s">
        <v>87</v>
      </c>
      <c r="AY255" s="232" t="s">
        <v>252</v>
      </c>
    </row>
    <row r="256" spans="1:65" s="2" customFormat="1" ht="36" customHeight="1">
      <c r="A256" s="35"/>
      <c r="B256" s="36"/>
      <c r="C256" s="209" t="s">
        <v>424</v>
      </c>
      <c r="D256" s="209" t="s">
        <v>254</v>
      </c>
      <c r="E256" s="210" t="s">
        <v>873</v>
      </c>
      <c r="F256" s="211" t="s">
        <v>874</v>
      </c>
      <c r="G256" s="212" t="s">
        <v>317</v>
      </c>
      <c r="H256" s="213">
        <v>5.5</v>
      </c>
      <c r="I256" s="214"/>
      <c r="J256" s="213">
        <f>ROUND(I256*H256,2)</f>
        <v>0</v>
      </c>
      <c r="K256" s="211" t="s">
        <v>258</v>
      </c>
      <c r="L256" s="40"/>
      <c r="M256" s="215" t="s">
        <v>1</v>
      </c>
      <c r="N256" s="216" t="s">
        <v>45</v>
      </c>
      <c r="O256" s="72"/>
      <c r="P256" s="217">
        <f>O256*H256</f>
        <v>0</v>
      </c>
      <c r="Q256" s="217">
        <v>0</v>
      </c>
      <c r="R256" s="217">
        <f>Q256*H256</f>
        <v>0</v>
      </c>
      <c r="S256" s="217">
        <v>0</v>
      </c>
      <c r="T256" s="218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19" t="s">
        <v>259</v>
      </c>
      <c r="AT256" s="219" t="s">
        <v>254</v>
      </c>
      <c r="AU256" s="219" t="s">
        <v>90</v>
      </c>
      <c r="AY256" s="18" t="s">
        <v>252</v>
      </c>
      <c r="BE256" s="220">
        <f>IF(N256="základní",J256,0)</f>
        <v>0</v>
      </c>
      <c r="BF256" s="220">
        <f>IF(N256="snížená",J256,0)</f>
        <v>0</v>
      </c>
      <c r="BG256" s="220">
        <f>IF(N256="zákl. přenesená",J256,0)</f>
        <v>0</v>
      </c>
      <c r="BH256" s="220">
        <f>IF(N256="sníž. přenesená",J256,0)</f>
        <v>0</v>
      </c>
      <c r="BI256" s="220">
        <f>IF(N256="nulová",J256,0)</f>
        <v>0</v>
      </c>
      <c r="BJ256" s="18" t="s">
        <v>87</v>
      </c>
      <c r="BK256" s="220">
        <f>ROUND(I256*H256,2)</f>
        <v>0</v>
      </c>
      <c r="BL256" s="18" t="s">
        <v>259</v>
      </c>
      <c r="BM256" s="219" t="s">
        <v>3394</v>
      </c>
    </row>
    <row r="257" spans="1:65" s="13" customFormat="1" ht="11.25">
      <c r="B257" s="221"/>
      <c r="C257" s="222"/>
      <c r="D257" s="223" t="s">
        <v>261</v>
      </c>
      <c r="E257" s="224" t="s">
        <v>1</v>
      </c>
      <c r="F257" s="225" t="s">
        <v>3395</v>
      </c>
      <c r="G257" s="222"/>
      <c r="H257" s="226">
        <v>5.5</v>
      </c>
      <c r="I257" s="227"/>
      <c r="J257" s="222"/>
      <c r="K257" s="222"/>
      <c r="L257" s="228"/>
      <c r="M257" s="229"/>
      <c r="N257" s="230"/>
      <c r="O257" s="230"/>
      <c r="P257" s="230"/>
      <c r="Q257" s="230"/>
      <c r="R257" s="230"/>
      <c r="S257" s="230"/>
      <c r="T257" s="231"/>
      <c r="AT257" s="232" t="s">
        <v>261</v>
      </c>
      <c r="AU257" s="232" t="s">
        <v>90</v>
      </c>
      <c r="AV257" s="13" t="s">
        <v>90</v>
      </c>
      <c r="AW257" s="13" t="s">
        <v>35</v>
      </c>
      <c r="AX257" s="13" t="s">
        <v>87</v>
      </c>
      <c r="AY257" s="232" t="s">
        <v>252</v>
      </c>
    </row>
    <row r="258" spans="1:65" s="2" customFormat="1" ht="16.5" customHeight="1">
      <c r="A258" s="35"/>
      <c r="B258" s="36"/>
      <c r="C258" s="257" t="s">
        <v>431</v>
      </c>
      <c r="D258" s="257" t="s">
        <v>375</v>
      </c>
      <c r="E258" s="258" t="s">
        <v>877</v>
      </c>
      <c r="F258" s="259" t="s">
        <v>878</v>
      </c>
      <c r="G258" s="260" t="s">
        <v>457</v>
      </c>
      <c r="H258" s="261">
        <v>0.11</v>
      </c>
      <c r="I258" s="262"/>
      <c r="J258" s="261">
        <f>ROUND(I258*H258,2)</f>
        <v>0</v>
      </c>
      <c r="K258" s="259" t="s">
        <v>258</v>
      </c>
      <c r="L258" s="263"/>
      <c r="M258" s="264" t="s">
        <v>1</v>
      </c>
      <c r="N258" s="265" t="s">
        <v>45</v>
      </c>
      <c r="O258" s="72"/>
      <c r="P258" s="217">
        <f>O258*H258</f>
        <v>0</v>
      </c>
      <c r="Q258" s="217">
        <v>1E-3</v>
      </c>
      <c r="R258" s="217">
        <f>Q258*H258</f>
        <v>1.1E-4</v>
      </c>
      <c r="S258" s="217">
        <v>0</v>
      </c>
      <c r="T258" s="218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19" t="s">
        <v>296</v>
      </c>
      <c r="AT258" s="219" t="s">
        <v>375</v>
      </c>
      <c r="AU258" s="219" t="s">
        <v>90</v>
      </c>
      <c r="AY258" s="18" t="s">
        <v>252</v>
      </c>
      <c r="BE258" s="220">
        <f>IF(N258="základní",J258,0)</f>
        <v>0</v>
      </c>
      <c r="BF258" s="220">
        <f>IF(N258="snížená",J258,0)</f>
        <v>0</v>
      </c>
      <c r="BG258" s="220">
        <f>IF(N258="zákl. přenesená",J258,0)</f>
        <v>0</v>
      </c>
      <c r="BH258" s="220">
        <f>IF(N258="sníž. přenesená",J258,0)</f>
        <v>0</v>
      </c>
      <c r="BI258" s="220">
        <f>IF(N258="nulová",J258,0)</f>
        <v>0</v>
      </c>
      <c r="BJ258" s="18" t="s">
        <v>87</v>
      </c>
      <c r="BK258" s="220">
        <f>ROUND(I258*H258,2)</f>
        <v>0</v>
      </c>
      <c r="BL258" s="18" t="s">
        <v>259</v>
      </c>
      <c r="BM258" s="219" t="s">
        <v>3396</v>
      </c>
    </row>
    <row r="259" spans="1:65" s="13" customFormat="1" ht="11.25">
      <c r="B259" s="221"/>
      <c r="C259" s="222"/>
      <c r="D259" s="223" t="s">
        <v>261</v>
      </c>
      <c r="E259" s="224" t="s">
        <v>1</v>
      </c>
      <c r="F259" s="225" t="s">
        <v>3397</v>
      </c>
      <c r="G259" s="222"/>
      <c r="H259" s="226">
        <v>0.11</v>
      </c>
      <c r="I259" s="227"/>
      <c r="J259" s="222"/>
      <c r="K259" s="222"/>
      <c r="L259" s="228"/>
      <c r="M259" s="229"/>
      <c r="N259" s="230"/>
      <c r="O259" s="230"/>
      <c r="P259" s="230"/>
      <c r="Q259" s="230"/>
      <c r="R259" s="230"/>
      <c r="S259" s="230"/>
      <c r="T259" s="231"/>
      <c r="AT259" s="232" t="s">
        <v>261</v>
      </c>
      <c r="AU259" s="232" t="s">
        <v>90</v>
      </c>
      <c r="AV259" s="13" t="s">
        <v>90</v>
      </c>
      <c r="AW259" s="13" t="s">
        <v>35</v>
      </c>
      <c r="AX259" s="13" t="s">
        <v>87</v>
      </c>
      <c r="AY259" s="232" t="s">
        <v>252</v>
      </c>
    </row>
    <row r="260" spans="1:65" s="12" customFormat="1" ht="22.9" customHeight="1">
      <c r="B260" s="193"/>
      <c r="C260" s="194"/>
      <c r="D260" s="195" t="s">
        <v>79</v>
      </c>
      <c r="E260" s="207" t="s">
        <v>90</v>
      </c>
      <c r="F260" s="207" t="s">
        <v>881</v>
      </c>
      <c r="G260" s="194"/>
      <c r="H260" s="194"/>
      <c r="I260" s="197"/>
      <c r="J260" s="208">
        <f>BK260</f>
        <v>0</v>
      </c>
      <c r="K260" s="194"/>
      <c r="L260" s="199"/>
      <c r="M260" s="200"/>
      <c r="N260" s="201"/>
      <c r="O260" s="201"/>
      <c r="P260" s="202">
        <f>SUM(P261:P264)</f>
        <v>0</v>
      </c>
      <c r="Q260" s="201"/>
      <c r="R260" s="202">
        <f>SUM(R261:R264)</f>
        <v>7.4459999999999998E-2</v>
      </c>
      <c r="S260" s="201"/>
      <c r="T260" s="203">
        <f>SUM(T261:T264)</f>
        <v>0</v>
      </c>
      <c r="AR260" s="204" t="s">
        <v>87</v>
      </c>
      <c r="AT260" s="205" t="s">
        <v>79</v>
      </c>
      <c r="AU260" s="205" t="s">
        <v>87</v>
      </c>
      <c r="AY260" s="204" t="s">
        <v>252</v>
      </c>
      <c r="BK260" s="206">
        <f>SUM(BK261:BK264)</f>
        <v>0</v>
      </c>
    </row>
    <row r="261" spans="1:65" s="2" customFormat="1" ht="36" customHeight="1">
      <c r="A261" s="35"/>
      <c r="B261" s="36"/>
      <c r="C261" s="209" t="s">
        <v>438</v>
      </c>
      <c r="D261" s="209" t="s">
        <v>254</v>
      </c>
      <c r="E261" s="210" t="s">
        <v>882</v>
      </c>
      <c r="F261" s="211" t="s">
        <v>883</v>
      </c>
      <c r="G261" s="212" t="s">
        <v>275</v>
      </c>
      <c r="H261" s="213">
        <v>16.829999999999998</v>
      </c>
      <c r="I261" s="214"/>
      <c r="J261" s="213">
        <f>ROUND(I261*H261,2)</f>
        <v>0</v>
      </c>
      <c r="K261" s="211" t="s">
        <v>258</v>
      </c>
      <c r="L261" s="40"/>
      <c r="M261" s="215" t="s">
        <v>1</v>
      </c>
      <c r="N261" s="216" t="s">
        <v>45</v>
      </c>
      <c r="O261" s="72"/>
      <c r="P261" s="217">
        <f>O261*H261</f>
        <v>0</v>
      </c>
      <c r="Q261" s="217">
        <v>0</v>
      </c>
      <c r="R261" s="217">
        <f>Q261*H261</f>
        <v>0</v>
      </c>
      <c r="S261" s="217">
        <v>0</v>
      </c>
      <c r="T261" s="218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19" t="s">
        <v>259</v>
      </c>
      <c r="AT261" s="219" t="s">
        <v>254</v>
      </c>
      <c r="AU261" s="219" t="s">
        <v>90</v>
      </c>
      <c r="AY261" s="18" t="s">
        <v>252</v>
      </c>
      <c r="BE261" s="220">
        <f>IF(N261="základní",J261,0)</f>
        <v>0</v>
      </c>
      <c r="BF261" s="220">
        <f>IF(N261="snížená",J261,0)</f>
        <v>0</v>
      </c>
      <c r="BG261" s="220">
        <f>IF(N261="zákl. přenesená",J261,0)</f>
        <v>0</v>
      </c>
      <c r="BH261" s="220">
        <f>IF(N261="sníž. přenesená",J261,0)</f>
        <v>0</v>
      </c>
      <c r="BI261" s="220">
        <f>IF(N261="nulová",J261,0)</f>
        <v>0</v>
      </c>
      <c r="BJ261" s="18" t="s">
        <v>87</v>
      </c>
      <c r="BK261" s="220">
        <f>ROUND(I261*H261,2)</f>
        <v>0</v>
      </c>
      <c r="BL261" s="18" t="s">
        <v>259</v>
      </c>
      <c r="BM261" s="219" t="s">
        <v>3398</v>
      </c>
    </row>
    <row r="262" spans="1:65" s="14" customFormat="1" ht="11.25">
      <c r="B262" s="233"/>
      <c r="C262" s="234"/>
      <c r="D262" s="223" t="s">
        <v>261</v>
      </c>
      <c r="E262" s="235" t="s">
        <v>1</v>
      </c>
      <c r="F262" s="236" t="s">
        <v>686</v>
      </c>
      <c r="G262" s="234"/>
      <c r="H262" s="235" t="s">
        <v>1</v>
      </c>
      <c r="I262" s="237"/>
      <c r="J262" s="234"/>
      <c r="K262" s="234"/>
      <c r="L262" s="238"/>
      <c r="M262" s="239"/>
      <c r="N262" s="240"/>
      <c r="O262" s="240"/>
      <c r="P262" s="240"/>
      <c r="Q262" s="240"/>
      <c r="R262" s="240"/>
      <c r="S262" s="240"/>
      <c r="T262" s="241"/>
      <c r="AT262" s="242" t="s">
        <v>261</v>
      </c>
      <c r="AU262" s="242" t="s">
        <v>90</v>
      </c>
      <c r="AV262" s="14" t="s">
        <v>87</v>
      </c>
      <c r="AW262" s="14" t="s">
        <v>35</v>
      </c>
      <c r="AX262" s="14" t="s">
        <v>80</v>
      </c>
      <c r="AY262" s="242" t="s">
        <v>252</v>
      </c>
    </row>
    <row r="263" spans="1:65" s="13" customFormat="1" ht="11.25">
      <c r="B263" s="221"/>
      <c r="C263" s="222"/>
      <c r="D263" s="223" t="s">
        <v>261</v>
      </c>
      <c r="E263" s="224" t="s">
        <v>1</v>
      </c>
      <c r="F263" s="225" t="s">
        <v>3399</v>
      </c>
      <c r="G263" s="222"/>
      <c r="H263" s="226">
        <v>16.829999999999998</v>
      </c>
      <c r="I263" s="227"/>
      <c r="J263" s="222"/>
      <c r="K263" s="222"/>
      <c r="L263" s="228"/>
      <c r="M263" s="229"/>
      <c r="N263" s="230"/>
      <c r="O263" s="230"/>
      <c r="P263" s="230"/>
      <c r="Q263" s="230"/>
      <c r="R263" s="230"/>
      <c r="S263" s="230"/>
      <c r="T263" s="231"/>
      <c r="AT263" s="232" t="s">
        <v>261</v>
      </c>
      <c r="AU263" s="232" t="s">
        <v>90</v>
      </c>
      <c r="AV263" s="13" t="s">
        <v>90</v>
      </c>
      <c r="AW263" s="13" t="s">
        <v>35</v>
      </c>
      <c r="AX263" s="13" t="s">
        <v>87</v>
      </c>
      <c r="AY263" s="232" t="s">
        <v>252</v>
      </c>
    </row>
    <row r="264" spans="1:65" s="2" customFormat="1" ht="24" customHeight="1">
      <c r="A264" s="35"/>
      <c r="B264" s="36"/>
      <c r="C264" s="209" t="s">
        <v>445</v>
      </c>
      <c r="D264" s="209" t="s">
        <v>254</v>
      </c>
      <c r="E264" s="210" t="s">
        <v>886</v>
      </c>
      <c r="F264" s="211" t="s">
        <v>887</v>
      </c>
      <c r="G264" s="212" t="s">
        <v>265</v>
      </c>
      <c r="H264" s="213">
        <v>102</v>
      </c>
      <c r="I264" s="214"/>
      <c r="J264" s="213">
        <f>ROUND(I264*H264,2)</f>
        <v>0</v>
      </c>
      <c r="K264" s="211" t="s">
        <v>258</v>
      </c>
      <c r="L264" s="40"/>
      <c r="M264" s="215" t="s">
        <v>1</v>
      </c>
      <c r="N264" s="216" t="s">
        <v>45</v>
      </c>
      <c r="O264" s="72"/>
      <c r="P264" s="217">
        <f>O264*H264</f>
        <v>0</v>
      </c>
      <c r="Q264" s="217">
        <v>7.2999999999999996E-4</v>
      </c>
      <c r="R264" s="217">
        <f>Q264*H264</f>
        <v>7.4459999999999998E-2</v>
      </c>
      <c r="S264" s="217">
        <v>0</v>
      </c>
      <c r="T264" s="218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19" t="s">
        <v>259</v>
      </c>
      <c r="AT264" s="219" t="s">
        <v>254</v>
      </c>
      <c r="AU264" s="219" t="s">
        <v>90</v>
      </c>
      <c r="AY264" s="18" t="s">
        <v>252</v>
      </c>
      <c r="BE264" s="220">
        <f>IF(N264="základní",J264,0)</f>
        <v>0</v>
      </c>
      <c r="BF264" s="220">
        <f>IF(N264="snížená",J264,0)</f>
        <v>0</v>
      </c>
      <c r="BG264" s="220">
        <f>IF(N264="zákl. přenesená",J264,0)</f>
        <v>0</v>
      </c>
      <c r="BH264" s="220">
        <f>IF(N264="sníž. přenesená",J264,0)</f>
        <v>0</v>
      </c>
      <c r="BI264" s="220">
        <f>IF(N264="nulová",J264,0)</f>
        <v>0</v>
      </c>
      <c r="BJ264" s="18" t="s">
        <v>87</v>
      </c>
      <c r="BK264" s="220">
        <f>ROUND(I264*H264,2)</f>
        <v>0</v>
      </c>
      <c r="BL264" s="18" t="s">
        <v>259</v>
      </c>
      <c r="BM264" s="219" t="s">
        <v>3400</v>
      </c>
    </row>
    <row r="265" spans="1:65" s="12" customFormat="1" ht="22.9" customHeight="1">
      <c r="B265" s="193"/>
      <c r="C265" s="194"/>
      <c r="D265" s="195" t="s">
        <v>79</v>
      </c>
      <c r="E265" s="207" t="s">
        <v>259</v>
      </c>
      <c r="F265" s="207" t="s">
        <v>423</v>
      </c>
      <c r="G265" s="194"/>
      <c r="H265" s="194"/>
      <c r="I265" s="197"/>
      <c r="J265" s="208">
        <f>BK265</f>
        <v>0</v>
      </c>
      <c r="K265" s="194"/>
      <c r="L265" s="199"/>
      <c r="M265" s="200"/>
      <c r="N265" s="201"/>
      <c r="O265" s="201"/>
      <c r="P265" s="202">
        <f>SUM(P266:P290)</f>
        <v>0</v>
      </c>
      <c r="Q265" s="201"/>
      <c r="R265" s="202">
        <f>SUM(R266:R290)</f>
        <v>0.55659999999999998</v>
      </c>
      <c r="S265" s="201"/>
      <c r="T265" s="203">
        <f>SUM(T266:T290)</f>
        <v>0</v>
      </c>
      <c r="AR265" s="204" t="s">
        <v>87</v>
      </c>
      <c r="AT265" s="205" t="s">
        <v>79</v>
      </c>
      <c r="AU265" s="205" t="s">
        <v>87</v>
      </c>
      <c r="AY265" s="204" t="s">
        <v>252</v>
      </c>
      <c r="BK265" s="206">
        <f>SUM(BK266:BK290)</f>
        <v>0</v>
      </c>
    </row>
    <row r="266" spans="1:65" s="2" customFormat="1" ht="24" customHeight="1">
      <c r="A266" s="35"/>
      <c r="B266" s="36"/>
      <c r="C266" s="209" t="s">
        <v>454</v>
      </c>
      <c r="D266" s="209" t="s">
        <v>254</v>
      </c>
      <c r="E266" s="210" t="s">
        <v>919</v>
      </c>
      <c r="F266" s="211" t="s">
        <v>920</v>
      </c>
      <c r="G266" s="212" t="s">
        <v>275</v>
      </c>
      <c r="H266" s="213">
        <v>0.92</v>
      </c>
      <c r="I266" s="214"/>
      <c r="J266" s="213">
        <f>ROUND(I266*H266,2)</f>
        <v>0</v>
      </c>
      <c r="K266" s="211" t="s">
        <v>258</v>
      </c>
      <c r="L266" s="40"/>
      <c r="M266" s="215" t="s">
        <v>1</v>
      </c>
      <c r="N266" s="216" t="s">
        <v>45</v>
      </c>
      <c r="O266" s="72"/>
      <c r="P266" s="217">
        <f>O266*H266</f>
        <v>0</v>
      </c>
      <c r="Q266" s="217">
        <v>0</v>
      </c>
      <c r="R266" s="217">
        <f>Q266*H266</f>
        <v>0</v>
      </c>
      <c r="S266" s="217">
        <v>0</v>
      </c>
      <c r="T266" s="218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19" t="s">
        <v>259</v>
      </c>
      <c r="AT266" s="219" t="s">
        <v>254</v>
      </c>
      <c r="AU266" s="219" t="s">
        <v>90</v>
      </c>
      <c r="AY266" s="18" t="s">
        <v>252</v>
      </c>
      <c r="BE266" s="220">
        <f>IF(N266="základní",J266,0)</f>
        <v>0</v>
      </c>
      <c r="BF266" s="220">
        <f>IF(N266="snížená",J266,0)</f>
        <v>0</v>
      </c>
      <c r="BG266" s="220">
        <f>IF(N266="zákl. přenesená",J266,0)</f>
        <v>0</v>
      </c>
      <c r="BH266" s="220">
        <f>IF(N266="sníž. přenesená",J266,0)</f>
        <v>0</v>
      </c>
      <c r="BI266" s="220">
        <f>IF(N266="nulová",J266,0)</f>
        <v>0</v>
      </c>
      <c r="BJ266" s="18" t="s">
        <v>87</v>
      </c>
      <c r="BK266" s="220">
        <f>ROUND(I266*H266,2)</f>
        <v>0</v>
      </c>
      <c r="BL266" s="18" t="s">
        <v>259</v>
      </c>
      <c r="BM266" s="219" t="s">
        <v>3401</v>
      </c>
    </row>
    <row r="267" spans="1:65" s="14" customFormat="1" ht="11.25">
      <c r="B267" s="233"/>
      <c r="C267" s="234"/>
      <c r="D267" s="223" t="s">
        <v>261</v>
      </c>
      <c r="E267" s="235" t="s">
        <v>1</v>
      </c>
      <c r="F267" s="236" t="s">
        <v>1674</v>
      </c>
      <c r="G267" s="234"/>
      <c r="H267" s="235" t="s">
        <v>1</v>
      </c>
      <c r="I267" s="237"/>
      <c r="J267" s="234"/>
      <c r="K267" s="234"/>
      <c r="L267" s="238"/>
      <c r="M267" s="239"/>
      <c r="N267" s="240"/>
      <c r="O267" s="240"/>
      <c r="P267" s="240"/>
      <c r="Q267" s="240"/>
      <c r="R267" s="240"/>
      <c r="S267" s="240"/>
      <c r="T267" s="241"/>
      <c r="AT267" s="242" t="s">
        <v>261</v>
      </c>
      <c r="AU267" s="242" t="s">
        <v>90</v>
      </c>
      <c r="AV267" s="14" t="s">
        <v>87</v>
      </c>
      <c r="AW267" s="14" t="s">
        <v>35</v>
      </c>
      <c r="AX267" s="14" t="s">
        <v>80</v>
      </c>
      <c r="AY267" s="242" t="s">
        <v>252</v>
      </c>
    </row>
    <row r="268" spans="1:65" s="14" customFormat="1" ht="11.25">
      <c r="B268" s="233"/>
      <c r="C268" s="234"/>
      <c r="D268" s="223" t="s">
        <v>261</v>
      </c>
      <c r="E268" s="235" t="s">
        <v>1</v>
      </c>
      <c r="F268" s="236" t="s">
        <v>1675</v>
      </c>
      <c r="G268" s="234"/>
      <c r="H268" s="235" t="s">
        <v>1</v>
      </c>
      <c r="I268" s="237"/>
      <c r="J268" s="234"/>
      <c r="K268" s="234"/>
      <c r="L268" s="238"/>
      <c r="M268" s="239"/>
      <c r="N268" s="240"/>
      <c r="O268" s="240"/>
      <c r="P268" s="240"/>
      <c r="Q268" s="240"/>
      <c r="R268" s="240"/>
      <c r="S268" s="240"/>
      <c r="T268" s="241"/>
      <c r="AT268" s="242" t="s">
        <v>261</v>
      </c>
      <c r="AU268" s="242" t="s">
        <v>90</v>
      </c>
      <c r="AV268" s="14" t="s">
        <v>87</v>
      </c>
      <c r="AW268" s="14" t="s">
        <v>35</v>
      </c>
      <c r="AX268" s="14" t="s">
        <v>80</v>
      </c>
      <c r="AY268" s="242" t="s">
        <v>252</v>
      </c>
    </row>
    <row r="269" spans="1:65" s="13" customFormat="1" ht="11.25">
      <c r="B269" s="221"/>
      <c r="C269" s="222"/>
      <c r="D269" s="223" t="s">
        <v>261</v>
      </c>
      <c r="E269" s="224" t="s">
        <v>1</v>
      </c>
      <c r="F269" s="225" t="s">
        <v>3402</v>
      </c>
      <c r="G269" s="222"/>
      <c r="H269" s="226">
        <v>0.92</v>
      </c>
      <c r="I269" s="227"/>
      <c r="J269" s="222"/>
      <c r="K269" s="222"/>
      <c r="L269" s="228"/>
      <c r="M269" s="229"/>
      <c r="N269" s="230"/>
      <c r="O269" s="230"/>
      <c r="P269" s="230"/>
      <c r="Q269" s="230"/>
      <c r="R269" s="230"/>
      <c r="S269" s="230"/>
      <c r="T269" s="231"/>
      <c r="AT269" s="232" t="s">
        <v>261</v>
      </c>
      <c r="AU269" s="232" t="s">
        <v>90</v>
      </c>
      <c r="AV269" s="13" t="s">
        <v>90</v>
      </c>
      <c r="AW269" s="13" t="s">
        <v>35</v>
      </c>
      <c r="AX269" s="13" t="s">
        <v>87</v>
      </c>
      <c r="AY269" s="232" t="s">
        <v>252</v>
      </c>
    </row>
    <row r="270" spans="1:65" s="2" customFormat="1" ht="24" customHeight="1">
      <c r="A270" s="35"/>
      <c r="B270" s="36"/>
      <c r="C270" s="209" t="s">
        <v>462</v>
      </c>
      <c r="D270" s="209" t="s">
        <v>254</v>
      </c>
      <c r="E270" s="210" t="s">
        <v>924</v>
      </c>
      <c r="F270" s="211" t="s">
        <v>925</v>
      </c>
      <c r="G270" s="212" t="s">
        <v>476</v>
      </c>
      <c r="H270" s="213">
        <v>9</v>
      </c>
      <c r="I270" s="214"/>
      <c r="J270" s="213">
        <f>ROUND(I270*H270,2)</f>
        <v>0</v>
      </c>
      <c r="K270" s="211" t="s">
        <v>258</v>
      </c>
      <c r="L270" s="40"/>
      <c r="M270" s="215" t="s">
        <v>1</v>
      </c>
      <c r="N270" s="216" t="s">
        <v>45</v>
      </c>
      <c r="O270" s="72"/>
      <c r="P270" s="217">
        <f>O270*H270</f>
        <v>0</v>
      </c>
      <c r="Q270" s="217">
        <v>6.6E-3</v>
      </c>
      <c r="R270" s="217">
        <f>Q270*H270</f>
        <v>5.9400000000000001E-2</v>
      </c>
      <c r="S270" s="217">
        <v>0</v>
      </c>
      <c r="T270" s="218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19" t="s">
        <v>259</v>
      </c>
      <c r="AT270" s="219" t="s">
        <v>254</v>
      </c>
      <c r="AU270" s="219" t="s">
        <v>90</v>
      </c>
      <c r="AY270" s="18" t="s">
        <v>252</v>
      </c>
      <c r="BE270" s="220">
        <f>IF(N270="základní",J270,0)</f>
        <v>0</v>
      </c>
      <c r="BF270" s="220">
        <f>IF(N270="snížená",J270,0)</f>
        <v>0</v>
      </c>
      <c r="BG270" s="220">
        <f>IF(N270="zákl. přenesená",J270,0)</f>
        <v>0</v>
      </c>
      <c r="BH270" s="220">
        <f>IF(N270="sníž. přenesená",J270,0)</f>
        <v>0</v>
      </c>
      <c r="BI270" s="220">
        <f>IF(N270="nulová",J270,0)</f>
        <v>0</v>
      </c>
      <c r="BJ270" s="18" t="s">
        <v>87</v>
      </c>
      <c r="BK270" s="220">
        <f>ROUND(I270*H270,2)</f>
        <v>0</v>
      </c>
      <c r="BL270" s="18" t="s">
        <v>259</v>
      </c>
      <c r="BM270" s="219" t="s">
        <v>3403</v>
      </c>
    </row>
    <row r="271" spans="1:65" s="14" customFormat="1" ht="11.25">
      <c r="B271" s="233"/>
      <c r="C271" s="234"/>
      <c r="D271" s="223" t="s">
        <v>261</v>
      </c>
      <c r="E271" s="235" t="s">
        <v>1</v>
      </c>
      <c r="F271" s="236" t="s">
        <v>927</v>
      </c>
      <c r="G271" s="234"/>
      <c r="H271" s="235" t="s">
        <v>1</v>
      </c>
      <c r="I271" s="237"/>
      <c r="J271" s="234"/>
      <c r="K271" s="234"/>
      <c r="L271" s="238"/>
      <c r="M271" s="239"/>
      <c r="N271" s="240"/>
      <c r="O271" s="240"/>
      <c r="P271" s="240"/>
      <c r="Q271" s="240"/>
      <c r="R271" s="240"/>
      <c r="S271" s="240"/>
      <c r="T271" s="241"/>
      <c r="AT271" s="242" t="s">
        <v>261</v>
      </c>
      <c r="AU271" s="242" t="s">
        <v>90</v>
      </c>
      <c r="AV271" s="14" t="s">
        <v>87</v>
      </c>
      <c r="AW271" s="14" t="s">
        <v>35</v>
      </c>
      <c r="AX271" s="14" t="s">
        <v>80</v>
      </c>
      <c r="AY271" s="242" t="s">
        <v>252</v>
      </c>
    </row>
    <row r="272" spans="1:65" s="13" customFormat="1" ht="11.25">
      <c r="B272" s="221"/>
      <c r="C272" s="222"/>
      <c r="D272" s="223" t="s">
        <v>261</v>
      </c>
      <c r="E272" s="224" t="s">
        <v>1</v>
      </c>
      <c r="F272" s="225" t="s">
        <v>3404</v>
      </c>
      <c r="G272" s="222"/>
      <c r="H272" s="226">
        <v>9</v>
      </c>
      <c r="I272" s="227"/>
      <c r="J272" s="222"/>
      <c r="K272" s="222"/>
      <c r="L272" s="228"/>
      <c r="M272" s="229"/>
      <c r="N272" s="230"/>
      <c r="O272" s="230"/>
      <c r="P272" s="230"/>
      <c r="Q272" s="230"/>
      <c r="R272" s="230"/>
      <c r="S272" s="230"/>
      <c r="T272" s="231"/>
      <c r="AT272" s="232" t="s">
        <v>261</v>
      </c>
      <c r="AU272" s="232" t="s">
        <v>90</v>
      </c>
      <c r="AV272" s="13" t="s">
        <v>90</v>
      </c>
      <c r="AW272" s="13" t="s">
        <v>35</v>
      </c>
      <c r="AX272" s="13" t="s">
        <v>87</v>
      </c>
      <c r="AY272" s="232" t="s">
        <v>252</v>
      </c>
    </row>
    <row r="273" spans="1:65" s="2" customFormat="1" ht="24" customHeight="1">
      <c r="A273" s="35"/>
      <c r="B273" s="36"/>
      <c r="C273" s="257" t="s">
        <v>468</v>
      </c>
      <c r="D273" s="257" t="s">
        <v>375</v>
      </c>
      <c r="E273" s="258" t="s">
        <v>932</v>
      </c>
      <c r="F273" s="259" t="s">
        <v>933</v>
      </c>
      <c r="G273" s="260" t="s">
        <v>476</v>
      </c>
      <c r="H273" s="261">
        <v>3</v>
      </c>
      <c r="I273" s="262"/>
      <c r="J273" s="261">
        <f>ROUND(I273*H273,2)</f>
        <v>0</v>
      </c>
      <c r="K273" s="259" t="s">
        <v>1</v>
      </c>
      <c r="L273" s="263"/>
      <c r="M273" s="264" t="s">
        <v>1</v>
      </c>
      <c r="N273" s="265" t="s">
        <v>45</v>
      </c>
      <c r="O273" s="72"/>
      <c r="P273" s="217">
        <f>O273*H273</f>
        <v>0</v>
      </c>
      <c r="Q273" s="217">
        <v>3.2000000000000001E-2</v>
      </c>
      <c r="R273" s="217">
        <f>Q273*H273</f>
        <v>9.6000000000000002E-2</v>
      </c>
      <c r="S273" s="217">
        <v>0</v>
      </c>
      <c r="T273" s="218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19" t="s">
        <v>296</v>
      </c>
      <c r="AT273" s="219" t="s">
        <v>375</v>
      </c>
      <c r="AU273" s="219" t="s">
        <v>90</v>
      </c>
      <c r="AY273" s="18" t="s">
        <v>252</v>
      </c>
      <c r="BE273" s="220">
        <f>IF(N273="základní",J273,0)</f>
        <v>0</v>
      </c>
      <c r="BF273" s="220">
        <f>IF(N273="snížená",J273,0)</f>
        <v>0</v>
      </c>
      <c r="BG273" s="220">
        <f>IF(N273="zákl. přenesená",J273,0)</f>
        <v>0</v>
      </c>
      <c r="BH273" s="220">
        <f>IF(N273="sníž. přenesená",J273,0)</f>
        <v>0</v>
      </c>
      <c r="BI273" s="220">
        <f>IF(N273="nulová",J273,0)</f>
        <v>0</v>
      </c>
      <c r="BJ273" s="18" t="s">
        <v>87</v>
      </c>
      <c r="BK273" s="220">
        <f>ROUND(I273*H273,2)</f>
        <v>0</v>
      </c>
      <c r="BL273" s="18" t="s">
        <v>259</v>
      </c>
      <c r="BM273" s="219" t="s">
        <v>3405</v>
      </c>
    </row>
    <row r="274" spans="1:65" s="2" customFormat="1" ht="24" customHeight="1">
      <c r="A274" s="35"/>
      <c r="B274" s="36"/>
      <c r="C274" s="257" t="s">
        <v>473</v>
      </c>
      <c r="D274" s="257" t="s">
        <v>375</v>
      </c>
      <c r="E274" s="258" t="s">
        <v>1682</v>
      </c>
      <c r="F274" s="259" t="s">
        <v>1683</v>
      </c>
      <c r="G274" s="260" t="s">
        <v>476</v>
      </c>
      <c r="H274" s="261">
        <v>3</v>
      </c>
      <c r="I274" s="262"/>
      <c r="J274" s="261">
        <f>ROUND(I274*H274,2)</f>
        <v>0</v>
      </c>
      <c r="K274" s="259" t="s">
        <v>1</v>
      </c>
      <c r="L274" s="263"/>
      <c r="M274" s="264" t="s">
        <v>1</v>
      </c>
      <c r="N274" s="265" t="s">
        <v>45</v>
      </c>
      <c r="O274" s="72"/>
      <c r="P274" s="217">
        <f>O274*H274</f>
        <v>0</v>
      </c>
      <c r="Q274" s="217">
        <v>4.1000000000000002E-2</v>
      </c>
      <c r="R274" s="217">
        <f>Q274*H274</f>
        <v>0.123</v>
      </c>
      <c r="S274" s="217">
        <v>0</v>
      </c>
      <c r="T274" s="218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19" t="s">
        <v>296</v>
      </c>
      <c r="AT274" s="219" t="s">
        <v>375</v>
      </c>
      <c r="AU274" s="219" t="s">
        <v>90</v>
      </c>
      <c r="AY274" s="18" t="s">
        <v>252</v>
      </c>
      <c r="BE274" s="220">
        <f>IF(N274="základní",J274,0)</f>
        <v>0</v>
      </c>
      <c r="BF274" s="220">
        <f>IF(N274="snížená",J274,0)</f>
        <v>0</v>
      </c>
      <c r="BG274" s="220">
        <f>IF(N274="zákl. přenesená",J274,0)</f>
        <v>0</v>
      </c>
      <c r="BH274" s="220">
        <f>IF(N274="sníž. přenesená",J274,0)</f>
        <v>0</v>
      </c>
      <c r="BI274" s="220">
        <f>IF(N274="nulová",J274,0)</f>
        <v>0</v>
      </c>
      <c r="BJ274" s="18" t="s">
        <v>87</v>
      </c>
      <c r="BK274" s="220">
        <f>ROUND(I274*H274,2)</f>
        <v>0</v>
      </c>
      <c r="BL274" s="18" t="s">
        <v>259</v>
      </c>
      <c r="BM274" s="219" t="s">
        <v>3406</v>
      </c>
    </row>
    <row r="275" spans="1:65" s="2" customFormat="1" ht="24" customHeight="1">
      <c r="A275" s="35"/>
      <c r="B275" s="36"/>
      <c r="C275" s="257" t="s">
        <v>478</v>
      </c>
      <c r="D275" s="257" t="s">
        <v>375</v>
      </c>
      <c r="E275" s="258" t="s">
        <v>1685</v>
      </c>
      <c r="F275" s="259" t="s">
        <v>1686</v>
      </c>
      <c r="G275" s="260" t="s">
        <v>476</v>
      </c>
      <c r="H275" s="261">
        <v>3</v>
      </c>
      <c r="I275" s="262"/>
      <c r="J275" s="261">
        <f>ROUND(I275*H275,2)</f>
        <v>0</v>
      </c>
      <c r="K275" s="259" t="s">
        <v>258</v>
      </c>
      <c r="L275" s="263"/>
      <c r="M275" s="264" t="s">
        <v>1</v>
      </c>
      <c r="N275" s="265" t="s">
        <v>45</v>
      </c>
      <c r="O275" s="72"/>
      <c r="P275" s="217">
        <f>O275*H275</f>
        <v>0</v>
      </c>
      <c r="Q275" s="217">
        <v>5.2999999999999999E-2</v>
      </c>
      <c r="R275" s="217">
        <f>Q275*H275</f>
        <v>0.159</v>
      </c>
      <c r="S275" s="217">
        <v>0</v>
      </c>
      <c r="T275" s="218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19" t="s">
        <v>296</v>
      </c>
      <c r="AT275" s="219" t="s">
        <v>375</v>
      </c>
      <c r="AU275" s="219" t="s">
        <v>90</v>
      </c>
      <c r="AY275" s="18" t="s">
        <v>252</v>
      </c>
      <c r="BE275" s="220">
        <f>IF(N275="základní",J275,0)</f>
        <v>0</v>
      </c>
      <c r="BF275" s="220">
        <f>IF(N275="snížená",J275,0)</f>
        <v>0</v>
      </c>
      <c r="BG275" s="220">
        <f>IF(N275="zákl. přenesená",J275,0)</f>
        <v>0</v>
      </c>
      <c r="BH275" s="220">
        <f>IF(N275="sníž. přenesená",J275,0)</f>
        <v>0</v>
      </c>
      <c r="BI275" s="220">
        <f>IF(N275="nulová",J275,0)</f>
        <v>0</v>
      </c>
      <c r="BJ275" s="18" t="s">
        <v>87</v>
      </c>
      <c r="BK275" s="220">
        <f>ROUND(I275*H275,2)</f>
        <v>0</v>
      </c>
      <c r="BL275" s="18" t="s">
        <v>259</v>
      </c>
      <c r="BM275" s="219" t="s">
        <v>3407</v>
      </c>
    </row>
    <row r="276" spans="1:65" s="2" customFormat="1" ht="24" customHeight="1">
      <c r="A276" s="35"/>
      <c r="B276" s="36"/>
      <c r="C276" s="209" t="s">
        <v>482</v>
      </c>
      <c r="D276" s="209" t="s">
        <v>254</v>
      </c>
      <c r="E276" s="210" t="s">
        <v>935</v>
      </c>
      <c r="F276" s="211" t="s">
        <v>936</v>
      </c>
      <c r="G276" s="212" t="s">
        <v>476</v>
      </c>
      <c r="H276" s="213">
        <v>2</v>
      </c>
      <c r="I276" s="214"/>
      <c r="J276" s="213">
        <f>ROUND(I276*H276,2)</f>
        <v>0</v>
      </c>
      <c r="K276" s="211" t="s">
        <v>258</v>
      </c>
      <c r="L276" s="40"/>
      <c r="M276" s="215" t="s">
        <v>1</v>
      </c>
      <c r="N276" s="216" t="s">
        <v>45</v>
      </c>
      <c r="O276" s="72"/>
      <c r="P276" s="217">
        <f>O276*H276</f>
        <v>0</v>
      </c>
      <c r="Q276" s="217">
        <v>6.6E-3</v>
      </c>
      <c r="R276" s="217">
        <f>Q276*H276</f>
        <v>1.32E-2</v>
      </c>
      <c r="S276" s="217">
        <v>0</v>
      </c>
      <c r="T276" s="218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19" t="s">
        <v>259</v>
      </c>
      <c r="AT276" s="219" t="s">
        <v>254</v>
      </c>
      <c r="AU276" s="219" t="s">
        <v>90</v>
      </c>
      <c r="AY276" s="18" t="s">
        <v>252</v>
      </c>
      <c r="BE276" s="220">
        <f>IF(N276="základní",J276,0)</f>
        <v>0</v>
      </c>
      <c r="BF276" s="220">
        <f>IF(N276="snížená",J276,0)</f>
        <v>0</v>
      </c>
      <c r="BG276" s="220">
        <f>IF(N276="zákl. přenesená",J276,0)</f>
        <v>0</v>
      </c>
      <c r="BH276" s="220">
        <f>IF(N276="sníž. přenesená",J276,0)</f>
        <v>0</v>
      </c>
      <c r="BI276" s="220">
        <f>IF(N276="nulová",J276,0)</f>
        <v>0</v>
      </c>
      <c r="BJ276" s="18" t="s">
        <v>87</v>
      </c>
      <c r="BK276" s="220">
        <f>ROUND(I276*H276,2)</f>
        <v>0</v>
      </c>
      <c r="BL276" s="18" t="s">
        <v>259</v>
      </c>
      <c r="BM276" s="219" t="s">
        <v>3408</v>
      </c>
    </row>
    <row r="277" spans="1:65" s="14" customFormat="1" ht="11.25">
      <c r="B277" s="233"/>
      <c r="C277" s="234"/>
      <c r="D277" s="223" t="s">
        <v>261</v>
      </c>
      <c r="E277" s="235" t="s">
        <v>1</v>
      </c>
      <c r="F277" s="236" t="s">
        <v>927</v>
      </c>
      <c r="G277" s="234"/>
      <c r="H277" s="235" t="s">
        <v>1</v>
      </c>
      <c r="I277" s="237"/>
      <c r="J277" s="234"/>
      <c r="K277" s="234"/>
      <c r="L277" s="238"/>
      <c r="M277" s="239"/>
      <c r="N277" s="240"/>
      <c r="O277" s="240"/>
      <c r="P277" s="240"/>
      <c r="Q277" s="240"/>
      <c r="R277" s="240"/>
      <c r="S277" s="240"/>
      <c r="T277" s="241"/>
      <c r="AT277" s="242" t="s">
        <v>261</v>
      </c>
      <c r="AU277" s="242" t="s">
        <v>90</v>
      </c>
      <c r="AV277" s="14" t="s">
        <v>87</v>
      </c>
      <c r="AW277" s="14" t="s">
        <v>35</v>
      </c>
      <c r="AX277" s="14" t="s">
        <v>80</v>
      </c>
      <c r="AY277" s="242" t="s">
        <v>252</v>
      </c>
    </row>
    <row r="278" spans="1:65" s="13" customFormat="1" ht="11.25">
      <c r="B278" s="221"/>
      <c r="C278" s="222"/>
      <c r="D278" s="223" t="s">
        <v>261</v>
      </c>
      <c r="E278" s="224" t="s">
        <v>1</v>
      </c>
      <c r="F278" s="225" t="s">
        <v>90</v>
      </c>
      <c r="G278" s="222"/>
      <c r="H278" s="226">
        <v>2</v>
      </c>
      <c r="I278" s="227"/>
      <c r="J278" s="222"/>
      <c r="K278" s="222"/>
      <c r="L278" s="228"/>
      <c r="M278" s="229"/>
      <c r="N278" s="230"/>
      <c r="O278" s="230"/>
      <c r="P278" s="230"/>
      <c r="Q278" s="230"/>
      <c r="R278" s="230"/>
      <c r="S278" s="230"/>
      <c r="T278" s="231"/>
      <c r="AT278" s="232" t="s">
        <v>261</v>
      </c>
      <c r="AU278" s="232" t="s">
        <v>90</v>
      </c>
      <c r="AV278" s="13" t="s">
        <v>90</v>
      </c>
      <c r="AW278" s="13" t="s">
        <v>35</v>
      </c>
      <c r="AX278" s="13" t="s">
        <v>87</v>
      </c>
      <c r="AY278" s="232" t="s">
        <v>252</v>
      </c>
    </row>
    <row r="279" spans="1:65" s="2" customFormat="1" ht="24" customHeight="1">
      <c r="A279" s="35"/>
      <c r="B279" s="36"/>
      <c r="C279" s="257" t="s">
        <v>486</v>
      </c>
      <c r="D279" s="257" t="s">
        <v>375</v>
      </c>
      <c r="E279" s="258" t="s">
        <v>938</v>
      </c>
      <c r="F279" s="259" t="s">
        <v>939</v>
      </c>
      <c r="G279" s="260" t="s">
        <v>476</v>
      </c>
      <c r="H279" s="261">
        <v>2</v>
      </c>
      <c r="I279" s="262"/>
      <c r="J279" s="261">
        <f>ROUND(I279*H279,2)</f>
        <v>0</v>
      </c>
      <c r="K279" s="259" t="s">
        <v>1</v>
      </c>
      <c r="L279" s="263"/>
      <c r="M279" s="264" t="s">
        <v>1</v>
      </c>
      <c r="N279" s="265" t="s">
        <v>45</v>
      </c>
      <c r="O279" s="72"/>
      <c r="P279" s="217">
        <f>O279*H279</f>
        <v>0</v>
      </c>
      <c r="Q279" s="217">
        <v>5.2999999999999999E-2</v>
      </c>
      <c r="R279" s="217">
        <f>Q279*H279</f>
        <v>0.106</v>
      </c>
      <c r="S279" s="217">
        <v>0</v>
      </c>
      <c r="T279" s="218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19" t="s">
        <v>296</v>
      </c>
      <c r="AT279" s="219" t="s">
        <v>375</v>
      </c>
      <c r="AU279" s="219" t="s">
        <v>90</v>
      </c>
      <c r="AY279" s="18" t="s">
        <v>252</v>
      </c>
      <c r="BE279" s="220">
        <f>IF(N279="základní",J279,0)</f>
        <v>0</v>
      </c>
      <c r="BF279" s="220">
        <f>IF(N279="snížená",J279,0)</f>
        <v>0</v>
      </c>
      <c r="BG279" s="220">
        <f>IF(N279="zákl. přenesená",J279,0)</f>
        <v>0</v>
      </c>
      <c r="BH279" s="220">
        <f>IF(N279="sníž. přenesená",J279,0)</f>
        <v>0</v>
      </c>
      <c r="BI279" s="220">
        <f>IF(N279="nulová",J279,0)</f>
        <v>0</v>
      </c>
      <c r="BJ279" s="18" t="s">
        <v>87</v>
      </c>
      <c r="BK279" s="220">
        <f>ROUND(I279*H279,2)</f>
        <v>0</v>
      </c>
      <c r="BL279" s="18" t="s">
        <v>259</v>
      </c>
      <c r="BM279" s="219" t="s">
        <v>3409</v>
      </c>
    </row>
    <row r="280" spans="1:65" s="2" customFormat="1" ht="36" customHeight="1">
      <c r="A280" s="35"/>
      <c r="B280" s="36"/>
      <c r="C280" s="209" t="s">
        <v>492</v>
      </c>
      <c r="D280" s="209" t="s">
        <v>254</v>
      </c>
      <c r="E280" s="210" t="s">
        <v>425</v>
      </c>
      <c r="F280" s="211" t="s">
        <v>426</v>
      </c>
      <c r="G280" s="212" t="s">
        <v>275</v>
      </c>
      <c r="H280" s="213">
        <v>23.11</v>
      </c>
      <c r="I280" s="214"/>
      <c r="J280" s="213">
        <f>ROUND(I280*H280,2)</f>
        <v>0</v>
      </c>
      <c r="K280" s="211" t="s">
        <v>258</v>
      </c>
      <c r="L280" s="40"/>
      <c r="M280" s="215" t="s">
        <v>1</v>
      </c>
      <c r="N280" s="216" t="s">
        <v>45</v>
      </c>
      <c r="O280" s="72"/>
      <c r="P280" s="217">
        <f>O280*H280</f>
        <v>0</v>
      </c>
      <c r="Q280" s="217">
        <v>0</v>
      </c>
      <c r="R280" s="217">
        <f>Q280*H280</f>
        <v>0</v>
      </c>
      <c r="S280" s="217">
        <v>0</v>
      </c>
      <c r="T280" s="218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19" t="s">
        <v>259</v>
      </c>
      <c r="AT280" s="219" t="s">
        <v>254</v>
      </c>
      <c r="AU280" s="219" t="s">
        <v>90</v>
      </c>
      <c r="AY280" s="18" t="s">
        <v>252</v>
      </c>
      <c r="BE280" s="220">
        <f>IF(N280="základní",J280,0)</f>
        <v>0</v>
      </c>
      <c r="BF280" s="220">
        <f>IF(N280="snížená",J280,0)</f>
        <v>0</v>
      </c>
      <c r="BG280" s="220">
        <f>IF(N280="zákl. přenesená",J280,0)</f>
        <v>0</v>
      </c>
      <c r="BH280" s="220">
        <f>IF(N280="sníž. přenesená",J280,0)</f>
        <v>0</v>
      </c>
      <c r="BI280" s="220">
        <f>IF(N280="nulová",J280,0)</f>
        <v>0</v>
      </c>
      <c r="BJ280" s="18" t="s">
        <v>87</v>
      </c>
      <c r="BK280" s="220">
        <f>ROUND(I280*H280,2)</f>
        <v>0</v>
      </c>
      <c r="BL280" s="18" t="s">
        <v>259</v>
      </c>
      <c r="BM280" s="219" t="s">
        <v>3410</v>
      </c>
    </row>
    <row r="281" spans="1:65" s="14" customFormat="1" ht="11.25">
      <c r="B281" s="233"/>
      <c r="C281" s="234"/>
      <c r="D281" s="223" t="s">
        <v>261</v>
      </c>
      <c r="E281" s="235" t="s">
        <v>1</v>
      </c>
      <c r="F281" s="236" t="s">
        <v>686</v>
      </c>
      <c r="G281" s="234"/>
      <c r="H281" s="235" t="s">
        <v>1</v>
      </c>
      <c r="I281" s="237"/>
      <c r="J281" s="234"/>
      <c r="K281" s="234"/>
      <c r="L281" s="238"/>
      <c r="M281" s="239"/>
      <c r="N281" s="240"/>
      <c r="O281" s="240"/>
      <c r="P281" s="240"/>
      <c r="Q281" s="240"/>
      <c r="R281" s="240"/>
      <c r="S281" s="240"/>
      <c r="T281" s="241"/>
      <c r="AT281" s="242" t="s">
        <v>261</v>
      </c>
      <c r="AU281" s="242" t="s">
        <v>90</v>
      </c>
      <c r="AV281" s="14" t="s">
        <v>87</v>
      </c>
      <c r="AW281" s="14" t="s">
        <v>35</v>
      </c>
      <c r="AX281" s="14" t="s">
        <v>80</v>
      </c>
      <c r="AY281" s="242" t="s">
        <v>252</v>
      </c>
    </row>
    <row r="282" spans="1:65" s="14" customFormat="1" ht="11.25">
      <c r="B282" s="233"/>
      <c r="C282" s="234"/>
      <c r="D282" s="223" t="s">
        <v>261</v>
      </c>
      <c r="E282" s="235" t="s">
        <v>1</v>
      </c>
      <c r="F282" s="236" t="s">
        <v>754</v>
      </c>
      <c r="G282" s="234"/>
      <c r="H282" s="235" t="s">
        <v>1</v>
      </c>
      <c r="I282" s="237"/>
      <c r="J282" s="234"/>
      <c r="K282" s="234"/>
      <c r="L282" s="238"/>
      <c r="M282" s="239"/>
      <c r="N282" s="240"/>
      <c r="O282" s="240"/>
      <c r="P282" s="240"/>
      <c r="Q282" s="240"/>
      <c r="R282" s="240"/>
      <c r="S282" s="240"/>
      <c r="T282" s="241"/>
      <c r="AT282" s="242" t="s">
        <v>261</v>
      </c>
      <c r="AU282" s="242" t="s">
        <v>90</v>
      </c>
      <c r="AV282" s="14" t="s">
        <v>87</v>
      </c>
      <c r="AW282" s="14" t="s">
        <v>35</v>
      </c>
      <c r="AX282" s="14" t="s">
        <v>80</v>
      </c>
      <c r="AY282" s="242" t="s">
        <v>252</v>
      </c>
    </row>
    <row r="283" spans="1:65" s="13" customFormat="1" ht="11.25">
      <c r="B283" s="221"/>
      <c r="C283" s="222"/>
      <c r="D283" s="223" t="s">
        <v>261</v>
      </c>
      <c r="E283" s="224" t="s">
        <v>1</v>
      </c>
      <c r="F283" s="225" t="s">
        <v>3411</v>
      </c>
      <c r="G283" s="222"/>
      <c r="H283" s="226">
        <v>21.7</v>
      </c>
      <c r="I283" s="227"/>
      <c r="J283" s="222"/>
      <c r="K283" s="222"/>
      <c r="L283" s="228"/>
      <c r="M283" s="229"/>
      <c r="N283" s="230"/>
      <c r="O283" s="230"/>
      <c r="P283" s="230"/>
      <c r="Q283" s="230"/>
      <c r="R283" s="230"/>
      <c r="S283" s="230"/>
      <c r="T283" s="231"/>
      <c r="AT283" s="232" t="s">
        <v>261</v>
      </c>
      <c r="AU283" s="232" t="s">
        <v>90</v>
      </c>
      <c r="AV283" s="13" t="s">
        <v>90</v>
      </c>
      <c r="AW283" s="13" t="s">
        <v>35</v>
      </c>
      <c r="AX283" s="13" t="s">
        <v>80</v>
      </c>
      <c r="AY283" s="232" t="s">
        <v>252</v>
      </c>
    </row>
    <row r="284" spans="1:65" s="14" customFormat="1" ht="11.25">
      <c r="B284" s="233"/>
      <c r="C284" s="234"/>
      <c r="D284" s="223" t="s">
        <v>261</v>
      </c>
      <c r="E284" s="235" t="s">
        <v>1</v>
      </c>
      <c r="F284" s="236" t="s">
        <v>1692</v>
      </c>
      <c r="G284" s="234"/>
      <c r="H284" s="235" t="s">
        <v>1</v>
      </c>
      <c r="I284" s="237"/>
      <c r="J284" s="234"/>
      <c r="K284" s="234"/>
      <c r="L284" s="238"/>
      <c r="M284" s="239"/>
      <c r="N284" s="240"/>
      <c r="O284" s="240"/>
      <c r="P284" s="240"/>
      <c r="Q284" s="240"/>
      <c r="R284" s="240"/>
      <c r="S284" s="240"/>
      <c r="T284" s="241"/>
      <c r="AT284" s="242" t="s">
        <v>261</v>
      </c>
      <c r="AU284" s="242" t="s">
        <v>90</v>
      </c>
      <c r="AV284" s="14" t="s">
        <v>87</v>
      </c>
      <c r="AW284" s="14" t="s">
        <v>35</v>
      </c>
      <c r="AX284" s="14" t="s">
        <v>80</v>
      </c>
      <c r="AY284" s="242" t="s">
        <v>252</v>
      </c>
    </row>
    <row r="285" spans="1:65" s="14" customFormat="1" ht="11.25">
      <c r="B285" s="233"/>
      <c r="C285" s="234"/>
      <c r="D285" s="223" t="s">
        <v>261</v>
      </c>
      <c r="E285" s="235" t="s">
        <v>1</v>
      </c>
      <c r="F285" s="236" t="s">
        <v>942</v>
      </c>
      <c r="G285" s="234"/>
      <c r="H285" s="235" t="s">
        <v>1</v>
      </c>
      <c r="I285" s="237"/>
      <c r="J285" s="234"/>
      <c r="K285" s="234"/>
      <c r="L285" s="238"/>
      <c r="M285" s="239"/>
      <c r="N285" s="240"/>
      <c r="O285" s="240"/>
      <c r="P285" s="240"/>
      <c r="Q285" s="240"/>
      <c r="R285" s="240"/>
      <c r="S285" s="240"/>
      <c r="T285" s="241"/>
      <c r="AT285" s="242" t="s">
        <v>261</v>
      </c>
      <c r="AU285" s="242" t="s">
        <v>90</v>
      </c>
      <c r="AV285" s="14" t="s">
        <v>87</v>
      </c>
      <c r="AW285" s="14" t="s">
        <v>35</v>
      </c>
      <c r="AX285" s="14" t="s">
        <v>80</v>
      </c>
      <c r="AY285" s="242" t="s">
        <v>252</v>
      </c>
    </row>
    <row r="286" spans="1:65" s="13" customFormat="1" ht="11.25">
      <c r="B286" s="221"/>
      <c r="C286" s="222"/>
      <c r="D286" s="223" t="s">
        <v>261</v>
      </c>
      <c r="E286" s="224" t="s">
        <v>1</v>
      </c>
      <c r="F286" s="225" t="s">
        <v>3412</v>
      </c>
      <c r="G286" s="222"/>
      <c r="H286" s="226">
        <v>1.41</v>
      </c>
      <c r="I286" s="227"/>
      <c r="J286" s="222"/>
      <c r="K286" s="222"/>
      <c r="L286" s="228"/>
      <c r="M286" s="229"/>
      <c r="N286" s="230"/>
      <c r="O286" s="230"/>
      <c r="P286" s="230"/>
      <c r="Q286" s="230"/>
      <c r="R286" s="230"/>
      <c r="S286" s="230"/>
      <c r="T286" s="231"/>
      <c r="AT286" s="232" t="s">
        <v>261</v>
      </c>
      <c r="AU286" s="232" t="s">
        <v>90</v>
      </c>
      <c r="AV286" s="13" t="s">
        <v>90</v>
      </c>
      <c r="AW286" s="13" t="s">
        <v>35</v>
      </c>
      <c r="AX286" s="13" t="s">
        <v>80</v>
      </c>
      <c r="AY286" s="232" t="s">
        <v>252</v>
      </c>
    </row>
    <row r="287" spans="1:65" s="15" customFormat="1" ht="11.25">
      <c r="B287" s="246"/>
      <c r="C287" s="247"/>
      <c r="D287" s="223" t="s">
        <v>261</v>
      </c>
      <c r="E287" s="248" t="s">
        <v>1</v>
      </c>
      <c r="F287" s="249" t="s">
        <v>302</v>
      </c>
      <c r="G287" s="247"/>
      <c r="H287" s="250">
        <v>23.11</v>
      </c>
      <c r="I287" s="251"/>
      <c r="J287" s="247"/>
      <c r="K287" s="247"/>
      <c r="L287" s="252"/>
      <c r="M287" s="253"/>
      <c r="N287" s="254"/>
      <c r="O287" s="254"/>
      <c r="P287" s="254"/>
      <c r="Q287" s="254"/>
      <c r="R287" s="254"/>
      <c r="S287" s="254"/>
      <c r="T287" s="255"/>
      <c r="AT287" s="256" t="s">
        <v>261</v>
      </c>
      <c r="AU287" s="256" t="s">
        <v>90</v>
      </c>
      <c r="AV287" s="15" t="s">
        <v>259</v>
      </c>
      <c r="AW287" s="15" t="s">
        <v>35</v>
      </c>
      <c r="AX287" s="15" t="s">
        <v>87</v>
      </c>
      <c r="AY287" s="256" t="s">
        <v>252</v>
      </c>
    </row>
    <row r="288" spans="1:65" s="2" customFormat="1" ht="36" customHeight="1">
      <c r="A288" s="35"/>
      <c r="B288" s="36"/>
      <c r="C288" s="209" t="s">
        <v>496</v>
      </c>
      <c r="D288" s="209" t="s">
        <v>254</v>
      </c>
      <c r="E288" s="210" t="s">
        <v>1694</v>
      </c>
      <c r="F288" s="211" t="s">
        <v>1695</v>
      </c>
      <c r="G288" s="212" t="s">
        <v>275</v>
      </c>
      <c r="H288" s="213">
        <v>10.09</v>
      </c>
      <c r="I288" s="214"/>
      <c r="J288" s="213">
        <f>ROUND(I288*H288,2)</f>
        <v>0</v>
      </c>
      <c r="K288" s="211" t="s">
        <v>258</v>
      </c>
      <c r="L288" s="40"/>
      <c r="M288" s="215" t="s">
        <v>1</v>
      </c>
      <c r="N288" s="216" t="s">
        <v>45</v>
      </c>
      <c r="O288" s="72"/>
      <c r="P288" s="217">
        <f>O288*H288</f>
        <v>0</v>
      </c>
      <c r="Q288" s="217">
        <v>0</v>
      </c>
      <c r="R288" s="217">
        <f>Q288*H288</f>
        <v>0</v>
      </c>
      <c r="S288" s="217">
        <v>0</v>
      </c>
      <c r="T288" s="218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19" t="s">
        <v>259</v>
      </c>
      <c r="AT288" s="219" t="s">
        <v>254</v>
      </c>
      <c r="AU288" s="219" t="s">
        <v>90</v>
      </c>
      <c r="AY288" s="18" t="s">
        <v>252</v>
      </c>
      <c r="BE288" s="220">
        <f>IF(N288="základní",J288,0)</f>
        <v>0</v>
      </c>
      <c r="BF288" s="220">
        <f>IF(N288="snížená",J288,0)</f>
        <v>0</v>
      </c>
      <c r="BG288" s="220">
        <f>IF(N288="zákl. přenesená",J288,0)</f>
        <v>0</v>
      </c>
      <c r="BH288" s="220">
        <f>IF(N288="sníž. přenesená",J288,0)</f>
        <v>0</v>
      </c>
      <c r="BI288" s="220">
        <f>IF(N288="nulová",J288,0)</f>
        <v>0</v>
      </c>
      <c r="BJ288" s="18" t="s">
        <v>87</v>
      </c>
      <c r="BK288" s="220">
        <f>ROUND(I288*H288,2)</f>
        <v>0</v>
      </c>
      <c r="BL288" s="18" t="s">
        <v>259</v>
      </c>
      <c r="BM288" s="219" t="s">
        <v>3413</v>
      </c>
    </row>
    <row r="289" spans="1:65" s="14" customFormat="1" ht="11.25">
      <c r="B289" s="233"/>
      <c r="C289" s="234"/>
      <c r="D289" s="223" t="s">
        <v>261</v>
      </c>
      <c r="E289" s="235" t="s">
        <v>1</v>
      </c>
      <c r="F289" s="236" t="s">
        <v>1954</v>
      </c>
      <c r="G289" s="234"/>
      <c r="H289" s="235" t="s">
        <v>1</v>
      </c>
      <c r="I289" s="237"/>
      <c r="J289" s="234"/>
      <c r="K289" s="234"/>
      <c r="L289" s="238"/>
      <c r="M289" s="239"/>
      <c r="N289" s="240"/>
      <c r="O289" s="240"/>
      <c r="P289" s="240"/>
      <c r="Q289" s="240"/>
      <c r="R289" s="240"/>
      <c r="S289" s="240"/>
      <c r="T289" s="241"/>
      <c r="AT289" s="242" t="s">
        <v>261</v>
      </c>
      <c r="AU289" s="242" t="s">
        <v>90</v>
      </c>
      <c r="AV289" s="14" t="s">
        <v>87</v>
      </c>
      <c r="AW289" s="14" t="s">
        <v>35</v>
      </c>
      <c r="AX289" s="14" t="s">
        <v>80</v>
      </c>
      <c r="AY289" s="242" t="s">
        <v>252</v>
      </c>
    </row>
    <row r="290" spans="1:65" s="13" customFormat="1" ht="11.25">
      <c r="B290" s="221"/>
      <c r="C290" s="222"/>
      <c r="D290" s="223" t="s">
        <v>261</v>
      </c>
      <c r="E290" s="224" t="s">
        <v>1</v>
      </c>
      <c r="F290" s="225" t="s">
        <v>3414</v>
      </c>
      <c r="G290" s="222"/>
      <c r="H290" s="226">
        <v>10.09</v>
      </c>
      <c r="I290" s="227"/>
      <c r="J290" s="222"/>
      <c r="K290" s="222"/>
      <c r="L290" s="228"/>
      <c r="M290" s="229"/>
      <c r="N290" s="230"/>
      <c r="O290" s="230"/>
      <c r="P290" s="230"/>
      <c r="Q290" s="230"/>
      <c r="R290" s="230"/>
      <c r="S290" s="230"/>
      <c r="T290" s="231"/>
      <c r="AT290" s="232" t="s">
        <v>261</v>
      </c>
      <c r="AU290" s="232" t="s">
        <v>90</v>
      </c>
      <c r="AV290" s="13" t="s">
        <v>90</v>
      </c>
      <c r="AW290" s="13" t="s">
        <v>35</v>
      </c>
      <c r="AX290" s="13" t="s">
        <v>87</v>
      </c>
      <c r="AY290" s="232" t="s">
        <v>252</v>
      </c>
    </row>
    <row r="291" spans="1:65" s="12" customFormat="1" ht="22.9" customHeight="1">
      <c r="B291" s="193"/>
      <c r="C291" s="194"/>
      <c r="D291" s="195" t="s">
        <v>79</v>
      </c>
      <c r="E291" s="207" t="s">
        <v>279</v>
      </c>
      <c r="F291" s="207" t="s">
        <v>955</v>
      </c>
      <c r="G291" s="194"/>
      <c r="H291" s="194"/>
      <c r="I291" s="197"/>
      <c r="J291" s="208">
        <f>BK291</f>
        <v>0</v>
      </c>
      <c r="K291" s="194"/>
      <c r="L291" s="199"/>
      <c r="M291" s="200"/>
      <c r="N291" s="201"/>
      <c r="O291" s="201"/>
      <c r="P291" s="202">
        <f>SUM(P292:P335)</f>
        <v>0</v>
      </c>
      <c r="Q291" s="201"/>
      <c r="R291" s="202">
        <f>SUM(R292:R335)</f>
        <v>0</v>
      </c>
      <c r="S291" s="201"/>
      <c r="T291" s="203">
        <f>SUM(T292:T335)</f>
        <v>0</v>
      </c>
      <c r="AR291" s="204" t="s">
        <v>87</v>
      </c>
      <c r="AT291" s="205" t="s">
        <v>79</v>
      </c>
      <c r="AU291" s="205" t="s">
        <v>87</v>
      </c>
      <c r="AY291" s="204" t="s">
        <v>252</v>
      </c>
      <c r="BK291" s="206">
        <f>SUM(BK292:BK335)</f>
        <v>0</v>
      </c>
    </row>
    <row r="292" spans="1:65" s="2" customFormat="1" ht="36" customHeight="1">
      <c r="A292" s="35"/>
      <c r="B292" s="36"/>
      <c r="C292" s="209" t="s">
        <v>501</v>
      </c>
      <c r="D292" s="209" t="s">
        <v>254</v>
      </c>
      <c r="E292" s="210" t="s">
        <v>973</v>
      </c>
      <c r="F292" s="211" t="s">
        <v>974</v>
      </c>
      <c r="G292" s="212" t="s">
        <v>317</v>
      </c>
      <c r="H292" s="213">
        <v>123.09</v>
      </c>
      <c r="I292" s="214"/>
      <c r="J292" s="213">
        <f>ROUND(I292*H292,2)</f>
        <v>0</v>
      </c>
      <c r="K292" s="211" t="s">
        <v>258</v>
      </c>
      <c r="L292" s="40"/>
      <c r="M292" s="215" t="s">
        <v>1</v>
      </c>
      <c r="N292" s="216" t="s">
        <v>45</v>
      </c>
      <c r="O292" s="72"/>
      <c r="P292" s="217">
        <f>O292*H292</f>
        <v>0</v>
      </c>
      <c r="Q292" s="217">
        <v>0</v>
      </c>
      <c r="R292" s="217">
        <f>Q292*H292</f>
        <v>0</v>
      </c>
      <c r="S292" s="217">
        <v>0</v>
      </c>
      <c r="T292" s="218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19" t="s">
        <v>259</v>
      </c>
      <c r="AT292" s="219" t="s">
        <v>254</v>
      </c>
      <c r="AU292" s="219" t="s">
        <v>90</v>
      </c>
      <c r="AY292" s="18" t="s">
        <v>252</v>
      </c>
      <c r="BE292" s="220">
        <f>IF(N292="základní",J292,0)</f>
        <v>0</v>
      </c>
      <c r="BF292" s="220">
        <f>IF(N292="snížená",J292,0)</f>
        <v>0</v>
      </c>
      <c r="BG292" s="220">
        <f>IF(N292="zákl. přenesená",J292,0)</f>
        <v>0</v>
      </c>
      <c r="BH292" s="220">
        <f>IF(N292="sníž. přenesená",J292,0)</f>
        <v>0</v>
      </c>
      <c r="BI292" s="220">
        <f>IF(N292="nulová",J292,0)</f>
        <v>0</v>
      </c>
      <c r="BJ292" s="18" t="s">
        <v>87</v>
      </c>
      <c r="BK292" s="220">
        <f>ROUND(I292*H292,2)</f>
        <v>0</v>
      </c>
      <c r="BL292" s="18" t="s">
        <v>259</v>
      </c>
      <c r="BM292" s="219" t="s">
        <v>3415</v>
      </c>
    </row>
    <row r="293" spans="1:65" s="14" customFormat="1" ht="11.25">
      <c r="B293" s="233"/>
      <c r="C293" s="234"/>
      <c r="D293" s="223" t="s">
        <v>261</v>
      </c>
      <c r="E293" s="235" t="s">
        <v>1</v>
      </c>
      <c r="F293" s="236" t="s">
        <v>686</v>
      </c>
      <c r="G293" s="234"/>
      <c r="H293" s="235" t="s">
        <v>1</v>
      </c>
      <c r="I293" s="237"/>
      <c r="J293" s="234"/>
      <c r="K293" s="234"/>
      <c r="L293" s="238"/>
      <c r="M293" s="239"/>
      <c r="N293" s="240"/>
      <c r="O293" s="240"/>
      <c r="P293" s="240"/>
      <c r="Q293" s="240"/>
      <c r="R293" s="240"/>
      <c r="S293" s="240"/>
      <c r="T293" s="241"/>
      <c r="AT293" s="242" t="s">
        <v>261</v>
      </c>
      <c r="AU293" s="242" t="s">
        <v>90</v>
      </c>
      <c r="AV293" s="14" t="s">
        <v>87</v>
      </c>
      <c r="AW293" s="14" t="s">
        <v>35</v>
      </c>
      <c r="AX293" s="14" t="s">
        <v>80</v>
      </c>
      <c r="AY293" s="242" t="s">
        <v>252</v>
      </c>
    </row>
    <row r="294" spans="1:65" s="14" customFormat="1" ht="11.25">
      <c r="B294" s="233"/>
      <c r="C294" s="234"/>
      <c r="D294" s="223" t="s">
        <v>261</v>
      </c>
      <c r="E294" s="235" t="s">
        <v>1</v>
      </c>
      <c r="F294" s="236" t="s">
        <v>663</v>
      </c>
      <c r="G294" s="234"/>
      <c r="H294" s="235" t="s">
        <v>1</v>
      </c>
      <c r="I294" s="237"/>
      <c r="J294" s="234"/>
      <c r="K294" s="234"/>
      <c r="L294" s="238"/>
      <c r="M294" s="239"/>
      <c r="N294" s="240"/>
      <c r="O294" s="240"/>
      <c r="P294" s="240"/>
      <c r="Q294" s="240"/>
      <c r="R294" s="240"/>
      <c r="S294" s="240"/>
      <c r="T294" s="241"/>
      <c r="AT294" s="242" t="s">
        <v>261</v>
      </c>
      <c r="AU294" s="242" t="s">
        <v>90</v>
      </c>
      <c r="AV294" s="14" t="s">
        <v>87</v>
      </c>
      <c r="AW294" s="14" t="s">
        <v>35</v>
      </c>
      <c r="AX294" s="14" t="s">
        <v>80</v>
      </c>
      <c r="AY294" s="242" t="s">
        <v>252</v>
      </c>
    </row>
    <row r="295" spans="1:65" s="13" customFormat="1" ht="11.25">
      <c r="B295" s="221"/>
      <c r="C295" s="222"/>
      <c r="D295" s="223" t="s">
        <v>261</v>
      </c>
      <c r="E295" s="224" t="s">
        <v>1</v>
      </c>
      <c r="F295" s="225" t="s">
        <v>3333</v>
      </c>
      <c r="G295" s="222"/>
      <c r="H295" s="226">
        <v>123.09</v>
      </c>
      <c r="I295" s="227"/>
      <c r="J295" s="222"/>
      <c r="K295" s="222"/>
      <c r="L295" s="228"/>
      <c r="M295" s="229"/>
      <c r="N295" s="230"/>
      <c r="O295" s="230"/>
      <c r="P295" s="230"/>
      <c r="Q295" s="230"/>
      <c r="R295" s="230"/>
      <c r="S295" s="230"/>
      <c r="T295" s="231"/>
      <c r="AT295" s="232" t="s">
        <v>261</v>
      </c>
      <c r="AU295" s="232" t="s">
        <v>90</v>
      </c>
      <c r="AV295" s="13" t="s">
        <v>90</v>
      </c>
      <c r="AW295" s="13" t="s">
        <v>35</v>
      </c>
      <c r="AX295" s="13" t="s">
        <v>87</v>
      </c>
      <c r="AY295" s="232" t="s">
        <v>252</v>
      </c>
    </row>
    <row r="296" spans="1:65" s="2" customFormat="1" ht="24" customHeight="1">
      <c r="A296" s="35"/>
      <c r="B296" s="36"/>
      <c r="C296" s="209" t="s">
        <v>505</v>
      </c>
      <c r="D296" s="209" t="s">
        <v>254</v>
      </c>
      <c r="E296" s="210" t="s">
        <v>982</v>
      </c>
      <c r="F296" s="211" t="s">
        <v>983</v>
      </c>
      <c r="G296" s="212" t="s">
        <v>317</v>
      </c>
      <c r="H296" s="213">
        <v>123.09</v>
      </c>
      <c r="I296" s="214"/>
      <c r="J296" s="213">
        <f>ROUND(I296*H296,2)</f>
        <v>0</v>
      </c>
      <c r="K296" s="211" t="s">
        <v>258</v>
      </c>
      <c r="L296" s="40"/>
      <c r="M296" s="215" t="s">
        <v>1</v>
      </c>
      <c r="N296" s="216" t="s">
        <v>45</v>
      </c>
      <c r="O296" s="72"/>
      <c r="P296" s="217">
        <f>O296*H296</f>
        <v>0</v>
      </c>
      <c r="Q296" s="217">
        <v>0</v>
      </c>
      <c r="R296" s="217">
        <f>Q296*H296</f>
        <v>0</v>
      </c>
      <c r="S296" s="217">
        <v>0</v>
      </c>
      <c r="T296" s="218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19" t="s">
        <v>259</v>
      </c>
      <c r="AT296" s="219" t="s">
        <v>254</v>
      </c>
      <c r="AU296" s="219" t="s">
        <v>90</v>
      </c>
      <c r="AY296" s="18" t="s">
        <v>252</v>
      </c>
      <c r="BE296" s="220">
        <f>IF(N296="základní",J296,0)</f>
        <v>0</v>
      </c>
      <c r="BF296" s="220">
        <f>IF(N296="snížená",J296,0)</f>
        <v>0</v>
      </c>
      <c r="BG296" s="220">
        <f>IF(N296="zákl. přenesená",J296,0)</f>
        <v>0</v>
      </c>
      <c r="BH296" s="220">
        <f>IF(N296="sníž. přenesená",J296,0)</f>
        <v>0</v>
      </c>
      <c r="BI296" s="220">
        <f>IF(N296="nulová",J296,0)</f>
        <v>0</v>
      </c>
      <c r="BJ296" s="18" t="s">
        <v>87</v>
      </c>
      <c r="BK296" s="220">
        <f>ROUND(I296*H296,2)</f>
        <v>0</v>
      </c>
      <c r="BL296" s="18" t="s">
        <v>259</v>
      </c>
      <c r="BM296" s="219" t="s">
        <v>3416</v>
      </c>
    </row>
    <row r="297" spans="1:65" s="14" customFormat="1" ht="11.25">
      <c r="B297" s="233"/>
      <c r="C297" s="234"/>
      <c r="D297" s="223" t="s">
        <v>261</v>
      </c>
      <c r="E297" s="235" t="s">
        <v>1</v>
      </c>
      <c r="F297" s="236" t="s">
        <v>686</v>
      </c>
      <c r="G297" s="234"/>
      <c r="H297" s="235" t="s">
        <v>1</v>
      </c>
      <c r="I297" s="237"/>
      <c r="J297" s="234"/>
      <c r="K297" s="234"/>
      <c r="L297" s="238"/>
      <c r="M297" s="239"/>
      <c r="N297" s="240"/>
      <c r="O297" s="240"/>
      <c r="P297" s="240"/>
      <c r="Q297" s="240"/>
      <c r="R297" s="240"/>
      <c r="S297" s="240"/>
      <c r="T297" s="241"/>
      <c r="AT297" s="242" t="s">
        <v>261</v>
      </c>
      <c r="AU297" s="242" t="s">
        <v>90</v>
      </c>
      <c r="AV297" s="14" t="s">
        <v>87</v>
      </c>
      <c r="AW297" s="14" t="s">
        <v>35</v>
      </c>
      <c r="AX297" s="14" t="s">
        <v>80</v>
      </c>
      <c r="AY297" s="242" t="s">
        <v>252</v>
      </c>
    </row>
    <row r="298" spans="1:65" s="14" customFormat="1" ht="11.25">
      <c r="B298" s="233"/>
      <c r="C298" s="234"/>
      <c r="D298" s="223" t="s">
        <v>261</v>
      </c>
      <c r="E298" s="235" t="s">
        <v>1</v>
      </c>
      <c r="F298" s="236" t="s">
        <v>663</v>
      </c>
      <c r="G298" s="234"/>
      <c r="H298" s="235" t="s">
        <v>1</v>
      </c>
      <c r="I298" s="237"/>
      <c r="J298" s="234"/>
      <c r="K298" s="234"/>
      <c r="L298" s="238"/>
      <c r="M298" s="239"/>
      <c r="N298" s="240"/>
      <c r="O298" s="240"/>
      <c r="P298" s="240"/>
      <c r="Q298" s="240"/>
      <c r="R298" s="240"/>
      <c r="S298" s="240"/>
      <c r="T298" s="241"/>
      <c r="AT298" s="242" t="s">
        <v>261</v>
      </c>
      <c r="AU298" s="242" t="s">
        <v>90</v>
      </c>
      <c r="AV298" s="14" t="s">
        <v>87</v>
      </c>
      <c r="AW298" s="14" t="s">
        <v>35</v>
      </c>
      <c r="AX298" s="14" t="s">
        <v>80</v>
      </c>
      <c r="AY298" s="242" t="s">
        <v>252</v>
      </c>
    </row>
    <row r="299" spans="1:65" s="14" customFormat="1" ht="11.25">
      <c r="B299" s="233"/>
      <c r="C299" s="234"/>
      <c r="D299" s="223" t="s">
        <v>261</v>
      </c>
      <c r="E299" s="235" t="s">
        <v>1</v>
      </c>
      <c r="F299" s="236" t="s">
        <v>980</v>
      </c>
      <c r="G299" s="234"/>
      <c r="H299" s="235" t="s">
        <v>1</v>
      </c>
      <c r="I299" s="237"/>
      <c r="J299" s="234"/>
      <c r="K299" s="234"/>
      <c r="L299" s="238"/>
      <c r="M299" s="239"/>
      <c r="N299" s="240"/>
      <c r="O299" s="240"/>
      <c r="P299" s="240"/>
      <c r="Q299" s="240"/>
      <c r="R299" s="240"/>
      <c r="S299" s="240"/>
      <c r="T299" s="241"/>
      <c r="AT299" s="242" t="s">
        <v>261</v>
      </c>
      <c r="AU299" s="242" t="s">
        <v>90</v>
      </c>
      <c r="AV299" s="14" t="s">
        <v>87</v>
      </c>
      <c r="AW299" s="14" t="s">
        <v>35</v>
      </c>
      <c r="AX299" s="14" t="s">
        <v>80</v>
      </c>
      <c r="AY299" s="242" t="s">
        <v>252</v>
      </c>
    </row>
    <row r="300" spans="1:65" s="13" customFormat="1" ht="11.25">
      <c r="B300" s="221"/>
      <c r="C300" s="222"/>
      <c r="D300" s="223" t="s">
        <v>261</v>
      </c>
      <c r="E300" s="224" t="s">
        <v>1</v>
      </c>
      <c r="F300" s="225" t="s">
        <v>3333</v>
      </c>
      <c r="G300" s="222"/>
      <c r="H300" s="226">
        <v>123.09</v>
      </c>
      <c r="I300" s="227"/>
      <c r="J300" s="222"/>
      <c r="K300" s="222"/>
      <c r="L300" s="228"/>
      <c r="M300" s="229"/>
      <c r="N300" s="230"/>
      <c r="O300" s="230"/>
      <c r="P300" s="230"/>
      <c r="Q300" s="230"/>
      <c r="R300" s="230"/>
      <c r="S300" s="230"/>
      <c r="T300" s="231"/>
      <c r="AT300" s="232" t="s">
        <v>261</v>
      </c>
      <c r="AU300" s="232" t="s">
        <v>90</v>
      </c>
      <c r="AV300" s="13" t="s">
        <v>90</v>
      </c>
      <c r="AW300" s="13" t="s">
        <v>35</v>
      </c>
      <c r="AX300" s="13" t="s">
        <v>87</v>
      </c>
      <c r="AY300" s="232" t="s">
        <v>252</v>
      </c>
    </row>
    <row r="301" spans="1:65" s="2" customFormat="1" ht="24" customHeight="1">
      <c r="A301" s="35"/>
      <c r="B301" s="36"/>
      <c r="C301" s="209" t="s">
        <v>509</v>
      </c>
      <c r="D301" s="209" t="s">
        <v>254</v>
      </c>
      <c r="E301" s="210" t="s">
        <v>1543</v>
      </c>
      <c r="F301" s="211" t="s">
        <v>1544</v>
      </c>
      <c r="G301" s="212" t="s">
        <v>317</v>
      </c>
      <c r="H301" s="213">
        <v>77.66</v>
      </c>
      <c r="I301" s="214"/>
      <c r="J301" s="213">
        <f>ROUND(I301*H301,2)</f>
        <v>0</v>
      </c>
      <c r="K301" s="211" t="s">
        <v>258</v>
      </c>
      <c r="L301" s="40"/>
      <c r="M301" s="215" t="s">
        <v>1</v>
      </c>
      <c r="N301" s="216" t="s">
        <v>45</v>
      </c>
      <c r="O301" s="72"/>
      <c r="P301" s="217">
        <f>O301*H301</f>
        <v>0</v>
      </c>
      <c r="Q301" s="217">
        <v>0</v>
      </c>
      <c r="R301" s="217">
        <f>Q301*H301</f>
        <v>0</v>
      </c>
      <c r="S301" s="217">
        <v>0</v>
      </c>
      <c r="T301" s="218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19" t="s">
        <v>259</v>
      </c>
      <c r="AT301" s="219" t="s">
        <v>254</v>
      </c>
      <c r="AU301" s="219" t="s">
        <v>90</v>
      </c>
      <c r="AY301" s="18" t="s">
        <v>252</v>
      </c>
      <c r="BE301" s="220">
        <f>IF(N301="základní",J301,0)</f>
        <v>0</v>
      </c>
      <c r="BF301" s="220">
        <f>IF(N301="snížená",J301,0)</f>
        <v>0</v>
      </c>
      <c r="BG301" s="220">
        <f>IF(N301="zákl. přenesená",J301,0)</f>
        <v>0</v>
      </c>
      <c r="BH301" s="220">
        <f>IF(N301="sníž. přenesená",J301,0)</f>
        <v>0</v>
      </c>
      <c r="BI301" s="220">
        <f>IF(N301="nulová",J301,0)</f>
        <v>0</v>
      </c>
      <c r="BJ301" s="18" t="s">
        <v>87</v>
      </c>
      <c r="BK301" s="220">
        <f>ROUND(I301*H301,2)</f>
        <v>0</v>
      </c>
      <c r="BL301" s="18" t="s">
        <v>259</v>
      </c>
      <c r="BM301" s="219" t="s">
        <v>3417</v>
      </c>
    </row>
    <row r="302" spans="1:65" s="14" customFormat="1" ht="11.25">
      <c r="B302" s="233"/>
      <c r="C302" s="234"/>
      <c r="D302" s="223" t="s">
        <v>261</v>
      </c>
      <c r="E302" s="235" t="s">
        <v>1</v>
      </c>
      <c r="F302" s="236" t="s">
        <v>686</v>
      </c>
      <c r="G302" s="234"/>
      <c r="H302" s="235" t="s">
        <v>1</v>
      </c>
      <c r="I302" s="237"/>
      <c r="J302" s="234"/>
      <c r="K302" s="234"/>
      <c r="L302" s="238"/>
      <c r="M302" s="239"/>
      <c r="N302" s="240"/>
      <c r="O302" s="240"/>
      <c r="P302" s="240"/>
      <c r="Q302" s="240"/>
      <c r="R302" s="240"/>
      <c r="S302" s="240"/>
      <c r="T302" s="241"/>
      <c r="AT302" s="242" t="s">
        <v>261</v>
      </c>
      <c r="AU302" s="242" t="s">
        <v>90</v>
      </c>
      <c r="AV302" s="14" t="s">
        <v>87</v>
      </c>
      <c r="AW302" s="14" t="s">
        <v>35</v>
      </c>
      <c r="AX302" s="14" t="s">
        <v>80</v>
      </c>
      <c r="AY302" s="242" t="s">
        <v>252</v>
      </c>
    </row>
    <row r="303" spans="1:65" s="14" customFormat="1" ht="11.25">
      <c r="B303" s="233"/>
      <c r="C303" s="234"/>
      <c r="D303" s="223" t="s">
        <v>261</v>
      </c>
      <c r="E303" s="235" t="s">
        <v>1</v>
      </c>
      <c r="F303" s="236" t="s">
        <v>663</v>
      </c>
      <c r="G303" s="234"/>
      <c r="H303" s="235" t="s">
        <v>1</v>
      </c>
      <c r="I303" s="237"/>
      <c r="J303" s="234"/>
      <c r="K303" s="234"/>
      <c r="L303" s="238"/>
      <c r="M303" s="239"/>
      <c r="N303" s="240"/>
      <c r="O303" s="240"/>
      <c r="P303" s="240"/>
      <c r="Q303" s="240"/>
      <c r="R303" s="240"/>
      <c r="S303" s="240"/>
      <c r="T303" s="241"/>
      <c r="AT303" s="242" t="s">
        <v>261</v>
      </c>
      <c r="AU303" s="242" t="s">
        <v>90</v>
      </c>
      <c r="AV303" s="14" t="s">
        <v>87</v>
      </c>
      <c r="AW303" s="14" t="s">
        <v>35</v>
      </c>
      <c r="AX303" s="14" t="s">
        <v>80</v>
      </c>
      <c r="AY303" s="242" t="s">
        <v>252</v>
      </c>
    </row>
    <row r="304" spans="1:65" s="14" customFormat="1" ht="11.25">
      <c r="B304" s="233"/>
      <c r="C304" s="234"/>
      <c r="D304" s="223" t="s">
        <v>261</v>
      </c>
      <c r="E304" s="235" t="s">
        <v>1</v>
      </c>
      <c r="F304" s="236" t="s">
        <v>980</v>
      </c>
      <c r="G304" s="234"/>
      <c r="H304" s="235" t="s">
        <v>1</v>
      </c>
      <c r="I304" s="237"/>
      <c r="J304" s="234"/>
      <c r="K304" s="234"/>
      <c r="L304" s="238"/>
      <c r="M304" s="239"/>
      <c r="N304" s="240"/>
      <c r="O304" s="240"/>
      <c r="P304" s="240"/>
      <c r="Q304" s="240"/>
      <c r="R304" s="240"/>
      <c r="S304" s="240"/>
      <c r="T304" s="241"/>
      <c r="AT304" s="242" t="s">
        <v>261</v>
      </c>
      <c r="AU304" s="242" t="s">
        <v>90</v>
      </c>
      <c r="AV304" s="14" t="s">
        <v>87</v>
      </c>
      <c r="AW304" s="14" t="s">
        <v>35</v>
      </c>
      <c r="AX304" s="14" t="s">
        <v>80</v>
      </c>
      <c r="AY304" s="242" t="s">
        <v>252</v>
      </c>
    </row>
    <row r="305" spans="1:65" s="13" customFormat="1" ht="11.25">
      <c r="B305" s="221"/>
      <c r="C305" s="222"/>
      <c r="D305" s="223" t="s">
        <v>261</v>
      </c>
      <c r="E305" s="224" t="s">
        <v>1</v>
      </c>
      <c r="F305" s="225" t="s">
        <v>3418</v>
      </c>
      <c r="G305" s="222"/>
      <c r="H305" s="226">
        <v>77.66</v>
      </c>
      <c r="I305" s="227"/>
      <c r="J305" s="222"/>
      <c r="K305" s="222"/>
      <c r="L305" s="228"/>
      <c r="M305" s="229"/>
      <c r="N305" s="230"/>
      <c r="O305" s="230"/>
      <c r="P305" s="230"/>
      <c r="Q305" s="230"/>
      <c r="R305" s="230"/>
      <c r="S305" s="230"/>
      <c r="T305" s="231"/>
      <c r="AT305" s="232" t="s">
        <v>261</v>
      </c>
      <c r="AU305" s="232" t="s">
        <v>90</v>
      </c>
      <c r="AV305" s="13" t="s">
        <v>90</v>
      </c>
      <c r="AW305" s="13" t="s">
        <v>35</v>
      </c>
      <c r="AX305" s="13" t="s">
        <v>87</v>
      </c>
      <c r="AY305" s="232" t="s">
        <v>252</v>
      </c>
    </row>
    <row r="306" spans="1:65" s="2" customFormat="1" ht="24" customHeight="1">
      <c r="A306" s="35"/>
      <c r="B306" s="36"/>
      <c r="C306" s="209" t="s">
        <v>514</v>
      </c>
      <c r="D306" s="209" t="s">
        <v>254</v>
      </c>
      <c r="E306" s="210" t="s">
        <v>986</v>
      </c>
      <c r="F306" s="211" t="s">
        <v>987</v>
      </c>
      <c r="G306" s="212" t="s">
        <v>317</v>
      </c>
      <c r="H306" s="213">
        <v>123.09</v>
      </c>
      <c r="I306" s="214"/>
      <c r="J306" s="213">
        <f>ROUND(I306*H306,2)</f>
        <v>0</v>
      </c>
      <c r="K306" s="211" t="s">
        <v>258</v>
      </c>
      <c r="L306" s="40"/>
      <c r="M306" s="215" t="s">
        <v>1</v>
      </c>
      <c r="N306" s="216" t="s">
        <v>45</v>
      </c>
      <c r="O306" s="72"/>
      <c r="P306" s="217">
        <f>O306*H306</f>
        <v>0</v>
      </c>
      <c r="Q306" s="217">
        <v>0</v>
      </c>
      <c r="R306" s="217">
        <f>Q306*H306</f>
        <v>0</v>
      </c>
      <c r="S306" s="217">
        <v>0</v>
      </c>
      <c r="T306" s="218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219" t="s">
        <v>259</v>
      </c>
      <c r="AT306" s="219" t="s">
        <v>254</v>
      </c>
      <c r="AU306" s="219" t="s">
        <v>90</v>
      </c>
      <c r="AY306" s="18" t="s">
        <v>252</v>
      </c>
      <c r="BE306" s="220">
        <f>IF(N306="základní",J306,0)</f>
        <v>0</v>
      </c>
      <c r="BF306" s="220">
        <f>IF(N306="snížená",J306,0)</f>
        <v>0</v>
      </c>
      <c r="BG306" s="220">
        <f>IF(N306="zákl. přenesená",J306,0)</f>
        <v>0</v>
      </c>
      <c r="BH306" s="220">
        <f>IF(N306="sníž. přenesená",J306,0)</f>
        <v>0</v>
      </c>
      <c r="BI306" s="220">
        <f>IF(N306="nulová",J306,0)</f>
        <v>0</v>
      </c>
      <c r="BJ306" s="18" t="s">
        <v>87</v>
      </c>
      <c r="BK306" s="220">
        <f>ROUND(I306*H306,2)</f>
        <v>0</v>
      </c>
      <c r="BL306" s="18" t="s">
        <v>259</v>
      </c>
      <c r="BM306" s="219" t="s">
        <v>3419</v>
      </c>
    </row>
    <row r="307" spans="1:65" s="14" customFormat="1" ht="11.25">
      <c r="B307" s="233"/>
      <c r="C307" s="234"/>
      <c r="D307" s="223" t="s">
        <v>261</v>
      </c>
      <c r="E307" s="235" t="s">
        <v>1</v>
      </c>
      <c r="F307" s="236" t="s">
        <v>686</v>
      </c>
      <c r="G307" s="234"/>
      <c r="H307" s="235" t="s">
        <v>1</v>
      </c>
      <c r="I307" s="237"/>
      <c r="J307" s="234"/>
      <c r="K307" s="234"/>
      <c r="L307" s="238"/>
      <c r="M307" s="239"/>
      <c r="N307" s="240"/>
      <c r="O307" s="240"/>
      <c r="P307" s="240"/>
      <c r="Q307" s="240"/>
      <c r="R307" s="240"/>
      <c r="S307" s="240"/>
      <c r="T307" s="241"/>
      <c r="AT307" s="242" t="s">
        <v>261</v>
      </c>
      <c r="AU307" s="242" t="s">
        <v>90</v>
      </c>
      <c r="AV307" s="14" t="s">
        <v>87</v>
      </c>
      <c r="AW307" s="14" t="s">
        <v>35</v>
      </c>
      <c r="AX307" s="14" t="s">
        <v>80</v>
      </c>
      <c r="AY307" s="242" t="s">
        <v>252</v>
      </c>
    </row>
    <row r="308" spans="1:65" s="14" customFormat="1" ht="11.25">
      <c r="B308" s="233"/>
      <c r="C308" s="234"/>
      <c r="D308" s="223" t="s">
        <v>261</v>
      </c>
      <c r="E308" s="235" t="s">
        <v>1</v>
      </c>
      <c r="F308" s="236" t="s">
        <v>663</v>
      </c>
      <c r="G308" s="234"/>
      <c r="H308" s="235" t="s">
        <v>1</v>
      </c>
      <c r="I308" s="237"/>
      <c r="J308" s="234"/>
      <c r="K308" s="234"/>
      <c r="L308" s="238"/>
      <c r="M308" s="239"/>
      <c r="N308" s="240"/>
      <c r="O308" s="240"/>
      <c r="P308" s="240"/>
      <c r="Q308" s="240"/>
      <c r="R308" s="240"/>
      <c r="S308" s="240"/>
      <c r="T308" s="241"/>
      <c r="AT308" s="242" t="s">
        <v>261</v>
      </c>
      <c r="AU308" s="242" t="s">
        <v>90</v>
      </c>
      <c r="AV308" s="14" t="s">
        <v>87</v>
      </c>
      <c r="AW308" s="14" t="s">
        <v>35</v>
      </c>
      <c r="AX308" s="14" t="s">
        <v>80</v>
      </c>
      <c r="AY308" s="242" t="s">
        <v>252</v>
      </c>
    </row>
    <row r="309" spans="1:65" s="13" customFormat="1" ht="11.25">
      <c r="B309" s="221"/>
      <c r="C309" s="222"/>
      <c r="D309" s="223" t="s">
        <v>261</v>
      </c>
      <c r="E309" s="224" t="s">
        <v>1</v>
      </c>
      <c r="F309" s="225" t="s">
        <v>3333</v>
      </c>
      <c r="G309" s="222"/>
      <c r="H309" s="226">
        <v>123.09</v>
      </c>
      <c r="I309" s="227"/>
      <c r="J309" s="222"/>
      <c r="K309" s="222"/>
      <c r="L309" s="228"/>
      <c r="M309" s="229"/>
      <c r="N309" s="230"/>
      <c r="O309" s="230"/>
      <c r="P309" s="230"/>
      <c r="Q309" s="230"/>
      <c r="R309" s="230"/>
      <c r="S309" s="230"/>
      <c r="T309" s="231"/>
      <c r="AT309" s="232" t="s">
        <v>261</v>
      </c>
      <c r="AU309" s="232" t="s">
        <v>90</v>
      </c>
      <c r="AV309" s="13" t="s">
        <v>90</v>
      </c>
      <c r="AW309" s="13" t="s">
        <v>35</v>
      </c>
      <c r="AX309" s="13" t="s">
        <v>87</v>
      </c>
      <c r="AY309" s="232" t="s">
        <v>252</v>
      </c>
    </row>
    <row r="310" spans="1:65" s="2" customFormat="1" ht="36" customHeight="1">
      <c r="A310" s="35"/>
      <c r="B310" s="36"/>
      <c r="C310" s="209" t="s">
        <v>521</v>
      </c>
      <c r="D310" s="209" t="s">
        <v>254</v>
      </c>
      <c r="E310" s="210" t="s">
        <v>998</v>
      </c>
      <c r="F310" s="211" t="s">
        <v>999</v>
      </c>
      <c r="G310" s="212" t="s">
        <v>317</v>
      </c>
      <c r="H310" s="213">
        <v>123.09</v>
      </c>
      <c r="I310" s="214"/>
      <c r="J310" s="213">
        <f>ROUND(I310*H310,2)</f>
        <v>0</v>
      </c>
      <c r="K310" s="211" t="s">
        <v>258</v>
      </c>
      <c r="L310" s="40"/>
      <c r="M310" s="215" t="s">
        <v>1</v>
      </c>
      <c r="N310" s="216" t="s">
        <v>45</v>
      </c>
      <c r="O310" s="72"/>
      <c r="P310" s="217">
        <f>O310*H310</f>
        <v>0</v>
      </c>
      <c r="Q310" s="217">
        <v>0</v>
      </c>
      <c r="R310" s="217">
        <f>Q310*H310</f>
        <v>0</v>
      </c>
      <c r="S310" s="217">
        <v>0</v>
      </c>
      <c r="T310" s="218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219" t="s">
        <v>259</v>
      </c>
      <c r="AT310" s="219" t="s">
        <v>254</v>
      </c>
      <c r="AU310" s="219" t="s">
        <v>90</v>
      </c>
      <c r="AY310" s="18" t="s">
        <v>252</v>
      </c>
      <c r="BE310" s="220">
        <f>IF(N310="základní",J310,0)</f>
        <v>0</v>
      </c>
      <c r="BF310" s="220">
        <f>IF(N310="snížená",J310,0)</f>
        <v>0</v>
      </c>
      <c r="BG310" s="220">
        <f>IF(N310="zákl. přenesená",J310,0)</f>
        <v>0</v>
      </c>
      <c r="BH310" s="220">
        <f>IF(N310="sníž. přenesená",J310,0)</f>
        <v>0</v>
      </c>
      <c r="BI310" s="220">
        <f>IF(N310="nulová",J310,0)</f>
        <v>0</v>
      </c>
      <c r="BJ310" s="18" t="s">
        <v>87</v>
      </c>
      <c r="BK310" s="220">
        <f>ROUND(I310*H310,2)</f>
        <v>0</v>
      </c>
      <c r="BL310" s="18" t="s">
        <v>259</v>
      </c>
      <c r="BM310" s="219" t="s">
        <v>3420</v>
      </c>
    </row>
    <row r="311" spans="1:65" s="14" customFormat="1" ht="11.25">
      <c r="B311" s="233"/>
      <c r="C311" s="234"/>
      <c r="D311" s="223" t="s">
        <v>261</v>
      </c>
      <c r="E311" s="235" t="s">
        <v>1</v>
      </c>
      <c r="F311" s="236" t="s">
        <v>686</v>
      </c>
      <c r="G311" s="234"/>
      <c r="H311" s="235" t="s">
        <v>1</v>
      </c>
      <c r="I311" s="237"/>
      <c r="J311" s="234"/>
      <c r="K311" s="234"/>
      <c r="L311" s="238"/>
      <c r="M311" s="239"/>
      <c r="N311" s="240"/>
      <c r="O311" s="240"/>
      <c r="P311" s="240"/>
      <c r="Q311" s="240"/>
      <c r="R311" s="240"/>
      <c r="S311" s="240"/>
      <c r="T311" s="241"/>
      <c r="AT311" s="242" t="s">
        <v>261</v>
      </c>
      <c r="AU311" s="242" t="s">
        <v>90</v>
      </c>
      <c r="AV311" s="14" t="s">
        <v>87</v>
      </c>
      <c r="AW311" s="14" t="s">
        <v>35</v>
      </c>
      <c r="AX311" s="14" t="s">
        <v>80</v>
      </c>
      <c r="AY311" s="242" t="s">
        <v>252</v>
      </c>
    </row>
    <row r="312" spans="1:65" s="14" customFormat="1" ht="11.25">
      <c r="B312" s="233"/>
      <c r="C312" s="234"/>
      <c r="D312" s="223" t="s">
        <v>261</v>
      </c>
      <c r="E312" s="235" t="s">
        <v>1</v>
      </c>
      <c r="F312" s="236" t="s">
        <v>663</v>
      </c>
      <c r="G312" s="234"/>
      <c r="H312" s="235" t="s">
        <v>1</v>
      </c>
      <c r="I312" s="237"/>
      <c r="J312" s="234"/>
      <c r="K312" s="234"/>
      <c r="L312" s="238"/>
      <c r="M312" s="239"/>
      <c r="N312" s="240"/>
      <c r="O312" s="240"/>
      <c r="P312" s="240"/>
      <c r="Q312" s="240"/>
      <c r="R312" s="240"/>
      <c r="S312" s="240"/>
      <c r="T312" s="241"/>
      <c r="AT312" s="242" t="s">
        <v>261</v>
      </c>
      <c r="AU312" s="242" t="s">
        <v>90</v>
      </c>
      <c r="AV312" s="14" t="s">
        <v>87</v>
      </c>
      <c r="AW312" s="14" t="s">
        <v>35</v>
      </c>
      <c r="AX312" s="14" t="s">
        <v>80</v>
      </c>
      <c r="AY312" s="242" t="s">
        <v>252</v>
      </c>
    </row>
    <row r="313" spans="1:65" s="13" customFormat="1" ht="11.25">
      <c r="B313" s="221"/>
      <c r="C313" s="222"/>
      <c r="D313" s="223" t="s">
        <v>261</v>
      </c>
      <c r="E313" s="224" t="s">
        <v>1</v>
      </c>
      <c r="F313" s="225" t="s">
        <v>3333</v>
      </c>
      <c r="G313" s="222"/>
      <c r="H313" s="226">
        <v>123.09</v>
      </c>
      <c r="I313" s="227"/>
      <c r="J313" s="222"/>
      <c r="K313" s="222"/>
      <c r="L313" s="228"/>
      <c r="M313" s="229"/>
      <c r="N313" s="230"/>
      <c r="O313" s="230"/>
      <c r="P313" s="230"/>
      <c r="Q313" s="230"/>
      <c r="R313" s="230"/>
      <c r="S313" s="230"/>
      <c r="T313" s="231"/>
      <c r="AT313" s="232" t="s">
        <v>261</v>
      </c>
      <c r="AU313" s="232" t="s">
        <v>90</v>
      </c>
      <c r="AV313" s="13" t="s">
        <v>90</v>
      </c>
      <c r="AW313" s="13" t="s">
        <v>35</v>
      </c>
      <c r="AX313" s="13" t="s">
        <v>87</v>
      </c>
      <c r="AY313" s="232" t="s">
        <v>252</v>
      </c>
    </row>
    <row r="314" spans="1:65" s="2" customFormat="1" ht="24" customHeight="1">
      <c r="A314" s="35"/>
      <c r="B314" s="36"/>
      <c r="C314" s="209" t="s">
        <v>527</v>
      </c>
      <c r="D314" s="209" t="s">
        <v>254</v>
      </c>
      <c r="E314" s="210" t="s">
        <v>1010</v>
      </c>
      <c r="F314" s="211" t="s">
        <v>1011</v>
      </c>
      <c r="G314" s="212" t="s">
        <v>317</v>
      </c>
      <c r="H314" s="213">
        <v>200.75</v>
      </c>
      <c r="I314" s="214"/>
      <c r="J314" s="213">
        <f>ROUND(I314*H314,2)</f>
        <v>0</v>
      </c>
      <c r="K314" s="211" t="s">
        <v>258</v>
      </c>
      <c r="L314" s="40"/>
      <c r="M314" s="215" t="s">
        <v>1</v>
      </c>
      <c r="N314" s="216" t="s">
        <v>45</v>
      </c>
      <c r="O314" s="72"/>
      <c r="P314" s="217">
        <f>O314*H314</f>
        <v>0</v>
      </c>
      <c r="Q314" s="217">
        <v>0</v>
      </c>
      <c r="R314" s="217">
        <f>Q314*H314</f>
        <v>0</v>
      </c>
      <c r="S314" s="217">
        <v>0</v>
      </c>
      <c r="T314" s="218">
        <f>S314*H314</f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219" t="s">
        <v>259</v>
      </c>
      <c r="AT314" s="219" t="s">
        <v>254</v>
      </c>
      <c r="AU314" s="219" t="s">
        <v>90</v>
      </c>
      <c r="AY314" s="18" t="s">
        <v>252</v>
      </c>
      <c r="BE314" s="220">
        <f>IF(N314="základní",J314,0)</f>
        <v>0</v>
      </c>
      <c r="BF314" s="220">
        <f>IF(N314="snížená",J314,0)</f>
        <v>0</v>
      </c>
      <c r="BG314" s="220">
        <f>IF(N314="zákl. přenesená",J314,0)</f>
        <v>0</v>
      </c>
      <c r="BH314" s="220">
        <f>IF(N314="sníž. přenesená",J314,0)</f>
        <v>0</v>
      </c>
      <c r="BI314" s="220">
        <f>IF(N314="nulová",J314,0)</f>
        <v>0</v>
      </c>
      <c r="BJ314" s="18" t="s">
        <v>87</v>
      </c>
      <c r="BK314" s="220">
        <f>ROUND(I314*H314,2)</f>
        <v>0</v>
      </c>
      <c r="BL314" s="18" t="s">
        <v>259</v>
      </c>
      <c r="BM314" s="219" t="s">
        <v>3421</v>
      </c>
    </row>
    <row r="315" spans="1:65" s="14" customFormat="1" ht="11.25">
      <c r="B315" s="233"/>
      <c r="C315" s="234"/>
      <c r="D315" s="223" t="s">
        <v>261</v>
      </c>
      <c r="E315" s="235" t="s">
        <v>1</v>
      </c>
      <c r="F315" s="236" t="s">
        <v>686</v>
      </c>
      <c r="G315" s="234"/>
      <c r="H315" s="235" t="s">
        <v>1</v>
      </c>
      <c r="I315" s="237"/>
      <c r="J315" s="234"/>
      <c r="K315" s="234"/>
      <c r="L315" s="238"/>
      <c r="M315" s="239"/>
      <c r="N315" s="240"/>
      <c r="O315" s="240"/>
      <c r="P315" s="240"/>
      <c r="Q315" s="240"/>
      <c r="R315" s="240"/>
      <c r="S315" s="240"/>
      <c r="T315" s="241"/>
      <c r="AT315" s="242" t="s">
        <v>261</v>
      </c>
      <c r="AU315" s="242" t="s">
        <v>90</v>
      </c>
      <c r="AV315" s="14" t="s">
        <v>87</v>
      </c>
      <c r="AW315" s="14" t="s">
        <v>35</v>
      </c>
      <c r="AX315" s="14" t="s">
        <v>80</v>
      </c>
      <c r="AY315" s="242" t="s">
        <v>252</v>
      </c>
    </row>
    <row r="316" spans="1:65" s="14" customFormat="1" ht="11.25">
      <c r="B316" s="233"/>
      <c r="C316" s="234"/>
      <c r="D316" s="223" t="s">
        <v>261</v>
      </c>
      <c r="E316" s="235" t="s">
        <v>1</v>
      </c>
      <c r="F316" s="236" t="s">
        <v>663</v>
      </c>
      <c r="G316" s="234"/>
      <c r="H316" s="235" t="s">
        <v>1</v>
      </c>
      <c r="I316" s="237"/>
      <c r="J316" s="234"/>
      <c r="K316" s="234"/>
      <c r="L316" s="238"/>
      <c r="M316" s="239"/>
      <c r="N316" s="240"/>
      <c r="O316" s="240"/>
      <c r="P316" s="240"/>
      <c r="Q316" s="240"/>
      <c r="R316" s="240"/>
      <c r="S316" s="240"/>
      <c r="T316" s="241"/>
      <c r="AT316" s="242" t="s">
        <v>261</v>
      </c>
      <c r="AU316" s="242" t="s">
        <v>90</v>
      </c>
      <c r="AV316" s="14" t="s">
        <v>87</v>
      </c>
      <c r="AW316" s="14" t="s">
        <v>35</v>
      </c>
      <c r="AX316" s="14" t="s">
        <v>80</v>
      </c>
      <c r="AY316" s="242" t="s">
        <v>252</v>
      </c>
    </row>
    <row r="317" spans="1:65" s="13" customFormat="1" ht="11.25">
      <c r="B317" s="221"/>
      <c r="C317" s="222"/>
      <c r="D317" s="223" t="s">
        <v>261</v>
      </c>
      <c r="E317" s="224" t="s">
        <v>1</v>
      </c>
      <c r="F317" s="225" t="s">
        <v>3333</v>
      </c>
      <c r="G317" s="222"/>
      <c r="H317" s="226">
        <v>123.09</v>
      </c>
      <c r="I317" s="227"/>
      <c r="J317" s="222"/>
      <c r="K317" s="222"/>
      <c r="L317" s="228"/>
      <c r="M317" s="229"/>
      <c r="N317" s="230"/>
      <c r="O317" s="230"/>
      <c r="P317" s="230"/>
      <c r="Q317" s="230"/>
      <c r="R317" s="230"/>
      <c r="S317" s="230"/>
      <c r="T317" s="231"/>
      <c r="AT317" s="232" t="s">
        <v>261</v>
      </c>
      <c r="AU317" s="232" t="s">
        <v>90</v>
      </c>
      <c r="AV317" s="13" t="s">
        <v>90</v>
      </c>
      <c r="AW317" s="13" t="s">
        <v>35</v>
      </c>
      <c r="AX317" s="13" t="s">
        <v>80</v>
      </c>
      <c r="AY317" s="232" t="s">
        <v>252</v>
      </c>
    </row>
    <row r="318" spans="1:65" s="13" customFormat="1" ht="11.25">
      <c r="B318" s="221"/>
      <c r="C318" s="222"/>
      <c r="D318" s="223" t="s">
        <v>261</v>
      </c>
      <c r="E318" s="224" t="s">
        <v>1</v>
      </c>
      <c r="F318" s="225" t="s">
        <v>3418</v>
      </c>
      <c r="G318" s="222"/>
      <c r="H318" s="226">
        <v>77.66</v>
      </c>
      <c r="I318" s="227"/>
      <c r="J318" s="222"/>
      <c r="K318" s="222"/>
      <c r="L318" s="228"/>
      <c r="M318" s="229"/>
      <c r="N318" s="230"/>
      <c r="O318" s="230"/>
      <c r="P318" s="230"/>
      <c r="Q318" s="230"/>
      <c r="R318" s="230"/>
      <c r="S318" s="230"/>
      <c r="T318" s="231"/>
      <c r="AT318" s="232" t="s">
        <v>261</v>
      </c>
      <c r="AU318" s="232" t="s">
        <v>90</v>
      </c>
      <c r="AV318" s="13" t="s">
        <v>90</v>
      </c>
      <c r="AW318" s="13" t="s">
        <v>35</v>
      </c>
      <c r="AX318" s="13" t="s">
        <v>80</v>
      </c>
      <c r="AY318" s="232" t="s">
        <v>252</v>
      </c>
    </row>
    <row r="319" spans="1:65" s="15" customFormat="1" ht="11.25">
      <c r="B319" s="246"/>
      <c r="C319" s="247"/>
      <c r="D319" s="223" t="s">
        <v>261</v>
      </c>
      <c r="E319" s="248" t="s">
        <v>1</v>
      </c>
      <c r="F319" s="249" t="s">
        <v>302</v>
      </c>
      <c r="G319" s="247"/>
      <c r="H319" s="250">
        <v>200.75</v>
      </c>
      <c r="I319" s="251"/>
      <c r="J319" s="247"/>
      <c r="K319" s="247"/>
      <c r="L319" s="252"/>
      <c r="M319" s="253"/>
      <c r="N319" s="254"/>
      <c r="O319" s="254"/>
      <c r="P319" s="254"/>
      <c r="Q319" s="254"/>
      <c r="R319" s="254"/>
      <c r="S319" s="254"/>
      <c r="T319" s="255"/>
      <c r="AT319" s="256" t="s">
        <v>261</v>
      </c>
      <c r="AU319" s="256" t="s">
        <v>90</v>
      </c>
      <c r="AV319" s="15" t="s">
        <v>259</v>
      </c>
      <c r="AW319" s="15" t="s">
        <v>35</v>
      </c>
      <c r="AX319" s="15" t="s">
        <v>87</v>
      </c>
      <c r="AY319" s="256" t="s">
        <v>252</v>
      </c>
    </row>
    <row r="320" spans="1:65" s="2" customFormat="1" ht="24" customHeight="1">
      <c r="A320" s="35"/>
      <c r="B320" s="36"/>
      <c r="C320" s="209" t="s">
        <v>531</v>
      </c>
      <c r="D320" s="209" t="s">
        <v>254</v>
      </c>
      <c r="E320" s="210" t="s">
        <v>1014</v>
      </c>
      <c r="F320" s="211" t="s">
        <v>1015</v>
      </c>
      <c r="G320" s="212" t="s">
        <v>317</v>
      </c>
      <c r="H320" s="213">
        <v>383.25</v>
      </c>
      <c r="I320" s="214"/>
      <c r="J320" s="213">
        <f>ROUND(I320*H320,2)</f>
        <v>0</v>
      </c>
      <c r="K320" s="211" t="s">
        <v>258</v>
      </c>
      <c r="L320" s="40"/>
      <c r="M320" s="215" t="s">
        <v>1</v>
      </c>
      <c r="N320" s="216" t="s">
        <v>45</v>
      </c>
      <c r="O320" s="72"/>
      <c r="P320" s="217">
        <f>O320*H320</f>
        <v>0</v>
      </c>
      <c r="Q320" s="217">
        <v>0</v>
      </c>
      <c r="R320" s="217">
        <f>Q320*H320</f>
        <v>0</v>
      </c>
      <c r="S320" s="217">
        <v>0</v>
      </c>
      <c r="T320" s="218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19" t="s">
        <v>259</v>
      </c>
      <c r="AT320" s="219" t="s">
        <v>254</v>
      </c>
      <c r="AU320" s="219" t="s">
        <v>90</v>
      </c>
      <c r="AY320" s="18" t="s">
        <v>252</v>
      </c>
      <c r="BE320" s="220">
        <f>IF(N320="základní",J320,0)</f>
        <v>0</v>
      </c>
      <c r="BF320" s="220">
        <f>IF(N320="snížená",J320,0)</f>
        <v>0</v>
      </c>
      <c r="BG320" s="220">
        <f>IF(N320="zákl. přenesená",J320,0)</f>
        <v>0</v>
      </c>
      <c r="BH320" s="220">
        <f>IF(N320="sníž. přenesená",J320,0)</f>
        <v>0</v>
      </c>
      <c r="BI320" s="220">
        <f>IF(N320="nulová",J320,0)</f>
        <v>0</v>
      </c>
      <c r="BJ320" s="18" t="s">
        <v>87</v>
      </c>
      <c r="BK320" s="220">
        <f>ROUND(I320*H320,2)</f>
        <v>0</v>
      </c>
      <c r="BL320" s="18" t="s">
        <v>259</v>
      </c>
      <c r="BM320" s="219" t="s">
        <v>3422</v>
      </c>
    </row>
    <row r="321" spans="1:65" s="14" customFormat="1" ht="11.25">
      <c r="B321" s="233"/>
      <c r="C321" s="234"/>
      <c r="D321" s="223" t="s">
        <v>261</v>
      </c>
      <c r="E321" s="235" t="s">
        <v>1</v>
      </c>
      <c r="F321" s="236" t="s">
        <v>686</v>
      </c>
      <c r="G321" s="234"/>
      <c r="H321" s="235" t="s">
        <v>1</v>
      </c>
      <c r="I321" s="237"/>
      <c r="J321" s="234"/>
      <c r="K321" s="234"/>
      <c r="L321" s="238"/>
      <c r="M321" s="239"/>
      <c r="N321" s="240"/>
      <c r="O321" s="240"/>
      <c r="P321" s="240"/>
      <c r="Q321" s="240"/>
      <c r="R321" s="240"/>
      <c r="S321" s="240"/>
      <c r="T321" s="241"/>
      <c r="AT321" s="242" t="s">
        <v>261</v>
      </c>
      <c r="AU321" s="242" t="s">
        <v>90</v>
      </c>
      <c r="AV321" s="14" t="s">
        <v>87</v>
      </c>
      <c r="AW321" s="14" t="s">
        <v>35</v>
      </c>
      <c r="AX321" s="14" t="s">
        <v>80</v>
      </c>
      <c r="AY321" s="242" t="s">
        <v>252</v>
      </c>
    </row>
    <row r="322" spans="1:65" s="14" customFormat="1" ht="11.25">
      <c r="B322" s="233"/>
      <c r="C322" s="234"/>
      <c r="D322" s="223" t="s">
        <v>261</v>
      </c>
      <c r="E322" s="235" t="s">
        <v>1</v>
      </c>
      <c r="F322" s="236" t="s">
        <v>663</v>
      </c>
      <c r="G322" s="234"/>
      <c r="H322" s="235" t="s">
        <v>1</v>
      </c>
      <c r="I322" s="237"/>
      <c r="J322" s="234"/>
      <c r="K322" s="234"/>
      <c r="L322" s="238"/>
      <c r="M322" s="239"/>
      <c r="N322" s="240"/>
      <c r="O322" s="240"/>
      <c r="P322" s="240"/>
      <c r="Q322" s="240"/>
      <c r="R322" s="240"/>
      <c r="S322" s="240"/>
      <c r="T322" s="241"/>
      <c r="AT322" s="242" t="s">
        <v>261</v>
      </c>
      <c r="AU322" s="242" t="s">
        <v>90</v>
      </c>
      <c r="AV322" s="14" t="s">
        <v>87</v>
      </c>
      <c r="AW322" s="14" t="s">
        <v>35</v>
      </c>
      <c r="AX322" s="14" t="s">
        <v>80</v>
      </c>
      <c r="AY322" s="242" t="s">
        <v>252</v>
      </c>
    </row>
    <row r="323" spans="1:65" s="13" customFormat="1" ht="11.25">
      <c r="B323" s="221"/>
      <c r="C323" s="222"/>
      <c r="D323" s="223" t="s">
        <v>261</v>
      </c>
      <c r="E323" s="224" t="s">
        <v>1</v>
      </c>
      <c r="F323" s="225" t="s">
        <v>3423</v>
      </c>
      <c r="G323" s="222"/>
      <c r="H323" s="226">
        <v>234.99</v>
      </c>
      <c r="I323" s="227"/>
      <c r="J323" s="222"/>
      <c r="K323" s="222"/>
      <c r="L323" s="228"/>
      <c r="M323" s="229"/>
      <c r="N323" s="230"/>
      <c r="O323" s="230"/>
      <c r="P323" s="230"/>
      <c r="Q323" s="230"/>
      <c r="R323" s="230"/>
      <c r="S323" s="230"/>
      <c r="T323" s="231"/>
      <c r="AT323" s="232" t="s">
        <v>261</v>
      </c>
      <c r="AU323" s="232" t="s">
        <v>90</v>
      </c>
      <c r="AV323" s="13" t="s">
        <v>90</v>
      </c>
      <c r="AW323" s="13" t="s">
        <v>35</v>
      </c>
      <c r="AX323" s="13" t="s">
        <v>80</v>
      </c>
      <c r="AY323" s="232" t="s">
        <v>252</v>
      </c>
    </row>
    <row r="324" spans="1:65" s="13" customFormat="1" ht="11.25">
      <c r="B324" s="221"/>
      <c r="C324" s="222"/>
      <c r="D324" s="223" t="s">
        <v>261</v>
      </c>
      <c r="E324" s="224" t="s">
        <v>1</v>
      </c>
      <c r="F324" s="225" t="s">
        <v>3424</v>
      </c>
      <c r="G324" s="222"/>
      <c r="H324" s="226">
        <v>148.26</v>
      </c>
      <c r="I324" s="227"/>
      <c r="J324" s="222"/>
      <c r="K324" s="222"/>
      <c r="L324" s="228"/>
      <c r="M324" s="229"/>
      <c r="N324" s="230"/>
      <c r="O324" s="230"/>
      <c r="P324" s="230"/>
      <c r="Q324" s="230"/>
      <c r="R324" s="230"/>
      <c r="S324" s="230"/>
      <c r="T324" s="231"/>
      <c r="AT324" s="232" t="s">
        <v>261</v>
      </c>
      <c r="AU324" s="232" t="s">
        <v>90</v>
      </c>
      <c r="AV324" s="13" t="s">
        <v>90</v>
      </c>
      <c r="AW324" s="13" t="s">
        <v>35</v>
      </c>
      <c r="AX324" s="13" t="s">
        <v>80</v>
      </c>
      <c r="AY324" s="232" t="s">
        <v>252</v>
      </c>
    </row>
    <row r="325" spans="1:65" s="15" customFormat="1" ht="11.25">
      <c r="B325" s="246"/>
      <c r="C325" s="247"/>
      <c r="D325" s="223" t="s">
        <v>261</v>
      </c>
      <c r="E325" s="248" t="s">
        <v>1</v>
      </c>
      <c r="F325" s="249" t="s">
        <v>302</v>
      </c>
      <c r="G325" s="247"/>
      <c r="H325" s="250">
        <v>383.25</v>
      </c>
      <c r="I325" s="251"/>
      <c r="J325" s="247"/>
      <c r="K325" s="247"/>
      <c r="L325" s="252"/>
      <c r="M325" s="253"/>
      <c r="N325" s="254"/>
      <c r="O325" s="254"/>
      <c r="P325" s="254"/>
      <c r="Q325" s="254"/>
      <c r="R325" s="254"/>
      <c r="S325" s="254"/>
      <c r="T325" s="255"/>
      <c r="AT325" s="256" t="s">
        <v>261</v>
      </c>
      <c r="AU325" s="256" t="s">
        <v>90</v>
      </c>
      <c r="AV325" s="15" t="s">
        <v>259</v>
      </c>
      <c r="AW325" s="15" t="s">
        <v>35</v>
      </c>
      <c r="AX325" s="15" t="s">
        <v>87</v>
      </c>
      <c r="AY325" s="256" t="s">
        <v>252</v>
      </c>
    </row>
    <row r="326" spans="1:65" s="2" customFormat="1" ht="36" customHeight="1">
      <c r="A326" s="35"/>
      <c r="B326" s="36"/>
      <c r="C326" s="209" t="s">
        <v>540</v>
      </c>
      <c r="D326" s="209" t="s">
        <v>254</v>
      </c>
      <c r="E326" s="210" t="s">
        <v>1019</v>
      </c>
      <c r="F326" s="211" t="s">
        <v>1020</v>
      </c>
      <c r="G326" s="212" t="s">
        <v>317</v>
      </c>
      <c r="H326" s="213">
        <v>383.25</v>
      </c>
      <c r="I326" s="214"/>
      <c r="J326" s="213">
        <f>ROUND(I326*H326,2)</f>
        <v>0</v>
      </c>
      <c r="K326" s="211" t="s">
        <v>258</v>
      </c>
      <c r="L326" s="40"/>
      <c r="M326" s="215" t="s">
        <v>1</v>
      </c>
      <c r="N326" s="216" t="s">
        <v>45</v>
      </c>
      <c r="O326" s="72"/>
      <c r="P326" s="217">
        <f>O326*H326</f>
        <v>0</v>
      </c>
      <c r="Q326" s="217">
        <v>0</v>
      </c>
      <c r="R326" s="217">
        <f>Q326*H326</f>
        <v>0</v>
      </c>
      <c r="S326" s="217">
        <v>0</v>
      </c>
      <c r="T326" s="218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219" t="s">
        <v>259</v>
      </c>
      <c r="AT326" s="219" t="s">
        <v>254</v>
      </c>
      <c r="AU326" s="219" t="s">
        <v>90</v>
      </c>
      <c r="AY326" s="18" t="s">
        <v>252</v>
      </c>
      <c r="BE326" s="220">
        <f>IF(N326="základní",J326,0)</f>
        <v>0</v>
      </c>
      <c r="BF326" s="220">
        <f>IF(N326="snížená",J326,0)</f>
        <v>0</v>
      </c>
      <c r="BG326" s="220">
        <f>IF(N326="zákl. přenesená",J326,0)</f>
        <v>0</v>
      </c>
      <c r="BH326" s="220">
        <f>IF(N326="sníž. přenesená",J326,0)</f>
        <v>0</v>
      </c>
      <c r="BI326" s="220">
        <f>IF(N326="nulová",J326,0)</f>
        <v>0</v>
      </c>
      <c r="BJ326" s="18" t="s">
        <v>87</v>
      </c>
      <c r="BK326" s="220">
        <f>ROUND(I326*H326,2)</f>
        <v>0</v>
      </c>
      <c r="BL326" s="18" t="s">
        <v>259</v>
      </c>
      <c r="BM326" s="219" t="s">
        <v>3425</v>
      </c>
    </row>
    <row r="327" spans="1:65" s="14" customFormat="1" ht="11.25">
      <c r="B327" s="233"/>
      <c r="C327" s="234"/>
      <c r="D327" s="223" t="s">
        <v>261</v>
      </c>
      <c r="E327" s="235" t="s">
        <v>1</v>
      </c>
      <c r="F327" s="236" t="s">
        <v>686</v>
      </c>
      <c r="G327" s="234"/>
      <c r="H327" s="235" t="s">
        <v>1</v>
      </c>
      <c r="I327" s="237"/>
      <c r="J327" s="234"/>
      <c r="K327" s="234"/>
      <c r="L327" s="238"/>
      <c r="M327" s="239"/>
      <c r="N327" s="240"/>
      <c r="O327" s="240"/>
      <c r="P327" s="240"/>
      <c r="Q327" s="240"/>
      <c r="R327" s="240"/>
      <c r="S327" s="240"/>
      <c r="T327" s="241"/>
      <c r="AT327" s="242" t="s">
        <v>261</v>
      </c>
      <c r="AU327" s="242" t="s">
        <v>90</v>
      </c>
      <c r="AV327" s="14" t="s">
        <v>87</v>
      </c>
      <c r="AW327" s="14" t="s">
        <v>35</v>
      </c>
      <c r="AX327" s="14" t="s">
        <v>80</v>
      </c>
      <c r="AY327" s="242" t="s">
        <v>252</v>
      </c>
    </row>
    <row r="328" spans="1:65" s="14" customFormat="1" ht="11.25">
      <c r="B328" s="233"/>
      <c r="C328" s="234"/>
      <c r="D328" s="223" t="s">
        <v>261</v>
      </c>
      <c r="E328" s="235" t="s">
        <v>1</v>
      </c>
      <c r="F328" s="236" t="s">
        <v>663</v>
      </c>
      <c r="G328" s="234"/>
      <c r="H328" s="235" t="s">
        <v>1</v>
      </c>
      <c r="I328" s="237"/>
      <c r="J328" s="234"/>
      <c r="K328" s="234"/>
      <c r="L328" s="238"/>
      <c r="M328" s="239"/>
      <c r="N328" s="240"/>
      <c r="O328" s="240"/>
      <c r="P328" s="240"/>
      <c r="Q328" s="240"/>
      <c r="R328" s="240"/>
      <c r="S328" s="240"/>
      <c r="T328" s="241"/>
      <c r="AT328" s="242" t="s">
        <v>261</v>
      </c>
      <c r="AU328" s="242" t="s">
        <v>90</v>
      </c>
      <c r="AV328" s="14" t="s">
        <v>87</v>
      </c>
      <c r="AW328" s="14" t="s">
        <v>35</v>
      </c>
      <c r="AX328" s="14" t="s">
        <v>80</v>
      </c>
      <c r="AY328" s="242" t="s">
        <v>252</v>
      </c>
    </row>
    <row r="329" spans="1:65" s="13" customFormat="1" ht="11.25">
      <c r="B329" s="221"/>
      <c r="C329" s="222"/>
      <c r="D329" s="223" t="s">
        <v>261</v>
      </c>
      <c r="E329" s="224" t="s">
        <v>1</v>
      </c>
      <c r="F329" s="225" t="s">
        <v>3423</v>
      </c>
      <c r="G329" s="222"/>
      <c r="H329" s="226">
        <v>234.99</v>
      </c>
      <c r="I329" s="227"/>
      <c r="J329" s="222"/>
      <c r="K329" s="222"/>
      <c r="L329" s="228"/>
      <c r="M329" s="229"/>
      <c r="N329" s="230"/>
      <c r="O329" s="230"/>
      <c r="P329" s="230"/>
      <c r="Q329" s="230"/>
      <c r="R329" s="230"/>
      <c r="S329" s="230"/>
      <c r="T329" s="231"/>
      <c r="AT329" s="232" t="s">
        <v>261</v>
      </c>
      <c r="AU329" s="232" t="s">
        <v>90</v>
      </c>
      <c r="AV329" s="13" t="s">
        <v>90</v>
      </c>
      <c r="AW329" s="13" t="s">
        <v>35</v>
      </c>
      <c r="AX329" s="13" t="s">
        <v>80</v>
      </c>
      <c r="AY329" s="232" t="s">
        <v>252</v>
      </c>
    </row>
    <row r="330" spans="1:65" s="13" customFormat="1" ht="11.25">
      <c r="B330" s="221"/>
      <c r="C330" s="222"/>
      <c r="D330" s="223" t="s">
        <v>261</v>
      </c>
      <c r="E330" s="224" t="s">
        <v>1</v>
      </c>
      <c r="F330" s="225" t="s">
        <v>3426</v>
      </c>
      <c r="G330" s="222"/>
      <c r="H330" s="226">
        <v>148.26</v>
      </c>
      <c r="I330" s="227"/>
      <c r="J330" s="222"/>
      <c r="K330" s="222"/>
      <c r="L330" s="228"/>
      <c r="M330" s="229"/>
      <c r="N330" s="230"/>
      <c r="O330" s="230"/>
      <c r="P330" s="230"/>
      <c r="Q330" s="230"/>
      <c r="R330" s="230"/>
      <c r="S330" s="230"/>
      <c r="T330" s="231"/>
      <c r="AT330" s="232" t="s">
        <v>261</v>
      </c>
      <c r="AU330" s="232" t="s">
        <v>90</v>
      </c>
      <c r="AV330" s="13" t="s">
        <v>90</v>
      </c>
      <c r="AW330" s="13" t="s">
        <v>35</v>
      </c>
      <c r="AX330" s="13" t="s">
        <v>80</v>
      </c>
      <c r="AY330" s="232" t="s">
        <v>252</v>
      </c>
    </row>
    <row r="331" spans="1:65" s="15" customFormat="1" ht="11.25">
      <c r="B331" s="246"/>
      <c r="C331" s="247"/>
      <c r="D331" s="223" t="s">
        <v>261</v>
      </c>
      <c r="E331" s="248" t="s">
        <v>1</v>
      </c>
      <c r="F331" s="249" t="s">
        <v>302</v>
      </c>
      <c r="G331" s="247"/>
      <c r="H331" s="250">
        <v>383.25</v>
      </c>
      <c r="I331" s="251"/>
      <c r="J331" s="247"/>
      <c r="K331" s="247"/>
      <c r="L331" s="252"/>
      <c r="M331" s="253"/>
      <c r="N331" s="254"/>
      <c r="O331" s="254"/>
      <c r="P331" s="254"/>
      <c r="Q331" s="254"/>
      <c r="R331" s="254"/>
      <c r="S331" s="254"/>
      <c r="T331" s="255"/>
      <c r="AT331" s="256" t="s">
        <v>261</v>
      </c>
      <c r="AU331" s="256" t="s">
        <v>90</v>
      </c>
      <c r="AV331" s="15" t="s">
        <v>259</v>
      </c>
      <c r="AW331" s="15" t="s">
        <v>35</v>
      </c>
      <c r="AX331" s="15" t="s">
        <v>87</v>
      </c>
      <c r="AY331" s="256" t="s">
        <v>252</v>
      </c>
    </row>
    <row r="332" spans="1:65" s="2" customFormat="1" ht="36" customHeight="1">
      <c r="A332" s="35"/>
      <c r="B332" s="36"/>
      <c r="C332" s="209" t="s">
        <v>545</v>
      </c>
      <c r="D332" s="209" t="s">
        <v>254</v>
      </c>
      <c r="E332" s="210" t="s">
        <v>2165</v>
      </c>
      <c r="F332" s="211" t="s">
        <v>2166</v>
      </c>
      <c r="G332" s="212" t="s">
        <v>317</v>
      </c>
      <c r="H332" s="213">
        <v>155.32</v>
      </c>
      <c r="I332" s="214"/>
      <c r="J332" s="213">
        <f>ROUND(I332*H332,2)</f>
        <v>0</v>
      </c>
      <c r="K332" s="211" t="s">
        <v>258</v>
      </c>
      <c r="L332" s="40"/>
      <c r="M332" s="215" t="s">
        <v>1</v>
      </c>
      <c r="N332" s="216" t="s">
        <v>45</v>
      </c>
      <c r="O332" s="72"/>
      <c r="P332" s="217">
        <f>O332*H332</f>
        <v>0</v>
      </c>
      <c r="Q332" s="217">
        <v>0</v>
      </c>
      <c r="R332" s="217">
        <f>Q332*H332</f>
        <v>0</v>
      </c>
      <c r="S332" s="217">
        <v>0</v>
      </c>
      <c r="T332" s="218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219" t="s">
        <v>259</v>
      </c>
      <c r="AT332" s="219" t="s">
        <v>254</v>
      </c>
      <c r="AU332" s="219" t="s">
        <v>90</v>
      </c>
      <c r="AY332" s="18" t="s">
        <v>252</v>
      </c>
      <c r="BE332" s="220">
        <f>IF(N332="základní",J332,0)</f>
        <v>0</v>
      </c>
      <c r="BF332" s="220">
        <f>IF(N332="snížená",J332,0)</f>
        <v>0</v>
      </c>
      <c r="BG332" s="220">
        <f>IF(N332="zákl. přenesená",J332,0)</f>
        <v>0</v>
      </c>
      <c r="BH332" s="220">
        <f>IF(N332="sníž. přenesená",J332,0)</f>
        <v>0</v>
      </c>
      <c r="BI332" s="220">
        <f>IF(N332="nulová",J332,0)</f>
        <v>0</v>
      </c>
      <c r="BJ332" s="18" t="s">
        <v>87</v>
      </c>
      <c r="BK332" s="220">
        <f>ROUND(I332*H332,2)</f>
        <v>0</v>
      </c>
      <c r="BL332" s="18" t="s">
        <v>259</v>
      </c>
      <c r="BM332" s="219" t="s">
        <v>3427</v>
      </c>
    </row>
    <row r="333" spans="1:65" s="14" customFormat="1" ht="11.25">
      <c r="B333" s="233"/>
      <c r="C333" s="234"/>
      <c r="D333" s="223" t="s">
        <v>261</v>
      </c>
      <c r="E333" s="235" t="s">
        <v>1</v>
      </c>
      <c r="F333" s="236" t="s">
        <v>686</v>
      </c>
      <c r="G333" s="234"/>
      <c r="H333" s="235" t="s">
        <v>1</v>
      </c>
      <c r="I333" s="237"/>
      <c r="J333" s="234"/>
      <c r="K333" s="234"/>
      <c r="L333" s="238"/>
      <c r="M333" s="239"/>
      <c r="N333" s="240"/>
      <c r="O333" s="240"/>
      <c r="P333" s="240"/>
      <c r="Q333" s="240"/>
      <c r="R333" s="240"/>
      <c r="S333" s="240"/>
      <c r="T333" s="241"/>
      <c r="AT333" s="242" t="s">
        <v>261</v>
      </c>
      <c r="AU333" s="242" t="s">
        <v>90</v>
      </c>
      <c r="AV333" s="14" t="s">
        <v>87</v>
      </c>
      <c r="AW333" s="14" t="s">
        <v>35</v>
      </c>
      <c r="AX333" s="14" t="s">
        <v>80</v>
      </c>
      <c r="AY333" s="242" t="s">
        <v>252</v>
      </c>
    </row>
    <row r="334" spans="1:65" s="14" customFormat="1" ht="11.25">
      <c r="B334" s="233"/>
      <c r="C334" s="234"/>
      <c r="D334" s="223" t="s">
        <v>261</v>
      </c>
      <c r="E334" s="235" t="s">
        <v>1</v>
      </c>
      <c r="F334" s="236" t="s">
        <v>663</v>
      </c>
      <c r="G334" s="234"/>
      <c r="H334" s="235" t="s">
        <v>1</v>
      </c>
      <c r="I334" s="237"/>
      <c r="J334" s="234"/>
      <c r="K334" s="234"/>
      <c r="L334" s="238"/>
      <c r="M334" s="239"/>
      <c r="N334" s="240"/>
      <c r="O334" s="240"/>
      <c r="P334" s="240"/>
      <c r="Q334" s="240"/>
      <c r="R334" s="240"/>
      <c r="S334" s="240"/>
      <c r="T334" s="241"/>
      <c r="AT334" s="242" t="s">
        <v>261</v>
      </c>
      <c r="AU334" s="242" t="s">
        <v>90</v>
      </c>
      <c r="AV334" s="14" t="s">
        <v>87</v>
      </c>
      <c r="AW334" s="14" t="s">
        <v>35</v>
      </c>
      <c r="AX334" s="14" t="s">
        <v>80</v>
      </c>
      <c r="AY334" s="242" t="s">
        <v>252</v>
      </c>
    </row>
    <row r="335" spans="1:65" s="13" customFormat="1" ht="11.25">
      <c r="B335" s="221"/>
      <c r="C335" s="222"/>
      <c r="D335" s="223" t="s">
        <v>261</v>
      </c>
      <c r="E335" s="224" t="s">
        <v>1</v>
      </c>
      <c r="F335" s="225" t="s">
        <v>3428</v>
      </c>
      <c r="G335" s="222"/>
      <c r="H335" s="226">
        <v>155.32</v>
      </c>
      <c r="I335" s="227"/>
      <c r="J335" s="222"/>
      <c r="K335" s="222"/>
      <c r="L335" s="228"/>
      <c r="M335" s="229"/>
      <c r="N335" s="230"/>
      <c r="O335" s="230"/>
      <c r="P335" s="230"/>
      <c r="Q335" s="230"/>
      <c r="R335" s="230"/>
      <c r="S335" s="230"/>
      <c r="T335" s="231"/>
      <c r="AT335" s="232" t="s">
        <v>261</v>
      </c>
      <c r="AU335" s="232" t="s">
        <v>90</v>
      </c>
      <c r="AV335" s="13" t="s">
        <v>90</v>
      </c>
      <c r="AW335" s="13" t="s">
        <v>35</v>
      </c>
      <c r="AX335" s="13" t="s">
        <v>87</v>
      </c>
      <c r="AY335" s="232" t="s">
        <v>252</v>
      </c>
    </row>
    <row r="336" spans="1:65" s="12" customFormat="1" ht="22.9" customHeight="1">
      <c r="B336" s="193"/>
      <c r="C336" s="194"/>
      <c r="D336" s="195" t="s">
        <v>79</v>
      </c>
      <c r="E336" s="207" t="s">
        <v>296</v>
      </c>
      <c r="F336" s="207" t="s">
        <v>461</v>
      </c>
      <c r="G336" s="194"/>
      <c r="H336" s="194"/>
      <c r="I336" s="197"/>
      <c r="J336" s="208">
        <f>BK336</f>
        <v>0</v>
      </c>
      <c r="K336" s="194"/>
      <c r="L336" s="199"/>
      <c r="M336" s="200"/>
      <c r="N336" s="201"/>
      <c r="O336" s="201"/>
      <c r="P336" s="202">
        <f>SUM(P337:P395)</f>
        <v>0</v>
      </c>
      <c r="Q336" s="201"/>
      <c r="R336" s="202">
        <f>SUM(R337:R395)</f>
        <v>38.445589600000005</v>
      </c>
      <c r="S336" s="201"/>
      <c r="T336" s="203">
        <f>SUM(T337:T395)</f>
        <v>0</v>
      </c>
      <c r="AR336" s="204" t="s">
        <v>87</v>
      </c>
      <c r="AT336" s="205" t="s">
        <v>79</v>
      </c>
      <c r="AU336" s="205" t="s">
        <v>87</v>
      </c>
      <c r="AY336" s="204" t="s">
        <v>252</v>
      </c>
      <c r="BK336" s="206">
        <f>SUM(BK337:BK395)</f>
        <v>0</v>
      </c>
    </row>
    <row r="337" spans="1:65" s="2" customFormat="1" ht="36" customHeight="1">
      <c r="A337" s="35"/>
      <c r="B337" s="36"/>
      <c r="C337" s="209" t="s">
        <v>550</v>
      </c>
      <c r="D337" s="209" t="s">
        <v>254</v>
      </c>
      <c r="E337" s="210" t="s">
        <v>2169</v>
      </c>
      <c r="F337" s="211" t="s">
        <v>2170</v>
      </c>
      <c r="G337" s="212" t="s">
        <v>265</v>
      </c>
      <c r="H337" s="213">
        <v>2.02</v>
      </c>
      <c r="I337" s="214"/>
      <c r="J337" s="213">
        <f>ROUND(I337*H337,2)</f>
        <v>0</v>
      </c>
      <c r="K337" s="211" t="s">
        <v>258</v>
      </c>
      <c r="L337" s="40"/>
      <c r="M337" s="215" t="s">
        <v>1</v>
      </c>
      <c r="N337" s="216" t="s">
        <v>45</v>
      </c>
      <c r="O337" s="72"/>
      <c r="P337" s="217">
        <f>O337*H337</f>
        <v>0</v>
      </c>
      <c r="Q337" s="217">
        <v>4.0000000000000003E-5</v>
      </c>
      <c r="R337" s="217">
        <f>Q337*H337</f>
        <v>8.0800000000000012E-5</v>
      </c>
      <c r="S337" s="217">
        <v>0</v>
      </c>
      <c r="T337" s="218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19" t="s">
        <v>259</v>
      </c>
      <c r="AT337" s="219" t="s">
        <v>254</v>
      </c>
      <c r="AU337" s="219" t="s">
        <v>90</v>
      </c>
      <c r="AY337" s="18" t="s">
        <v>252</v>
      </c>
      <c r="BE337" s="220">
        <f>IF(N337="základní",J337,0)</f>
        <v>0</v>
      </c>
      <c r="BF337" s="220">
        <f>IF(N337="snížená",J337,0)</f>
        <v>0</v>
      </c>
      <c r="BG337" s="220">
        <f>IF(N337="zákl. přenesená",J337,0)</f>
        <v>0</v>
      </c>
      <c r="BH337" s="220">
        <f>IF(N337="sníž. přenesená",J337,0)</f>
        <v>0</v>
      </c>
      <c r="BI337" s="220">
        <f>IF(N337="nulová",J337,0)</f>
        <v>0</v>
      </c>
      <c r="BJ337" s="18" t="s">
        <v>87</v>
      </c>
      <c r="BK337" s="220">
        <f>ROUND(I337*H337,2)</f>
        <v>0</v>
      </c>
      <c r="BL337" s="18" t="s">
        <v>259</v>
      </c>
      <c r="BM337" s="219" t="s">
        <v>3429</v>
      </c>
    </row>
    <row r="338" spans="1:65" s="14" customFormat="1" ht="11.25">
      <c r="B338" s="233"/>
      <c r="C338" s="234"/>
      <c r="D338" s="223" t="s">
        <v>261</v>
      </c>
      <c r="E338" s="235" t="s">
        <v>1</v>
      </c>
      <c r="F338" s="236" t="s">
        <v>3430</v>
      </c>
      <c r="G338" s="234"/>
      <c r="H338" s="235" t="s">
        <v>1</v>
      </c>
      <c r="I338" s="237"/>
      <c r="J338" s="234"/>
      <c r="K338" s="234"/>
      <c r="L338" s="238"/>
      <c r="M338" s="239"/>
      <c r="N338" s="240"/>
      <c r="O338" s="240"/>
      <c r="P338" s="240"/>
      <c r="Q338" s="240"/>
      <c r="R338" s="240"/>
      <c r="S338" s="240"/>
      <c r="T338" s="241"/>
      <c r="AT338" s="242" t="s">
        <v>261</v>
      </c>
      <c r="AU338" s="242" t="s">
        <v>90</v>
      </c>
      <c r="AV338" s="14" t="s">
        <v>87</v>
      </c>
      <c r="AW338" s="14" t="s">
        <v>35</v>
      </c>
      <c r="AX338" s="14" t="s">
        <v>80</v>
      </c>
      <c r="AY338" s="242" t="s">
        <v>252</v>
      </c>
    </row>
    <row r="339" spans="1:65" s="14" customFormat="1" ht="11.25">
      <c r="B339" s="233"/>
      <c r="C339" s="234"/>
      <c r="D339" s="223" t="s">
        <v>261</v>
      </c>
      <c r="E339" s="235" t="s">
        <v>1</v>
      </c>
      <c r="F339" s="236" t="s">
        <v>2173</v>
      </c>
      <c r="G339" s="234"/>
      <c r="H339" s="235" t="s">
        <v>1</v>
      </c>
      <c r="I339" s="237"/>
      <c r="J339" s="234"/>
      <c r="K339" s="234"/>
      <c r="L339" s="238"/>
      <c r="M339" s="239"/>
      <c r="N339" s="240"/>
      <c r="O339" s="240"/>
      <c r="P339" s="240"/>
      <c r="Q339" s="240"/>
      <c r="R339" s="240"/>
      <c r="S339" s="240"/>
      <c r="T339" s="241"/>
      <c r="AT339" s="242" t="s">
        <v>261</v>
      </c>
      <c r="AU339" s="242" t="s">
        <v>90</v>
      </c>
      <c r="AV339" s="14" t="s">
        <v>87</v>
      </c>
      <c r="AW339" s="14" t="s">
        <v>35</v>
      </c>
      <c r="AX339" s="14" t="s">
        <v>80</v>
      </c>
      <c r="AY339" s="242" t="s">
        <v>252</v>
      </c>
    </row>
    <row r="340" spans="1:65" s="14" customFormat="1" ht="11.25">
      <c r="B340" s="233"/>
      <c r="C340" s="234"/>
      <c r="D340" s="223" t="s">
        <v>261</v>
      </c>
      <c r="E340" s="235" t="s">
        <v>1</v>
      </c>
      <c r="F340" s="236" t="s">
        <v>2174</v>
      </c>
      <c r="G340" s="234"/>
      <c r="H340" s="235" t="s">
        <v>1</v>
      </c>
      <c r="I340" s="237"/>
      <c r="J340" s="234"/>
      <c r="K340" s="234"/>
      <c r="L340" s="238"/>
      <c r="M340" s="239"/>
      <c r="N340" s="240"/>
      <c r="O340" s="240"/>
      <c r="P340" s="240"/>
      <c r="Q340" s="240"/>
      <c r="R340" s="240"/>
      <c r="S340" s="240"/>
      <c r="T340" s="241"/>
      <c r="AT340" s="242" t="s">
        <v>261</v>
      </c>
      <c r="AU340" s="242" t="s">
        <v>90</v>
      </c>
      <c r="AV340" s="14" t="s">
        <v>87</v>
      </c>
      <c r="AW340" s="14" t="s">
        <v>35</v>
      </c>
      <c r="AX340" s="14" t="s">
        <v>80</v>
      </c>
      <c r="AY340" s="242" t="s">
        <v>252</v>
      </c>
    </row>
    <row r="341" spans="1:65" s="13" customFormat="1" ht="11.25">
      <c r="B341" s="221"/>
      <c r="C341" s="222"/>
      <c r="D341" s="223" t="s">
        <v>261</v>
      </c>
      <c r="E341" s="224" t="s">
        <v>1</v>
      </c>
      <c r="F341" s="225" t="s">
        <v>3431</v>
      </c>
      <c r="G341" s="222"/>
      <c r="H341" s="226">
        <v>2.02</v>
      </c>
      <c r="I341" s="227"/>
      <c r="J341" s="222"/>
      <c r="K341" s="222"/>
      <c r="L341" s="228"/>
      <c r="M341" s="229"/>
      <c r="N341" s="230"/>
      <c r="O341" s="230"/>
      <c r="P341" s="230"/>
      <c r="Q341" s="230"/>
      <c r="R341" s="230"/>
      <c r="S341" s="230"/>
      <c r="T341" s="231"/>
      <c r="AT341" s="232" t="s">
        <v>261</v>
      </c>
      <c r="AU341" s="232" t="s">
        <v>90</v>
      </c>
      <c r="AV341" s="13" t="s">
        <v>90</v>
      </c>
      <c r="AW341" s="13" t="s">
        <v>35</v>
      </c>
      <c r="AX341" s="13" t="s">
        <v>87</v>
      </c>
      <c r="AY341" s="232" t="s">
        <v>252</v>
      </c>
    </row>
    <row r="342" spans="1:65" s="2" customFormat="1" ht="24" customHeight="1">
      <c r="A342" s="35"/>
      <c r="B342" s="36"/>
      <c r="C342" s="257" t="s">
        <v>555</v>
      </c>
      <c r="D342" s="257" t="s">
        <v>375</v>
      </c>
      <c r="E342" s="258" t="s">
        <v>2176</v>
      </c>
      <c r="F342" s="259" t="s">
        <v>2177</v>
      </c>
      <c r="G342" s="260" t="s">
        <v>265</v>
      </c>
      <c r="H342" s="261">
        <v>2.02</v>
      </c>
      <c r="I342" s="262"/>
      <c r="J342" s="261">
        <f>ROUND(I342*H342,2)</f>
        <v>0</v>
      </c>
      <c r="K342" s="259" t="s">
        <v>258</v>
      </c>
      <c r="L342" s="263"/>
      <c r="M342" s="264" t="s">
        <v>1</v>
      </c>
      <c r="N342" s="265" t="s">
        <v>45</v>
      </c>
      <c r="O342" s="72"/>
      <c r="P342" s="217">
        <f>O342*H342</f>
        <v>0</v>
      </c>
      <c r="Q342" s="217">
        <v>3.6999999999999998E-2</v>
      </c>
      <c r="R342" s="217">
        <f>Q342*H342</f>
        <v>7.4740000000000001E-2</v>
      </c>
      <c r="S342" s="217">
        <v>0</v>
      </c>
      <c r="T342" s="218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219" t="s">
        <v>296</v>
      </c>
      <c r="AT342" s="219" t="s">
        <v>375</v>
      </c>
      <c r="AU342" s="219" t="s">
        <v>90</v>
      </c>
      <c r="AY342" s="18" t="s">
        <v>252</v>
      </c>
      <c r="BE342" s="220">
        <f>IF(N342="základní",J342,0)</f>
        <v>0</v>
      </c>
      <c r="BF342" s="220">
        <f>IF(N342="snížená",J342,0)</f>
        <v>0</v>
      </c>
      <c r="BG342" s="220">
        <f>IF(N342="zákl. přenesená",J342,0)</f>
        <v>0</v>
      </c>
      <c r="BH342" s="220">
        <f>IF(N342="sníž. přenesená",J342,0)</f>
        <v>0</v>
      </c>
      <c r="BI342" s="220">
        <f>IF(N342="nulová",J342,0)</f>
        <v>0</v>
      </c>
      <c r="BJ342" s="18" t="s">
        <v>87</v>
      </c>
      <c r="BK342" s="220">
        <f>ROUND(I342*H342,2)</f>
        <v>0</v>
      </c>
      <c r="BL342" s="18" t="s">
        <v>259</v>
      </c>
      <c r="BM342" s="219" t="s">
        <v>3432</v>
      </c>
    </row>
    <row r="343" spans="1:65" s="2" customFormat="1" ht="36" customHeight="1">
      <c r="A343" s="35"/>
      <c r="B343" s="36"/>
      <c r="C343" s="209" t="s">
        <v>559</v>
      </c>
      <c r="D343" s="209" t="s">
        <v>254</v>
      </c>
      <c r="E343" s="210" t="s">
        <v>1701</v>
      </c>
      <c r="F343" s="211" t="s">
        <v>1702</v>
      </c>
      <c r="G343" s="212" t="s">
        <v>265</v>
      </c>
      <c r="H343" s="213">
        <v>198.4</v>
      </c>
      <c r="I343" s="214"/>
      <c r="J343" s="213">
        <f>ROUND(I343*H343,2)</f>
        <v>0</v>
      </c>
      <c r="K343" s="211" t="s">
        <v>258</v>
      </c>
      <c r="L343" s="40"/>
      <c r="M343" s="215" t="s">
        <v>1</v>
      </c>
      <c r="N343" s="216" t="s">
        <v>45</v>
      </c>
      <c r="O343" s="72"/>
      <c r="P343" s="217">
        <f>O343*H343</f>
        <v>0</v>
      </c>
      <c r="Q343" s="217">
        <v>5.0000000000000002E-5</v>
      </c>
      <c r="R343" s="217">
        <f>Q343*H343</f>
        <v>9.92E-3</v>
      </c>
      <c r="S343" s="217">
        <v>0</v>
      </c>
      <c r="T343" s="218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19" t="s">
        <v>259</v>
      </c>
      <c r="AT343" s="219" t="s">
        <v>254</v>
      </c>
      <c r="AU343" s="219" t="s">
        <v>90</v>
      </c>
      <c r="AY343" s="18" t="s">
        <v>252</v>
      </c>
      <c r="BE343" s="220">
        <f>IF(N343="základní",J343,0)</f>
        <v>0</v>
      </c>
      <c r="BF343" s="220">
        <f>IF(N343="snížená",J343,0)</f>
        <v>0</v>
      </c>
      <c r="BG343" s="220">
        <f>IF(N343="zákl. přenesená",J343,0)</f>
        <v>0</v>
      </c>
      <c r="BH343" s="220">
        <f>IF(N343="sníž. přenesená",J343,0)</f>
        <v>0</v>
      </c>
      <c r="BI343" s="220">
        <f>IF(N343="nulová",J343,0)</f>
        <v>0</v>
      </c>
      <c r="BJ343" s="18" t="s">
        <v>87</v>
      </c>
      <c r="BK343" s="220">
        <f>ROUND(I343*H343,2)</f>
        <v>0</v>
      </c>
      <c r="BL343" s="18" t="s">
        <v>259</v>
      </c>
      <c r="BM343" s="219" t="s">
        <v>3433</v>
      </c>
    </row>
    <row r="344" spans="1:65" s="14" customFormat="1" ht="11.25">
      <c r="B344" s="233"/>
      <c r="C344" s="234"/>
      <c r="D344" s="223" t="s">
        <v>261</v>
      </c>
      <c r="E344" s="235" t="s">
        <v>1</v>
      </c>
      <c r="F344" s="236" t="s">
        <v>500</v>
      </c>
      <c r="G344" s="234"/>
      <c r="H344" s="235" t="s">
        <v>1</v>
      </c>
      <c r="I344" s="237"/>
      <c r="J344" s="234"/>
      <c r="K344" s="234"/>
      <c r="L344" s="238"/>
      <c r="M344" s="239"/>
      <c r="N344" s="240"/>
      <c r="O344" s="240"/>
      <c r="P344" s="240"/>
      <c r="Q344" s="240"/>
      <c r="R344" s="240"/>
      <c r="S344" s="240"/>
      <c r="T344" s="241"/>
      <c r="AT344" s="242" t="s">
        <v>261</v>
      </c>
      <c r="AU344" s="242" t="s">
        <v>90</v>
      </c>
      <c r="AV344" s="14" t="s">
        <v>87</v>
      </c>
      <c r="AW344" s="14" t="s">
        <v>35</v>
      </c>
      <c r="AX344" s="14" t="s">
        <v>80</v>
      </c>
      <c r="AY344" s="242" t="s">
        <v>252</v>
      </c>
    </row>
    <row r="345" spans="1:65" s="13" customFormat="1" ht="11.25">
      <c r="B345" s="221"/>
      <c r="C345" s="222"/>
      <c r="D345" s="223" t="s">
        <v>261</v>
      </c>
      <c r="E345" s="224" t="s">
        <v>1</v>
      </c>
      <c r="F345" s="225" t="s">
        <v>3434</v>
      </c>
      <c r="G345" s="222"/>
      <c r="H345" s="226">
        <v>205.4</v>
      </c>
      <c r="I345" s="227"/>
      <c r="J345" s="222"/>
      <c r="K345" s="222"/>
      <c r="L345" s="228"/>
      <c r="M345" s="229"/>
      <c r="N345" s="230"/>
      <c r="O345" s="230"/>
      <c r="P345" s="230"/>
      <c r="Q345" s="230"/>
      <c r="R345" s="230"/>
      <c r="S345" s="230"/>
      <c r="T345" s="231"/>
      <c r="AT345" s="232" t="s">
        <v>261</v>
      </c>
      <c r="AU345" s="232" t="s">
        <v>90</v>
      </c>
      <c r="AV345" s="13" t="s">
        <v>90</v>
      </c>
      <c r="AW345" s="13" t="s">
        <v>35</v>
      </c>
      <c r="AX345" s="13" t="s">
        <v>80</v>
      </c>
      <c r="AY345" s="232" t="s">
        <v>252</v>
      </c>
    </row>
    <row r="346" spans="1:65" s="13" customFormat="1" ht="11.25">
      <c r="B346" s="221"/>
      <c r="C346" s="222"/>
      <c r="D346" s="223" t="s">
        <v>261</v>
      </c>
      <c r="E346" s="224" t="s">
        <v>1</v>
      </c>
      <c r="F346" s="225" t="s">
        <v>3435</v>
      </c>
      <c r="G346" s="222"/>
      <c r="H346" s="226">
        <v>-7</v>
      </c>
      <c r="I346" s="227"/>
      <c r="J346" s="222"/>
      <c r="K346" s="222"/>
      <c r="L346" s="228"/>
      <c r="M346" s="229"/>
      <c r="N346" s="230"/>
      <c r="O346" s="230"/>
      <c r="P346" s="230"/>
      <c r="Q346" s="230"/>
      <c r="R346" s="230"/>
      <c r="S346" s="230"/>
      <c r="T346" s="231"/>
      <c r="AT346" s="232" t="s">
        <v>261</v>
      </c>
      <c r="AU346" s="232" t="s">
        <v>90</v>
      </c>
      <c r="AV346" s="13" t="s">
        <v>90</v>
      </c>
      <c r="AW346" s="13" t="s">
        <v>35</v>
      </c>
      <c r="AX346" s="13" t="s">
        <v>80</v>
      </c>
      <c r="AY346" s="232" t="s">
        <v>252</v>
      </c>
    </row>
    <row r="347" spans="1:65" s="15" customFormat="1" ht="11.25">
      <c r="B347" s="246"/>
      <c r="C347" s="247"/>
      <c r="D347" s="223" t="s">
        <v>261</v>
      </c>
      <c r="E347" s="248" t="s">
        <v>1</v>
      </c>
      <c r="F347" s="249" t="s">
        <v>302</v>
      </c>
      <c r="G347" s="247"/>
      <c r="H347" s="250">
        <v>198.4</v>
      </c>
      <c r="I347" s="251"/>
      <c r="J347" s="247"/>
      <c r="K347" s="247"/>
      <c r="L347" s="252"/>
      <c r="M347" s="253"/>
      <c r="N347" s="254"/>
      <c r="O347" s="254"/>
      <c r="P347" s="254"/>
      <c r="Q347" s="254"/>
      <c r="R347" s="254"/>
      <c r="S347" s="254"/>
      <c r="T347" s="255"/>
      <c r="AT347" s="256" t="s">
        <v>261</v>
      </c>
      <c r="AU347" s="256" t="s">
        <v>90</v>
      </c>
      <c r="AV347" s="15" t="s">
        <v>259</v>
      </c>
      <c r="AW347" s="15" t="s">
        <v>35</v>
      </c>
      <c r="AX347" s="15" t="s">
        <v>87</v>
      </c>
      <c r="AY347" s="256" t="s">
        <v>252</v>
      </c>
    </row>
    <row r="348" spans="1:65" s="2" customFormat="1" ht="24" customHeight="1">
      <c r="A348" s="35"/>
      <c r="B348" s="36"/>
      <c r="C348" s="257" t="s">
        <v>563</v>
      </c>
      <c r="D348" s="257" t="s">
        <v>375</v>
      </c>
      <c r="E348" s="258" t="s">
        <v>1707</v>
      </c>
      <c r="F348" s="259" t="s">
        <v>1708</v>
      </c>
      <c r="G348" s="260" t="s">
        <v>265</v>
      </c>
      <c r="H348" s="261">
        <v>190</v>
      </c>
      <c r="I348" s="262"/>
      <c r="J348" s="261">
        <f>ROUND(I348*H348,2)</f>
        <v>0</v>
      </c>
      <c r="K348" s="259" t="s">
        <v>258</v>
      </c>
      <c r="L348" s="263"/>
      <c r="M348" s="264" t="s">
        <v>1</v>
      </c>
      <c r="N348" s="265" t="s">
        <v>45</v>
      </c>
      <c r="O348" s="72"/>
      <c r="P348" s="217">
        <f>O348*H348</f>
        <v>0</v>
      </c>
      <c r="Q348" s="217">
        <v>5.2999999999999999E-2</v>
      </c>
      <c r="R348" s="217">
        <f>Q348*H348</f>
        <v>10.07</v>
      </c>
      <c r="S348" s="217">
        <v>0</v>
      </c>
      <c r="T348" s="218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219" t="s">
        <v>296</v>
      </c>
      <c r="AT348" s="219" t="s">
        <v>375</v>
      </c>
      <c r="AU348" s="219" t="s">
        <v>90</v>
      </c>
      <c r="AY348" s="18" t="s">
        <v>252</v>
      </c>
      <c r="BE348" s="220">
        <f>IF(N348="základní",J348,0)</f>
        <v>0</v>
      </c>
      <c r="BF348" s="220">
        <f>IF(N348="snížená",J348,0)</f>
        <v>0</v>
      </c>
      <c r="BG348" s="220">
        <f>IF(N348="zákl. přenesená",J348,0)</f>
        <v>0</v>
      </c>
      <c r="BH348" s="220">
        <f>IF(N348="sníž. přenesená",J348,0)</f>
        <v>0</v>
      </c>
      <c r="BI348" s="220">
        <f>IF(N348="nulová",J348,0)</f>
        <v>0</v>
      </c>
      <c r="BJ348" s="18" t="s">
        <v>87</v>
      </c>
      <c r="BK348" s="220">
        <f>ROUND(I348*H348,2)</f>
        <v>0</v>
      </c>
      <c r="BL348" s="18" t="s">
        <v>259</v>
      </c>
      <c r="BM348" s="219" t="s">
        <v>3436</v>
      </c>
    </row>
    <row r="349" spans="1:65" s="13" customFormat="1" ht="11.25">
      <c r="B349" s="221"/>
      <c r="C349" s="222"/>
      <c r="D349" s="223" t="s">
        <v>261</v>
      </c>
      <c r="E349" s="224" t="s">
        <v>1</v>
      </c>
      <c r="F349" s="225" t="s">
        <v>3437</v>
      </c>
      <c r="G349" s="222"/>
      <c r="H349" s="226">
        <v>190</v>
      </c>
      <c r="I349" s="227"/>
      <c r="J349" s="222"/>
      <c r="K349" s="222"/>
      <c r="L349" s="228"/>
      <c r="M349" s="229"/>
      <c r="N349" s="230"/>
      <c r="O349" s="230"/>
      <c r="P349" s="230"/>
      <c r="Q349" s="230"/>
      <c r="R349" s="230"/>
      <c r="S349" s="230"/>
      <c r="T349" s="231"/>
      <c r="AT349" s="232" t="s">
        <v>261</v>
      </c>
      <c r="AU349" s="232" t="s">
        <v>90</v>
      </c>
      <c r="AV349" s="13" t="s">
        <v>90</v>
      </c>
      <c r="AW349" s="13" t="s">
        <v>35</v>
      </c>
      <c r="AX349" s="13" t="s">
        <v>87</v>
      </c>
      <c r="AY349" s="232" t="s">
        <v>252</v>
      </c>
    </row>
    <row r="350" spans="1:65" s="2" customFormat="1" ht="24" customHeight="1">
      <c r="A350" s="35"/>
      <c r="B350" s="36"/>
      <c r="C350" s="257" t="s">
        <v>568</v>
      </c>
      <c r="D350" s="257" t="s">
        <v>375</v>
      </c>
      <c r="E350" s="258" t="s">
        <v>1711</v>
      </c>
      <c r="F350" s="259" t="s">
        <v>1712</v>
      </c>
      <c r="G350" s="260" t="s">
        <v>265</v>
      </c>
      <c r="H350" s="261">
        <v>4.2</v>
      </c>
      <c r="I350" s="262"/>
      <c r="J350" s="261">
        <f>ROUND(I350*H350,2)</f>
        <v>0</v>
      </c>
      <c r="K350" s="259" t="s">
        <v>258</v>
      </c>
      <c r="L350" s="263"/>
      <c r="M350" s="264" t="s">
        <v>1</v>
      </c>
      <c r="N350" s="265" t="s">
        <v>45</v>
      </c>
      <c r="O350" s="72"/>
      <c r="P350" s="217">
        <f>O350*H350</f>
        <v>0</v>
      </c>
      <c r="Q350" s="217">
        <v>5.6680000000000001E-2</v>
      </c>
      <c r="R350" s="217">
        <f>Q350*H350</f>
        <v>0.23805600000000002</v>
      </c>
      <c r="S350" s="217">
        <v>0</v>
      </c>
      <c r="T350" s="218">
        <f>S350*H350</f>
        <v>0</v>
      </c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R350" s="219" t="s">
        <v>296</v>
      </c>
      <c r="AT350" s="219" t="s">
        <v>375</v>
      </c>
      <c r="AU350" s="219" t="s">
        <v>90</v>
      </c>
      <c r="AY350" s="18" t="s">
        <v>252</v>
      </c>
      <c r="BE350" s="220">
        <f>IF(N350="základní",J350,0)</f>
        <v>0</v>
      </c>
      <c r="BF350" s="220">
        <f>IF(N350="snížená",J350,0)</f>
        <v>0</v>
      </c>
      <c r="BG350" s="220">
        <f>IF(N350="zákl. přenesená",J350,0)</f>
        <v>0</v>
      </c>
      <c r="BH350" s="220">
        <f>IF(N350="sníž. přenesená",J350,0)</f>
        <v>0</v>
      </c>
      <c r="BI350" s="220">
        <f>IF(N350="nulová",J350,0)</f>
        <v>0</v>
      </c>
      <c r="BJ350" s="18" t="s">
        <v>87</v>
      </c>
      <c r="BK350" s="220">
        <f>ROUND(I350*H350,2)</f>
        <v>0</v>
      </c>
      <c r="BL350" s="18" t="s">
        <v>259</v>
      </c>
      <c r="BM350" s="219" t="s">
        <v>3438</v>
      </c>
    </row>
    <row r="351" spans="1:65" s="13" customFormat="1" ht="11.25">
      <c r="B351" s="221"/>
      <c r="C351" s="222"/>
      <c r="D351" s="223" t="s">
        <v>261</v>
      </c>
      <c r="E351" s="224" t="s">
        <v>1</v>
      </c>
      <c r="F351" s="225" t="s">
        <v>3439</v>
      </c>
      <c r="G351" s="222"/>
      <c r="H351" s="226">
        <v>4.2</v>
      </c>
      <c r="I351" s="227"/>
      <c r="J351" s="222"/>
      <c r="K351" s="222"/>
      <c r="L351" s="228"/>
      <c r="M351" s="229"/>
      <c r="N351" s="230"/>
      <c r="O351" s="230"/>
      <c r="P351" s="230"/>
      <c r="Q351" s="230"/>
      <c r="R351" s="230"/>
      <c r="S351" s="230"/>
      <c r="T351" s="231"/>
      <c r="AT351" s="232" t="s">
        <v>261</v>
      </c>
      <c r="AU351" s="232" t="s">
        <v>90</v>
      </c>
      <c r="AV351" s="13" t="s">
        <v>90</v>
      </c>
      <c r="AW351" s="13" t="s">
        <v>35</v>
      </c>
      <c r="AX351" s="13" t="s">
        <v>87</v>
      </c>
      <c r="AY351" s="232" t="s">
        <v>252</v>
      </c>
    </row>
    <row r="352" spans="1:65" s="2" customFormat="1" ht="24" customHeight="1">
      <c r="A352" s="35"/>
      <c r="B352" s="36"/>
      <c r="C352" s="257" t="s">
        <v>574</v>
      </c>
      <c r="D352" s="257" t="s">
        <v>375</v>
      </c>
      <c r="E352" s="258" t="s">
        <v>1715</v>
      </c>
      <c r="F352" s="259" t="s">
        <v>1716</v>
      </c>
      <c r="G352" s="260" t="s">
        <v>265</v>
      </c>
      <c r="H352" s="261">
        <v>4.2</v>
      </c>
      <c r="I352" s="262"/>
      <c r="J352" s="261">
        <f>ROUND(I352*H352,2)</f>
        <v>0</v>
      </c>
      <c r="K352" s="259" t="s">
        <v>258</v>
      </c>
      <c r="L352" s="263"/>
      <c r="M352" s="264" t="s">
        <v>1</v>
      </c>
      <c r="N352" s="265" t="s">
        <v>45</v>
      </c>
      <c r="O352" s="72"/>
      <c r="P352" s="217">
        <f>O352*H352</f>
        <v>0</v>
      </c>
      <c r="Q352" s="217">
        <v>6.8349999999999994E-2</v>
      </c>
      <c r="R352" s="217">
        <f>Q352*H352</f>
        <v>0.28706999999999999</v>
      </c>
      <c r="S352" s="217">
        <v>0</v>
      </c>
      <c r="T352" s="218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219" t="s">
        <v>296</v>
      </c>
      <c r="AT352" s="219" t="s">
        <v>375</v>
      </c>
      <c r="AU352" s="219" t="s">
        <v>90</v>
      </c>
      <c r="AY352" s="18" t="s">
        <v>252</v>
      </c>
      <c r="BE352" s="220">
        <f>IF(N352="základní",J352,0)</f>
        <v>0</v>
      </c>
      <c r="BF352" s="220">
        <f>IF(N352="snížená",J352,0)</f>
        <v>0</v>
      </c>
      <c r="BG352" s="220">
        <f>IF(N352="zákl. přenesená",J352,0)</f>
        <v>0</v>
      </c>
      <c r="BH352" s="220">
        <f>IF(N352="sníž. přenesená",J352,0)</f>
        <v>0</v>
      </c>
      <c r="BI352" s="220">
        <f>IF(N352="nulová",J352,0)</f>
        <v>0</v>
      </c>
      <c r="BJ352" s="18" t="s">
        <v>87</v>
      </c>
      <c r="BK352" s="220">
        <f>ROUND(I352*H352,2)</f>
        <v>0</v>
      </c>
      <c r="BL352" s="18" t="s">
        <v>259</v>
      </c>
      <c r="BM352" s="219" t="s">
        <v>3440</v>
      </c>
    </row>
    <row r="353" spans="1:65" s="13" customFormat="1" ht="11.25">
      <c r="B353" s="221"/>
      <c r="C353" s="222"/>
      <c r="D353" s="223" t="s">
        <v>261</v>
      </c>
      <c r="E353" s="224" t="s">
        <v>1</v>
      </c>
      <c r="F353" s="225" t="s">
        <v>3439</v>
      </c>
      <c r="G353" s="222"/>
      <c r="H353" s="226">
        <v>4.2</v>
      </c>
      <c r="I353" s="227"/>
      <c r="J353" s="222"/>
      <c r="K353" s="222"/>
      <c r="L353" s="228"/>
      <c r="M353" s="229"/>
      <c r="N353" s="230"/>
      <c r="O353" s="230"/>
      <c r="P353" s="230"/>
      <c r="Q353" s="230"/>
      <c r="R353" s="230"/>
      <c r="S353" s="230"/>
      <c r="T353" s="231"/>
      <c r="AT353" s="232" t="s">
        <v>261</v>
      </c>
      <c r="AU353" s="232" t="s">
        <v>90</v>
      </c>
      <c r="AV353" s="13" t="s">
        <v>90</v>
      </c>
      <c r="AW353" s="13" t="s">
        <v>35</v>
      </c>
      <c r="AX353" s="13" t="s">
        <v>87</v>
      </c>
      <c r="AY353" s="232" t="s">
        <v>252</v>
      </c>
    </row>
    <row r="354" spans="1:65" s="2" customFormat="1" ht="36" customHeight="1">
      <c r="A354" s="35"/>
      <c r="B354" s="36"/>
      <c r="C354" s="209" t="s">
        <v>581</v>
      </c>
      <c r="D354" s="209" t="s">
        <v>254</v>
      </c>
      <c r="E354" s="210" t="s">
        <v>2187</v>
      </c>
      <c r="F354" s="211" t="s">
        <v>2188</v>
      </c>
      <c r="G354" s="212" t="s">
        <v>476</v>
      </c>
      <c r="H354" s="213">
        <v>1</v>
      </c>
      <c r="I354" s="214"/>
      <c r="J354" s="213">
        <f>ROUND(I354*H354,2)</f>
        <v>0</v>
      </c>
      <c r="K354" s="211" t="s">
        <v>258</v>
      </c>
      <c r="L354" s="40"/>
      <c r="M354" s="215" t="s">
        <v>1</v>
      </c>
      <c r="N354" s="216" t="s">
        <v>45</v>
      </c>
      <c r="O354" s="72"/>
      <c r="P354" s="217">
        <f>O354*H354</f>
        <v>0</v>
      </c>
      <c r="Q354" s="217">
        <v>6.9999999999999994E-5</v>
      </c>
      <c r="R354" s="217">
        <f>Q354*H354</f>
        <v>6.9999999999999994E-5</v>
      </c>
      <c r="S354" s="217">
        <v>0</v>
      </c>
      <c r="T354" s="218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219" t="s">
        <v>259</v>
      </c>
      <c r="AT354" s="219" t="s">
        <v>254</v>
      </c>
      <c r="AU354" s="219" t="s">
        <v>90</v>
      </c>
      <c r="AY354" s="18" t="s">
        <v>252</v>
      </c>
      <c r="BE354" s="220">
        <f>IF(N354="základní",J354,0)</f>
        <v>0</v>
      </c>
      <c r="BF354" s="220">
        <f>IF(N354="snížená",J354,0)</f>
        <v>0</v>
      </c>
      <c r="BG354" s="220">
        <f>IF(N354="zákl. přenesená",J354,0)</f>
        <v>0</v>
      </c>
      <c r="BH354" s="220">
        <f>IF(N354="sníž. přenesená",J354,0)</f>
        <v>0</v>
      </c>
      <c r="BI354" s="220">
        <f>IF(N354="nulová",J354,0)</f>
        <v>0</v>
      </c>
      <c r="BJ354" s="18" t="s">
        <v>87</v>
      </c>
      <c r="BK354" s="220">
        <f>ROUND(I354*H354,2)</f>
        <v>0</v>
      </c>
      <c r="BL354" s="18" t="s">
        <v>259</v>
      </c>
      <c r="BM354" s="219" t="s">
        <v>3441</v>
      </c>
    </row>
    <row r="355" spans="1:65" s="14" customFormat="1" ht="11.25">
      <c r="B355" s="233"/>
      <c r="C355" s="234"/>
      <c r="D355" s="223" t="s">
        <v>261</v>
      </c>
      <c r="E355" s="235" t="s">
        <v>1</v>
      </c>
      <c r="F355" s="236" t="s">
        <v>3442</v>
      </c>
      <c r="G355" s="234"/>
      <c r="H355" s="235" t="s">
        <v>1</v>
      </c>
      <c r="I355" s="237"/>
      <c r="J355" s="234"/>
      <c r="K355" s="234"/>
      <c r="L355" s="238"/>
      <c r="M355" s="239"/>
      <c r="N355" s="240"/>
      <c r="O355" s="240"/>
      <c r="P355" s="240"/>
      <c r="Q355" s="240"/>
      <c r="R355" s="240"/>
      <c r="S355" s="240"/>
      <c r="T355" s="241"/>
      <c r="AT355" s="242" t="s">
        <v>261</v>
      </c>
      <c r="AU355" s="242" t="s">
        <v>90</v>
      </c>
      <c r="AV355" s="14" t="s">
        <v>87</v>
      </c>
      <c r="AW355" s="14" t="s">
        <v>35</v>
      </c>
      <c r="AX355" s="14" t="s">
        <v>80</v>
      </c>
      <c r="AY355" s="242" t="s">
        <v>252</v>
      </c>
    </row>
    <row r="356" spans="1:65" s="13" customFormat="1" ht="11.25">
      <c r="B356" s="221"/>
      <c r="C356" s="222"/>
      <c r="D356" s="223" t="s">
        <v>261</v>
      </c>
      <c r="E356" s="224" t="s">
        <v>1</v>
      </c>
      <c r="F356" s="225" t="s">
        <v>87</v>
      </c>
      <c r="G356" s="222"/>
      <c r="H356" s="226">
        <v>1</v>
      </c>
      <c r="I356" s="227"/>
      <c r="J356" s="222"/>
      <c r="K356" s="222"/>
      <c r="L356" s="228"/>
      <c r="M356" s="229"/>
      <c r="N356" s="230"/>
      <c r="O356" s="230"/>
      <c r="P356" s="230"/>
      <c r="Q356" s="230"/>
      <c r="R356" s="230"/>
      <c r="S356" s="230"/>
      <c r="T356" s="231"/>
      <c r="AT356" s="232" t="s">
        <v>261</v>
      </c>
      <c r="AU356" s="232" t="s">
        <v>90</v>
      </c>
      <c r="AV356" s="13" t="s">
        <v>90</v>
      </c>
      <c r="AW356" s="13" t="s">
        <v>35</v>
      </c>
      <c r="AX356" s="13" t="s">
        <v>87</v>
      </c>
      <c r="AY356" s="232" t="s">
        <v>252</v>
      </c>
    </row>
    <row r="357" spans="1:65" s="2" customFormat="1" ht="24" customHeight="1">
      <c r="A357" s="35"/>
      <c r="B357" s="36"/>
      <c r="C357" s="257" t="s">
        <v>590</v>
      </c>
      <c r="D357" s="257" t="s">
        <v>375</v>
      </c>
      <c r="E357" s="258" t="s">
        <v>2192</v>
      </c>
      <c r="F357" s="259" t="s">
        <v>2193</v>
      </c>
      <c r="G357" s="260" t="s">
        <v>476</v>
      </c>
      <c r="H357" s="261">
        <v>1</v>
      </c>
      <c r="I357" s="262"/>
      <c r="J357" s="261">
        <f>ROUND(I357*H357,2)</f>
        <v>0</v>
      </c>
      <c r="K357" s="259" t="s">
        <v>258</v>
      </c>
      <c r="L357" s="263"/>
      <c r="M357" s="264" t="s">
        <v>1</v>
      </c>
      <c r="N357" s="265" t="s">
        <v>45</v>
      </c>
      <c r="O357" s="72"/>
      <c r="P357" s="217">
        <f>O357*H357</f>
        <v>0</v>
      </c>
      <c r="Q357" s="217">
        <v>2.1999999999999999E-2</v>
      </c>
      <c r="R357" s="217">
        <f>Q357*H357</f>
        <v>2.1999999999999999E-2</v>
      </c>
      <c r="S357" s="217">
        <v>0</v>
      </c>
      <c r="T357" s="218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219" t="s">
        <v>296</v>
      </c>
      <c r="AT357" s="219" t="s">
        <v>375</v>
      </c>
      <c r="AU357" s="219" t="s">
        <v>90</v>
      </c>
      <c r="AY357" s="18" t="s">
        <v>252</v>
      </c>
      <c r="BE357" s="220">
        <f>IF(N357="základní",J357,0)</f>
        <v>0</v>
      </c>
      <c r="BF357" s="220">
        <f>IF(N357="snížená",J357,0)</f>
        <v>0</v>
      </c>
      <c r="BG357" s="220">
        <f>IF(N357="zákl. přenesená",J357,0)</f>
        <v>0</v>
      </c>
      <c r="BH357" s="220">
        <f>IF(N357="sníž. přenesená",J357,0)</f>
        <v>0</v>
      </c>
      <c r="BI357" s="220">
        <f>IF(N357="nulová",J357,0)</f>
        <v>0</v>
      </c>
      <c r="BJ357" s="18" t="s">
        <v>87</v>
      </c>
      <c r="BK357" s="220">
        <f>ROUND(I357*H357,2)</f>
        <v>0</v>
      </c>
      <c r="BL357" s="18" t="s">
        <v>259</v>
      </c>
      <c r="BM357" s="219" t="s">
        <v>3443</v>
      </c>
    </row>
    <row r="358" spans="1:65" s="2" customFormat="1" ht="36" customHeight="1">
      <c r="A358" s="35"/>
      <c r="B358" s="36"/>
      <c r="C358" s="209" t="s">
        <v>598</v>
      </c>
      <c r="D358" s="209" t="s">
        <v>254</v>
      </c>
      <c r="E358" s="210" t="s">
        <v>1718</v>
      </c>
      <c r="F358" s="211" t="s">
        <v>1719</v>
      </c>
      <c r="G358" s="212" t="s">
        <v>476</v>
      </c>
      <c r="H358" s="213">
        <v>8</v>
      </c>
      <c r="I358" s="214"/>
      <c r="J358" s="213">
        <f>ROUND(I358*H358,2)</f>
        <v>0</v>
      </c>
      <c r="K358" s="211" t="s">
        <v>258</v>
      </c>
      <c r="L358" s="40"/>
      <c r="M358" s="215" t="s">
        <v>1</v>
      </c>
      <c r="N358" s="216" t="s">
        <v>45</v>
      </c>
      <c r="O358" s="72"/>
      <c r="P358" s="217">
        <f>O358*H358</f>
        <v>0</v>
      </c>
      <c r="Q358" s="217">
        <v>1.4999999999999999E-4</v>
      </c>
      <c r="R358" s="217">
        <f>Q358*H358</f>
        <v>1.1999999999999999E-3</v>
      </c>
      <c r="S358" s="217">
        <v>0</v>
      </c>
      <c r="T358" s="218">
        <f>S358*H358</f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219" t="s">
        <v>259</v>
      </c>
      <c r="AT358" s="219" t="s">
        <v>254</v>
      </c>
      <c r="AU358" s="219" t="s">
        <v>90</v>
      </c>
      <c r="AY358" s="18" t="s">
        <v>252</v>
      </c>
      <c r="BE358" s="220">
        <f>IF(N358="základní",J358,0)</f>
        <v>0</v>
      </c>
      <c r="BF358" s="220">
        <f>IF(N358="snížená",J358,0)</f>
        <v>0</v>
      </c>
      <c r="BG358" s="220">
        <f>IF(N358="zákl. přenesená",J358,0)</f>
        <v>0</v>
      </c>
      <c r="BH358" s="220">
        <f>IF(N358="sníž. přenesená",J358,0)</f>
        <v>0</v>
      </c>
      <c r="BI358" s="220">
        <f>IF(N358="nulová",J358,0)</f>
        <v>0</v>
      </c>
      <c r="BJ358" s="18" t="s">
        <v>87</v>
      </c>
      <c r="BK358" s="220">
        <f>ROUND(I358*H358,2)</f>
        <v>0</v>
      </c>
      <c r="BL358" s="18" t="s">
        <v>259</v>
      </c>
      <c r="BM358" s="219" t="s">
        <v>3444</v>
      </c>
    </row>
    <row r="359" spans="1:65" s="14" customFormat="1" ht="11.25">
      <c r="B359" s="233"/>
      <c r="C359" s="234"/>
      <c r="D359" s="223" t="s">
        <v>261</v>
      </c>
      <c r="E359" s="235" t="s">
        <v>1</v>
      </c>
      <c r="F359" s="236" t="s">
        <v>3347</v>
      </c>
      <c r="G359" s="234"/>
      <c r="H359" s="235" t="s">
        <v>1</v>
      </c>
      <c r="I359" s="237"/>
      <c r="J359" s="234"/>
      <c r="K359" s="234"/>
      <c r="L359" s="238"/>
      <c r="M359" s="239"/>
      <c r="N359" s="240"/>
      <c r="O359" s="240"/>
      <c r="P359" s="240"/>
      <c r="Q359" s="240"/>
      <c r="R359" s="240"/>
      <c r="S359" s="240"/>
      <c r="T359" s="241"/>
      <c r="AT359" s="242" t="s">
        <v>261</v>
      </c>
      <c r="AU359" s="242" t="s">
        <v>90</v>
      </c>
      <c r="AV359" s="14" t="s">
        <v>87</v>
      </c>
      <c r="AW359" s="14" t="s">
        <v>35</v>
      </c>
      <c r="AX359" s="14" t="s">
        <v>80</v>
      </c>
      <c r="AY359" s="242" t="s">
        <v>252</v>
      </c>
    </row>
    <row r="360" spans="1:65" s="13" customFormat="1" ht="11.25">
      <c r="B360" s="221"/>
      <c r="C360" s="222"/>
      <c r="D360" s="223" t="s">
        <v>261</v>
      </c>
      <c r="E360" s="224" t="s">
        <v>1</v>
      </c>
      <c r="F360" s="225" t="s">
        <v>2023</v>
      </c>
      <c r="G360" s="222"/>
      <c r="H360" s="226">
        <v>8</v>
      </c>
      <c r="I360" s="227"/>
      <c r="J360" s="222"/>
      <c r="K360" s="222"/>
      <c r="L360" s="228"/>
      <c r="M360" s="229"/>
      <c r="N360" s="230"/>
      <c r="O360" s="230"/>
      <c r="P360" s="230"/>
      <c r="Q360" s="230"/>
      <c r="R360" s="230"/>
      <c r="S360" s="230"/>
      <c r="T360" s="231"/>
      <c r="AT360" s="232" t="s">
        <v>261</v>
      </c>
      <c r="AU360" s="232" t="s">
        <v>90</v>
      </c>
      <c r="AV360" s="13" t="s">
        <v>90</v>
      </c>
      <c r="AW360" s="13" t="s">
        <v>35</v>
      </c>
      <c r="AX360" s="13" t="s">
        <v>87</v>
      </c>
      <c r="AY360" s="232" t="s">
        <v>252</v>
      </c>
    </row>
    <row r="361" spans="1:65" s="2" customFormat="1" ht="24" customHeight="1">
      <c r="A361" s="35"/>
      <c r="B361" s="36"/>
      <c r="C361" s="257" t="s">
        <v>604</v>
      </c>
      <c r="D361" s="257" t="s">
        <v>375</v>
      </c>
      <c r="E361" s="258" t="s">
        <v>1721</v>
      </c>
      <c r="F361" s="259" t="s">
        <v>1722</v>
      </c>
      <c r="G361" s="260" t="s">
        <v>476</v>
      </c>
      <c r="H361" s="261">
        <v>7</v>
      </c>
      <c r="I361" s="262"/>
      <c r="J361" s="261">
        <f>ROUND(I361*H361,2)</f>
        <v>0</v>
      </c>
      <c r="K361" s="259" t="s">
        <v>258</v>
      </c>
      <c r="L361" s="263"/>
      <c r="M361" s="264" t="s">
        <v>1</v>
      </c>
      <c r="N361" s="265" t="s">
        <v>45</v>
      </c>
      <c r="O361" s="72"/>
      <c r="P361" s="217">
        <f>O361*H361</f>
        <v>0</v>
      </c>
      <c r="Q361" s="217">
        <v>4.2000000000000003E-2</v>
      </c>
      <c r="R361" s="217">
        <f>Q361*H361</f>
        <v>0.29400000000000004</v>
      </c>
      <c r="S361" s="217">
        <v>0</v>
      </c>
      <c r="T361" s="218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219" t="s">
        <v>296</v>
      </c>
      <c r="AT361" s="219" t="s">
        <v>375</v>
      </c>
      <c r="AU361" s="219" t="s">
        <v>90</v>
      </c>
      <c r="AY361" s="18" t="s">
        <v>252</v>
      </c>
      <c r="BE361" s="220">
        <f>IF(N361="základní",J361,0)</f>
        <v>0</v>
      </c>
      <c r="BF361" s="220">
        <f>IF(N361="snížená",J361,0)</f>
        <v>0</v>
      </c>
      <c r="BG361" s="220">
        <f>IF(N361="zákl. přenesená",J361,0)</f>
        <v>0</v>
      </c>
      <c r="BH361" s="220">
        <f>IF(N361="sníž. přenesená",J361,0)</f>
        <v>0</v>
      </c>
      <c r="BI361" s="220">
        <f>IF(N361="nulová",J361,0)</f>
        <v>0</v>
      </c>
      <c r="BJ361" s="18" t="s">
        <v>87</v>
      </c>
      <c r="BK361" s="220">
        <f>ROUND(I361*H361,2)</f>
        <v>0</v>
      </c>
      <c r="BL361" s="18" t="s">
        <v>259</v>
      </c>
      <c r="BM361" s="219" t="s">
        <v>3445</v>
      </c>
    </row>
    <row r="362" spans="1:65" s="2" customFormat="1" ht="24" customHeight="1">
      <c r="A362" s="35"/>
      <c r="B362" s="36"/>
      <c r="C362" s="257" t="s">
        <v>612</v>
      </c>
      <c r="D362" s="257" t="s">
        <v>375</v>
      </c>
      <c r="E362" s="258" t="s">
        <v>2198</v>
      </c>
      <c r="F362" s="259" t="s">
        <v>2199</v>
      </c>
      <c r="G362" s="260" t="s">
        <v>476</v>
      </c>
      <c r="H362" s="261">
        <v>1</v>
      </c>
      <c r="I362" s="262"/>
      <c r="J362" s="261">
        <f>ROUND(I362*H362,2)</f>
        <v>0</v>
      </c>
      <c r="K362" s="259" t="s">
        <v>258</v>
      </c>
      <c r="L362" s="263"/>
      <c r="M362" s="264" t="s">
        <v>1</v>
      </c>
      <c r="N362" s="265" t="s">
        <v>45</v>
      </c>
      <c r="O362" s="72"/>
      <c r="P362" s="217">
        <f>O362*H362</f>
        <v>0</v>
      </c>
      <c r="Q362" s="217">
        <v>4.8000000000000001E-2</v>
      </c>
      <c r="R362" s="217">
        <f>Q362*H362</f>
        <v>4.8000000000000001E-2</v>
      </c>
      <c r="S362" s="217">
        <v>0</v>
      </c>
      <c r="T362" s="218">
        <f>S362*H362</f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219" t="s">
        <v>296</v>
      </c>
      <c r="AT362" s="219" t="s">
        <v>375</v>
      </c>
      <c r="AU362" s="219" t="s">
        <v>90</v>
      </c>
      <c r="AY362" s="18" t="s">
        <v>252</v>
      </c>
      <c r="BE362" s="220">
        <f>IF(N362="základní",J362,0)</f>
        <v>0</v>
      </c>
      <c r="BF362" s="220">
        <f>IF(N362="snížená",J362,0)</f>
        <v>0</v>
      </c>
      <c r="BG362" s="220">
        <f>IF(N362="zákl. přenesená",J362,0)</f>
        <v>0</v>
      </c>
      <c r="BH362" s="220">
        <f>IF(N362="sníž. přenesená",J362,0)</f>
        <v>0</v>
      </c>
      <c r="BI362" s="220">
        <f>IF(N362="nulová",J362,0)</f>
        <v>0</v>
      </c>
      <c r="BJ362" s="18" t="s">
        <v>87</v>
      </c>
      <c r="BK362" s="220">
        <f>ROUND(I362*H362,2)</f>
        <v>0</v>
      </c>
      <c r="BL362" s="18" t="s">
        <v>259</v>
      </c>
      <c r="BM362" s="219" t="s">
        <v>3446</v>
      </c>
    </row>
    <row r="363" spans="1:65" s="2" customFormat="1" ht="24" customHeight="1">
      <c r="A363" s="35"/>
      <c r="B363" s="36"/>
      <c r="C363" s="209" t="s">
        <v>615</v>
      </c>
      <c r="D363" s="209" t="s">
        <v>254</v>
      </c>
      <c r="E363" s="210" t="s">
        <v>1744</v>
      </c>
      <c r="F363" s="211" t="s">
        <v>1745</v>
      </c>
      <c r="G363" s="212" t="s">
        <v>1742</v>
      </c>
      <c r="H363" s="213">
        <v>7</v>
      </c>
      <c r="I363" s="214"/>
      <c r="J363" s="213">
        <f>ROUND(I363*H363,2)</f>
        <v>0</v>
      </c>
      <c r="K363" s="211" t="s">
        <v>258</v>
      </c>
      <c r="L363" s="40"/>
      <c r="M363" s="215" t="s">
        <v>1</v>
      </c>
      <c r="N363" s="216" t="s">
        <v>45</v>
      </c>
      <c r="O363" s="72"/>
      <c r="P363" s="217">
        <f>O363*H363</f>
        <v>0</v>
      </c>
      <c r="Q363" s="217">
        <v>3.1E-4</v>
      </c>
      <c r="R363" s="217">
        <f>Q363*H363</f>
        <v>2.1700000000000001E-3</v>
      </c>
      <c r="S363" s="217">
        <v>0</v>
      </c>
      <c r="T363" s="218">
        <f>S363*H363</f>
        <v>0</v>
      </c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R363" s="219" t="s">
        <v>259</v>
      </c>
      <c r="AT363" s="219" t="s">
        <v>254</v>
      </c>
      <c r="AU363" s="219" t="s">
        <v>90</v>
      </c>
      <c r="AY363" s="18" t="s">
        <v>252</v>
      </c>
      <c r="BE363" s="220">
        <f>IF(N363="základní",J363,0)</f>
        <v>0</v>
      </c>
      <c r="BF363" s="220">
        <f>IF(N363="snížená",J363,0)</f>
        <v>0</v>
      </c>
      <c r="BG363" s="220">
        <f>IF(N363="zákl. přenesená",J363,0)</f>
        <v>0</v>
      </c>
      <c r="BH363" s="220">
        <f>IF(N363="sníž. přenesená",J363,0)</f>
        <v>0</v>
      </c>
      <c r="BI363" s="220">
        <f>IF(N363="nulová",J363,0)</f>
        <v>0</v>
      </c>
      <c r="BJ363" s="18" t="s">
        <v>87</v>
      </c>
      <c r="BK363" s="220">
        <f>ROUND(I363*H363,2)</f>
        <v>0</v>
      </c>
      <c r="BL363" s="18" t="s">
        <v>259</v>
      </c>
      <c r="BM363" s="219" t="s">
        <v>3447</v>
      </c>
    </row>
    <row r="364" spans="1:65" s="14" customFormat="1" ht="11.25">
      <c r="B364" s="233"/>
      <c r="C364" s="234"/>
      <c r="D364" s="223" t="s">
        <v>261</v>
      </c>
      <c r="E364" s="235" t="s">
        <v>1</v>
      </c>
      <c r="F364" s="236" t="s">
        <v>3347</v>
      </c>
      <c r="G364" s="234"/>
      <c r="H364" s="235" t="s">
        <v>1</v>
      </c>
      <c r="I364" s="237"/>
      <c r="J364" s="234"/>
      <c r="K364" s="234"/>
      <c r="L364" s="238"/>
      <c r="M364" s="239"/>
      <c r="N364" s="240"/>
      <c r="O364" s="240"/>
      <c r="P364" s="240"/>
      <c r="Q364" s="240"/>
      <c r="R364" s="240"/>
      <c r="S364" s="240"/>
      <c r="T364" s="241"/>
      <c r="AT364" s="242" t="s">
        <v>261</v>
      </c>
      <c r="AU364" s="242" t="s">
        <v>90</v>
      </c>
      <c r="AV364" s="14" t="s">
        <v>87</v>
      </c>
      <c r="AW364" s="14" t="s">
        <v>35</v>
      </c>
      <c r="AX364" s="14" t="s">
        <v>80</v>
      </c>
      <c r="AY364" s="242" t="s">
        <v>252</v>
      </c>
    </row>
    <row r="365" spans="1:65" s="13" customFormat="1" ht="11.25">
      <c r="B365" s="221"/>
      <c r="C365" s="222"/>
      <c r="D365" s="223" t="s">
        <v>261</v>
      </c>
      <c r="E365" s="224" t="s">
        <v>1</v>
      </c>
      <c r="F365" s="225" t="s">
        <v>289</v>
      </c>
      <c r="G365" s="222"/>
      <c r="H365" s="226">
        <v>7</v>
      </c>
      <c r="I365" s="227"/>
      <c r="J365" s="222"/>
      <c r="K365" s="222"/>
      <c r="L365" s="228"/>
      <c r="M365" s="229"/>
      <c r="N365" s="230"/>
      <c r="O365" s="230"/>
      <c r="P365" s="230"/>
      <c r="Q365" s="230"/>
      <c r="R365" s="230"/>
      <c r="S365" s="230"/>
      <c r="T365" s="231"/>
      <c r="AT365" s="232" t="s">
        <v>261</v>
      </c>
      <c r="AU365" s="232" t="s">
        <v>90</v>
      </c>
      <c r="AV365" s="13" t="s">
        <v>90</v>
      </c>
      <c r="AW365" s="13" t="s">
        <v>35</v>
      </c>
      <c r="AX365" s="13" t="s">
        <v>87</v>
      </c>
      <c r="AY365" s="232" t="s">
        <v>252</v>
      </c>
    </row>
    <row r="366" spans="1:65" s="2" customFormat="1" ht="24" customHeight="1">
      <c r="A366" s="35"/>
      <c r="B366" s="36"/>
      <c r="C366" s="209" t="s">
        <v>623</v>
      </c>
      <c r="D366" s="209" t="s">
        <v>254</v>
      </c>
      <c r="E366" s="210" t="s">
        <v>1747</v>
      </c>
      <c r="F366" s="211" t="s">
        <v>1748</v>
      </c>
      <c r="G366" s="212" t="s">
        <v>476</v>
      </c>
      <c r="H366" s="213">
        <v>7</v>
      </c>
      <c r="I366" s="214"/>
      <c r="J366" s="213">
        <f>ROUND(I366*H366,2)</f>
        <v>0</v>
      </c>
      <c r="K366" s="211" t="s">
        <v>1</v>
      </c>
      <c r="L366" s="40"/>
      <c r="M366" s="215" t="s">
        <v>1</v>
      </c>
      <c r="N366" s="216" t="s">
        <v>45</v>
      </c>
      <c r="O366" s="72"/>
      <c r="P366" s="217">
        <f>O366*H366</f>
        <v>0</v>
      </c>
      <c r="Q366" s="217">
        <v>1.2199999999999999E-3</v>
      </c>
      <c r="R366" s="217">
        <f>Q366*H366</f>
        <v>8.539999999999999E-3</v>
      </c>
      <c r="S366" s="217">
        <v>0</v>
      </c>
      <c r="T366" s="218">
        <f>S366*H366</f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219" t="s">
        <v>259</v>
      </c>
      <c r="AT366" s="219" t="s">
        <v>254</v>
      </c>
      <c r="AU366" s="219" t="s">
        <v>90</v>
      </c>
      <c r="AY366" s="18" t="s">
        <v>252</v>
      </c>
      <c r="BE366" s="220">
        <f>IF(N366="základní",J366,0)</f>
        <v>0</v>
      </c>
      <c r="BF366" s="220">
        <f>IF(N366="snížená",J366,0)</f>
        <v>0</v>
      </c>
      <c r="BG366" s="220">
        <f>IF(N366="zákl. přenesená",J366,0)</f>
        <v>0</v>
      </c>
      <c r="BH366" s="220">
        <f>IF(N366="sníž. přenesená",J366,0)</f>
        <v>0</v>
      </c>
      <c r="BI366" s="220">
        <f>IF(N366="nulová",J366,0)</f>
        <v>0</v>
      </c>
      <c r="BJ366" s="18" t="s">
        <v>87</v>
      </c>
      <c r="BK366" s="220">
        <f>ROUND(I366*H366,2)</f>
        <v>0</v>
      </c>
      <c r="BL366" s="18" t="s">
        <v>259</v>
      </c>
      <c r="BM366" s="219" t="s">
        <v>3448</v>
      </c>
    </row>
    <row r="367" spans="1:65" s="2" customFormat="1" ht="24" customHeight="1">
      <c r="A367" s="35"/>
      <c r="B367" s="36"/>
      <c r="C367" s="209" t="s">
        <v>627</v>
      </c>
      <c r="D367" s="209" t="s">
        <v>254</v>
      </c>
      <c r="E367" s="210" t="s">
        <v>487</v>
      </c>
      <c r="F367" s="211" t="s">
        <v>488</v>
      </c>
      <c r="G367" s="212" t="s">
        <v>476</v>
      </c>
      <c r="H367" s="213">
        <v>9</v>
      </c>
      <c r="I367" s="214"/>
      <c r="J367" s="213">
        <f>ROUND(I367*H367,2)</f>
        <v>0</v>
      </c>
      <c r="K367" s="211" t="s">
        <v>258</v>
      </c>
      <c r="L367" s="40"/>
      <c r="M367" s="215" t="s">
        <v>1</v>
      </c>
      <c r="N367" s="216" t="s">
        <v>45</v>
      </c>
      <c r="O367" s="72"/>
      <c r="P367" s="217">
        <f>O367*H367</f>
        <v>0</v>
      </c>
      <c r="Q367" s="217">
        <v>9.1800000000000007E-3</v>
      </c>
      <c r="R367" s="217">
        <f>Q367*H367</f>
        <v>8.2619999999999999E-2</v>
      </c>
      <c r="S367" s="217">
        <v>0</v>
      </c>
      <c r="T367" s="218">
        <f>S367*H367</f>
        <v>0</v>
      </c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R367" s="219" t="s">
        <v>259</v>
      </c>
      <c r="AT367" s="219" t="s">
        <v>254</v>
      </c>
      <c r="AU367" s="219" t="s">
        <v>90</v>
      </c>
      <c r="AY367" s="18" t="s">
        <v>252</v>
      </c>
      <c r="BE367" s="220">
        <f>IF(N367="základní",J367,0)</f>
        <v>0</v>
      </c>
      <c r="BF367" s="220">
        <f>IF(N367="snížená",J367,0)</f>
        <v>0</v>
      </c>
      <c r="BG367" s="220">
        <f>IF(N367="zákl. přenesená",J367,0)</f>
        <v>0</v>
      </c>
      <c r="BH367" s="220">
        <f>IF(N367="sníž. přenesená",J367,0)</f>
        <v>0</v>
      </c>
      <c r="BI367" s="220">
        <f>IF(N367="nulová",J367,0)</f>
        <v>0</v>
      </c>
      <c r="BJ367" s="18" t="s">
        <v>87</v>
      </c>
      <c r="BK367" s="220">
        <f>ROUND(I367*H367,2)</f>
        <v>0</v>
      </c>
      <c r="BL367" s="18" t="s">
        <v>259</v>
      </c>
      <c r="BM367" s="219" t="s">
        <v>3449</v>
      </c>
    </row>
    <row r="368" spans="1:65" s="14" customFormat="1" ht="11.25">
      <c r="B368" s="233"/>
      <c r="C368" s="234"/>
      <c r="D368" s="223" t="s">
        <v>261</v>
      </c>
      <c r="E368" s="235" t="s">
        <v>1</v>
      </c>
      <c r="F368" s="236" t="s">
        <v>927</v>
      </c>
      <c r="G368" s="234"/>
      <c r="H368" s="235" t="s">
        <v>1</v>
      </c>
      <c r="I368" s="237"/>
      <c r="J368" s="234"/>
      <c r="K368" s="234"/>
      <c r="L368" s="238"/>
      <c r="M368" s="239"/>
      <c r="N368" s="240"/>
      <c r="O368" s="240"/>
      <c r="P368" s="240"/>
      <c r="Q368" s="240"/>
      <c r="R368" s="240"/>
      <c r="S368" s="240"/>
      <c r="T368" s="241"/>
      <c r="AT368" s="242" t="s">
        <v>261</v>
      </c>
      <c r="AU368" s="242" t="s">
        <v>90</v>
      </c>
      <c r="AV368" s="14" t="s">
        <v>87</v>
      </c>
      <c r="AW368" s="14" t="s">
        <v>35</v>
      </c>
      <c r="AX368" s="14" t="s">
        <v>80</v>
      </c>
      <c r="AY368" s="242" t="s">
        <v>252</v>
      </c>
    </row>
    <row r="369" spans="1:65" s="13" customFormat="1" ht="11.25">
      <c r="B369" s="221"/>
      <c r="C369" s="222"/>
      <c r="D369" s="223" t="s">
        <v>261</v>
      </c>
      <c r="E369" s="224" t="s">
        <v>1</v>
      </c>
      <c r="F369" s="225" t="s">
        <v>3450</v>
      </c>
      <c r="G369" s="222"/>
      <c r="H369" s="226">
        <v>9</v>
      </c>
      <c r="I369" s="227"/>
      <c r="J369" s="222"/>
      <c r="K369" s="222"/>
      <c r="L369" s="228"/>
      <c r="M369" s="229"/>
      <c r="N369" s="230"/>
      <c r="O369" s="230"/>
      <c r="P369" s="230"/>
      <c r="Q369" s="230"/>
      <c r="R369" s="230"/>
      <c r="S369" s="230"/>
      <c r="T369" s="231"/>
      <c r="AT369" s="232" t="s">
        <v>261</v>
      </c>
      <c r="AU369" s="232" t="s">
        <v>90</v>
      </c>
      <c r="AV369" s="13" t="s">
        <v>90</v>
      </c>
      <c r="AW369" s="13" t="s">
        <v>35</v>
      </c>
      <c r="AX369" s="13" t="s">
        <v>87</v>
      </c>
      <c r="AY369" s="232" t="s">
        <v>252</v>
      </c>
    </row>
    <row r="370" spans="1:65" s="2" customFormat="1" ht="24" customHeight="1">
      <c r="A370" s="35"/>
      <c r="B370" s="36"/>
      <c r="C370" s="257" t="s">
        <v>633</v>
      </c>
      <c r="D370" s="257" t="s">
        <v>375</v>
      </c>
      <c r="E370" s="258" t="s">
        <v>1231</v>
      </c>
      <c r="F370" s="259" t="s">
        <v>1232</v>
      </c>
      <c r="G370" s="260" t="s">
        <v>476</v>
      </c>
      <c r="H370" s="261">
        <v>2</v>
      </c>
      <c r="I370" s="262"/>
      <c r="J370" s="261">
        <f>ROUND(I370*H370,2)</f>
        <v>0</v>
      </c>
      <c r="K370" s="259" t="s">
        <v>258</v>
      </c>
      <c r="L370" s="263"/>
      <c r="M370" s="264" t="s">
        <v>1</v>
      </c>
      <c r="N370" s="265" t="s">
        <v>45</v>
      </c>
      <c r="O370" s="72"/>
      <c r="P370" s="217">
        <f>O370*H370</f>
        <v>0</v>
      </c>
      <c r="Q370" s="217">
        <v>0.254</v>
      </c>
      <c r="R370" s="217">
        <f>Q370*H370</f>
        <v>0.50800000000000001</v>
      </c>
      <c r="S370" s="217">
        <v>0</v>
      </c>
      <c r="T370" s="218">
        <f>S370*H370</f>
        <v>0</v>
      </c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R370" s="219" t="s">
        <v>296</v>
      </c>
      <c r="AT370" s="219" t="s">
        <v>375</v>
      </c>
      <c r="AU370" s="219" t="s">
        <v>90</v>
      </c>
      <c r="AY370" s="18" t="s">
        <v>252</v>
      </c>
      <c r="BE370" s="220">
        <f>IF(N370="základní",J370,0)</f>
        <v>0</v>
      </c>
      <c r="BF370" s="220">
        <f>IF(N370="snížená",J370,0)</f>
        <v>0</v>
      </c>
      <c r="BG370" s="220">
        <f>IF(N370="zákl. přenesená",J370,0)</f>
        <v>0</v>
      </c>
      <c r="BH370" s="220">
        <f>IF(N370="sníž. přenesená",J370,0)</f>
        <v>0</v>
      </c>
      <c r="BI370" s="220">
        <f>IF(N370="nulová",J370,0)</f>
        <v>0</v>
      </c>
      <c r="BJ370" s="18" t="s">
        <v>87</v>
      </c>
      <c r="BK370" s="220">
        <f>ROUND(I370*H370,2)</f>
        <v>0</v>
      </c>
      <c r="BL370" s="18" t="s">
        <v>259</v>
      </c>
      <c r="BM370" s="219" t="s">
        <v>3451</v>
      </c>
    </row>
    <row r="371" spans="1:65" s="2" customFormat="1" ht="24" customHeight="1">
      <c r="A371" s="35"/>
      <c r="B371" s="36"/>
      <c r="C371" s="257" t="s">
        <v>637</v>
      </c>
      <c r="D371" s="257" t="s">
        <v>375</v>
      </c>
      <c r="E371" s="258" t="s">
        <v>1235</v>
      </c>
      <c r="F371" s="259" t="s">
        <v>1236</v>
      </c>
      <c r="G371" s="260" t="s">
        <v>476</v>
      </c>
      <c r="H371" s="261">
        <v>3</v>
      </c>
      <c r="I371" s="262"/>
      <c r="J371" s="261">
        <f>ROUND(I371*H371,2)</f>
        <v>0</v>
      </c>
      <c r="K371" s="259" t="s">
        <v>258</v>
      </c>
      <c r="L371" s="263"/>
      <c r="M371" s="264" t="s">
        <v>1</v>
      </c>
      <c r="N371" s="265" t="s">
        <v>45</v>
      </c>
      <c r="O371" s="72"/>
      <c r="P371" s="217">
        <f>O371*H371</f>
        <v>0</v>
      </c>
      <c r="Q371" s="217">
        <v>0.50600000000000001</v>
      </c>
      <c r="R371" s="217">
        <f>Q371*H371</f>
        <v>1.518</v>
      </c>
      <c r="S371" s="217">
        <v>0</v>
      </c>
      <c r="T371" s="218">
        <f>S371*H371</f>
        <v>0</v>
      </c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R371" s="219" t="s">
        <v>296</v>
      </c>
      <c r="AT371" s="219" t="s">
        <v>375</v>
      </c>
      <c r="AU371" s="219" t="s">
        <v>90</v>
      </c>
      <c r="AY371" s="18" t="s">
        <v>252</v>
      </c>
      <c r="BE371" s="220">
        <f>IF(N371="základní",J371,0)</f>
        <v>0</v>
      </c>
      <c r="BF371" s="220">
        <f>IF(N371="snížená",J371,0)</f>
        <v>0</v>
      </c>
      <c r="BG371" s="220">
        <f>IF(N371="zákl. přenesená",J371,0)</f>
        <v>0</v>
      </c>
      <c r="BH371" s="220">
        <f>IF(N371="sníž. přenesená",J371,0)</f>
        <v>0</v>
      </c>
      <c r="BI371" s="220">
        <f>IF(N371="nulová",J371,0)</f>
        <v>0</v>
      </c>
      <c r="BJ371" s="18" t="s">
        <v>87</v>
      </c>
      <c r="BK371" s="220">
        <f>ROUND(I371*H371,2)</f>
        <v>0</v>
      </c>
      <c r="BL371" s="18" t="s">
        <v>259</v>
      </c>
      <c r="BM371" s="219" t="s">
        <v>3452</v>
      </c>
    </row>
    <row r="372" spans="1:65" s="2" customFormat="1" ht="24" customHeight="1">
      <c r="A372" s="35"/>
      <c r="B372" s="36"/>
      <c r="C372" s="257" t="s">
        <v>641</v>
      </c>
      <c r="D372" s="257" t="s">
        <v>375</v>
      </c>
      <c r="E372" s="258" t="s">
        <v>1239</v>
      </c>
      <c r="F372" s="259" t="s">
        <v>1240</v>
      </c>
      <c r="G372" s="260" t="s">
        <v>476</v>
      </c>
      <c r="H372" s="261">
        <v>4</v>
      </c>
      <c r="I372" s="262"/>
      <c r="J372" s="261">
        <f>ROUND(I372*H372,2)</f>
        <v>0</v>
      </c>
      <c r="K372" s="259" t="s">
        <v>258</v>
      </c>
      <c r="L372" s="263"/>
      <c r="M372" s="264" t="s">
        <v>1</v>
      </c>
      <c r="N372" s="265" t="s">
        <v>45</v>
      </c>
      <c r="O372" s="72"/>
      <c r="P372" s="217">
        <f>O372*H372</f>
        <v>0</v>
      </c>
      <c r="Q372" s="217">
        <v>1.0129999999999999</v>
      </c>
      <c r="R372" s="217">
        <f>Q372*H372</f>
        <v>4.0519999999999996</v>
      </c>
      <c r="S372" s="217">
        <v>0</v>
      </c>
      <c r="T372" s="218">
        <f>S372*H372</f>
        <v>0</v>
      </c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R372" s="219" t="s">
        <v>296</v>
      </c>
      <c r="AT372" s="219" t="s">
        <v>375</v>
      </c>
      <c r="AU372" s="219" t="s">
        <v>90</v>
      </c>
      <c r="AY372" s="18" t="s">
        <v>252</v>
      </c>
      <c r="BE372" s="220">
        <f>IF(N372="základní",J372,0)</f>
        <v>0</v>
      </c>
      <c r="BF372" s="220">
        <f>IF(N372="snížená",J372,0)</f>
        <v>0</v>
      </c>
      <c r="BG372" s="220">
        <f>IF(N372="zákl. přenesená",J372,0)</f>
        <v>0</v>
      </c>
      <c r="BH372" s="220">
        <f>IF(N372="sníž. přenesená",J372,0)</f>
        <v>0</v>
      </c>
      <c r="BI372" s="220">
        <f>IF(N372="nulová",J372,0)</f>
        <v>0</v>
      </c>
      <c r="BJ372" s="18" t="s">
        <v>87</v>
      </c>
      <c r="BK372" s="220">
        <f>ROUND(I372*H372,2)</f>
        <v>0</v>
      </c>
      <c r="BL372" s="18" t="s">
        <v>259</v>
      </c>
      <c r="BM372" s="219" t="s">
        <v>3453</v>
      </c>
    </row>
    <row r="373" spans="1:65" s="2" customFormat="1" ht="24" customHeight="1">
      <c r="A373" s="35"/>
      <c r="B373" s="36"/>
      <c r="C373" s="209" t="s">
        <v>962</v>
      </c>
      <c r="D373" s="209" t="s">
        <v>254</v>
      </c>
      <c r="E373" s="210" t="s">
        <v>1243</v>
      </c>
      <c r="F373" s="211" t="s">
        <v>1244</v>
      </c>
      <c r="G373" s="212" t="s">
        <v>476</v>
      </c>
      <c r="H373" s="213">
        <v>7</v>
      </c>
      <c r="I373" s="214"/>
      <c r="J373" s="213">
        <f>ROUND(I373*H373,2)</f>
        <v>0</v>
      </c>
      <c r="K373" s="211" t="s">
        <v>258</v>
      </c>
      <c r="L373" s="40"/>
      <c r="M373" s="215" t="s">
        <v>1</v>
      </c>
      <c r="N373" s="216" t="s">
        <v>45</v>
      </c>
      <c r="O373" s="72"/>
      <c r="P373" s="217">
        <f>O373*H373</f>
        <v>0</v>
      </c>
      <c r="Q373" s="217">
        <v>1.1469999999999999E-2</v>
      </c>
      <c r="R373" s="217">
        <f>Q373*H373</f>
        <v>8.029E-2</v>
      </c>
      <c r="S373" s="217">
        <v>0</v>
      </c>
      <c r="T373" s="218">
        <f>S373*H373</f>
        <v>0</v>
      </c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R373" s="219" t="s">
        <v>259</v>
      </c>
      <c r="AT373" s="219" t="s">
        <v>254</v>
      </c>
      <c r="AU373" s="219" t="s">
        <v>90</v>
      </c>
      <c r="AY373" s="18" t="s">
        <v>252</v>
      </c>
      <c r="BE373" s="220">
        <f>IF(N373="základní",J373,0)</f>
        <v>0</v>
      </c>
      <c r="BF373" s="220">
        <f>IF(N373="snížená",J373,0)</f>
        <v>0</v>
      </c>
      <c r="BG373" s="220">
        <f>IF(N373="zákl. přenesená",J373,0)</f>
        <v>0</v>
      </c>
      <c r="BH373" s="220">
        <f>IF(N373="sníž. přenesená",J373,0)</f>
        <v>0</v>
      </c>
      <c r="BI373" s="220">
        <f>IF(N373="nulová",J373,0)</f>
        <v>0</v>
      </c>
      <c r="BJ373" s="18" t="s">
        <v>87</v>
      </c>
      <c r="BK373" s="220">
        <f>ROUND(I373*H373,2)</f>
        <v>0</v>
      </c>
      <c r="BL373" s="18" t="s">
        <v>259</v>
      </c>
      <c r="BM373" s="219" t="s">
        <v>3454</v>
      </c>
    </row>
    <row r="374" spans="1:65" s="14" customFormat="1" ht="11.25">
      <c r="B374" s="233"/>
      <c r="C374" s="234"/>
      <c r="D374" s="223" t="s">
        <v>261</v>
      </c>
      <c r="E374" s="235" t="s">
        <v>1</v>
      </c>
      <c r="F374" s="236" t="s">
        <v>927</v>
      </c>
      <c r="G374" s="234"/>
      <c r="H374" s="235" t="s">
        <v>1</v>
      </c>
      <c r="I374" s="237"/>
      <c r="J374" s="234"/>
      <c r="K374" s="234"/>
      <c r="L374" s="238"/>
      <c r="M374" s="239"/>
      <c r="N374" s="240"/>
      <c r="O374" s="240"/>
      <c r="P374" s="240"/>
      <c r="Q374" s="240"/>
      <c r="R374" s="240"/>
      <c r="S374" s="240"/>
      <c r="T374" s="241"/>
      <c r="AT374" s="242" t="s">
        <v>261</v>
      </c>
      <c r="AU374" s="242" t="s">
        <v>90</v>
      </c>
      <c r="AV374" s="14" t="s">
        <v>87</v>
      </c>
      <c r="AW374" s="14" t="s">
        <v>35</v>
      </c>
      <c r="AX374" s="14" t="s">
        <v>80</v>
      </c>
      <c r="AY374" s="242" t="s">
        <v>252</v>
      </c>
    </row>
    <row r="375" spans="1:65" s="13" customFormat="1" ht="11.25">
      <c r="B375" s="221"/>
      <c r="C375" s="222"/>
      <c r="D375" s="223" t="s">
        <v>261</v>
      </c>
      <c r="E375" s="224" t="s">
        <v>1</v>
      </c>
      <c r="F375" s="225" t="s">
        <v>289</v>
      </c>
      <c r="G375" s="222"/>
      <c r="H375" s="226">
        <v>7</v>
      </c>
      <c r="I375" s="227"/>
      <c r="J375" s="222"/>
      <c r="K375" s="222"/>
      <c r="L375" s="228"/>
      <c r="M375" s="229"/>
      <c r="N375" s="230"/>
      <c r="O375" s="230"/>
      <c r="P375" s="230"/>
      <c r="Q375" s="230"/>
      <c r="R375" s="230"/>
      <c r="S375" s="230"/>
      <c r="T375" s="231"/>
      <c r="AT375" s="232" t="s">
        <v>261</v>
      </c>
      <c r="AU375" s="232" t="s">
        <v>90</v>
      </c>
      <c r="AV375" s="13" t="s">
        <v>90</v>
      </c>
      <c r="AW375" s="13" t="s">
        <v>35</v>
      </c>
      <c r="AX375" s="13" t="s">
        <v>87</v>
      </c>
      <c r="AY375" s="232" t="s">
        <v>252</v>
      </c>
    </row>
    <row r="376" spans="1:65" s="2" customFormat="1" ht="24" customHeight="1">
      <c r="A376" s="35"/>
      <c r="B376" s="36"/>
      <c r="C376" s="257" t="s">
        <v>967</v>
      </c>
      <c r="D376" s="257" t="s">
        <v>375</v>
      </c>
      <c r="E376" s="258" t="s">
        <v>1248</v>
      </c>
      <c r="F376" s="259" t="s">
        <v>1249</v>
      </c>
      <c r="G376" s="260" t="s">
        <v>476</v>
      </c>
      <c r="H376" s="261">
        <v>7</v>
      </c>
      <c r="I376" s="262"/>
      <c r="J376" s="261">
        <f>ROUND(I376*H376,2)</f>
        <v>0</v>
      </c>
      <c r="K376" s="259" t="s">
        <v>258</v>
      </c>
      <c r="L376" s="263"/>
      <c r="M376" s="264" t="s">
        <v>1</v>
      </c>
      <c r="N376" s="265" t="s">
        <v>45</v>
      </c>
      <c r="O376" s="72"/>
      <c r="P376" s="217">
        <f>O376*H376</f>
        <v>0</v>
      </c>
      <c r="Q376" s="217">
        <v>0.58499999999999996</v>
      </c>
      <c r="R376" s="217">
        <f>Q376*H376</f>
        <v>4.0949999999999998</v>
      </c>
      <c r="S376" s="217">
        <v>0</v>
      </c>
      <c r="T376" s="218">
        <f>S376*H376</f>
        <v>0</v>
      </c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R376" s="219" t="s">
        <v>296</v>
      </c>
      <c r="AT376" s="219" t="s">
        <v>375</v>
      </c>
      <c r="AU376" s="219" t="s">
        <v>90</v>
      </c>
      <c r="AY376" s="18" t="s">
        <v>252</v>
      </c>
      <c r="BE376" s="220">
        <f>IF(N376="základní",J376,0)</f>
        <v>0</v>
      </c>
      <c r="BF376" s="220">
        <f>IF(N376="snížená",J376,0)</f>
        <v>0</v>
      </c>
      <c r="BG376" s="220">
        <f>IF(N376="zákl. přenesená",J376,0)</f>
        <v>0</v>
      </c>
      <c r="BH376" s="220">
        <f>IF(N376="sníž. přenesená",J376,0)</f>
        <v>0</v>
      </c>
      <c r="BI376" s="220">
        <f>IF(N376="nulová",J376,0)</f>
        <v>0</v>
      </c>
      <c r="BJ376" s="18" t="s">
        <v>87</v>
      </c>
      <c r="BK376" s="220">
        <f>ROUND(I376*H376,2)</f>
        <v>0</v>
      </c>
      <c r="BL376" s="18" t="s">
        <v>259</v>
      </c>
      <c r="BM376" s="219" t="s">
        <v>3455</v>
      </c>
    </row>
    <row r="377" spans="1:65" s="2" customFormat="1" ht="24" customHeight="1">
      <c r="A377" s="35"/>
      <c r="B377" s="36"/>
      <c r="C377" s="209" t="s">
        <v>972</v>
      </c>
      <c r="D377" s="209" t="s">
        <v>254</v>
      </c>
      <c r="E377" s="210" t="s">
        <v>1256</v>
      </c>
      <c r="F377" s="211" t="s">
        <v>1257</v>
      </c>
      <c r="G377" s="212" t="s">
        <v>476</v>
      </c>
      <c r="H377" s="213">
        <v>7</v>
      </c>
      <c r="I377" s="214"/>
      <c r="J377" s="213">
        <f>ROUND(I377*H377,2)</f>
        <v>0</v>
      </c>
      <c r="K377" s="211" t="s">
        <v>258</v>
      </c>
      <c r="L377" s="40"/>
      <c r="M377" s="215" t="s">
        <v>1</v>
      </c>
      <c r="N377" s="216" t="s">
        <v>45</v>
      </c>
      <c r="O377" s="72"/>
      <c r="P377" s="217">
        <f>O377*H377</f>
        <v>0</v>
      </c>
      <c r="Q377" s="217">
        <v>2.7529999999999999E-2</v>
      </c>
      <c r="R377" s="217">
        <f>Q377*H377</f>
        <v>0.19270999999999999</v>
      </c>
      <c r="S377" s="217">
        <v>0</v>
      </c>
      <c r="T377" s="218">
        <f>S377*H377</f>
        <v>0</v>
      </c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R377" s="219" t="s">
        <v>259</v>
      </c>
      <c r="AT377" s="219" t="s">
        <v>254</v>
      </c>
      <c r="AU377" s="219" t="s">
        <v>90</v>
      </c>
      <c r="AY377" s="18" t="s">
        <v>252</v>
      </c>
      <c r="BE377" s="220">
        <f>IF(N377="základní",J377,0)</f>
        <v>0</v>
      </c>
      <c r="BF377" s="220">
        <f>IF(N377="snížená",J377,0)</f>
        <v>0</v>
      </c>
      <c r="BG377" s="220">
        <f>IF(N377="zákl. přenesená",J377,0)</f>
        <v>0</v>
      </c>
      <c r="BH377" s="220">
        <f>IF(N377="sníž. přenesená",J377,0)</f>
        <v>0</v>
      </c>
      <c r="BI377" s="220">
        <f>IF(N377="nulová",J377,0)</f>
        <v>0</v>
      </c>
      <c r="BJ377" s="18" t="s">
        <v>87</v>
      </c>
      <c r="BK377" s="220">
        <f>ROUND(I377*H377,2)</f>
        <v>0</v>
      </c>
      <c r="BL377" s="18" t="s">
        <v>259</v>
      </c>
      <c r="BM377" s="219" t="s">
        <v>3456</v>
      </c>
    </row>
    <row r="378" spans="1:65" s="14" customFormat="1" ht="11.25">
      <c r="B378" s="233"/>
      <c r="C378" s="234"/>
      <c r="D378" s="223" t="s">
        <v>261</v>
      </c>
      <c r="E378" s="235" t="s">
        <v>1</v>
      </c>
      <c r="F378" s="236" t="s">
        <v>927</v>
      </c>
      <c r="G378" s="234"/>
      <c r="H378" s="235" t="s">
        <v>1</v>
      </c>
      <c r="I378" s="237"/>
      <c r="J378" s="234"/>
      <c r="K378" s="234"/>
      <c r="L378" s="238"/>
      <c r="M378" s="239"/>
      <c r="N378" s="240"/>
      <c r="O378" s="240"/>
      <c r="P378" s="240"/>
      <c r="Q378" s="240"/>
      <c r="R378" s="240"/>
      <c r="S378" s="240"/>
      <c r="T378" s="241"/>
      <c r="AT378" s="242" t="s">
        <v>261</v>
      </c>
      <c r="AU378" s="242" t="s">
        <v>90</v>
      </c>
      <c r="AV378" s="14" t="s">
        <v>87</v>
      </c>
      <c r="AW378" s="14" t="s">
        <v>35</v>
      </c>
      <c r="AX378" s="14" t="s">
        <v>80</v>
      </c>
      <c r="AY378" s="242" t="s">
        <v>252</v>
      </c>
    </row>
    <row r="379" spans="1:65" s="13" customFormat="1" ht="11.25">
      <c r="B379" s="221"/>
      <c r="C379" s="222"/>
      <c r="D379" s="223" t="s">
        <v>261</v>
      </c>
      <c r="E379" s="224" t="s">
        <v>1</v>
      </c>
      <c r="F379" s="225" t="s">
        <v>3457</v>
      </c>
      <c r="G379" s="222"/>
      <c r="H379" s="226">
        <v>7</v>
      </c>
      <c r="I379" s="227"/>
      <c r="J379" s="222"/>
      <c r="K379" s="222"/>
      <c r="L379" s="228"/>
      <c r="M379" s="229"/>
      <c r="N379" s="230"/>
      <c r="O379" s="230"/>
      <c r="P379" s="230"/>
      <c r="Q379" s="230"/>
      <c r="R379" s="230"/>
      <c r="S379" s="230"/>
      <c r="T379" s="231"/>
      <c r="AT379" s="232" t="s">
        <v>261</v>
      </c>
      <c r="AU379" s="232" t="s">
        <v>90</v>
      </c>
      <c r="AV379" s="13" t="s">
        <v>90</v>
      </c>
      <c r="AW379" s="13" t="s">
        <v>35</v>
      </c>
      <c r="AX379" s="13" t="s">
        <v>87</v>
      </c>
      <c r="AY379" s="232" t="s">
        <v>252</v>
      </c>
    </row>
    <row r="380" spans="1:65" s="2" customFormat="1" ht="24" customHeight="1">
      <c r="A380" s="35"/>
      <c r="B380" s="36"/>
      <c r="C380" s="257" t="s">
        <v>976</v>
      </c>
      <c r="D380" s="257" t="s">
        <v>375</v>
      </c>
      <c r="E380" s="258" t="s">
        <v>1758</v>
      </c>
      <c r="F380" s="259" t="s">
        <v>1759</v>
      </c>
      <c r="G380" s="260" t="s">
        <v>476</v>
      </c>
      <c r="H380" s="261">
        <v>7</v>
      </c>
      <c r="I380" s="262"/>
      <c r="J380" s="261">
        <f>ROUND(I380*H380,2)</f>
        <v>0</v>
      </c>
      <c r="K380" s="259" t="s">
        <v>1</v>
      </c>
      <c r="L380" s="263"/>
      <c r="M380" s="264" t="s">
        <v>1</v>
      </c>
      <c r="N380" s="265" t="s">
        <v>45</v>
      </c>
      <c r="O380" s="72"/>
      <c r="P380" s="217">
        <f>O380*H380</f>
        <v>0</v>
      </c>
      <c r="Q380" s="217">
        <v>2.1</v>
      </c>
      <c r="R380" s="217">
        <f>Q380*H380</f>
        <v>14.700000000000001</v>
      </c>
      <c r="S380" s="217">
        <v>0</v>
      </c>
      <c r="T380" s="218">
        <f>S380*H380</f>
        <v>0</v>
      </c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R380" s="219" t="s">
        <v>296</v>
      </c>
      <c r="AT380" s="219" t="s">
        <v>375</v>
      </c>
      <c r="AU380" s="219" t="s">
        <v>90</v>
      </c>
      <c r="AY380" s="18" t="s">
        <v>252</v>
      </c>
      <c r="BE380" s="220">
        <f>IF(N380="základní",J380,0)</f>
        <v>0</v>
      </c>
      <c r="BF380" s="220">
        <f>IF(N380="snížená",J380,0)</f>
        <v>0</v>
      </c>
      <c r="BG380" s="220">
        <f>IF(N380="zákl. přenesená",J380,0)</f>
        <v>0</v>
      </c>
      <c r="BH380" s="220">
        <f>IF(N380="sníž. přenesená",J380,0)</f>
        <v>0</v>
      </c>
      <c r="BI380" s="220">
        <f>IF(N380="nulová",J380,0)</f>
        <v>0</v>
      </c>
      <c r="BJ380" s="18" t="s">
        <v>87</v>
      </c>
      <c r="BK380" s="220">
        <f>ROUND(I380*H380,2)</f>
        <v>0</v>
      </c>
      <c r="BL380" s="18" t="s">
        <v>259</v>
      </c>
      <c r="BM380" s="219" t="s">
        <v>3458</v>
      </c>
    </row>
    <row r="381" spans="1:65" s="2" customFormat="1" ht="24" customHeight="1">
      <c r="A381" s="35"/>
      <c r="B381" s="36"/>
      <c r="C381" s="257" t="s">
        <v>981</v>
      </c>
      <c r="D381" s="257" t="s">
        <v>375</v>
      </c>
      <c r="E381" s="258" t="s">
        <v>1268</v>
      </c>
      <c r="F381" s="259" t="s">
        <v>1269</v>
      </c>
      <c r="G381" s="260" t="s">
        <v>476</v>
      </c>
      <c r="H381" s="261">
        <v>16</v>
      </c>
      <c r="I381" s="262"/>
      <c r="J381" s="261">
        <f>ROUND(I381*H381,2)</f>
        <v>0</v>
      </c>
      <c r="K381" s="259" t="s">
        <v>258</v>
      </c>
      <c r="L381" s="263"/>
      <c r="M381" s="264" t="s">
        <v>1</v>
      </c>
      <c r="N381" s="265" t="s">
        <v>45</v>
      </c>
      <c r="O381" s="72"/>
      <c r="P381" s="217">
        <f>O381*H381</f>
        <v>0</v>
      </c>
      <c r="Q381" s="217">
        <v>2E-3</v>
      </c>
      <c r="R381" s="217">
        <f>Q381*H381</f>
        <v>3.2000000000000001E-2</v>
      </c>
      <c r="S381" s="217">
        <v>0</v>
      </c>
      <c r="T381" s="218">
        <f>S381*H381</f>
        <v>0</v>
      </c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R381" s="219" t="s">
        <v>296</v>
      </c>
      <c r="AT381" s="219" t="s">
        <v>375</v>
      </c>
      <c r="AU381" s="219" t="s">
        <v>90</v>
      </c>
      <c r="AY381" s="18" t="s">
        <v>252</v>
      </c>
      <c r="BE381" s="220">
        <f>IF(N381="základní",J381,0)</f>
        <v>0</v>
      </c>
      <c r="BF381" s="220">
        <f>IF(N381="snížená",J381,0)</f>
        <v>0</v>
      </c>
      <c r="BG381" s="220">
        <f>IF(N381="zákl. přenesená",J381,0)</f>
        <v>0</v>
      </c>
      <c r="BH381" s="220">
        <f>IF(N381="sníž. přenesená",J381,0)</f>
        <v>0</v>
      </c>
      <c r="BI381" s="220">
        <f>IF(N381="nulová",J381,0)</f>
        <v>0</v>
      </c>
      <c r="BJ381" s="18" t="s">
        <v>87</v>
      </c>
      <c r="BK381" s="220">
        <f>ROUND(I381*H381,2)</f>
        <v>0</v>
      </c>
      <c r="BL381" s="18" t="s">
        <v>259</v>
      </c>
      <c r="BM381" s="219" t="s">
        <v>3459</v>
      </c>
    </row>
    <row r="382" spans="1:65" s="2" customFormat="1" ht="24" customHeight="1">
      <c r="A382" s="35"/>
      <c r="B382" s="36"/>
      <c r="C382" s="209" t="s">
        <v>985</v>
      </c>
      <c r="D382" s="209" t="s">
        <v>254</v>
      </c>
      <c r="E382" s="210" t="s">
        <v>2020</v>
      </c>
      <c r="F382" s="211" t="s">
        <v>2021</v>
      </c>
      <c r="G382" s="212" t="s">
        <v>476</v>
      </c>
      <c r="H382" s="213">
        <v>7</v>
      </c>
      <c r="I382" s="214"/>
      <c r="J382" s="213">
        <f>ROUND(I382*H382,2)</f>
        <v>0</v>
      </c>
      <c r="K382" s="211" t="s">
        <v>1</v>
      </c>
      <c r="L382" s="40"/>
      <c r="M382" s="215" t="s">
        <v>1</v>
      </c>
      <c r="N382" s="216" t="s">
        <v>45</v>
      </c>
      <c r="O382" s="72"/>
      <c r="P382" s="217">
        <f>O382*H382</f>
        <v>0</v>
      </c>
      <c r="Q382" s="217">
        <v>0.217338</v>
      </c>
      <c r="R382" s="217">
        <f>Q382*H382</f>
        <v>1.521366</v>
      </c>
      <c r="S382" s="217">
        <v>0</v>
      </c>
      <c r="T382" s="218">
        <f>S382*H382</f>
        <v>0</v>
      </c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R382" s="219" t="s">
        <v>259</v>
      </c>
      <c r="AT382" s="219" t="s">
        <v>254</v>
      </c>
      <c r="AU382" s="219" t="s">
        <v>90</v>
      </c>
      <c r="AY382" s="18" t="s">
        <v>252</v>
      </c>
      <c r="BE382" s="220">
        <f>IF(N382="základní",J382,0)</f>
        <v>0</v>
      </c>
      <c r="BF382" s="220">
        <f>IF(N382="snížená",J382,0)</f>
        <v>0</v>
      </c>
      <c r="BG382" s="220">
        <f>IF(N382="zákl. přenesená",J382,0)</f>
        <v>0</v>
      </c>
      <c r="BH382" s="220">
        <f>IF(N382="sníž. přenesená",J382,0)</f>
        <v>0</v>
      </c>
      <c r="BI382" s="220">
        <f>IF(N382="nulová",J382,0)</f>
        <v>0</v>
      </c>
      <c r="BJ382" s="18" t="s">
        <v>87</v>
      </c>
      <c r="BK382" s="220">
        <f>ROUND(I382*H382,2)</f>
        <v>0</v>
      </c>
      <c r="BL382" s="18" t="s">
        <v>259</v>
      </c>
      <c r="BM382" s="219" t="s">
        <v>3460</v>
      </c>
    </row>
    <row r="383" spans="1:65" s="14" customFormat="1" ht="11.25">
      <c r="B383" s="233"/>
      <c r="C383" s="234"/>
      <c r="D383" s="223" t="s">
        <v>261</v>
      </c>
      <c r="E383" s="235" t="s">
        <v>1</v>
      </c>
      <c r="F383" s="236" t="s">
        <v>927</v>
      </c>
      <c r="G383" s="234"/>
      <c r="H383" s="235" t="s">
        <v>1</v>
      </c>
      <c r="I383" s="237"/>
      <c r="J383" s="234"/>
      <c r="K383" s="234"/>
      <c r="L383" s="238"/>
      <c r="M383" s="239"/>
      <c r="N383" s="240"/>
      <c r="O383" s="240"/>
      <c r="P383" s="240"/>
      <c r="Q383" s="240"/>
      <c r="R383" s="240"/>
      <c r="S383" s="240"/>
      <c r="T383" s="241"/>
      <c r="AT383" s="242" t="s">
        <v>261</v>
      </c>
      <c r="AU383" s="242" t="s">
        <v>90</v>
      </c>
      <c r="AV383" s="14" t="s">
        <v>87</v>
      </c>
      <c r="AW383" s="14" t="s">
        <v>35</v>
      </c>
      <c r="AX383" s="14" t="s">
        <v>80</v>
      </c>
      <c r="AY383" s="242" t="s">
        <v>252</v>
      </c>
    </row>
    <row r="384" spans="1:65" s="13" customFormat="1" ht="11.25">
      <c r="B384" s="221"/>
      <c r="C384" s="222"/>
      <c r="D384" s="223" t="s">
        <v>261</v>
      </c>
      <c r="E384" s="224" t="s">
        <v>1</v>
      </c>
      <c r="F384" s="225" t="s">
        <v>3461</v>
      </c>
      <c r="G384" s="222"/>
      <c r="H384" s="226">
        <v>7</v>
      </c>
      <c r="I384" s="227"/>
      <c r="J384" s="222"/>
      <c r="K384" s="222"/>
      <c r="L384" s="228"/>
      <c r="M384" s="229"/>
      <c r="N384" s="230"/>
      <c r="O384" s="230"/>
      <c r="P384" s="230"/>
      <c r="Q384" s="230"/>
      <c r="R384" s="230"/>
      <c r="S384" s="230"/>
      <c r="T384" s="231"/>
      <c r="AT384" s="232" t="s">
        <v>261</v>
      </c>
      <c r="AU384" s="232" t="s">
        <v>90</v>
      </c>
      <c r="AV384" s="13" t="s">
        <v>90</v>
      </c>
      <c r="AW384" s="13" t="s">
        <v>35</v>
      </c>
      <c r="AX384" s="13" t="s">
        <v>87</v>
      </c>
      <c r="AY384" s="232" t="s">
        <v>252</v>
      </c>
    </row>
    <row r="385" spans="1:65" s="2" customFormat="1" ht="24" customHeight="1">
      <c r="A385" s="35"/>
      <c r="B385" s="36"/>
      <c r="C385" s="257" t="s">
        <v>989</v>
      </c>
      <c r="D385" s="257" t="s">
        <v>375</v>
      </c>
      <c r="E385" s="258" t="s">
        <v>2024</v>
      </c>
      <c r="F385" s="259" t="s">
        <v>2025</v>
      </c>
      <c r="G385" s="260" t="s">
        <v>476</v>
      </c>
      <c r="H385" s="261">
        <v>2</v>
      </c>
      <c r="I385" s="262"/>
      <c r="J385" s="261">
        <f>ROUND(I385*H385,2)</f>
        <v>0</v>
      </c>
      <c r="K385" s="259" t="s">
        <v>1</v>
      </c>
      <c r="L385" s="263"/>
      <c r="M385" s="264" t="s">
        <v>1</v>
      </c>
      <c r="N385" s="265" t="s">
        <v>45</v>
      </c>
      <c r="O385" s="72"/>
      <c r="P385" s="217">
        <f>O385*H385</f>
        <v>0</v>
      </c>
      <c r="Q385" s="217">
        <v>8.1000000000000003E-2</v>
      </c>
      <c r="R385" s="217">
        <f>Q385*H385</f>
        <v>0.16200000000000001</v>
      </c>
      <c r="S385" s="217">
        <v>0</v>
      </c>
      <c r="T385" s="218">
        <f>S385*H385</f>
        <v>0</v>
      </c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R385" s="219" t="s">
        <v>296</v>
      </c>
      <c r="AT385" s="219" t="s">
        <v>375</v>
      </c>
      <c r="AU385" s="219" t="s">
        <v>90</v>
      </c>
      <c r="AY385" s="18" t="s">
        <v>252</v>
      </c>
      <c r="BE385" s="220">
        <f>IF(N385="základní",J385,0)</f>
        <v>0</v>
      </c>
      <c r="BF385" s="220">
        <f>IF(N385="snížená",J385,0)</f>
        <v>0</v>
      </c>
      <c r="BG385" s="220">
        <f>IF(N385="zákl. přenesená",J385,0)</f>
        <v>0</v>
      </c>
      <c r="BH385" s="220">
        <f>IF(N385="sníž. přenesená",J385,0)</f>
        <v>0</v>
      </c>
      <c r="BI385" s="220">
        <f>IF(N385="nulová",J385,0)</f>
        <v>0</v>
      </c>
      <c r="BJ385" s="18" t="s">
        <v>87</v>
      </c>
      <c r="BK385" s="220">
        <f>ROUND(I385*H385,2)</f>
        <v>0</v>
      </c>
      <c r="BL385" s="18" t="s">
        <v>259</v>
      </c>
      <c r="BM385" s="219" t="s">
        <v>3462</v>
      </c>
    </row>
    <row r="386" spans="1:65" s="2" customFormat="1" ht="24" customHeight="1">
      <c r="A386" s="35"/>
      <c r="B386" s="36"/>
      <c r="C386" s="257" t="s">
        <v>993</v>
      </c>
      <c r="D386" s="257" t="s">
        <v>375</v>
      </c>
      <c r="E386" s="258" t="s">
        <v>2027</v>
      </c>
      <c r="F386" s="259" t="s">
        <v>2028</v>
      </c>
      <c r="G386" s="260" t="s">
        <v>476</v>
      </c>
      <c r="H386" s="261">
        <v>5</v>
      </c>
      <c r="I386" s="262"/>
      <c r="J386" s="261">
        <f>ROUND(I386*H386,2)</f>
        <v>0</v>
      </c>
      <c r="K386" s="259" t="s">
        <v>1</v>
      </c>
      <c r="L386" s="263"/>
      <c r="M386" s="264" t="s">
        <v>1</v>
      </c>
      <c r="N386" s="265" t="s">
        <v>45</v>
      </c>
      <c r="O386" s="72"/>
      <c r="P386" s="217">
        <f>O386*H386</f>
        <v>0</v>
      </c>
      <c r="Q386" s="217">
        <v>8.1000000000000003E-2</v>
      </c>
      <c r="R386" s="217">
        <f>Q386*H386</f>
        <v>0.40500000000000003</v>
      </c>
      <c r="S386" s="217">
        <v>0</v>
      </c>
      <c r="T386" s="218">
        <f>S386*H386</f>
        <v>0</v>
      </c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R386" s="219" t="s">
        <v>296</v>
      </c>
      <c r="AT386" s="219" t="s">
        <v>375</v>
      </c>
      <c r="AU386" s="219" t="s">
        <v>90</v>
      </c>
      <c r="AY386" s="18" t="s">
        <v>252</v>
      </c>
      <c r="BE386" s="220">
        <f>IF(N386="základní",J386,0)</f>
        <v>0</v>
      </c>
      <c r="BF386" s="220">
        <f>IF(N386="snížená",J386,0)</f>
        <v>0</v>
      </c>
      <c r="BG386" s="220">
        <f>IF(N386="zákl. přenesená",J386,0)</f>
        <v>0</v>
      </c>
      <c r="BH386" s="220">
        <f>IF(N386="sníž. přenesená",J386,0)</f>
        <v>0</v>
      </c>
      <c r="BI386" s="220">
        <f>IF(N386="nulová",J386,0)</f>
        <v>0</v>
      </c>
      <c r="BJ386" s="18" t="s">
        <v>87</v>
      </c>
      <c r="BK386" s="220">
        <f>ROUND(I386*H386,2)</f>
        <v>0</v>
      </c>
      <c r="BL386" s="18" t="s">
        <v>259</v>
      </c>
      <c r="BM386" s="219" t="s">
        <v>3463</v>
      </c>
    </row>
    <row r="387" spans="1:65" s="2" customFormat="1" ht="24" customHeight="1">
      <c r="A387" s="35"/>
      <c r="B387" s="36"/>
      <c r="C387" s="209" t="s">
        <v>997</v>
      </c>
      <c r="D387" s="209" t="s">
        <v>254</v>
      </c>
      <c r="E387" s="210" t="s">
        <v>2220</v>
      </c>
      <c r="F387" s="211" t="s">
        <v>2221</v>
      </c>
      <c r="G387" s="212" t="s">
        <v>275</v>
      </c>
      <c r="H387" s="213">
        <v>1.41</v>
      </c>
      <c r="I387" s="214"/>
      <c r="J387" s="213">
        <f>ROUND(I387*H387,2)</f>
        <v>0</v>
      </c>
      <c r="K387" s="211" t="s">
        <v>258</v>
      </c>
      <c r="L387" s="40"/>
      <c r="M387" s="215" t="s">
        <v>1</v>
      </c>
      <c r="N387" s="216" t="s">
        <v>45</v>
      </c>
      <c r="O387" s="72"/>
      <c r="P387" s="217">
        <f>O387*H387</f>
        <v>0</v>
      </c>
      <c r="Q387" s="217">
        <v>0</v>
      </c>
      <c r="R387" s="217">
        <f>Q387*H387</f>
        <v>0</v>
      </c>
      <c r="S387" s="217">
        <v>0</v>
      </c>
      <c r="T387" s="218">
        <f>S387*H387</f>
        <v>0</v>
      </c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R387" s="219" t="s">
        <v>259</v>
      </c>
      <c r="AT387" s="219" t="s">
        <v>254</v>
      </c>
      <c r="AU387" s="219" t="s">
        <v>90</v>
      </c>
      <c r="AY387" s="18" t="s">
        <v>252</v>
      </c>
      <c r="BE387" s="220">
        <f>IF(N387="základní",J387,0)</f>
        <v>0</v>
      </c>
      <c r="BF387" s="220">
        <f>IF(N387="snížená",J387,0)</f>
        <v>0</v>
      </c>
      <c r="BG387" s="220">
        <f>IF(N387="zákl. přenesená",J387,0)</f>
        <v>0</v>
      </c>
      <c r="BH387" s="220">
        <f>IF(N387="sníž. přenesená",J387,0)</f>
        <v>0</v>
      </c>
      <c r="BI387" s="220">
        <f>IF(N387="nulová",J387,0)</f>
        <v>0</v>
      </c>
      <c r="BJ387" s="18" t="s">
        <v>87</v>
      </c>
      <c r="BK387" s="220">
        <f>ROUND(I387*H387,2)</f>
        <v>0</v>
      </c>
      <c r="BL387" s="18" t="s">
        <v>259</v>
      </c>
      <c r="BM387" s="219" t="s">
        <v>3464</v>
      </c>
    </row>
    <row r="388" spans="1:65" s="14" customFormat="1" ht="11.25">
      <c r="B388" s="233"/>
      <c r="C388" s="234"/>
      <c r="D388" s="223" t="s">
        <v>261</v>
      </c>
      <c r="E388" s="235" t="s">
        <v>1</v>
      </c>
      <c r="F388" s="236" t="s">
        <v>3430</v>
      </c>
      <c r="G388" s="234"/>
      <c r="H388" s="235" t="s">
        <v>1</v>
      </c>
      <c r="I388" s="237"/>
      <c r="J388" s="234"/>
      <c r="K388" s="234"/>
      <c r="L388" s="238"/>
      <c r="M388" s="239"/>
      <c r="N388" s="240"/>
      <c r="O388" s="240"/>
      <c r="P388" s="240"/>
      <c r="Q388" s="240"/>
      <c r="R388" s="240"/>
      <c r="S388" s="240"/>
      <c r="T388" s="241"/>
      <c r="AT388" s="242" t="s">
        <v>261</v>
      </c>
      <c r="AU388" s="242" t="s">
        <v>90</v>
      </c>
      <c r="AV388" s="14" t="s">
        <v>87</v>
      </c>
      <c r="AW388" s="14" t="s">
        <v>35</v>
      </c>
      <c r="AX388" s="14" t="s">
        <v>80</v>
      </c>
      <c r="AY388" s="242" t="s">
        <v>252</v>
      </c>
    </row>
    <row r="389" spans="1:65" s="14" customFormat="1" ht="11.25">
      <c r="B389" s="233"/>
      <c r="C389" s="234"/>
      <c r="D389" s="223" t="s">
        <v>261</v>
      </c>
      <c r="E389" s="235" t="s">
        <v>1</v>
      </c>
      <c r="F389" s="236" t="s">
        <v>2224</v>
      </c>
      <c r="G389" s="234"/>
      <c r="H389" s="235" t="s">
        <v>1</v>
      </c>
      <c r="I389" s="237"/>
      <c r="J389" s="234"/>
      <c r="K389" s="234"/>
      <c r="L389" s="238"/>
      <c r="M389" s="239"/>
      <c r="N389" s="240"/>
      <c r="O389" s="240"/>
      <c r="P389" s="240"/>
      <c r="Q389" s="240"/>
      <c r="R389" s="240"/>
      <c r="S389" s="240"/>
      <c r="T389" s="241"/>
      <c r="AT389" s="242" t="s">
        <v>261</v>
      </c>
      <c r="AU389" s="242" t="s">
        <v>90</v>
      </c>
      <c r="AV389" s="14" t="s">
        <v>87</v>
      </c>
      <c r="AW389" s="14" t="s">
        <v>35</v>
      </c>
      <c r="AX389" s="14" t="s">
        <v>80</v>
      </c>
      <c r="AY389" s="242" t="s">
        <v>252</v>
      </c>
    </row>
    <row r="390" spans="1:65" s="13" customFormat="1" ht="11.25">
      <c r="B390" s="221"/>
      <c r="C390" s="222"/>
      <c r="D390" s="223" t="s">
        <v>261</v>
      </c>
      <c r="E390" s="224" t="s">
        <v>1</v>
      </c>
      <c r="F390" s="225" t="s">
        <v>3465</v>
      </c>
      <c r="G390" s="222"/>
      <c r="H390" s="226">
        <v>1.41</v>
      </c>
      <c r="I390" s="227"/>
      <c r="J390" s="222"/>
      <c r="K390" s="222"/>
      <c r="L390" s="228"/>
      <c r="M390" s="229"/>
      <c r="N390" s="230"/>
      <c r="O390" s="230"/>
      <c r="P390" s="230"/>
      <c r="Q390" s="230"/>
      <c r="R390" s="230"/>
      <c r="S390" s="230"/>
      <c r="T390" s="231"/>
      <c r="AT390" s="232" t="s">
        <v>261</v>
      </c>
      <c r="AU390" s="232" t="s">
        <v>90</v>
      </c>
      <c r="AV390" s="13" t="s">
        <v>90</v>
      </c>
      <c r="AW390" s="13" t="s">
        <v>35</v>
      </c>
      <c r="AX390" s="13" t="s">
        <v>87</v>
      </c>
      <c r="AY390" s="232" t="s">
        <v>252</v>
      </c>
    </row>
    <row r="391" spans="1:65" s="2" customFormat="1" ht="16.5" customHeight="1">
      <c r="A391" s="35"/>
      <c r="B391" s="36"/>
      <c r="C391" s="209" t="s">
        <v>1001</v>
      </c>
      <c r="D391" s="209" t="s">
        <v>254</v>
      </c>
      <c r="E391" s="210" t="s">
        <v>2226</v>
      </c>
      <c r="F391" s="211" t="s">
        <v>2227</v>
      </c>
      <c r="G391" s="212" t="s">
        <v>317</v>
      </c>
      <c r="H391" s="213">
        <v>5.54</v>
      </c>
      <c r="I391" s="214"/>
      <c r="J391" s="213">
        <f>ROUND(I391*H391,2)</f>
        <v>0</v>
      </c>
      <c r="K391" s="211" t="s">
        <v>258</v>
      </c>
      <c r="L391" s="40"/>
      <c r="M391" s="215" t="s">
        <v>1</v>
      </c>
      <c r="N391" s="216" t="s">
        <v>45</v>
      </c>
      <c r="O391" s="72"/>
      <c r="P391" s="217">
        <f>O391*H391</f>
        <v>0</v>
      </c>
      <c r="Q391" s="217">
        <v>4.0200000000000001E-3</v>
      </c>
      <c r="R391" s="217">
        <f>Q391*H391</f>
        <v>2.22708E-2</v>
      </c>
      <c r="S391" s="217">
        <v>0</v>
      </c>
      <c r="T391" s="218">
        <f>S391*H391</f>
        <v>0</v>
      </c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R391" s="219" t="s">
        <v>259</v>
      </c>
      <c r="AT391" s="219" t="s">
        <v>254</v>
      </c>
      <c r="AU391" s="219" t="s">
        <v>90</v>
      </c>
      <c r="AY391" s="18" t="s">
        <v>252</v>
      </c>
      <c r="BE391" s="220">
        <f>IF(N391="základní",J391,0)</f>
        <v>0</v>
      </c>
      <c r="BF391" s="220">
        <f>IF(N391="snížená",J391,0)</f>
        <v>0</v>
      </c>
      <c r="BG391" s="220">
        <f>IF(N391="zákl. přenesená",J391,0)</f>
        <v>0</v>
      </c>
      <c r="BH391" s="220">
        <f>IF(N391="sníž. přenesená",J391,0)</f>
        <v>0</v>
      </c>
      <c r="BI391" s="220">
        <f>IF(N391="nulová",J391,0)</f>
        <v>0</v>
      </c>
      <c r="BJ391" s="18" t="s">
        <v>87</v>
      </c>
      <c r="BK391" s="220">
        <f>ROUND(I391*H391,2)</f>
        <v>0</v>
      </c>
      <c r="BL391" s="18" t="s">
        <v>259</v>
      </c>
      <c r="BM391" s="219" t="s">
        <v>3466</v>
      </c>
    </row>
    <row r="392" spans="1:65" s="14" customFormat="1" ht="11.25">
      <c r="B392" s="233"/>
      <c r="C392" s="234"/>
      <c r="D392" s="223" t="s">
        <v>261</v>
      </c>
      <c r="E392" s="235" t="s">
        <v>1</v>
      </c>
      <c r="F392" s="236" t="s">
        <v>3430</v>
      </c>
      <c r="G392" s="234"/>
      <c r="H392" s="235" t="s">
        <v>1</v>
      </c>
      <c r="I392" s="237"/>
      <c r="J392" s="234"/>
      <c r="K392" s="234"/>
      <c r="L392" s="238"/>
      <c r="M392" s="239"/>
      <c r="N392" s="240"/>
      <c r="O392" s="240"/>
      <c r="P392" s="240"/>
      <c r="Q392" s="240"/>
      <c r="R392" s="240"/>
      <c r="S392" s="240"/>
      <c r="T392" s="241"/>
      <c r="AT392" s="242" t="s">
        <v>261</v>
      </c>
      <c r="AU392" s="242" t="s">
        <v>90</v>
      </c>
      <c r="AV392" s="14" t="s">
        <v>87</v>
      </c>
      <c r="AW392" s="14" t="s">
        <v>35</v>
      </c>
      <c r="AX392" s="14" t="s">
        <v>80</v>
      </c>
      <c r="AY392" s="242" t="s">
        <v>252</v>
      </c>
    </row>
    <row r="393" spans="1:65" s="14" customFormat="1" ht="11.25">
      <c r="B393" s="233"/>
      <c r="C393" s="234"/>
      <c r="D393" s="223" t="s">
        <v>261</v>
      </c>
      <c r="E393" s="235" t="s">
        <v>1</v>
      </c>
      <c r="F393" s="236" t="s">
        <v>2224</v>
      </c>
      <c r="G393" s="234"/>
      <c r="H393" s="235" t="s">
        <v>1</v>
      </c>
      <c r="I393" s="237"/>
      <c r="J393" s="234"/>
      <c r="K393" s="234"/>
      <c r="L393" s="238"/>
      <c r="M393" s="239"/>
      <c r="N393" s="240"/>
      <c r="O393" s="240"/>
      <c r="P393" s="240"/>
      <c r="Q393" s="240"/>
      <c r="R393" s="240"/>
      <c r="S393" s="240"/>
      <c r="T393" s="241"/>
      <c r="AT393" s="242" t="s">
        <v>261</v>
      </c>
      <c r="AU393" s="242" t="s">
        <v>90</v>
      </c>
      <c r="AV393" s="14" t="s">
        <v>87</v>
      </c>
      <c r="AW393" s="14" t="s">
        <v>35</v>
      </c>
      <c r="AX393" s="14" t="s">
        <v>80</v>
      </c>
      <c r="AY393" s="242" t="s">
        <v>252</v>
      </c>
    </row>
    <row r="394" spans="1:65" s="13" customFormat="1" ht="11.25">
      <c r="B394" s="221"/>
      <c r="C394" s="222"/>
      <c r="D394" s="223" t="s">
        <v>261</v>
      </c>
      <c r="E394" s="224" t="s">
        <v>1</v>
      </c>
      <c r="F394" s="225" t="s">
        <v>3467</v>
      </c>
      <c r="G394" s="222"/>
      <c r="H394" s="226">
        <v>5.54</v>
      </c>
      <c r="I394" s="227"/>
      <c r="J394" s="222"/>
      <c r="K394" s="222"/>
      <c r="L394" s="228"/>
      <c r="M394" s="229"/>
      <c r="N394" s="230"/>
      <c r="O394" s="230"/>
      <c r="P394" s="230"/>
      <c r="Q394" s="230"/>
      <c r="R394" s="230"/>
      <c r="S394" s="230"/>
      <c r="T394" s="231"/>
      <c r="AT394" s="232" t="s">
        <v>261</v>
      </c>
      <c r="AU394" s="232" t="s">
        <v>90</v>
      </c>
      <c r="AV394" s="13" t="s">
        <v>90</v>
      </c>
      <c r="AW394" s="13" t="s">
        <v>35</v>
      </c>
      <c r="AX394" s="13" t="s">
        <v>87</v>
      </c>
      <c r="AY394" s="232" t="s">
        <v>252</v>
      </c>
    </row>
    <row r="395" spans="1:65" s="2" customFormat="1" ht="16.5" customHeight="1">
      <c r="A395" s="35"/>
      <c r="B395" s="36"/>
      <c r="C395" s="209" t="s">
        <v>1005</v>
      </c>
      <c r="D395" s="209" t="s">
        <v>254</v>
      </c>
      <c r="E395" s="210" t="s">
        <v>1320</v>
      </c>
      <c r="F395" s="211" t="s">
        <v>1321</v>
      </c>
      <c r="G395" s="212" t="s">
        <v>265</v>
      </c>
      <c r="H395" s="213">
        <v>205.4</v>
      </c>
      <c r="I395" s="214"/>
      <c r="J395" s="213">
        <f>ROUND(I395*H395,2)</f>
        <v>0</v>
      </c>
      <c r="K395" s="211" t="s">
        <v>258</v>
      </c>
      <c r="L395" s="40"/>
      <c r="M395" s="215" t="s">
        <v>1</v>
      </c>
      <c r="N395" s="216" t="s">
        <v>45</v>
      </c>
      <c r="O395" s="72"/>
      <c r="P395" s="217">
        <f>O395*H395</f>
        <v>0</v>
      </c>
      <c r="Q395" s="217">
        <v>9.0000000000000006E-5</v>
      </c>
      <c r="R395" s="217">
        <f>Q395*H395</f>
        <v>1.8486000000000002E-2</v>
      </c>
      <c r="S395" s="217">
        <v>0</v>
      </c>
      <c r="T395" s="218">
        <f>S395*H395</f>
        <v>0</v>
      </c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R395" s="219" t="s">
        <v>259</v>
      </c>
      <c r="AT395" s="219" t="s">
        <v>254</v>
      </c>
      <c r="AU395" s="219" t="s">
        <v>90</v>
      </c>
      <c r="AY395" s="18" t="s">
        <v>252</v>
      </c>
      <c r="BE395" s="220">
        <f>IF(N395="základní",J395,0)</f>
        <v>0</v>
      </c>
      <c r="BF395" s="220">
        <f>IF(N395="snížená",J395,0)</f>
        <v>0</v>
      </c>
      <c r="BG395" s="220">
        <f>IF(N395="zákl. přenesená",J395,0)</f>
        <v>0</v>
      </c>
      <c r="BH395" s="220">
        <f>IF(N395="sníž. přenesená",J395,0)</f>
        <v>0</v>
      </c>
      <c r="BI395" s="220">
        <f>IF(N395="nulová",J395,0)</f>
        <v>0</v>
      </c>
      <c r="BJ395" s="18" t="s">
        <v>87</v>
      </c>
      <c r="BK395" s="220">
        <f>ROUND(I395*H395,2)</f>
        <v>0</v>
      </c>
      <c r="BL395" s="18" t="s">
        <v>259</v>
      </c>
      <c r="BM395" s="219" t="s">
        <v>3468</v>
      </c>
    </row>
    <row r="396" spans="1:65" s="12" customFormat="1" ht="22.9" customHeight="1">
      <c r="B396" s="193"/>
      <c r="C396" s="194"/>
      <c r="D396" s="195" t="s">
        <v>79</v>
      </c>
      <c r="E396" s="207" t="s">
        <v>303</v>
      </c>
      <c r="F396" s="207" t="s">
        <v>513</v>
      </c>
      <c r="G396" s="194"/>
      <c r="H396" s="194"/>
      <c r="I396" s="197"/>
      <c r="J396" s="208">
        <f>BK396</f>
        <v>0</v>
      </c>
      <c r="K396" s="194"/>
      <c r="L396" s="199"/>
      <c r="M396" s="200"/>
      <c r="N396" s="201"/>
      <c r="O396" s="201"/>
      <c r="P396" s="202">
        <f>SUM(P397:P420)</f>
        <v>0</v>
      </c>
      <c r="Q396" s="201"/>
      <c r="R396" s="202">
        <f>SUM(R397:R420)</f>
        <v>0.12775000000000003</v>
      </c>
      <c r="S396" s="201"/>
      <c r="T396" s="203">
        <f>SUM(T397:T420)</f>
        <v>0</v>
      </c>
      <c r="AR396" s="204" t="s">
        <v>87</v>
      </c>
      <c r="AT396" s="205" t="s">
        <v>79</v>
      </c>
      <c r="AU396" s="205" t="s">
        <v>87</v>
      </c>
      <c r="AY396" s="204" t="s">
        <v>252</v>
      </c>
      <c r="BK396" s="206">
        <f>SUM(BK397:BK420)</f>
        <v>0</v>
      </c>
    </row>
    <row r="397" spans="1:65" s="2" customFormat="1" ht="36" customHeight="1">
      <c r="A397" s="35"/>
      <c r="B397" s="36"/>
      <c r="C397" s="209" t="s">
        <v>1009</v>
      </c>
      <c r="D397" s="209" t="s">
        <v>254</v>
      </c>
      <c r="E397" s="210" t="s">
        <v>1333</v>
      </c>
      <c r="F397" s="211" t="s">
        <v>1334</v>
      </c>
      <c r="G397" s="212" t="s">
        <v>265</v>
      </c>
      <c r="H397" s="213">
        <v>365</v>
      </c>
      <c r="I397" s="214"/>
      <c r="J397" s="213">
        <f>ROUND(I397*H397,2)</f>
        <v>0</v>
      </c>
      <c r="K397" s="211" t="s">
        <v>258</v>
      </c>
      <c r="L397" s="40"/>
      <c r="M397" s="215" t="s">
        <v>1</v>
      </c>
      <c r="N397" s="216" t="s">
        <v>45</v>
      </c>
      <c r="O397" s="72"/>
      <c r="P397" s="217">
        <f>O397*H397</f>
        <v>0</v>
      </c>
      <c r="Q397" s="217">
        <v>1.0000000000000001E-5</v>
      </c>
      <c r="R397" s="217">
        <f>Q397*H397</f>
        <v>3.6500000000000005E-3</v>
      </c>
      <c r="S397" s="217">
        <v>0</v>
      </c>
      <c r="T397" s="218">
        <f>S397*H397</f>
        <v>0</v>
      </c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R397" s="219" t="s">
        <v>259</v>
      </c>
      <c r="AT397" s="219" t="s">
        <v>254</v>
      </c>
      <c r="AU397" s="219" t="s">
        <v>90</v>
      </c>
      <c r="AY397" s="18" t="s">
        <v>252</v>
      </c>
      <c r="BE397" s="220">
        <f>IF(N397="základní",J397,0)</f>
        <v>0</v>
      </c>
      <c r="BF397" s="220">
        <f>IF(N397="snížená",J397,0)</f>
        <v>0</v>
      </c>
      <c r="BG397" s="220">
        <f>IF(N397="zákl. přenesená",J397,0)</f>
        <v>0</v>
      </c>
      <c r="BH397" s="220">
        <f>IF(N397="sníž. přenesená",J397,0)</f>
        <v>0</v>
      </c>
      <c r="BI397" s="220">
        <f>IF(N397="nulová",J397,0)</f>
        <v>0</v>
      </c>
      <c r="BJ397" s="18" t="s">
        <v>87</v>
      </c>
      <c r="BK397" s="220">
        <f>ROUND(I397*H397,2)</f>
        <v>0</v>
      </c>
      <c r="BL397" s="18" t="s">
        <v>259</v>
      </c>
      <c r="BM397" s="219" t="s">
        <v>3469</v>
      </c>
    </row>
    <row r="398" spans="1:65" s="14" customFormat="1" ht="11.25">
      <c r="B398" s="233"/>
      <c r="C398" s="234"/>
      <c r="D398" s="223" t="s">
        <v>261</v>
      </c>
      <c r="E398" s="235" t="s">
        <v>1</v>
      </c>
      <c r="F398" s="236" t="s">
        <v>686</v>
      </c>
      <c r="G398" s="234"/>
      <c r="H398" s="235" t="s">
        <v>1</v>
      </c>
      <c r="I398" s="237"/>
      <c r="J398" s="234"/>
      <c r="K398" s="234"/>
      <c r="L398" s="238"/>
      <c r="M398" s="239"/>
      <c r="N398" s="240"/>
      <c r="O398" s="240"/>
      <c r="P398" s="240"/>
      <c r="Q398" s="240"/>
      <c r="R398" s="240"/>
      <c r="S398" s="240"/>
      <c r="T398" s="241"/>
      <c r="AT398" s="242" t="s">
        <v>261</v>
      </c>
      <c r="AU398" s="242" t="s">
        <v>90</v>
      </c>
      <c r="AV398" s="14" t="s">
        <v>87</v>
      </c>
      <c r="AW398" s="14" t="s">
        <v>35</v>
      </c>
      <c r="AX398" s="14" t="s">
        <v>80</v>
      </c>
      <c r="AY398" s="242" t="s">
        <v>252</v>
      </c>
    </row>
    <row r="399" spans="1:65" s="14" customFormat="1" ht="11.25">
      <c r="B399" s="233"/>
      <c r="C399" s="234"/>
      <c r="D399" s="223" t="s">
        <v>261</v>
      </c>
      <c r="E399" s="235" t="s">
        <v>1</v>
      </c>
      <c r="F399" s="236" t="s">
        <v>663</v>
      </c>
      <c r="G399" s="234"/>
      <c r="H399" s="235" t="s">
        <v>1</v>
      </c>
      <c r="I399" s="237"/>
      <c r="J399" s="234"/>
      <c r="K399" s="234"/>
      <c r="L399" s="238"/>
      <c r="M399" s="239"/>
      <c r="N399" s="240"/>
      <c r="O399" s="240"/>
      <c r="P399" s="240"/>
      <c r="Q399" s="240"/>
      <c r="R399" s="240"/>
      <c r="S399" s="240"/>
      <c r="T399" s="241"/>
      <c r="AT399" s="242" t="s">
        <v>261</v>
      </c>
      <c r="AU399" s="242" t="s">
        <v>90</v>
      </c>
      <c r="AV399" s="14" t="s">
        <v>87</v>
      </c>
      <c r="AW399" s="14" t="s">
        <v>35</v>
      </c>
      <c r="AX399" s="14" t="s">
        <v>80</v>
      </c>
      <c r="AY399" s="242" t="s">
        <v>252</v>
      </c>
    </row>
    <row r="400" spans="1:65" s="13" customFormat="1" ht="11.25">
      <c r="B400" s="221"/>
      <c r="C400" s="222"/>
      <c r="D400" s="223" t="s">
        <v>261</v>
      </c>
      <c r="E400" s="224" t="s">
        <v>1</v>
      </c>
      <c r="F400" s="225" t="s">
        <v>3470</v>
      </c>
      <c r="G400" s="222"/>
      <c r="H400" s="226">
        <v>223.8</v>
      </c>
      <c r="I400" s="227"/>
      <c r="J400" s="222"/>
      <c r="K400" s="222"/>
      <c r="L400" s="228"/>
      <c r="M400" s="229"/>
      <c r="N400" s="230"/>
      <c r="O400" s="230"/>
      <c r="P400" s="230"/>
      <c r="Q400" s="230"/>
      <c r="R400" s="230"/>
      <c r="S400" s="230"/>
      <c r="T400" s="231"/>
      <c r="AT400" s="232" t="s">
        <v>261</v>
      </c>
      <c r="AU400" s="232" t="s">
        <v>90</v>
      </c>
      <c r="AV400" s="13" t="s">
        <v>90</v>
      </c>
      <c r="AW400" s="13" t="s">
        <v>35</v>
      </c>
      <c r="AX400" s="13" t="s">
        <v>80</v>
      </c>
      <c r="AY400" s="232" t="s">
        <v>252</v>
      </c>
    </row>
    <row r="401" spans="1:65" s="13" customFormat="1" ht="11.25">
      <c r="B401" s="221"/>
      <c r="C401" s="222"/>
      <c r="D401" s="223" t="s">
        <v>261</v>
      </c>
      <c r="E401" s="224" t="s">
        <v>1</v>
      </c>
      <c r="F401" s="225" t="s">
        <v>3471</v>
      </c>
      <c r="G401" s="222"/>
      <c r="H401" s="226">
        <v>141.19999999999999</v>
      </c>
      <c r="I401" s="227"/>
      <c r="J401" s="222"/>
      <c r="K401" s="222"/>
      <c r="L401" s="228"/>
      <c r="M401" s="229"/>
      <c r="N401" s="230"/>
      <c r="O401" s="230"/>
      <c r="P401" s="230"/>
      <c r="Q401" s="230"/>
      <c r="R401" s="230"/>
      <c r="S401" s="230"/>
      <c r="T401" s="231"/>
      <c r="AT401" s="232" t="s">
        <v>261</v>
      </c>
      <c r="AU401" s="232" t="s">
        <v>90</v>
      </c>
      <c r="AV401" s="13" t="s">
        <v>90</v>
      </c>
      <c r="AW401" s="13" t="s">
        <v>35</v>
      </c>
      <c r="AX401" s="13" t="s">
        <v>80</v>
      </c>
      <c r="AY401" s="232" t="s">
        <v>252</v>
      </c>
    </row>
    <row r="402" spans="1:65" s="15" customFormat="1" ht="11.25">
      <c r="B402" s="246"/>
      <c r="C402" s="247"/>
      <c r="D402" s="223" t="s">
        <v>261</v>
      </c>
      <c r="E402" s="248" t="s">
        <v>1</v>
      </c>
      <c r="F402" s="249" t="s">
        <v>302</v>
      </c>
      <c r="G402" s="247"/>
      <c r="H402" s="250">
        <v>365</v>
      </c>
      <c r="I402" s="251"/>
      <c r="J402" s="247"/>
      <c r="K402" s="247"/>
      <c r="L402" s="252"/>
      <c r="M402" s="253"/>
      <c r="N402" s="254"/>
      <c r="O402" s="254"/>
      <c r="P402" s="254"/>
      <c r="Q402" s="254"/>
      <c r="R402" s="254"/>
      <c r="S402" s="254"/>
      <c r="T402" s="255"/>
      <c r="AT402" s="256" t="s">
        <v>261</v>
      </c>
      <c r="AU402" s="256" t="s">
        <v>90</v>
      </c>
      <c r="AV402" s="15" t="s">
        <v>259</v>
      </c>
      <c r="AW402" s="15" t="s">
        <v>35</v>
      </c>
      <c r="AX402" s="15" t="s">
        <v>87</v>
      </c>
      <c r="AY402" s="256" t="s">
        <v>252</v>
      </c>
    </row>
    <row r="403" spans="1:65" s="2" customFormat="1" ht="48" customHeight="1">
      <c r="A403" s="35"/>
      <c r="B403" s="36"/>
      <c r="C403" s="209" t="s">
        <v>1013</v>
      </c>
      <c r="D403" s="209" t="s">
        <v>254</v>
      </c>
      <c r="E403" s="210" t="s">
        <v>1338</v>
      </c>
      <c r="F403" s="211" t="s">
        <v>1339</v>
      </c>
      <c r="G403" s="212" t="s">
        <v>265</v>
      </c>
      <c r="H403" s="213">
        <v>365</v>
      </c>
      <c r="I403" s="214"/>
      <c r="J403" s="213">
        <f>ROUND(I403*H403,2)</f>
        <v>0</v>
      </c>
      <c r="K403" s="211" t="s">
        <v>258</v>
      </c>
      <c r="L403" s="40"/>
      <c r="M403" s="215" t="s">
        <v>1</v>
      </c>
      <c r="N403" s="216" t="s">
        <v>45</v>
      </c>
      <c r="O403" s="72"/>
      <c r="P403" s="217">
        <f>O403*H403</f>
        <v>0</v>
      </c>
      <c r="Q403" s="217">
        <v>3.4000000000000002E-4</v>
      </c>
      <c r="R403" s="217">
        <f>Q403*H403</f>
        <v>0.12410000000000002</v>
      </c>
      <c r="S403" s="217">
        <v>0</v>
      </c>
      <c r="T403" s="218">
        <f>S403*H403</f>
        <v>0</v>
      </c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R403" s="219" t="s">
        <v>259</v>
      </c>
      <c r="AT403" s="219" t="s">
        <v>254</v>
      </c>
      <c r="AU403" s="219" t="s">
        <v>90</v>
      </c>
      <c r="AY403" s="18" t="s">
        <v>252</v>
      </c>
      <c r="BE403" s="220">
        <f>IF(N403="základní",J403,0)</f>
        <v>0</v>
      </c>
      <c r="BF403" s="220">
        <f>IF(N403="snížená",J403,0)</f>
        <v>0</v>
      </c>
      <c r="BG403" s="220">
        <f>IF(N403="zákl. přenesená",J403,0)</f>
        <v>0</v>
      </c>
      <c r="BH403" s="220">
        <f>IF(N403="sníž. přenesená",J403,0)</f>
        <v>0</v>
      </c>
      <c r="BI403" s="220">
        <f>IF(N403="nulová",J403,0)</f>
        <v>0</v>
      </c>
      <c r="BJ403" s="18" t="s">
        <v>87</v>
      </c>
      <c r="BK403" s="220">
        <f>ROUND(I403*H403,2)</f>
        <v>0</v>
      </c>
      <c r="BL403" s="18" t="s">
        <v>259</v>
      </c>
      <c r="BM403" s="219" t="s">
        <v>3472</v>
      </c>
    </row>
    <row r="404" spans="1:65" s="14" customFormat="1" ht="11.25">
      <c r="B404" s="233"/>
      <c r="C404" s="234"/>
      <c r="D404" s="223" t="s">
        <v>261</v>
      </c>
      <c r="E404" s="235" t="s">
        <v>1</v>
      </c>
      <c r="F404" s="236" t="s">
        <v>686</v>
      </c>
      <c r="G404" s="234"/>
      <c r="H404" s="235" t="s">
        <v>1</v>
      </c>
      <c r="I404" s="237"/>
      <c r="J404" s="234"/>
      <c r="K404" s="234"/>
      <c r="L404" s="238"/>
      <c r="M404" s="239"/>
      <c r="N404" s="240"/>
      <c r="O404" s="240"/>
      <c r="P404" s="240"/>
      <c r="Q404" s="240"/>
      <c r="R404" s="240"/>
      <c r="S404" s="240"/>
      <c r="T404" s="241"/>
      <c r="AT404" s="242" t="s">
        <v>261</v>
      </c>
      <c r="AU404" s="242" t="s">
        <v>90</v>
      </c>
      <c r="AV404" s="14" t="s">
        <v>87</v>
      </c>
      <c r="AW404" s="14" t="s">
        <v>35</v>
      </c>
      <c r="AX404" s="14" t="s">
        <v>80</v>
      </c>
      <c r="AY404" s="242" t="s">
        <v>252</v>
      </c>
    </row>
    <row r="405" spans="1:65" s="14" customFormat="1" ht="11.25">
      <c r="B405" s="233"/>
      <c r="C405" s="234"/>
      <c r="D405" s="223" t="s">
        <v>261</v>
      </c>
      <c r="E405" s="235" t="s">
        <v>1</v>
      </c>
      <c r="F405" s="236" t="s">
        <v>663</v>
      </c>
      <c r="G405" s="234"/>
      <c r="H405" s="235" t="s">
        <v>1</v>
      </c>
      <c r="I405" s="237"/>
      <c r="J405" s="234"/>
      <c r="K405" s="234"/>
      <c r="L405" s="238"/>
      <c r="M405" s="239"/>
      <c r="N405" s="240"/>
      <c r="O405" s="240"/>
      <c r="P405" s="240"/>
      <c r="Q405" s="240"/>
      <c r="R405" s="240"/>
      <c r="S405" s="240"/>
      <c r="T405" s="241"/>
      <c r="AT405" s="242" t="s">
        <v>261</v>
      </c>
      <c r="AU405" s="242" t="s">
        <v>90</v>
      </c>
      <c r="AV405" s="14" t="s">
        <v>87</v>
      </c>
      <c r="AW405" s="14" t="s">
        <v>35</v>
      </c>
      <c r="AX405" s="14" t="s">
        <v>80</v>
      </c>
      <c r="AY405" s="242" t="s">
        <v>252</v>
      </c>
    </row>
    <row r="406" spans="1:65" s="13" customFormat="1" ht="11.25">
      <c r="B406" s="221"/>
      <c r="C406" s="222"/>
      <c r="D406" s="223" t="s">
        <v>261</v>
      </c>
      <c r="E406" s="224" t="s">
        <v>1</v>
      </c>
      <c r="F406" s="225" t="s">
        <v>3473</v>
      </c>
      <c r="G406" s="222"/>
      <c r="H406" s="226">
        <v>223.8</v>
      </c>
      <c r="I406" s="227"/>
      <c r="J406" s="222"/>
      <c r="K406" s="222"/>
      <c r="L406" s="228"/>
      <c r="M406" s="229"/>
      <c r="N406" s="230"/>
      <c r="O406" s="230"/>
      <c r="P406" s="230"/>
      <c r="Q406" s="230"/>
      <c r="R406" s="230"/>
      <c r="S406" s="230"/>
      <c r="T406" s="231"/>
      <c r="AT406" s="232" t="s">
        <v>261</v>
      </c>
      <c r="AU406" s="232" t="s">
        <v>90</v>
      </c>
      <c r="AV406" s="13" t="s">
        <v>90</v>
      </c>
      <c r="AW406" s="13" t="s">
        <v>35</v>
      </c>
      <c r="AX406" s="13" t="s">
        <v>80</v>
      </c>
      <c r="AY406" s="232" t="s">
        <v>252</v>
      </c>
    </row>
    <row r="407" spans="1:65" s="13" customFormat="1" ht="11.25">
      <c r="B407" s="221"/>
      <c r="C407" s="222"/>
      <c r="D407" s="223" t="s">
        <v>261</v>
      </c>
      <c r="E407" s="224" t="s">
        <v>1</v>
      </c>
      <c r="F407" s="225" t="s">
        <v>3471</v>
      </c>
      <c r="G407" s="222"/>
      <c r="H407" s="226">
        <v>141.19999999999999</v>
      </c>
      <c r="I407" s="227"/>
      <c r="J407" s="222"/>
      <c r="K407" s="222"/>
      <c r="L407" s="228"/>
      <c r="M407" s="229"/>
      <c r="N407" s="230"/>
      <c r="O407" s="230"/>
      <c r="P407" s="230"/>
      <c r="Q407" s="230"/>
      <c r="R407" s="230"/>
      <c r="S407" s="230"/>
      <c r="T407" s="231"/>
      <c r="AT407" s="232" t="s">
        <v>261</v>
      </c>
      <c r="AU407" s="232" t="s">
        <v>90</v>
      </c>
      <c r="AV407" s="13" t="s">
        <v>90</v>
      </c>
      <c r="AW407" s="13" t="s">
        <v>35</v>
      </c>
      <c r="AX407" s="13" t="s">
        <v>80</v>
      </c>
      <c r="AY407" s="232" t="s">
        <v>252</v>
      </c>
    </row>
    <row r="408" spans="1:65" s="15" customFormat="1" ht="11.25">
      <c r="B408" s="246"/>
      <c r="C408" s="247"/>
      <c r="D408" s="223" t="s">
        <v>261</v>
      </c>
      <c r="E408" s="248" t="s">
        <v>1</v>
      </c>
      <c r="F408" s="249" t="s">
        <v>302</v>
      </c>
      <c r="G408" s="247"/>
      <c r="H408" s="250">
        <v>365</v>
      </c>
      <c r="I408" s="251"/>
      <c r="J408" s="247"/>
      <c r="K408" s="247"/>
      <c r="L408" s="252"/>
      <c r="M408" s="253"/>
      <c r="N408" s="254"/>
      <c r="O408" s="254"/>
      <c r="P408" s="254"/>
      <c r="Q408" s="254"/>
      <c r="R408" s="254"/>
      <c r="S408" s="254"/>
      <c r="T408" s="255"/>
      <c r="AT408" s="256" t="s">
        <v>261</v>
      </c>
      <c r="AU408" s="256" t="s">
        <v>90</v>
      </c>
      <c r="AV408" s="15" t="s">
        <v>259</v>
      </c>
      <c r="AW408" s="15" t="s">
        <v>35</v>
      </c>
      <c r="AX408" s="15" t="s">
        <v>87</v>
      </c>
      <c r="AY408" s="256" t="s">
        <v>252</v>
      </c>
    </row>
    <row r="409" spans="1:65" s="2" customFormat="1" ht="36" customHeight="1">
      <c r="A409" s="35"/>
      <c r="B409" s="36"/>
      <c r="C409" s="209" t="s">
        <v>1018</v>
      </c>
      <c r="D409" s="209" t="s">
        <v>254</v>
      </c>
      <c r="E409" s="210" t="s">
        <v>1342</v>
      </c>
      <c r="F409" s="211" t="s">
        <v>1343</v>
      </c>
      <c r="G409" s="212" t="s">
        <v>265</v>
      </c>
      <c r="H409" s="213">
        <v>365</v>
      </c>
      <c r="I409" s="214"/>
      <c r="J409" s="213">
        <f>ROUND(I409*H409,2)</f>
        <v>0</v>
      </c>
      <c r="K409" s="211" t="s">
        <v>258</v>
      </c>
      <c r="L409" s="40"/>
      <c r="M409" s="215" t="s">
        <v>1</v>
      </c>
      <c r="N409" s="216" t="s">
        <v>45</v>
      </c>
      <c r="O409" s="72"/>
      <c r="P409" s="217">
        <f>O409*H409</f>
        <v>0</v>
      </c>
      <c r="Q409" s="217">
        <v>0</v>
      </c>
      <c r="R409" s="217">
        <f>Q409*H409</f>
        <v>0</v>
      </c>
      <c r="S409" s="217">
        <v>0</v>
      </c>
      <c r="T409" s="218">
        <f>S409*H409</f>
        <v>0</v>
      </c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R409" s="219" t="s">
        <v>259</v>
      </c>
      <c r="AT409" s="219" t="s">
        <v>254</v>
      </c>
      <c r="AU409" s="219" t="s">
        <v>90</v>
      </c>
      <c r="AY409" s="18" t="s">
        <v>252</v>
      </c>
      <c r="BE409" s="220">
        <f>IF(N409="základní",J409,0)</f>
        <v>0</v>
      </c>
      <c r="BF409" s="220">
        <f>IF(N409="snížená",J409,0)</f>
        <v>0</v>
      </c>
      <c r="BG409" s="220">
        <f>IF(N409="zákl. přenesená",J409,0)</f>
        <v>0</v>
      </c>
      <c r="BH409" s="220">
        <f>IF(N409="sníž. přenesená",J409,0)</f>
        <v>0</v>
      </c>
      <c r="BI409" s="220">
        <f>IF(N409="nulová",J409,0)</f>
        <v>0</v>
      </c>
      <c r="BJ409" s="18" t="s">
        <v>87</v>
      </c>
      <c r="BK409" s="220">
        <f>ROUND(I409*H409,2)</f>
        <v>0</v>
      </c>
      <c r="BL409" s="18" t="s">
        <v>259</v>
      </c>
      <c r="BM409" s="219" t="s">
        <v>3474</v>
      </c>
    </row>
    <row r="410" spans="1:65" s="14" customFormat="1" ht="11.25">
      <c r="B410" s="233"/>
      <c r="C410" s="234"/>
      <c r="D410" s="223" t="s">
        <v>261</v>
      </c>
      <c r="E410" s="235" t="s">
        <v>1</v>
      </c>
      <c r="F410" s="236" t="s">
        <v>686</v>
      </c>
      <c r="G410" s="234"/>
      <c r="H410" s="235" t="s">
        <v>1</v>
      </c>
      <c r="I410" s="237"/>
      <c r="J410" s="234"/>
      <c r="K410" s="234"/>
      <c r="L410" s="238"/>
      <c r="M410" s="239"/>
      <c r="N410" s="240"/>
      <c r="O410" s="240"/>
      <c r="P410" s="240"/>
      <c r="Q410" s="240"/>
      <c r="R410" s="240"/>
      <c r="S410" s="240"/>
      <c r="T410" s="241"/>
      <c r="AT410" s="242" t="s">
        <v>261</v>
      </c>
      <c r="AU410" s="242" t="s">
        <v>90</v>
      </c>
      <c r="AV410" s="14" t="s">
        <v>87</v>
      </c>
      <c r="AW410" s="14" t="s">
        <v>35</v>
      </c>
      <c r="AX410" s="14" t="s">
        <v>80</v>
      </c>
      <c r="AY410" s="242" t="s">
        <v>252</v>
      </c>
    </row>
    <row r="411" spans="1:65" s="14" customFormat="1" ht="11.25">
      <c r="B411" s="233"/>
      <c r="C411" s="234"/>
      <c r="D411" s="223" t="s">
        <v>261</v>
      </c>
      <c r="E411" s="235" t="s">
        <v>1</v>
      </c>
      <c r="F411" s="236" t="s">
        <v>663</v>
      </c>
      <c r="G411" s="234"/>
      <c r="H411" s="235" t="s">
        <v>1</v>
      </c>
      <c r="I411" s="237"/>
      <c r="J411" s="234"/>
      <c r="K411" s="234"/>
      <c r="L411" s="238"/>
      <c r="M411" s="239"/>
      <c r="N411" s="240"/>
      <c r="O411" s="240"/>
      <c r="P411" s="240"/>
      <c r="Q411" s="240"/>
      <c r="R411" s="240"/>
      <c r="S411" s="240"/>
      <c r="T411" s="241"/>
      <c r="AT411" s="242" t="s">
        <v>261</v>
      </c>
      <c r="AU411" s="242" t="s">
        <v>90</v>
      </c>
      <c r="AV411" s="14" t="s">
        <v>87</v>
      </c>
      <c r="AW411" s="14" t="s">
        <v>35</v>
      </c>
      <c r="AX411" s="14" t="s">
        <v>80</v>
      </c>
      <c r="AY411" s="242" t="s">
        <v>252</v>
      </c>
    </row>
    <row r="412" spans="1:65" s="13" customFormat="1" ht="11.25">
      <c r="B412" s="221"/>
      <c r="C412" s="222"/>
      <c r="D412" s="223" t="s">
        <v>261</v>
      </c>
      <c r="E412" s="224" t="s">
        <v>1</v>
      </c>
      <c r="F412" s="225" t="s">
        <v>3473</v>
      </c>
      <c r="G412" s="222"/>
      <c r="H412" s="226">
        <v>223.8</v>
      </c>
      <c r="I412" s="227"/>
      <c r="J412" s="222"/>
      <c r="K412" s="222"/>
      <c r="L412" s="228"/>
      <c r="M412" s="229"/>
      <c r="N412" s="230"/>
      <c r="O412" s="230"/>
      <c r="P412" s="230"/>
      <c r="Q412" s="230"/>
      <c r="R412" s="230"/>
      <c r="S412" s="230"/>
      <c r="T412" s="231"/>
      <c r="AT412" s="232" t="s">
        <v>261</v>
      </c>
      <c r="AU412" s="232" t="s">
        <v>90</v>
      </c>
      <c r="AV412" s="13" t="s">
        <v>90</v>
      </c>
      <c r="AW412" s="13" t="s">
        <v>35</v>
      </c>
      <c r="AX412" s="13" t="s">
        <v>80</v>
      </c>
      <c r="AY412" s="232" t="s">
        <v>252</v>
      </c>
    </row>
    <row r="413" spans="1:65" s="13" customFormat="1" ht="11.25">
      <c r="B413" s="221"/>
      <c r="C413" s="222"/>
      <c r="D413" s="223" t="s">
        <v>261</v>
      </c>
      <c r="E413" s="224" t="s">
        <v>1</v>
      </c>
      <c r="F413" s="225" t="s">
        <v>3471</v>
      </c>
      <c r="G413" s="222"/>
      <c r="H413" s="226">
        <v>141.19999999999999</v>
      </c>
      <c r="I413" s="227"/>
      <c r="J413" s="222"/>
      <c r="K413" s="222"/>
      <c r="L413" s="228"/>
      <c r="M413" s="229"/>
      <c r="N413" s="230"/>
      <c r="O413" s="230"/>
      <c r="P413" s="230"/>
      <c r="Q413" s="230"/>
      <c r="R413" s="230"/>
      <c r="S413" s="230"/>
      <c r="T413" s="231"/>
      <c r="AT413" s="232" t="s">
        <v>261</v>
      </c>
      <c r="AU413" s="232" t="s">
        <v>90</v>
      </c>
      <c r="AV413" s="13" t="s">
        <v>90</v>
      </c>
      <c r="AW413" s="13" t="s">
        <v>35</v>
      </c>
      <c r="AX413" s="13" t="s">
        <v>80</v>
      </c>
      <c r="AY413" s="232" t="s">
        <v>252</v>
      </c>
    </row>
    <row r="414" spans="1:65" s="15" customFormat="1" ht="11.25">
      <c r="B414" s="246"/>
      <c r="C414" s="247"/>
      <c r="D414" s="223" t="s">
        <v>261</v>
      </c>
      <c r="E414" s="248" t="s">
        <v>1</v>
      </c>
      <c r="F414" s="249" t="s">
        <v>302</v>
      </c>
      <c r="G414" s="247"/>
      <c r="H414" s="250">
        <v>365</v>
      </c>
      <c r="I414" s="251"/>
      <c r="J414" s="247"/>
      <c r="K414" s="247"/>
      <c r="L414" s="252"/>
      <c r="M414" s="253"/>
      <c r="N414" s="254"/>
      <c r="O414" s="254"/>
      <c r="P414" s="254"/>
      <c r="Q414" s="254"/>
      <c r="R414" s="254"/>
      <c r="S414" s="254"/>
      <c r="T414" s="255"/>
      <c r="AT414" s="256" t="s">
        <v>261</v>
      </c>
      <c r="AU414" s="256" t="s">
        <v>90</v>
      </c>
      <c r="AV414" s="15" t="s">
        <v>259</v>
      </c>
      <c r="AW414" s="15" t="s">
        <v>35</v>
      </c>
      <c r="AX414" s="15" t="s">
        <v>87</v>
      </c>
      <c r="AY414" s="256" t="s">
        <v>252</v>
      </c>
    </row>
    <row r="415" spans="1:65" s="2" customFormat="1" ht="24" customHeight="1">
      <c r="A415" s="35"/>
      <c r="B415" s="36"/>
      <c r="C415" s="209" t="s">
        <v>1022</v>
      </c>
      <c r="D415" s="209" t="s">
        <v>254</v>
      </c>
      <c r="E415" s="210" t="s">
        <v>1347</v>
      </c>
      <c r="F415" s="211" t="s">
        <v>1348</v>
      </c>
      <c r="G415" s="212" t="s">
        <v>265</v>
      </c>
      <c r="H415" s="213">
        <v>365</v>
      </c>
      <c r="I415" s="214"/>
      <c r="J415" s="213">
        <f>ROUND(I415*H415,2)</f>
        <v>0</v>
      </c>
      <c r="K415" s="211" t="s">
        <v>258</v>
      </c>
      <c r="L415" s="40"/>
      <c r="M415" s="215" t="s">
        <v>1</v>
      </c>
      <c r="N415" s="216" t="s">
        <v>45</v>
      </c>
      <c r="O415" s="72"/>
      <c r="P415" s="217">
        <f>O415*H415</f>
        <v>0</v>
      </c>
      <c r="Q415" s="217">
        <v>0</v>
      </c>
      <c r="R415" s="217">
        <f>Q415*H415</f>
        <v>0</v>
      </c>
      <c r="S415" s="217">
        <v>0</v>
      </c>
      <c r="T415" s="218">
        <f>S415*H415</f>
        <v>0</v>
      </c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R415" s="219" t="s">
        <v>259</v>
      </c>
      <c r="AT415" s="219" t="s">
        <v>254</v>
      </c>
      <c r="AU415" s="219" t="s">
        <v>90</v>
      </c>
      <c r="AY415" s="18" t="s">
        <v>252</v>
      </c>
      <c r="BE415" s="220">
        <f>IF(N415="základní",J415,0)</f>
        <v>0</v>
      </c>
      <c r="BF415" s="220">
        <f>IF(N415="snížená",J415,0)</f>
        <v>0</v>
      </c>
      <c r="BG415" s="220">
        <f>IF(N415="zákl. přenesená",J415,0)</f>
        <v>0</v>
      </c>
      <c r="BH415" s="220">
        <f>IF(N415="sníž. přenesená",J415,0)</f>
        <v>0</v>
      </c>
      <c r="BI415" s="220">
        <f>IF(N415="nulová",J415,0)</f>
        <v>0</v>
      </c>
      <c r="BJ415" s="18" t="s">
        <v>87</v>
      </c>
      <c r="BK415" s="220">
        <f>ROUND(I415*H415,2)</f>
        <v>0</v>
      </c>
      <c r="BL415" s="18" t="s">
        <v>259</v>
      </c>
      <c r="BM415" s="219" t="s">
        <v>3475</v>
      </c>
    </row>
    <row r="416" spans="1:65" s="14" customFormat="1" ht="11.25">
      <c r="B416" s="233"/>
      <c r="C416" s="234"/>
      <c r="D416" s="223" t="s">
        <v>261</v>
      </c>
      <c r="E416" s="235" t="s">
        <v>1</v>
      </c>
      <c r="F416" s="236" t="s">
        <v>686</v>
      </c>
      <c r="G416" s="234"/>
      <c r="H416" s="235" t="s">
        <v>1</v>
      </c>
      <c r="I416" s="237"/>
      <c r="J416" s="234"/>
      <c r="K416" s="234"/>
      <c r="L416" s="238"/>
      <c r="M416" s="239"/>
      <c r="N416" s="240"/>
      <c r="O416" s="240"/>
      <c r="P416" s="240"/>
      <c r="Q416" s="240"/>
      <c r="R416" s="240"/>
      <c r="S416" s="240"/>
      <c r="T416" s="241"/>
      <c r="AT416" s="242" t="s">
        <v>261</v>
      </c>
      <c r="AU416" s="242" t="s">
        <v>90</v>
      </c>
      <c r="AV416" s="14" t="s">
        <v>87</v>
      </c>
      <c r="AW416" s="14" t="s">
        <v>35</v>
      </c>
      <c r="AX416" s="14" t="s">
        <v>80</v>
      </c>
      <c r="AY416" s="242" t="s">
        <v>252</v>
      </c>
    </row>
    <row r="417" spans="1:65" s="14" customFormat="1" ht="11.25">
      <c r="B417" s="233"/>
      <c r="C417" s="234"/>
      <c r="D417" s="223" t="s">
        <v>261</v>
      </c>
      <c r="E417" s="235" t="s">
        <v>1</v>
      </c>
      <c r="F417" s="236" t="s">
        <v>663</v>
      </c>
      <c r="G417" s="234"/>
      <c r="H417" s="235" t="s">
        <v>1</v>
      </c>
      <c r="I417" s="237"/>
      <c r="J417" s="234"/>
      <c r="K417" s="234"/>
      <c r="L417" s="238"/>
      <c r="M417" s="239"/>
      <c r="N417" s="240"/>
      <c r="O417" s="240"/>
      <c r="P417" s="240"/>
      <c r="Q417" s="240"/>
      <c r="R417" s="240"/>
      <c r="S417" s="240"/>
      <c r="T417" s="241"/>
      <c r="AT417" s="242" t="s">
        <v>261</v>
      </c>
      <c r="AU417" s="242" t="s">
        <v>90</v>
      </c>
      <c r="AV417" s="14" t="s">
        <v>87</v>
      </c>
      <c r="AW417" s="14" t="s">
        <v>35</v>
      </c>
      <c r="AX417" s="14" t="s">
        <v>80</v>
      </c>
      <c r="AY417" s="242" t="s">
        <v>252</v>
      </c>
    </row>
    <row r="418" spans="1:65" s="13" customFormat="1" ht="11.25">
      <c r="B418" s="221"/>
      <c r="C418" s="222"/>
      <c r="D418" s="223" t="s">
        <v>261</v>
      </c>
      <c r="E418" s="224" t="s">
        <v>1</v>
      </c>
      <c r="F418" s="225" t="s">
        <v>3470</v>
      </c>
      <c r="G418" s="222"/>
      <c r="H418" s="226">
        <v>223.8</v>
      </c>
      <c r="I418" s="227"/>
      <c r="J418" s="222"/>
      <c r="K418" s="222"/>
      <c r="L418" s="228"/>
      <c r="M418" s="229"/>
      <c r="N418" s="230"/>
      <c r="O418" s="230"/>
      <c r="P418" s="230"/>
      <c r="Q418" s="230"/>
      <c r="R418" s="230"/>
      <c r="S418" s="230"/>
      <c r="T418" s="231"/>
      <c r="AT418" s="232" t="s">
        <v>261</v>
      </c>
      <c r="AU418" s="232" t="s">
        <v>90</v>
      </c>
      <c r="AV418" s="13" t="s">
        <v>90</v>
      </c>
      <c r="AW418" s="13" t="s">
        <v>35</v>
      </c>
      <c r="AX418" s="13" t="s">
        <v>80</v>
      </c>
      <c r="AY418" s="232" t="s">
        <v>252</v>
      </c>
    </row>
    <row r="419" spans="1:65" s="13" customFormat="1" ht="11.25">
      <c r="B419" s="221"/>
      <c r="C419" s="222"/>
      <c r="D419" s="223" t="s">
        <v>261</v>
      </c>
      <c r="E419" s="224" t="s">
        <v>1</v>
      </c>
      <c r="F419" s="225" t="s">
        <v>3471</v>
      </c>
      <c r="G419" s="222"/>
      <c r="H419" s="226">
        <v>141.19999999999999</v>
      </c>
      <c r="I419" s="227"/>
      <c r="J419" s="222"/>
      <c r="K419" s="222"/>
      <c r="L419" s="228"/>
      <c r="M419" s="229"/>
      <c r="N419" s="230"/>
      <c r="O419" s="230"/>
      <c r="P419" s="230"/>
      <c r="Q419" s="230"/>
      <c r="R419" s="230"/>
      <c r="S419" s="230"/>
      <c r="T419" s="231"/>
      <c r="AT419" s="232" t="s">
        <v>261</v>
      </c>
      <c r="AU419" s="232" t="s">
        <v>90</v>
      </c>
      <c r="AV419" s="13" t="s">
        <v>90</v>
      </c>
      <c r="AW419" s="13" t="s">
        <v>35</v>
      </c>
      <c r="AX419" s="13" t="s">
        <v>80</v>
      </c>
      <c r="AY419" s="232" t="s">
        <v>252</v>
      </c>
    </row>
    <row r="420" spans="1:65" s="15" customFormat="1" ht="11.25">
      <c r="B420" s="246"/>
      <c r="C420" s="247"/>
      <c r="D420" s="223" t="s">
        <v>261</v>
      </c>
      <c r="E420" s="248" t="s">
        <v>1</v>
      </c>
      <c r="F420" s="249" t="s">
        <v>302</v>
      </c>
      <c r="G420" s="247"/>
      <c r="H420" s="250">
        <v>365</v>
      </c>
      <c r="I420" s="251"/>
      <c r="J420" s="247"/>
      <c r="K420" s="247"/>
      <c r="L420" s="252"/>
      <c r="M420" s="253"/>
      <c r="N420" s="254"/>
      <c r="O420" s="254"/>
      <c r="P420" s="254"/>
      <c r="Q420" s="254"/>
      <c r="R420" s="254"/>
      <c r="S420" s="254"/>
      <c r="T420" s="255"/>
      <c r="AT420" s="256" t="s">
        <v>261</v>
      </c>
      <c r="AU420" s="256" t="s">
        <v>90</v>
      </c>
      <c r="AV420" s="15" t="s">
        <v>259</v>
      </c>
      <c r="AW420" s="15" t="s">
        <v>35</v>
      </c>
      <c r="AX420" s="15" t="s">
        <v>87</v>
      </c>
      <c r="AY420" s="256" t="s">
        <v>252</v>
      </c>
    </row>
    <row r="421" spans="1:65" s="12" customFormat="1" ht="22.9" customHeight="1">
      <c r="B421" s="193"/>
      <c r="C421" s="194"/>
      <c r="D421" s="195" t="s">
        <v>79</v>
      </c>
      <c r="E421" s="207" t="s">
        <v>1356</v>
      </c>
      <c r="F421" s="207" t="s">
        <v>1357</v>
      </c>
      <c r="G421" s="194"/>
      <c r="H421" s="194"/>
      <c r="I421" s="197"/>
      <c r="J421" s="208">
        <f>BK421</f>
        <v>0</v>
      </c>
      <c r="K421" s="194"/>
      <c r="L421" s="199"/>
      <c r="M421" s="200"/>
      <c r="N421" s="201"/>
      <c r="O421" s="201"/>
      <c r="P421" s="202">
        <f>SUM(P422:P429)</f>
        <v>0</v>
      </c>
      <c r="Q421" s="201"/>
      <c r="R421" s="202">
        <f>SUM(R422:R429)</f>
        <v>0</v>
      </c>
      <c r="S421" s="201"/>
      <c r="T421" s="203">
        <f>SUM(T422:T429)</f>
        <v>0</v>
      </c>
      <c r="AR421" s="204" t="s">
        <v>87</v>
      </c>
      <c r="AT421" s="205" t="s">
        <v>79</v>
      </c>
      <c r="AU421" s="205" t="s">
        <v>87</v>
      </c>
      <c r="AY421" s="204" t="s">
        <v>252</v>
      </c>
      <c r="BK421" s="206">
        <f>SUM(BK422:BK429)</f>
        <v>0</v>
      </c>
    </row>
    <row r="422" spans="1:65" s="2" customFormat="1" ht="24" customHeight="1">
      <c r="A422" s="35"/>
      <c r="B422" s="36"/>
      <c r="C422" s="209" t="s">
        <v>1026</v>
      </c>
      <c r="D422" s="209" t="s">
        <v>254</v>
      </c>
      <c r="E422" s="210" t="s">
        <v>1359</v>
      </c>
      <c r="F422" s="211" t="s">
        <v>1360</v>
      </c>
      <c r="G422" s="212" t="s">
        <v>584</v>
      </c>
      <c r="H422" s="213">
        <v>292.24</v>
      </c>
      <c r="I422" s="214"/>
      <c r="J422" s="213">
        <f>ROUND(I422*H422,2)</f>
        <v>0</v>
      </c>
      <c r="K422" s="211" t="s">
        <v>1</v>
      </c>
      <c r="L422" s="40"/>
      <c r="M422" s="215" t="s">
        <v>1</v>
      </c>
      <c r="N422" s="216" t="s">
        <v>45</v>
      </c>
      <c r="O422" s="72"/>
      <c r="P422" s="217">
        <f>O422*H422</f>
        <v>0</v>
      </c>
      <c r="Q422" s="217">
        <v>0</v>
      </c>
      <c r="R422" s="217">
        <f>Q422*H422</f>
        <v>0</v>
      </c>
      <c r="S422" s="217">
        <v>0</v>
      </c>
      <c r="T422" s="218">
        <f>S422*H422</f>
        <v>0</v>
      </c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R422" s="219" t="s">
        <v>259</v>
      </c>
      <c r="AT422" s="219" t="s">
        <v>254</v>
      </c>
      <c r="AU422" s="219" t="s">
        <v>90</v>
      </c>
      <c r="AY422" s="18" t="s">
        <v>252</v>
      </c>
      <c r="BE422" s="220">
        <f>IF(N422="základní",J422,0)</f>
        <v>0</v>
      </c>
      <c r="BF422" s="220">
        <f>IF(N422="snížená",J422,0)</f>
        <v>0</v>
      </c>
      <c r="BG422" s="220">
        <f>IF(N422="zákl. přenesená",J422,0)</f>
        <v>0</v>
      </c>
      <c r="BH422" s="220">
        <f>IF(N422="sníž. přenesená",J422,0)</f>
        <v>0</v>
      </c>
      <c r="BI422" s="220">
        <f>IF(N422="nulová",J422,0)</f>
        <v>0</v>
      </c>
      <c r="BJ422" s="18" t="s">
        <v>87</v>
      </c>
      <c r="BK422" s="220">
        <f>ROUND(I422*H422,2)</f>
        <v>0</v>
      </c>
      <c r="BL422" s="18" t="s">
        <v>259</v>
      </c>
      <c r="BM422" s="219" t="s">
        <v>3476</v>
      </c>
    </row>
    <row r="423" spans="1:65" s="14" customFormat="1" ht="11.25">
      <c r="B423" s="233"/>
      <c r="C423" s="234"/>
      <c r="D423" s="223" t="s">
        <v>261</v>
      </c>
      <c r="E423" s="235" t="s">
        <v>1</v>
      </c>
      <c r="F423" s="236" t="s">
        <v>1576</v>
      </c>
      <c r="G423" s="234"/>
      <c r="H423" s="235" t="s">
        <v>1</v>
      </c>
      <c r="I423" s="237"/>
      <c r="J423" s="234"/>
      <c r="K423" s="234"/>
      <c r="L423" s="238"/>
      <c r="M423" s="239"/>
      <c r="N423" s="240"/>
      <c r="O423" s="240"/>
      <c r="P423" s="240"/>
      <c r="Q423" s="240"/>
      <c r="R423" s="240"/>
      <c r="S423" s="240"/>
      <c r="T423" s="241"/>
      <c r="AT423" s="242" t="s">
        <v>261</v>
      </c>
      <c r="AU423" s="242" t="s">
        <v>90</v>
      </c>
      <c r="AV423" s="14" t="s">
        <v>87</v>
      </c>
      <c r="AW423" s="14" t="s">
        <v>35</v>
      </c>
      <c r="AX423" s="14" t="s">
        <v>80</v>
      </c>
      <c r="AY423" s="242" t="s">
        <v>252</v>
      </c>
    </row>
    <row r="424" spans="1:65" s="14" customFormat="1" ht="11.25">
      <c r="B424" s="233"/>
      <c r="C424" s="234"/>
      <c r="D424" s="223" t="s">
        <v>261</v>
      </c>
      <c r="E424" s="235" t="s">
        <v>1</v>
      </c>
      <c r="F424" s="236" t="s">
        <v>349</v>
      </c>
      <c r="G424" s="234"/>
      <c r="H424" s="235" t="s">
        <v>1</v>
      </c>
      <c r="I424" s="237"/>
      <c r="J424" s="234"/>
      <c r="K424" s="234"/>
      <c r="L424" s="238"/>
      <c r="M424" s="239"/>
      <c r="N424" s="240"/>
      <c r="O424" s="240"/>
      <c r="P424" s="240"/>
      <c r="Q424" s="240"/>
      <c r="R424" s="240"/>
      <c r="S424" s="240"/>
      <c r="T424" s="241"/>
      <c r="AT424" s="242" t="s">
        <v>261</v>
      </c>
      <c r="AU424" s="242" t="s">
        <v>90</v>
      </c>
      <c r="AV424" s="14" t="s">
        <v>87</v>
      </c>
      <c r="AW424" s="14" t="s">
        <v>35</v>
      </c>
      <c r="AX424" s="14" t="s">
        <v>80</v>
      </c>
      <c r="AY424" s="242" t="s">
        <v>252</v>
      </c>
    </row>
    <row r="425" spans="1:65" s="13" customFormat="1" ht="22.5">
      <c r="B425" s="221"/>
      <c r="C425" s="222"/>
      <c r="D425" s="223" t="s">
        <v>261</v>
      </c>
      <c r="E425" s="224" t="s">
        <v>1</v>
      </c>
      <c r="F425" s="225" t="s">
        <v>3477</v>
      </c>
      <c r="G425" s="222"/>
      <c r="H425" s="226">
        <v>63.93</v>
      </c>
      <c r="I425" s="227"/>
      <c r="J425" s="222"/>
      <c r="K425" s="222"/>
      <c r="L425" s="228"/>
      <c r="M425" s="229"/>
      <c r="N425" s="230"/>
      <c r="O425" s="230"/>
      <c r="P425" s="230"/>
      <c r="Q425" s="230"/>
      <c r="R425" s="230"/>
      <c r="S425" s="230"/>
      <c r="T425" s="231"/>
      <c r="AT425" s="232" t="s">
        <v>261</v>
      </c>
      <c r="AU425" s="232" t="s">
        <v>90</v>
      </c>
      <c r="AV425" s="13" t="s">
        <v>90</v>
      </c>
      <c r="AW425" s="13" t="s">
        <v>35</v>
      </c>
      <c r="AX425" s="13" t="s">
        <v>80</v>
      </c>
      <c r="AY425" s="232" t="s">
        <v>252</v>
      </c>
    </row>
    <row r="426" spans="1:65" s="13" customFormat="1" ht="22.5">
      <c r="B426" s="221"/>
      <c r="C426" s="222"/>
      <c r="D426" s="223" t="s">
        <v>261</v>
      </c>
      <c r="E426" s="224" t="s">
        <v>1</v>
      </c>
      <c r="F426" s="225" t="s">
        <v>3478</v>
      </c>
      <c r="G426" s="222"/>
      <c r="H426" s="226">
        <v>127.86</v>
      </c>
      <c r="I426" s="227"/>
      <c r="J426" s="222"/>
      <c r="K426" s="222"/>
      <c r="L426" s="228"/>
      <c r="M426" s="229"/>
      <c r="N426" s="230"/>
      <c r="O426" s="230"/>
      <c r="P426" s="230"/>
      <c r="Q426" s="230"/>
      <c r="R426" s="230"/>
      <c r="S426" s="230"/>
      <c r="T426" s="231"/>
      <c r="AT426" s="232" t="s">
        <v>261</v>
      </c>
      <c r="AU426" s="232" t="s">
        <v>90</v>
      </c>
      <c r="AV426" s="13" t="s">
        <v>90</v>
      </c>
      <c r="AW426" s="13" t="s">
        <v>35</v>
      </c>
      <c r="AX426" s="13" t="s">
        <v>80</v>
      </c>
      <c r="AY426" s="232" t="s">
        <v>252</v>
      </c>
    </row>
    <row r="427" spans="1:65" s="13" customFormat="1" ht="22.5">
      <c r="B427" s="221"/>
      <c r="C427" s="222"/>
      <c r="D427" s="223" t="s">
        <v>261</v>
      </c>
      <c r="E427" s="224" t="s">
        <v>1</v>
      </c>
      <c r="F427" s="225" t="s">
        <v>3479</v>
      </c>
      <c r="G427" s="222"/>
      <c r="H427" s="226">
        <v>23.36</v>
      </c>
      <c r="I427" s="227"/>
      <c r="J427" s="222"/>
      <c r="K427" s="222"/>
      <c r="L427" s="228"/>
      <c r="M427" s="229"/>
      <c r="N427" s="230"/>
      <c r="O427" s="230"/>
      <c r="P427" s="230"/>
      <c r="Q427" s="230"/>
      <c r="R427" s="230"/>
      <c r="S427" s="230"/>
      <c r="T427" s="231"/>
      <c r="AT427" s="232" t="s">
        <v>261</v>
      </c>
      <c r="AU427" s="232" t="s">
        <v>90</v>
      </c>
      <c r="AV427" s="13" t="s">
        <v>90</v>
      </c>
      <c r="AW427" s="13" t="s">
        <v>35</v>
      </c>
      <c r="AX427" s="13" t="s">
        <v>80</v>
      </c>
      <c r="AY427" s="232" t="s">
        <v>252</v>
      </c>
    </row>
    <row r="428" spans="1:65" s="13" customFormat="1" ht="22.5">
      <c r="B428" s="221"/>
      <c r="C428" s="222"/>
      <c r="D428" s="223" t="s">
        <v>261</v>
      </c>
      <c r="E428" s="224" t="s">
        <v>1</v>
      </c>
      <c r="F428" s="225" t="s">
        <v>3480</v>
      </c>
      <c r="G428" s="222"/>
      <c r="H428" s="226">
        <v>77.09</v>
      </c>
      <c r="I428" s="227"/>
      <c r="J428" s="222"/>
      <c r="K428" s="222"/>
      <c r="L428" s="228"/>
      <c r="M428" s="229"/>
      <c r="N428" s="230"/>
      <c r="O428" s="230"/>
      <c r="P428" s="230"/>
      <c r="Q428" s="230"/>
      <c r="R428" s="230"/>
      <c r="S428" s="230"/>
      <c r="T428" s="231"/>
      <c r="AT428" s="232" t="s">
        <v>261</v>
      </c>
      <c r="AU428" s="232" t="s">
        <v>90</v>
      </c>
      <c r="AV428" s="13" t="s">
        <v>90</v>
      </c>
      <c r="AW428" s="13" t="s">
        <v>35</v>
      </c>
      <c r="AX428" s="13" t="s">
        <v>80</v>
      </c>
      <c r="AY428" s="232" t="s">
        <v>252</v>
      </c>
    </row>
    <row r="429" spans="1:65" s="15" customFormat="1" ht="11.25">
      <c r="B429" s="246"/>
      <c r="C429" s="247"/>
      <c r="D429" s="223" t="s">
        <v>261</v>
      </c>
      <c r="E429" s="248" t="s">
        <v>1</v>
      </c>
      <c r="F429" s="249" t="s">
        <v>302</v>
      </c>
      <c r="G429" s="247"/>
      <c r="H429" s="250">
        <v>292.24</v>
      </c>
      <c r="I429" s="251"/>
      <c r="J429" s="247"/>
      <c r="K429" s="247"/>
      <c r="L429" s="252"/>
      <c r="M429" s="253"/>
      <c r="N429" s="254"/>
      <c r="O429" s="254"/>
      <c r="P429" s="254"/>
      <c r="Q429" s="254"/>
      <c r="R429" s="254"/>
      <c r="S429" s="254"/>
      <c r="T429" s="255"/>
      <c r="AT429" s="256" t="s">
        <v>261</v>
      </c>
      <c r="AU429" s="256" t="s">
        <v>90</v>
      </c>
      <c r="AV429" s="15" t="s">
        <v>259</v>
      </c>
      <c r="AW429" s="15" t="s">
        <v>35</v>
      </c>
      <c r="AX429" s="15" t="s">
        <v>87</v>
      </c>
      <c r="AY429" s="256" t="s">
        <v>252</v>
      </c>
    </row>
    <row r="430" spans="1:65" s="12" customFormat="1" ht="22.9" customHeight="1">
      <c r="B430" s="193"/>
      <c r="C430" s="194"/>
      <c r="D430" s="195" t="s">
        <v>79</v>
      </c>
      <c r="E430" s="207" t="s">
        <v>579</v>
      </c>
      <c r="F430" s="207" t="s">
        <v>580</v>
      </c>
      <c r="G430" s="194"/>
      <c r="H430" s="194"/>
      <c r="I430" s="197"/>
      <c r="J430" s="208">
        <f>BK430</f>
        <v>0</v>
      </c>
      <c r="K430" s="194"/>
      <c r="L430" s="199"/>
      <c r="M430" s="200"/>
      <c r="N430" s="201"/>
      <c r="O430" s="201"/>
      <c r="P430" s="202">
        <f>P431</f>
        <v>0</v>
      </c>
      <c r="Q430" s="201"/>
      <c r="R430" s="202">
        <f>R431</f>
        <v>0</v>
      </c>
      <c r="S430" s="201"/>
      <c r="T430" s="203">
        <f>T431</f>
        <v>0</v>
      </c>
      <c r="AR430" s="204" t="s">
        <v>87</v>
      </c>
      <c r="AT430" s="205" t="s">
        <v>79</v>
      </c>
      <c r="AU430" s="205" t="s">
        <v>87</v>
      </c>
      <c r="AY430" s="204" t="s">
        <v>252</v>
      </c>
      <c r="BK430" s="206">
        <f>BK431</f>
        <v>0</v>
      </c>
    </row>
    <row r="431" spans="1:65" s="2" customFormat="1" ht="36" customHeight="1">
      <c r="A431" s="35"/>
      <c r="B431" s="36"/>
      <c r="C431" s="209" t="s">
        <v>1030</v>
      </c>
      <c r="D431" s="209" t="s">
        <v>254</v>
      </c>
      <c r="E431" s="210" t="s">
        <v>1771</v>
      </c>
      <c r="F431" s="211" t="s">
        <v>1772</v>
      </c>
      <c r="G431" s="212" t="s">
        <v>584</v>
      </c>
      <c r="H431" s="213">
        <v>464.42</v>
      </c>
      <c r="I431" s="214"/>
      <c r="J431" s="213">
        <f>ROUND(I431*H431,2)</f>
        <v>0</v>
      </c>
      <c r="K431" s="211" t="s">
        <v>258</v>
      </c>
      <c r="L431" s="40"/>
      <c r="M431" s="215" t="s">
        <v>1</v>
      </c>
      <c r="N431" s="216" t="s">
        <v>45</v>
      </c>
      <c r="O431" s="72"/>
      <c r="P431" s="217">
        <f>O431*H431</f>
        <v>0</v>
      </c>
      <c r="Q431" s="217">
        <v>0</v>
      </c>
      <c r="R431" s="217">
        <f>Q431*H431</f>
        <v>0</v>
      </c>
      <c r="S431" s="217">
        <v>0</v>
      </c>
      <c r="T431" s="218">
        <f>S431*H431</f>
        <v>0</v>
      </c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R431" s="219" t="s">
        <v>259</v>
      </c>
      <c r="AT431" s="219" t="s">
        <v>254</v>
      </c>
      <c r="AU431" s="219" t="s">
        <v>90</v>
      </c>
      <c r="AY431" s="18" t="s">
        <v>252</v>
      </c>
      <c r="BE431" s="220">
        <f>IF(N431="základní",J431,0)</f>
        <v>0</v>
      </c>
      <c r="BF431" s="220">
        <f>IF(N431="snížená",J431,0)</f>
        <v>0</v>
      </c>
      <c r="BG431" s="220">
        <f>IF(N431="zákl. přenesená",J431,0)</f>
        <v>0</v>
      </c>
      <c r="BH431" s="220">
        <f>IF(N431="sníž. přenesená",J431,0)</f>
        <v>0</v>
      </c>
      <c r="BI431" s="220">
        <f>IF(N431="nulová",J431,0)</f>
        <v>0</v>
      </c>
      <c r="BJ431" s="18" t="s">
        <v>87</v>
      </c>
      <c r="BK431" s="220">
        <f>ROUND(I431*H431,2)</f>
        <v>0</v>
      </c>
      <c r="BL431" s="18" t="s">
        <v>259</v>
      </c>
      <c r="BM431" s="219" t="s">
        <v>3481</v>
      </c>
    </row>
    <row r="432" spans="1:65" s="12" customFormat="1" ht="25.9" customHeight="1">
      <c r="B432" s="193"/>
      <c r="C432" s="194"/>
      <c r="D432" s="195" t="s">
        <v>79</v>
      </c>
      <c r="E432" s="196" t="s">
        <v>1386</v>
      </c>
      <c r="F432" s="196" t="s">
        <v>1387</v>
      </c>
      <c r="G432" s="194"/>
      <c r="H432" s="194"/>
      <c r="I432" s="197"/>
      <c r="J432" s="198">
        <f>BK432</f>
        <v>0</v>
      </c>
      <c r="K432" s="194"/>
      <c r="L432" s="199"/>
      <c r="M432" s="200"/>
      <c r="N432" s="201"/>
      <c r="O432" s="201"/>
      <c r="P432" s="202">
        <f>P433</f>
        <v>0</v>
      </c>
      <c r="Q432" s="201"/>
      <c r="R432" s="202">
        <f>R433</f>
        <v>0</v>
      </c>
      <c r="S432" s="201"/>
      <c r="T432" s="203">
        <f>T433</f>
        <v>0</v>
      </c>
      <c r="AR432" s="204" t="s">
        <v>259</v>
      </c>
      <c r="AT432" s="205" t="s">
        <v>79</v>
      </c>
      <c r="AU432" s="205" t="s">
        <v>80</v>
      </c>
      <c r="AY432" s="204" t="s">
        <v>252</v>
      </c>
      <c r="BK432" s="206">
        <f>BK433</f>
        <v>0</v>
      </c>
    </row>
    <row r="433" spans="1:65" s="2" customFormat="1" ht="24" customHeight="1">
      <c r="A433" s="35"/>
      <c r="B433" s="36"/>
      <c r="C433" s="209" t="s">
        <v>1035</v>
      </c>
      <c r="D433" s="209" t="s">
        <v>254</v>
      </c>
      <c r="E433" s="210" t="s">
        <v>1774</v>
      </c>
      <c r="F433" s="211" t="s">
        <v>1775</v>
      </c>
      <c r="G433" s="212" t="s">
        <v>265</v>
      </c>
      <c r="H433" s="213">
        <v>198.4</v>
      </c>
      <c r="I433" s="214"/>
      <c r="J433" s="213">
        <f>ROUND(I433*H433,2)</f>
        <v>0</v>
      </c>
      <c r="K433" s="211" t="s">
        <v>1</v>
      </c>
      <c r="L433" s="40"/>
      <c r="M433" s="277" t="s">
        <v>1</v>
      </c>
      <c r="N433" s="278" t="s">
        <v>45</v>
      </c>
      <c r="O433" s="279"/>
      <c r="P433" s="280">
        <f>O433*H433</f>
        <v>0</v>
      </c>
      <c r="Q433" s="280">
        <v>0</v>
      </c>
      <c r="R433" s="280">
        <f>Q433*H433</f>
        <v>0</v>
      </c>
      <c r="S433" s="280">
        <v>0</v>
      </c>
      <c r="T433" s="281">
        <f>S433*H433</f>
        <v>0</v>
      </c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R433" s="219" t="s">
        <v>344</v>
      </c>
      <c r="AT433" s="219" t="s">
        <v>254</v>
      </c>
      <c r="AU433" s="219" t="s">
        <v>87</v>
      </c>
      <c r="AY433" s="18" t="s">
        <v>252</v>
      </c>
      <c r="BE433" s="220">
        <f>IF(N433="základní",J433,0)</f>
        <v>0</v>
      </c>
      <c r="BF433" s="220">
        <f>IF(N433="snížená",J433,0)</f>
        <v>0</v>
      </c>
      <c r="BG433" s="220">
        <f>IF(N433="zákl. přenesená",J433,0)</f>
        <v>0</v>
      </c>
      <c r="BH433" s="220">
        <f>IF(N433="sníž. přenesená",J433,0)</f>
        <v>0</v>
      </c>
      <c r="BI433" s="220">
        <f>IF(N433="nulová",J433,0)</f>
        <v>0</v>
      </c>
      <c r="BJ433" s="18" t="s">
        <v>87</v>
      </c>
      <c r="BK433" s="220">
        <f>ROUND(I433*H433,2)</f>
        <v>0</v>
      </c>
      <c r="BL433" s="18" t="s">
        <v>344</v>
      </c>
      <c r="BM433" s="219" t="s">
        <v>3482</v>
      </c>
    </row>
    <row r="434" spans="1:65" s="2" customFormat="1" ht="6.95" customHeight="1">
      <c r="A434" s="35"/>
      <c r="B434" s="55"/>
      <c r="C434" s="56"/>
      <c r="D434" s="56"/>
      <c r="E434" s="56"/>
      <c r="F434" s="56"/>
      <c r="G434" s="56"/>
      <c r="H434" s="56"/>
      <c r="I434" s="159"/>
      <c r="J434" s="56"/>
      <c r="K434" s="56"/>
      <c r="L434" s="40"/>
      <c r="M434" s="35"/>
      <c r="O434" s="35"/>
      <c r="P434" s="35"/>
      <c r="Q434" s="35"/>
      <c r="R434" s="35"/>
      <c r="S434" s="35"/>
      <c r="T434" s="35"/>
      <c r="U434" s="35"/>
      <c r="V434" s="35"/>
      <c r="W434" s="35"/>
      <c r="X434" s="35"/>
      <c r="Y434" s="35"/>
      <c r="Z434" s="35"/>
      <c r="AA434" s="35"/>
      <c r="AB434" s="35"/>
      <c r="AC434" s="35"/>
      <c r="AD434" s="35"/>
      <c r="AE434" s="35"/>
    </row>
  </sheetData>
  <sheetProtection algorithmName="SHA-512" hashValue="+gbJTdCxV5xk7vVTSu0u+MAmswGXph8I25vz0rR49/CWza3NKLS+G3qSGmuv1czWf5vA9YKc/cu5UnN5jOLJkA==" saltValue="38Q8h9h8x3/urfDSYXOlKzk7GoOwfPm3EDKUKlph+ooe1B/9pyd9G6QgddFM6duGG6lyT7STgS+55k45c4eAIA==" spinCount="100000" sheet="1" objects="1" scenarios="1" formatColumns="0" formatRows="0" autoFilter="0"/>
  <autoFilter ref="C133:K433" xr:uid="{00000000-0009-0000-0000-000016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2:BM350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168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3483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ROUND(J133,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ROUND((SUM(BE133:BE349)),  2)</f>
        <v>0</v>
      </c>
      <c r="G37" s="35"/>
      <c r="H37" s="35"/>
      <c r="I37" s="138">
        <v>0.21</v>
      </c>
      <c r="J37" s="137">
        <f>ROUND(((SUM(BE133:BE349))*I37),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ROUND((SUM(BF133:BF349)),  2)</f>
        <v>0</v>
      </c>
      <c r="G38" s="35"/>
      <c r="H38" s="35"/>
      <c r="I38" s="138">
        <v>0.15</v>
      </c>
      <c r="J38" s="137">
        <f>ROUND(((SUM(BF133:BF349))*I38),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ROUND((SUM(BG133:BG349)),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ROUND((SUM(BH133:BH349)),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ROUND((SUM(BI133:BI349)),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01.15. - Stoka BD-3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J133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J134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J135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230</v>
      </c>
      <c r="E103" s="177"/>
      <c r="F103" s="177"/>
      <c r="G103" s="177"/>
      <c r="H103" s="177"/>
      <c r="I103" s="178"/>
      <c r="J103" s="179">
        <f>J209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648</v>
      </c>
      <c r="E104" s="177"/>
      <c r="F104" s="177"/>
      <c r="G104" s="177"/>
      <c r="H104" s="177"/>
      <c r="I104" s="178"/>
      <c r="J104" s="179">
        <f>J233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231</v>
      </c>
      <c r="E105" s="177"/>
      <c r="F105" s="177"/>
      <c r="G105" s="177"/>
      <c r="H105" s="177"/>
      <c r="I105" s="178"/>
      <c r="J105" s="179">
        <f>J263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232</v>
      </c>
      <c r="E106" s="177"/>
      <c r="F106" s="177"/>
      <c r="G106" s="177"/>
      <c r="H106" s="177"/>
      <c r="I106" s="178"/>
      <c r="J106" s="179">
        <f>J320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649</v>
      </c>
      <c r="E107" s="177"/>
      <c r="F107" s="177"/>
      <c r="G107" s="177"/>
      <c r="H107" s="177"/>
      <c r="I107" s="178"/>
      <c r="J107" s="179">
        <f>J337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233</v>
      </c>
      <c r="E108" s="177"/>
      <c r="F108" s="177"/>
      <c r="G108" s="177"/>
      <c r="H108" s="177"/>
      <c r="I108" s="178"/>
      <c r="J108" s="179">
        <f>J346</f>
        <v>0</v>
      </c>
      <c r="K108" s="104"/>
      <c r="L108" s="180"/>
    </row>
    <row r="109" spans="1:47" s="9" customFormat="1" ht="24.95" customHeight="1">
      <c r="B109" s="168"/>
      <c r="C109" s="169"/>
      <c r="D109" s="170" t="s">
        <v>650</v>
      </c>
      <c r="E109" s="171"/>
      <c r="F109" s="171"/>
      <c r="G109" s="171"/>
      <c r="H109" s="171"/>
      <c r="I109" s="172"/>
      <c r="J109" s="173">
        <f>J348</f>
        <v>0</v>
      </c>
      <c r="K109" s="169"/>
      <c r="L109" s="174"/>
    </row>
    <row r="110" spans="1:47" s="2" customFormat="1" ht="21.75" customHeight="1">
      <c r="A110" s="35"/>
      <c r="B110" s="36"/>
      <c r="C110" s="37"/>
      <c r="D110" s="37"/>
      <c r="E110" s="37"/>
      <c r="F110" s="37"/>
      <c r="G110" s="37"/>
      <c r="H110" s="37"/>
      <c r="I110" s="123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55"/>
      <c r="C111" s="56"/>
      <c r="D111" s="56"/>
      <c r="E111" s="56"/>
      <c r="F111" s="56"/>
      <c r="G111" s="56"/>
      <c r="H111" s="56"/>
      <c r="I111" s="159"/>
      <c r="J111" s="56"/>
      <c r="K111" s="56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pans="1:31" s="2" customFormat="1" ht="6.95" customHeight="1">
      <c r="A115" s="35"/>
      <c r="B115" s="57"/>
      <c r="C115" s="58"/>
      <c r="D115" s="58"/>
      <c r="E115" s="58"/>
      <c r="F115" s="58"/>
      <c r="G115" s="58"/>
      <c r="H115" s="58"/>
      <c r="I115" s="162"/>
      <c r="J115" s="58"/>
      <c r="K115" s="58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24.95" customHeight="1">
      <c r="A116" s="35"/>
      <c r="B116" s="36"/>
      <c r="C116" s="24" t="s">
        <v>237</v>
      </c>
      <c r="D116" s="37"/>
      <c r="E116" s="37"/>
      <c r="F116" s="37"/>
      <c r="G116" s="37"/>
      <c r="H116" s="37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2" customHeight="1">
      <c r="A118" s="35"/>
      <c r="B118" s="36"/>
      <c r="C118" s="30" t="s">
        <v>15</v>
      </c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6.5" customHeight="1">
      <c r="A119" s="35"/>
      <c r="B119" s="36"/>
      <c r="C119" s="37"/>
      <c r="D119" s="37"/>
      <c r="E119" s="338" t="str">
        <f>E7</f>
        <v>Výstavba kanalizace Horní Stakory - DPS - uznatelné náklady</v>
      </c>
      <c r="F119" s="339"/>
      <c r="G119" s="339"/>
      <c r="H119" s="339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1" customFormat="1" ht="12" customHeight="1">
      <c r="B120" s="22"/>
      <c r="C120" s="30" t="s">
        <v>218</v>
      </c>
      <c r="D120" s="23"/>
      <c r="E120" s="23"/>
      <c r="F120" s="23"/>
      <c r="G120" s="23"/>
      <c r="H120" s="23"/>
      <c r="I120" s="116"/>
      <c r="J120" s="23"/>
      <c r="K120" s="23"/>
      <c r="L120" s="21"/>
    </row>
    <row r="121" spans="1:31" s="1" customFormat="1" ht="16.5" customHeight="1">
      <c r="B121" s="22"/>
      <c r="C121" s="23"/>
      <c r="D121" s="23"/>
      <c r="E121" s="338" t="s">
        <v>1607</v>
      </c>
      <c r="F121" s="312"/>
      <c r="G121" s="312"/>
      <c r="H121" s="312"/>
      <c r="I121" s="116"/>
      <c r="J121" s="23"/>
      <c r="K121" s="23"/>
      <c r="L121" s="21"/>
    </row>
    <row r="122" spans="1:31" s="1" customFormat="1" ht="12" customHeight="1">
      <c r="B122" s="22"/>
      <c r="C122" s="30" t="s">
        <v>220</v>
      </c>
      <c r="D122" s="23"/>
      <c r="E122" s="23"/>
      <c r="F122" s="23"/>
      <c r="G122" s="23"/>
      <c r="H122" s="23"/>
      <c r="I122" s="116"/>
      <c r="J122" s="23"/>
      <c r="K122" s="23"/>
      <c r="L122" s="21"/>
    </row>
    <row r="123" spans="1:31" s="2" customFormat="1" ht="16.5" customHeight="1">
      <c r="A123" s="35"/>
      <c r="B123" s="36"/>
      <c r="C123" s="37"/>
      <c r="D123" s="37"/>
      <c r="E123" s="342" t="s">
        <v>1608</v>
      </c>
      <c r="F123" s="340"/>
      <c r="G123" s="340"/>
      <c r="H123" s="340"/>
      <c r="I123" s="123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645</v>
      </c>
      <c r="D124" s="37"/>
      <c r="E124" s="37"/>
      <c r="F124" s="37"/>
      <c r="G124" s="37"/>
      <c r="H124" s="37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>
      <c r="A125" s="35"/>
      <c r="B125" s="36"/>
      <c r="C125" s="37"/>
      <c r="D125" s="37"/>
      <c r="E125" s="297" t="str">
        <f>E13</f>
        <v>SO 01.15. - Stoka BD-3</v>
      </c>
      <c r="F125" s="340"/>
      <c r="G125" s="340"/>
      <c r="H125" s="340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>
      <c r="A126" s="35"/>
      <c r="B126" s="36"/>
      <c r="C126" s="37"/>
      <c r="D126" s="37"/>
      <c r="E126" s="37"/>
      <c r="F126" s="37"/>
      <c r="G126" s="37"/>
      <c r="H126" s="37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19</v>
      </c>
      <c r="D127" s="37"/>
      <c r="E127" s="37"/>
      <c r="F127" s="28" t="str">
        <f>F16</f>
        <v>Horní Stakory</v>
      </c>
      <c r="G127" s="37"/>
      <c r="H127" s="37"/>
      <c r="I127" s="124" t="s">
        <v>21</v>
      </c>
      <c r="J127" s="67" t="str">
        <f>IF(J16="","",J16)</f>
        <v>1. 2. 2019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5" customHeight="1">
      <c r="A128" s="35"/>
      <c r="B128" s="36"/>
      <c r="C128" s="37"/>
      <c r="D128" s="37"/>
      <c r="E128" s="37"/>
      <c r="F128" s="37"/>
      <c r="G128" s="37"/>
      <c r="H128" s="37"/>
      <c r="I128" s="123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>
      <c r="A129" s="35"/>
      <c r="B129" s="36"/>
      <c r="C129" s="30" t="s">
        <v>23</v>
      </c>
      <c r="D129" s="37"/>
      <c r="E129" s="37"/>
      <c r="F129" s="28" t="str">
        <f>E19</f>
        <v>Vodovody a kanalizace Mladá Boleslav, a.s.</v>
      </c>
      <c r="G129" s="37"/>
      <c r="H129" s="37"/>
      <c r="I129" s="124" t="s">
        <v>31</v>
      </c>
      <c r="J129" s="33" t="str">
        <f>E25</f>
        <v>ŠINDLAR s.r.o.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29</v>
      </c>
      <c r="D130" s="37"/>
      <c r="E130" s="37"/>
      <c r="F130" s="28" t="str">
        <f>IF(E22="","",E22)</f>
        <v>Vyplň údaj</v>
      </c>
      <c r="G130" s="37"/>
      <c r="H130" s="37"/>
      <c r="I130" s="124" t="s">
        <v>36</v>
      </c>
      <c r="J130" s="33" t="str">
        <f>E28</f>
        <v>Roman Bárta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>
      <c r="A131" s="35"/>
      <c r="B131" s="36"/>
      <c r="C131" s="37"/>
      <c r="D131" s="37"/>
      <c r="E131" s="37"/>
      <c r="F131" s="37"/>
      <c r="G131" s="37"/>
      <c r="H131" s="37"/>
      <c r="I131" s="123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1" customFormat="1" ht="29.25" customHeight="1">
      <c r="A132" s="181"/>
      <c r="B132" s="182"/>
      <c r="C132" s="183" t="s">
        <v>238</v>
      </c>
      <c r="D132" s="184" t="s">
        <v>65</v>
      </c>
      <c r="E132" s="184" t="s">
        <v>61</v>
      </c>
      <c r="F132" s="184" t="s">
        <v>62</v>
      </c>
      <c r="G132" s="184" t="s">
        <v>239</v>
      </c>
      <c r="H132" s="184" t="s">
        <v>240</v>
      </c>
      <c r="I132" s="185" t="s">
        <v>241</v>
      </c>
      <c r="J132" s="184" t="s">
        <v>224</v>
      </c>
      <c r="K132" s="186" t="s">
        <v>242</v>
      </c>
      <c r="L132" s="187"/>
      <c r="M132" s="76" t="s">
        <v>1</v>
      </c>
      <c r="N132" s="77" t="s">
        <v>44</v>
      </c>
      <c r="O132" s="77" t="s">
        <v>243</v>
      </c>
      <c r="P132" s="77" t="s">
        <v>244</v>
      </c>
      <c r="Q132" s="77" t="s">
        <v>245</v>
      </c>
      <c r="R132" s="77" t="s">
        <v>246</v>
      </c>
      <c r="S132" s="77" t="s">
        <v>247</v>
      </c>
      <c r="T132" s="78" t="s">
        <v>248</v>
      </c>
      <c r="U132" s="181"/>
      <c r="V132" s="181"/>
      <c r="W132" s="181"/>
      <c r="X132" s="181"/>
      <c r="Y132" s="181"/>
      <c r="Z132" s="181"/>
      <c r="AA132" s="181"/>
      <c r="AB132" s="181"/>
      <c r="AC132" s="181"/>
      <c r="AD132" s="181"/>
      <c r="AE132" s="181"/>
    </row>
    <row r="133" spans="1:65" s="2" customFormat="1" ht="22.9" customHeight="1">
      <c r="A133" s="35"/>
      <c r="B133" s="36"/>
      <c r="C133" s="83" t="s">
        <v>249</v>
      </c>
      <c r="D133" s="37"/>
      <c r="E133" s="37"/>
      <c r="F133" s="37"/>
      <c r="G133" s="37"/>
      <c r="H133" s="37"/>
      <c r="I133" s="123"/>
      <c r="J133" s="188">
        <f>BK133</f>
        <v>0</v>
      </c>
      <c r="K133" s="37"/>
      <c r="L133" s="40"/>
      <c r="M133" s="79"/>
      <c r="N133" s="189"/>
      <c r="O133" s="80"/>
      <c r="P133" s="190">
        <f>P134+P348</f>
        <v>0</v>
      </c>
      <c r="Q133" s="80"/>
      <c r="R133" s="190">
        <f>R134+R348</f>
        <v>19.017459200000001</v>
      </c>
      <c r="S133" s="80"/>
      <c r="T133" s="191">
        <f>T134+T348</f>
        <v>18.54102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79</v>
      </c>
      <c r="AU133" s="18" t="s">
        <v>226</v>
      </c>
      <c r="BK133" s="192">
        <f>BK134+BK348</f>
        <v>0</v>
      </c>
    </row>
    <row r="134" spans="1:65" s="12" customFormat="1" ht="25.9" customHeight="1">
      <c r="B134" s="193"/>
      <c r="C134" s="194"/>
      <c r="D134" s="195" t="s">
        <v>79</v>
      </c>
      <c r="E134" s="196" t="s">
        <v>250</v>
      </c>
      <c r="F134" s="196" t="s">
        <v>251</v>
      </c>
      <c r="G134" s="194"/>
      <c r="H134" s="194"/>
      <c r="I134" s="197"/>
      <c r="J134" s="198">
        <f>BK134</f>
        <v>0</v>
      </c>
      <c r="K134" s="194"/>
      <c r="L134" s="199"/>
      <c r="M134" s="200"/>
      <c r="N134" s="201"/>
      <c r="O134" s="201"/>
      <c r="P134" s="202">
        <f>P135+P209+P233+P263+P320+P337+P346</f>
        <v>0</v>
      </c>
      <c r="Q134" s="201"/>
      <c r="R134" s="202">
        <f>R135+R209+R233+R263+R320+R337+R346</f>
        <v>19.017459200000001</v>
      </c>
      <c r="S134" s="201"/>
      <c r="T134" s="203">
        <f>T135+T209+T233+T263+T320+T337+T346</f>
        <v>18.54102</v>
      </c>
      <c r="AR134" s="204" t="s">
        <v>87</v>
      </c>
      <c r="AT134" s="205" t="s">
        <v>79</v>
      </c>
      <c r="AU134" s="205" t="s">
        <v>80</v>
      </c>
      <c r="AY134" s="204" t="s">
        <v>252</v>
      </c>
      <c r="BK134" s="206">
        <f>BK135+BK209+BK233+BK263+BK320+BK337+BK346</f>
        <v>0</v>
      </c>
    </row>
    <row r="135" spans="1:65" s="12" customFormat="1" ht="22.9" customHeight="1">
      <c r="B135" s="193"/>
      <c r="C135" s="194"/>
      <c r="D135" s="195" t="s">
        <v>79</v>
      </c>
      <c r="E135" s="207" t="s">
        <v>87</v>
      </c>
      <c r="F135" s="207" t="s">
        <v>253</v>
      </c>
      <c r="G135" s="194"/>
      <c r="H135" s="194"/>
      <c r="I135" s="197"/>
      <c r="J135" s="208">
        <f>BK135</f>
        <v>0</v>
      </c>
      <c r="K135" s="194"/>
      <c r="L135" s="199"/>
      <c r="M135" s="200"/>
      <c r="N135" s="201"/>
      <c r="O135" s="201"/>
      <c r="P135" s="202">
        <f>SUM(P136:P208)</f>
        <v>0</v>
      </c>
      <c r="Q135" s="201"/>
      <c r="R135" s="202">
        <f>SUM(R136:R208)</f>
        <v>11.350781</v>
      </c>
      <c r="S135" s="201"/>
      <c r="T135" s="203">
        <f>SUM(T136:T208)</f>
        <v>18.54102</v>
      </c>
      <c r="AR135" s="204" t="s">
        <v>87</v>
      </c>
      <c r="AT135" s="205" t="s">
        <v>79</v>
      </c>
      <c r="AU135" s="205" t="s">
        <v>87</v>
      </c>
      <c r="AY135" s="204" t="s">
        <v>252</v>
      </c>
      <c r="BK135" s="206">
        <f>SUM(BK136:BK208)</f>
        <v>0</v>
      </c>
    </row>
    <row r="136" spans="1:65" s="2" customFormat="1" ht="60" customHeight="1">
      <c r="A136" s="35"/>
      <c r="B136" s="36"/>
      <c r="C136" s="209" t="s">
        <v>87</v>
      </c>
      <c r="D136" s="209" t="s">
        <v>254</v>
      </c>
      <c r="E136" s="210" t="s">
        <v>666</v>
      </c>
      <c r="F136" s="211" t="s">
        <v>667</v>
      </c>
      <c r="G136" s="212" t="s">
        <v>317</v>
      </c>
      <c r="H136" s="213">
        <v>13.53</v>
      </c>
      <c r="I136" s="214"/>
      <c r="J136" s="213">
        <f>ROUND(I136*H136,2)</f>
        <v>0</v>
      </c>
      <c r="K136" s="211" t="s">
        <v>258</v>
      </c>
      <c r="L136" s="40"/>
      <c r="M136" s="215" t="s">
        <v>1</v>
      </c>
      <c r="N136" s="216" t="s">
        <v>45</v>
      </c>
      <c r="O136" s="72"/>
      <c r="P136" s="217">
        <f>O136*H136</f>
        <v>0</v>
      </c>
      <c r="Q136" s="217">
        <v>0</v>
      </c>
      <c r="R136" s="217">
        <f>Q136*H136</f>
        <v>0</v>
      </c>
      <c r="S136" s="217">
        <v>0.28999999999999998</v>
      </c>
      <c r="T136" s="218">
        <f>S136*H136</f>
        <v>3.9236999999999997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19" t="s">
        <v>259</v>
      </c>
      <c r="AT136" s="219" t="s">
        <v>254</v>
      </c>
      <c r="AU136" s="219" t="s">
        <v>90</v>
      </c>
      <c r="AY136" s="18" t="s">
        <v>252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87</v>
      </c>
      <c r="BK136" s="220">
        <f>ROUND(I136*H136,2)</f>
        <v>0</v>
      </c>
      <c r="BL136" s="18" t="s">
        <v>259</v>
      </c>
      <c r="BM136" s="219" t="s">
        <v>3484</v>
      </c>
    </row>
    <row r="137" spans="1:65" s="2" customFormat="1" ht="19.5">
      <c r="A137" s="35"/>
      <c r="B137" s="36"/>
      <c r="C137" s="37"/>
      <c r="D137" s="223" t="s">
        <v>293</v>
      </c>
      <c r="E137" s="37"/>
      <c r="F137" s="243" t="s">
        <v>669</v>
      </c>
      <c r="G137" s="37"/>
      <c r="H137" s="37"/>
      <c r="I137" s="123"/>
      <c r="J137" s="37"/>
      <c r="K137" s="37"/>
      <c r="L137" s="40"/>
      <c r="M137" s="244"/>
      <c r="N137" s="245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293</v>
      </c>
      <c r="AU137" s="18" t="s">
        <v>90</v>
      </c>
    </row>
    <row r="138" spans="1:65" s="14" customFormat="1" ht="11.25">
      <c r="B138" s="233"/>
      <c r="C138" s="234"/>
      <c r="D138" s="223" t="s">
        <v>261</v>
      </c>
      <c r="E138" s="235" t="s">
        <v>1</v>
      </c>
      <c r="F138" s="236" t="s">
        <v>686</v>
      </c>
      <c r="G138" s="234"/>
      <c r="H138" s="235" t="s">
        <v>1</v>
      </c>
      <c r="I138" s="237"/>
      <c r="J138" s="234"/>
      <c r="K138" s="234"/>
      <c r="L138" s="238"/>
      <c r="M138" s="239"/>
      <c r="N138" s="240"/>
      <c r="O138" s="240"/>
      <c r="P138" s="240"/>
      <c r="Q138" s="240"/>
      <c r="R138" s="240"/>
      <c r="S138" s="240"/>
      <c r="T138" s="241"/>
      <c r="AT138" s="242" t="s">
        <v>261</v>
      </c>
      <c r="AU138" s="242" t="s">
        <v>90</v>
      </c>
      <c r="AV138" s="14" t="s">
        <v>87</v>
      </c>
      <c r="AW138" s="14" t="s">
        <v>35</v>
      </c>
      <c r="AX138" s="14" t="s">
        <v>80</v>
      </c>
      <c r="AY138" s="242" t="s">
        <v>252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663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4" customFormat="1" ht="11.25">
      <c r="B140" s="233"/>
      <c r="C140" s="234"/>
      <c r="D140" s="223" t="s">
        <v>261</v>
      </c>
      <c r="E140" s="235" t="s">
        <v>1</v>
      </c>
      <c r="F140" s="236" t="s">
        <v>671</v>
      </c>
      <c r="G140" s="234"/>
      <c r="H140" s="235" t="s">
        <v>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261</v>
      </c>
      <c r="AU140" s="242" t="s">
        <v>90</v>
      </c>
      <c r="AV140" s="14" t="s">
        <v>87</v>
      </c>
      <c r="AW140" s="14" t="s">
        <v>35</v>
      </c>
      <c r="AX140" s="14" t="s">
        <v>80</v>
      </c>
      <c r="AY140" s="242" t="s">
        <v>252</v>
      </c>
    </row>
    <row r="141" spans="1:65" s="13" customFormat="1" ht="11.25">
      <c r="B141" s="221"/>
      <c r="C141" s="222"/>
      <c r="D141" s="223" t="s">
        <v>261</v>
      </c>
      <c r="E141" s="224" t="s">
        <v>1</v>
      </c>
      <c r="F141" s="225" t="s">
        <v>3485</v>
      </c>
      <c r="G141" s="222"/>
      <c r="H141" s="226">
        <v>13.53</v>
      </c>
      <c r="I141" s="227"/>
      <c r="J141" s="222"/>
      <c r="K141" s="222"/>
      <c r="L141" s="228"/>
      <c r="M141" s="229"/>
      <c r="N141" s="230"/>
      <c r="O141" s="230"/>
      <c r="P141" s="230"/>
      <c r="Q141" s="230"/>
      <c r="R141" s="230"/>
      <c r="S141" s="230"/>
      <c r="T141" s="231"/>
      <c r="AT141" s="232" t="s">
        <v>261</v>
      </c>
      <c r="AU141" s="232" t="s">
        <v>90</v>
      </c>
      <c r="AV141" s="13" t="s">
        <v>90</v>
      </c>
      <c r="AW141" s="13" t="s">
        <v>35</v>
      </c>
      <c r="AX141" s="13" t="s">
        <v>87</v>
      </c>
      <c r="AY141" s="232" t="s">
        <v>252</v>
      </c>
    </row>
    <row r="142" spans="1:65" s="2" customFormat="1" ht="60" customHeight="1">
      <c r="A142" s="35"/>
      <c r="B142" s="36"/>
      <c r="C142" s="209" t="s">
        <v>90</v>
      </c>
      <c r="D142" s="209" t="s">
        <v>254</v>
      </c>
      <c r="E142" s="210" t="s">
        <v>679</v>
      </c>
      <c r="F142" s="211" t="s">
        <v>680</v>
      </c>
      <c r="G142" s="212" t="s">
        <v>317</v>
      </c>
      <c r="H142" s="213">
        <v>13.53</v>
      </c>
      <c r="I142" s="214"/>
      <c r="J142" s="213">
        <f>ROUND(I142*H142,2)</f>
        <v>0</v>
      </c>
      <c r="K142" s="211" t="s">
        <v>258</v>
      </c>
      <c r="L142" s="40"/>
      <c r="M142" s="215" t="s">
        <v>1</v>
      </c>
      <c r="N142" s="216" t="s">
        <v>45</v>
      </c>
      <c r="O142" s="72"/>
      <c r="P142" s="217">
        <f>O142*H142</f>
        <v>0</v>
      </c>
      <c r="Q142" s="217">
        <v>0</v>
      </c>
      <c r="R142" s="217">
        <f>Q142*H142</f>
        <v>0</v>
      </c>
      <c r="S142" s="217">
        <v>0.57999999999999996</v>
      </c>
      <c r="T142" s="218">
        <f>S142*H142</f>
        <v>7.8473999999999995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19" t="s">
        <v>259</v>
      </c>
      <c r="AT142" s="219" t="s">
        <v>254</v>
      </c>
      <c r="AU142" s="219" t="s">
        <v>90</v>
      </c>
      <c r="AY142" s="18" t="s">
        <v>252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8" t="s">
        <v>87</v>
      </c>
      <c r="BK142" s="220">
        <f>ROUND(I142*H142,2)</f>
        <v>0</v>
      </c>
      <c r="BL142" s="18" t="s">
        <v>259</v>
      </c>
      <c r="BM142" s="219" t="s">
        <v>3486</v>
      </c>
    </row>
    <row r="143" spans="1:65" s="2" customFormat="1" ht="19.5">
      <c r="A143" s="35"/>
      <c r="B143" s="36"/>
      <c r="C143" s="37"/>
      <c r="D143" s="223" t="s">
        <v>293</v>
      </c>
      <c r="E143" s="37"/>
      <c r="F143" s="243" t="s">
        <v>682</v>
      </c>
      <c r="G143" s="37"/>
      <c r="H143" s="37"/>
      <c r="I143" s="123"/>
      <c r="J143" s="37"/>
      <c r="K143" s="37"/>
      <c r="L143" s="40"/>
      <c r="M143" s="244"/>
      <c r="N143" s="245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293</v>
      </c>
      <c r="AU143" s="18" t="s">
        <v>90</v>
      </c>
    </row>
    <row r="144" spans="1:65" s="14" customFormat="1" ht="11.25">
      <c r="B144" s="233"/>
      <c r="C144" s="234"/>
      <c r="D144" s="223" t="s">
        <v>261</v>
      </c>
      <c r="E144" s="235" t="s">
        <v>1</v>
      </c>
      <c r="F144" s="236" t="s">
        <v>686</v>
      </c>
      <c r="G144" s="234"/>
      <c r="H144" s="235" t="s">
        <v>1</v>
      </c>
      <c r="I144" s="237"/>
      <c r="J144" s="234"/>
      <c r="K144" s="234"/>
      <c r="L144" s="238"/>
      <c r="M144" s="239"/>
      <c r="N144" s="240"/>
      <c r="O144" s="240"/>
      <c r="P144" s="240"/>
      <c r="Q144" s="240"/>
      <c r="R144" s="240"/>
      <c r="S144" s="240"/>
      <c r="T144" s="241"/>
      <c r="AT144" s="242" t="s">
        <v>261</v>
      </c>
      <c r="AU144" s="242" t="s">
        <v>90</v>
      </c>
      <c r="AV144" s="14" t="s">
        <v>87</v>
      </c>
      <c r="AW144" s="14" t="s">
        <v>35</v>
      </c>
      <c r="AX144" s="14" t="s">
        <v>80</v>
      </c>
      <c r="AY144" s="242" t="s">
        <v>252</v>
      </c>
    </row>
    <row r="145" spans="1:65" s="14" customFormat="1" ht="11.25">
      <c r="B145" s="233"/>
      <c r="C145" s="234"/>
      <c r="D145" s="223" t="s">
        <v>261</v>
      </c>
      <c r="E145" s="235" t="s">
        <v>1</v>
      </c>
      <c r="F145" s="236" t="s">
        <v>663</v>
      </c>
      <c r="G145" s="234"/>
      <c r="H145" s="235" t="s">
        <v>1</v>
      </c>
      <c r="I145" s="237"/>
      <c r="J145" s="234"/>
      <c r="K145" s="234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261</v>
      </c>
      <c r="AU145" s="242" t="s">
        <v>90</v>
      </c>
      <c r="AV145" s="14" t="s">
        <v>87</v>
      </c>
      <c r="AW145" s="14" t="s">
        <v>35</v>
      </c>
      <c r="AX145" s="14" t="s">
        <v>80</v>
      </c>
      <c r="AY145" s="242" t="s">
        <v>252</v>
      </c>
    </row>
    <row r="146" spans="1:65" s="13" customFormat="1" ht="11.25">
      <c r="B146" s="221"/>
      <c r="C146" s="222"/>
      <c r="D146" s="223" t="s">
        <v>261</v>
      </c>
      <c r="E146" s="224" t="s">
        <v>1</v>
      </c>
      <c r="F146" s="225" t="s">
        <v>3487</v>
      </c>
      <c r="G146" s="222"/>
      <c r="H146" s="226">
        <v>13.53</v>
      </c>
      <c r="I146" s="227"/>
      <c r="J146" s="222"/>
      <c r="K146" s="222"/>
      <c r="L146" s="228"/>
      <c r="M146" s="229"/>
      <c r="N146" s="230"/>
      <c r="O146" s="230"/>
      <c r="P146" s="230"/>
      <c r="Q146" s="230"/>
      <c r="R146" s="230"/>
      <c r="S146" s="230"/>
      <c r="T146" s="231"/>
      <c r="AT146" s="232" t="s">
        <v>261</v>
      </c>
      <c r="AU146" s="232" t="s">
        <v>90</v>
      </c>
      <c r="AV146" s="13" t="s">
        <v>90</v>
      </c>
      <c r="AW146" s="13" t="s">
        <v>35</v>
      </c>
      <c r="AX146" s="13" t="s">
        <v>87</v>
      </c>
      <c r="AY146" s="232" t="s">
        <v>252</v>
      </c>
    </row>
    <row r="147" spans="1:65" s="2" customFormat="1" ht="48" customHeight="1">
      <c r="A147" s="35"/>
      <c r="B147" s="36"/>
      <c r="C147" s="209" t="s">
        <v>96</v>
      </c>
      <c r="D147" s="209" t="s">
        <v>254</v>
      </c>
      <c r="E147" s="210" t="s">
        <v>694</v>
      </c>
      <c r="F147" s="211" t="s">
        <v>695</v>
      </c>
      <c r="G147" s="212" t="s">
        <v>317</v>
      </c>
      <c r="H147" s="213">
        <v>12.3</v>
      </c>
      <c r="I147" s="214"/>
      <c r="J147" s="213">
        <f>ROUND(I147*H147,2)</f>
        <v>0</v>
      </c>
      <c r="K147" s="211" t="s">
        <v>258</v>
      </c>
      <c r="L147" s="40"/>
      <c r="M147" s="215" t="s">
        <v>1</v>
      </c>
      <c r="N147" s="216" t="s">
        <v>45</v>
      </c>
      <c r="O147" s="72"/>
      <c r="P147" s="217">
        <f>O147*H147</f>
        <v>0</v>
      </c>
      <c r="Q147" s="217">
        <v>6.0000000000000002E-5</v>
      </c>
      <c r="R147" s="217">
        <f>Q147*H147</f>
        <v>7.3800000000000005E-4</v>
      </c>
      <c r="S147" s="217">
        <v>0.128</v>
      </c>
      <c r="T147" s="218">
        <f>S147*H147</f>
        <v>1.5744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19" t="s">
        <v>259</v>
      </c>
      <c r="AT147" s="219" t="s">
        <v>254</v>
      </c>
      <c r="AU147" s="219" t="s">
        <v>90</v>
      </c>
      <c r="AY147" s="18" t="s">
        <v>252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87</v>
      </c>
      <c r="BK147" s="220">
        <f>ROUND(I147*H147,2)</f>
        <v>0</v>
      </c>
      <c r="BL147" s="18" t="s">
        <v>259</v>
      </c>
      <c r="BM147" s="219" t="s">
        <v>3488</v>
      </c>
    </row>
    <row r="148" spans="1:65" s="2" customFormat="1" ht="19.5">
      <c r="A148" s="35"/>
      <c r="B148" s="36"/>
      <c r="C148" s="37"/>
      <c r="D148" s="223" t="s">
        <v>293</v>
      </c>
      <c r="E148" s="37"/>
      <c r="F148" s="243" t="s">
        <v>697</v>
      </c>
      <c r="G148" s="37"/>
      <c r="H148" s="37"/>
      <c r="I148" s="123"/>
      <c r="J148" s="37"/>
      <c r="K148" s="37"/>
      <c r="L148" s="40"/>
      <c r="M148" s="244"/>
      <c r="N148" s="245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293</v>
      </c>
      <c r="AU148" s="18" t="s">
        <v>90</v>
      </c>
    </row>
    <row r="149" spans="1:65" s="14" customFormat="1" ht="11.25">
      <c r="B149" s="233"/>
      <c r="C149" s="234"/>
      <c r="D149" s="223" t="s">
        <v>261</v>
      </c>
      <c r="E149" s="235" t="s">
        <v>1</v>
      </c>
      <c r="F149" s="236" t="s">
        <v>686</v>
      </c>
      <c r="G149" s="234"/>
      <c r="H149" s="235" t="s">
        <v>1</v>
      </c>
      <c r="I149" s="237"/>
      <c r="J149" s="234"/>
      <c r="K149" s="234"/>
      <c r="L149" s="238"/>
      <c r="M149" s="239"/>
      <c r="N149" s="240"/>
      <c r="O149" s="240"/>
      <c r="P149" s="240"/>
      <c r="Q149" s="240"/>
      <c r="R149" s="240"/>
      <c r="S149" s="240"/>
      <c r="T149" s="241"/>
      <c r="AT149" s="242" t="s">
        <v>261</v>
      </c>
      <c r="AU149" s="242" t="s">
        <v>90</v>
      </c>
      <c r="AV149" s="14" t="s">
        <v>87</v>
      </c>
      <c r="AW149" s="14" t="s">
        <v>35</v>
      </c>
      <c r="AX149" s="14" t="s">
        <v>80</v>
      </c>
      <c r="AY149" s="242" t="s">
        <v>252</v>
      </c>
    </row>
    <row r="150" spans="1:65" s="14" customFormat="1" ht="11.25">
      <c r="B150" s="233"/>
      <c r="C150" s="234"/>
      <c r="D150" s="223" t="s">
        <v>261</v>
      </c>
      <c r="E150" s="235" t="s">
        <v>1</v>
      </c>
      <c r="F150" s="236" t="s">
        <v>663</v>
      </c>
      <c r="G150" s="234"/>
      <c r="H150" s="235" t="s">
        <v>1</v>
      </c>
      <c r="I150" s="237"/>
      <c r="J150" s="234"/>
      <c r="K150" s="234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261</v>
      </c>
      <c r="AU150" s="242" t="s">
        <v>90</v>
      </c>
      <c r="AV150" s="14" t="s">
        <v>87</v>
      </c>
      <c r="AW150" s="14" t="s">
        <v>35</v>
      </c>
      <c r="AX150" s="14" t="s">
        <v>80</v>
      </c>
      <c r="AY150" s="242" t="s">
        <v>252</v>
      </c>
    </row>
    <row r="151" spans="1:65" s="13" customFormat="1" ht="11.25">
      <c r="B151" s="221"/>
      <c r="C151" s="222"/>
      <c r="D151" s="223" t="s">
        <v>261</v>
      </c>
      <c r="E151" s="224" t="s">
        <v>1</v>
      </c>
      <c r="F151" s="225" t="s">
        <v>3489</v>
      </c>
      <c r="G151" s="222"/>
      <c r="H151" s="226">
        <v>12.3</v>
      </c>
      <c r="I151" s="227"/>
      <c r="J151" s="222"/>
      <c r="K151" s="222"/>
      <c r="L151" s="228"/>
      <c r="M151" s="229"/>
      <c r="N151" s="230"/>
      <c r="O151" s="230"/>
      <c r="P151" s="230"/>
      <c r="Q151" s="230"/>
      <c r="R151" s="230"/>
      <c r="S151" s="230"/>
      <c r="T151" s="231"/>
      <c r="AT151" s="232" t="s">
        <v>261</v>
      </c>
      <c r="AU151" s="232" t="s">
        <v>90</v>
      </c>
      <c r="AV151" s="13" t="s">
        <v>90</v>
      </c>
      <c r="AW151" s="13" t="s">
        <v>35</v>
      </c>
      <c r="AX151" s="13" t="s">
        <v>87</v>
      </c>
      <c r="AY151" s="232" t="s">
        <v>252</v>
      </c>
    </row>
    <row r="152" spans="1:65" s="2" customFormat="1" ht="48" customHeight="1">
      <c r="A152" s="35"/>
      <c r="B152" s="36"/>
      <c r="C152" s="209" t="s">
        <v>259</v>
      </c>
      <c r="D152" s="209" t="s">
        <v>254</v>
      </c>
      <c r="E152" s="210" t="s">
        <v>704</v>
      </c>
      <c r="F152" s="211" t="s">
        <v>705</v>
      </c>
      <c r="G152" s="212" t="s">
        <v>317</v>
      </c>
      <c r="H152" s="213">
        <v>13.53</v>
      </c>
      <c r="I152" s="214"/>
      <c r="J152" s="213">
        <f>ROUND(I152*H152,2)</f>
        <v>0</v>
      </c>
      <c r="K152" s="211" t="s">
        <v>1</v>
      </c>
      <c r="L152" s="40"/>
      <c r="M152" s="215" t="s">
        <v>1</v>
      </c>
      <c r="N152" s="216" t="s">
        <v>45</v>
      </c>
      <c r="O152" s="72"/>
      <c r="P152" s="217">
        <f>O152*H152</f>
        <v>0</v>
      </c>
      <c r="Q152" s="217">
        <v>2.9999999999999997E-4</v>
      </c>
      <c r="R152" s="217">
        <f>Q152*H152</f>
        <v>4.0589999999999992E-3</v>
      </c>
      <c r="S152" s="217">
        <v>0.38400000000000001</v>
      </c>
      <c r="T152" s="218">
        <f>S152*H152</f>
        <v>5.1955200000000001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19" t="s">
        <v>259</v>
      </c>
      <c r="AT152" s="219" t="s">
        <v>254</v>
      </c>
      <c r="AU152" s="219" t="s">
        <v>90</v>
      </c>
      <c r="AY152" s="18" t="s">
        <v>252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87</v>
      </c>
      <c r="BK152" s="220">
        <f>ROUND(I152*H152,2)</f>
        <v>0</v>
      </c>
      <c r="BL152" s="18" t="s">
        <v>259</v>
      </c>
      <c r="BM152" s="219" t="s">
        <v>3490</v>
      </c>
    </row>
    <row r="153" spans="1:65" s="2" customFormat="1" ht="19.5">
      <c r="A153" s="35"/>
      <c r="B153" s="36"/>
      <c r="C153" s="37"/>
      <c r="D153" s="223" t="s">
        <v>293</v>
      </c>
      <c r="E153" s="37"/>
      <c r="F153" s="243" t="s">
        <v>707</v>
      </c>
      <c r="G153" s="37"/>
      <c r="H153" s="37"/>
      <c r="I153" s="123"/>
      <c r="J153" s="37"/>
      <c r="K153" s="37"/>
      <c r="L153" s="40"/>
      <c r="M153" s="244"/>
      <c r="N153" s="245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293</v>
      </c>
      <c r="AU153" s="18" t="s">
        <v>90</v>
      </c>
    </row>
    <row r="154" spans="1:65" s="14" customFormat="1" ht="11.25">
      <c r="B154" s="233"/>
      <c r="C154" s="234"/>
      <c r="D154" s="223" t="s">
        <v>261</v>
      </c>
      <c r="E154" s="235" t="s">
        <v>1</v>
      </c>
      <c r="F154" s="236" t="s">
        <v>686</v>
      </c>
      <c r="G154" s="234"/>
      <c r="H154" s="235" t="s">
        <v>1</v>
      </c>
      <c r="I154" s="237"/>
      <c r="J154" s="234"/>
      <c r="K154" s="234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261</v>
      </c>
      <c r="AU154" s="242" t="s">
        <v>90</v>
      </c>
      <c r="AV154" s="14" t="s">
        <v>87</v>
      </c>
      <c r="AW154" s="14" t="s">
        <v>35</v>
      </c>
      <c r="AX154" s="14" t="s">
        <v>80</v>
      </c>
      <c r="AY154" s="242" t="s">
        <v>252</v>
      </c>
    </row>
    <row r="155" spans="1:65" s="14" customFormat="1" ht="11.25">
      <c r="B155" s="233"/>
      <c r="C155" s="234"/>
      <c r="D155" s="223" t="s">
        <v>261</v>
      </c>
      <c r="E155" s="235" t="s">
        <v>1</v>
      </c>
      <c r="F155" s="236" t="s">
        <v>663</v>
      </c>
      <c r="G155" s="234"/>
      <c r="H155" s="235" t="s">
        <v>1</v>
      </c>
      <c r="I155" s="237"/>
      <c r="J155" s="234"/>
      <c r="K155" s="234"/>
      <c r="L155" s="238"/>
      <c r="M155" s="239"/>
      <c r="N155" s="240"/>
      <c r="O155" s="240"/>
      <c r="P155" s="240"/>
      <c r="Q155" s="240"/>
      <c r="R155" s="240"/>
      <c r="S155" s="240"/>
      <c r="T155" s="241"/>
      <c r="AT155" s="242" t="s">
        <v>261</v>
      </c>
      <c r="AU155" s="242" t="s">
        <v>90</v>
      </c>
      <c r="AV155" s="14" t="s">
        <v>87</v>
      </c>
      <c r="AW155" s="14" t="s">
        <v>35</v>
      </c>
      <c r="AX155" s="14" t="s">
        <v>80</v>
      </c>
      <c r="AY155" s="242" t="s">
        <v>252</v>
      </c>
    </row>
    <row r="156" spans="1:65" s="13" customFormat="1" ht="11.25">
      <c r="B156" s="221"/>
      <c r="C156" s="222"/>
      <c r="D156" s="223" t="s">
        <v>261</v>
      </c>
      <c r="E156" s="224" t="s">
        <v>1</v>
      </c>
      <c r="F156" s="225" t="s">
        <v>3487</v>
      </c>
      <c r="G156" s="222"/>
      <c r="H156" s="226">
        <v>13.53</v>
      </c>
      <c r="I156" s="227"/>
      <c r="J156" s="222"/>
      <c r="K156" s="222"/>
      <c r="L156" s="228"/>
      <c r="M156" s="229"/>
      <c r="N156" s="230"/>
      <c r="O156" s="230"/>
      <c r="P156" s="230"/>
      <c r="Q156" s="230"/>
      <c r="R156" s="230"/>
      <c r="S156" s="230"/>
      <c r="T156" s="231"/>
      <c r="AT156" s="232" t="s">
        <v>261</v>
      </c>
      <c r="AU156" s="232" t="s">
        <v>90</v>
      </c>
      <c r="AV156" s="13" t="s">
        <v>90</v>
      </c>
      <c r="AW156" s="13" t="s">
        <v>35</v>
      </c>
      <c r="AX156" s="13" t="s">
        <v>87</v>
      </c>
      <c r="AY156" s="232" t="s">
        <v>252</v>
      </c>
    </row>
    <row r="157" spans="1:65" s="2" customFormat="1" ht="24" customHeight="1">
      <c r="A157" s="35"/>
      <c r="B157" s="36"/>
      <c r="C157" s="209" t="s">
        <v>279</v>
      </c>
      <c r="D157" s="209" t="s">
        <v>254</v>
      </c>
      <c r="E157" s="210" t="s">
        <v>255</v>
      </c>
      <c r="F157" s="211" t="s">
        <v>256</v>
      </c>
      <c r="G157" s="212" t="s">
        <v>257</v>
      </c>
      <c r="H157" s="213">
        <v>59.04</v>
      </c>
      <c r="I157" s="214"/>
      <c r="J157" s="213">
        <f>ROUND(I157*H157,2)</f>
        <v>0</v>
      </c>
      <c r="K157" s="211" t="s">
        <v>258</v>
      </c>
      <c r="L157" s="40"/>
      <c r="M157" s="215" t="s">
        <v>1</v>
      </c>
      <c r="N157" s="216" t="s">
        <v>45</v>
      </c>
      <c r="O157" s="72"/>
      <c r="P157" s="217">
        <f>O157*H157</f>
        <v>0</v>
      </c>
      <c r="Q157" s="217">
        <v>0</v>
      </c>
      <c r="R157" s="217">
        <f>Q157*H157</f>
        <v>0</v>
      </c>
      <c r="S157" s="217">
        <v>0</v>
      </c>
      <c r="T157" s="218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19" t="s">
        <v>259</v>
      </c>
      <c r="AT157" s="219" t="s">
        <v>254</v>
      </c>
      <c r="AU157" s="219" t="s">
        <v>90</v>
      </c>
      <c r="AY157" s="18" t="s">
        <v>252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87</v>
      </c>
      <c r="BK157" s="220">
        <f>ROUND(I157*H157,2)</f>
        <v>0</v>
      </c>
      <c r="BL157" s="18" t="s">
        <v>259</v>
      </c>
      <c r="BM157" s="219" t="s">
        <v>3491</v>
      </c>
    </row>
    <row r="158" spans="1:65" s="2" customFormat="1" ht="19.5">
      <c r="A158" s="35"/>
      <c r="B158" s="36"/>
      <c r="C158" s="37"/>
      <c r="D158" s="223" t="s">
        <v>293</v>
      </c>
      <c r="E158" s="37"/>
      <c r="F158" s="243" t="s">
        <v>1614</v>
      </c>
      <c r="G158" s="37"/>
      <c r="H158" s="37"/>
      <c r="I158" s="123"/>
      <c r="J158" s="37"/>
      <c r="K158" s="37"/>
      <c r="L158" s="40"/>
      <c r="M158" s="244"/>
      <c r="N158" s="245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293</v>
      </c>
      <c r="AU158" s="18" t="s">
        <v>90</v>
      </c>
    </row>
    <row r="159" spans="1:65" s="13" customFormat="1" ht="11.25">
      <c r="B159" s="221"/>
      <c r="C159" s="222"/>
      <c r="D159" s="223" t="s">
        <v>261</v>
      </c>
      <c r="E159" s="224" t="s">
        <v>1</v>
      </c>
      <c r="F159" s="225" t="s">
        <v>3492</v>
      </c>
      <c r="G159" s="222"/>
      <c r="H159" s="226">
        <v>59.04</v>
      </c>
      <c r="I159" s="227"/>
      <c r="J159" s="222"/>
      <c r="K159" s="222"/>
      <c r="L159" s="228"/>
      <c r="M159" s="229"/>
      <c r="N159" s="230"/>
      <c r="O159" s="230"/>
      <c r="P159" s="230"/>
      <c r="Q159" s="230"/>
      <c r="R159" s="230"/>
      <c r="S159" s="230"/>
      <c r="T159" s="231"/>
      <c r="AT159" s="232" t="s">
        <v>261</v>
      </c>
      <c r="AU159" s="232" t="s">
        <v>90</v>
      </c>
      <c r="AV159" s="13" t="s">
        <v>90</v>
      </c>
      <c r="AW159" s="13" t="s">
        <v>35</v>
      </c>
      <c r="AX159" s="13" t="s">
        <v>87</v>
      </c>
      <c r="AY159" s="232" t="s">
        <v>252</v>
      </c>
    </row>
    <row r="160" spans="1:65" s="2" customFormat="1" ht="36" customHeight="1">
      <c r="A160" s="35"/>
      <c r="B160" s="36"/>
      <c r="C160" s="209" t="s">
        <v>284</v>
      </c>
      <c r="D160" s="209" t="s">
        <v>254</v>
      </c>
      <c r="E160" s="210" t="s">
        <v>751</v>
      </c>
      <c r="F160" s="211" t="s">
        <v>752</v>
      </c>
      <c r="G160" s="212" t="s">
        <v>275</v>
      </c>
      <c r="H160" s="213">
        <v>14.56</v>
      </c>
      <c r="I160" s="214"/>
      <c r="J160" s="213">
        <f>ROUND(I160*H160,2)</f>
        <v>0</v>
      </c>
      <c r="K160" s="211" t="s">
        <v>258</v>
      </c>
      <c r="L160" s="40"/>
      <c r="M160" s="215" t="s">
        <v>1</v>
      </c>
      <c r="N160" s="216" t="s">
        <v>45</v>
      </c>
      <c r="O160" s="72"/>
      <c r="P160" s="217">
        <f>O160*H160</f>
        <v>0</v>
      </c>
      <c r="Q160" s="217">
        <v>0</v>
      </c>
      <c r="R160" s="217">
        <f>Q160*H160</f>
        <v>0</v>
      </c>
      <c r="S160" s="217">
        <v>0</v>
      </c>
      <c r="T160" s="218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19" t="s">
        <v>259</v>
      </c>
      <c r="AT160" s="219" t="s">
        <v>254</v>
      </c>
      <c r="AU160" s="219" t="s">
        <v>90</v>
      </c>
      <c r="AY160" s="18" t="s">
        <v>252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87</v>
      </c>
      <c r="BK160" s="220">
        <f>ROUND(I160*H160,2)</f>
        <v>0</v>
      </c>
      <c r="BL160" s="18" t="s">
        <v>259</v>
      </c>
      <c r="BM160" s="219" t="s">
        <v>3493</v>
      </c>
    </row>
    <row r="161" spans="1:65" s="14" customFormat="1" ht="11.25">
      <c r="B161" s="233"/>
      <c r="C161" s="234"/>
      <c r="D161" s="223" t="s">
        <v>261</v>
      </c>
      <c r="E161" s="235" t="s">
        <v>1</v>
      </c>
      <c r="F161" s="236" t="s">
        <v>686</v>
      </c>
      <c r="G161" s="234"/>
      <c r="H161" s="235" t="s">
        <v>1</v>
      </c>
      <c r="I161" s="237"/>
      <c r="J161" s="234"/>
      <c r="K161" s="234"/>
      <c r="L161" s="238"/>
      <c r="M161" s="239"/>
      <c r="N161" s="240"/>
      <c r="O161" s="240"/>
      <c r="P161" s="240"/>
      <c r="Q161" s="240"/>
      <c r="R161" s="240"/>
      <c r="S161" s="240"/>
      <c r="T161" s="241"/>
      <c r="AT161" s="242" t="s">
        <v>261</v>
      </c>
      <c r="AU161" s="242" t="s">
        <v>90</v>
      </c>
      <c r="AV161" s="14" t="s">
        <v>87</v>
      </c>
      <c r="AW161" s="14" t="s">
        <v>35</v>
      </c>
      <c r="AX161" s="14" t="s">
        <v>80</v>
      </c>
      <c r="AY161" s="242" t="s">
        <v>252</v>
      </c>
    </row>
    <row r="162" spans="1:65" s="14" customFormat="1" ht="11.25">
      <c r="B162" s="233"/>
      <c r="C162" s="234"/>
      <c r="D162" s="223" t="s">
        <v>261</v>
      </c>
      <c r="E162" s="235" t="s">
        <v>1</v>
      </c>
      <c r="F162" s="236" t="s">
        <v>754</v>
      </c>
      <c r="G162" s="234"/>
      <c r="H162" s="235" t="s">
        <v>1</v>
      </c>
      <c r="I162" s="237"/>
      <c r="J162" s="234"/>
      <c r="K162" s="234"/>
      <c r="L162" s="238"/>
      <c r="M162" s="239"/>
      <c r="N162" s="240"/>
      <c r="O162" s="240"/>
      <c r="P162" s="240"/>
      <c r="Q162" s="240"/>
      <c r="R162" s="240"/>
      <c r="S162" s="240"/>
      <c r="T162" s="241"/>
      <c r="AT162" s="242" t="s">
        <v>261</v>
      </c>
      <c r="AU162" s="242" t="s">
        <v>90</v>
      </c>
      <c r="AV162" s="14" t="s">
        <v>87</v>
      </c>
      <c r="AW162" s="14" t="s">
        <v>35</v>
      </c>
      <c r="AX162" s="14" t="s">
        <v>80</v>
      </c>
      <c r="AY162" s="242" t="s">
        <v>252</v>
      </c>
    </row>
    <row r="163" spans="1:65" s="14" customFormat="1" ht="11.25">
      <c r="B163" s="233"/>
      <c r="C163" s="234"/>
      <c r="D163" s="223" t="s">
        <v>261</v>
      </c>
      <c r="E163" s="235" t="s">
        <v>1</v>
      </c>
      <c r="F163" s="236" t="s">
        <v>3494</v>
      </c>
      <c r="G163" s="234"/>
      <c r="H163" s="235" t="s">
        <v>1</v>
      </c>
      <c r="I163" s="237"/>
      <c r="J163" s="234"/>
      <c r="K163" s="234"/>
      <c r="L163" s="238"/>
      <c r="M163" s="239"/>
      <c r="N163" s="240"/>
      <c r="O163" s="240"/>
      <c r="P163" s="240"/>
      <c r="Q163" s="240"/>
      <c r="R163" s="240"/>
      <c r="S163" s="240"/>
      <c r="T163" s="241"/>
      <c r="AT163" s="242" t="s">
        <v>261</v>
      </c>
      <c r="AU163" s="242" t="s">
        <v>90</v>
      </c>
      <c r="AV163" s="14" t="s">
        <v>87</v>
      </c>
      <c r="AW163" s="14" t="s">
        <v>35</v>
      </c>
      <c r="AX163" s="14" t="s">
        <v>80</v>
      </c>
      <c r="AY163" s="242" t="s">
        <v>252</v>
      </c>
    </row>
    <row r="164" spans="1:65" s="13" customFormat="1" ht="11.25">
      <c r="B164" s="221"/>
      <c r="C164" s="222"/>
      <c r="D164" s="223" t="s">
        <v>261</v>
      </c>
      <c r="E164" s="224" t="s">
        <v>1</v>
      </c>
      <c r="F164" s="225" t="s">
        <v>3495</v>
      </c>
      <c r="G164" s="222"/>
      <c r="H164" s="226">
        <v>14.56</v>
      </c>
      <c r="I164" s="227"/>
      <c r="J164" s="222"/>
      <c r="K164" s="222"/>
      <c r="L164" s="228"/>
      <c r="M164" s="229"/>
      <c r="N164" s="230"/>
      <c r="O164" s="230"/>
      <c r="P164" s="230"/>
      <c r="Q164" s="230"/>
      <c r="R164" s="230"/>
      <c r="S164" s="230"/>
      <c r="T164" s="231"/>
      <c r="AT164" s="232" t="s">
        <v>261</v>
      </c>
      <c r="AU164" s="232" t="s">
        <v>90</v>
      </c>
      <c r="AV164" s="13" t="s">
        <v>90</v>
      </c>
      <c r="AW164" s="13" t="s">
        <v>35</v>
      </c>
      <c r="AX164" s="13" t="s">
        <v>87</v>
      </c>
      <c r="AY164" s="232" t="s">
        <v>252</v>
      </c>
    </row>
    <row r="165" spans="1:65" s="2" customFormat="1" ht="36" customHeight="1">
      <c r="A165" s="35"/>
      <c r="B165" s="36"/>
      <c r="C165" s="209" t="s">
        <v>289</v>
      </c>
      <c r="D165" s="209" t="s">
        <v>254</v>
      </c>
      <c r="E165" s="210" t="s">
        <v>761</v>
      </c>
      <c r="F165" s="211" t="s">
        <v>762</v>
      </c>
      <c r="G165" s="212" t="s">
        <v>275</v>
      </c>
      <c r="H165" s="213">
        <v>13.44</v>
      </c>
      <c r="I165" s="214"/>
      <c r="J165" s="213">
        <f>ROUND(I165*H165,2)</f>
        <v>0</v>
      </c>
      <c r="K165" s="211" t="s">
        <v>258</v>
      </c>
      <c r="L165" s="40"/>
      <c r="M165" s="215" t="s">
        <v>1</v>
      </c>
      <c r="N165" s="216" t="s">
        <v>45</v>
      </c>
      <c r="O165" s="72"/>
      <c r="P165" s="217">
        <f>O165*H165</f>
        <v>0</v>
      </c>
      <c r="Q165" s="217">
        <v>0</v>
      </c>
      <c r="R165" s="217">
        <f>Q165*H165</f>
        <v>0</v>
      </c>
      <c r="S165" s="217">
        <v>0</v>
      </c>
      <c r="T165" s="218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19" t="s">
        <v>259</v>
      </c>
      <c r="AT165" s="219" t="s">
        <v>254</v>
      </c>
      <c r="AU165" s="219" t="s">
        <v>90</v>
      </c>
      <c r="AY165" s="18" t="s">
        <v>252</v>
      </c>
      <c r="BE165" s="220">
        <f>IF(N165="základní",J165,0)</f>
        <v>0</v>
      </c>
      <c r="BF165" s="220">
        <f>IF(N165="snížená",J165,0)</f>
        <v>0</v>
      </c>
      <c r="BG165" s="220">
        <f>IF(N165="zákl. přenesená",J165,0)</f>
        <v>0</v>
      </c>
      <c r="BH165" s="220">
        <f>IF(N165="sníž. přenesená",J165,0)</f>
        <v>0</v>
      </c>
      <c r="BI165" s="220">
        <f>IF(N165="nulová",J165,0)</f>
        <v>0</v>
      </c>
      <c r="BJ165" s="18" t="s">
        <v>87</v>
      </c>
      <c r="BK165" s="220">
        <f>ROUND(I165*H165,2)</f>
        <v>0</v>
      </c>
      <c r="BL165" s="18" t="s">
        <v>259</v>
      </c>
      <c r="BM165" s="219" t="s">
        <v>3496</v>
      </c>
    </row>
    <row r="166" spans="1:65" s="14" customFormat="1" ht="11.25">
      <c r="B166" s="233"/>
      <c r="C166" s="234"/>
      <c r="D166" s="223" t="s">
        <v>261</v>
      </c>
      <c r="E166" s="235" t="s">
        <v>1</v>
      </c>
      <c r="F166" s="236" t="s">
        <v>686</v>
      </c>
      <c r="G166" s="234"/>
      <c r="H166" s="235" t="s">
        <v>1</v>
      </c>
      <c r="I166" s="237"/>
      <c r="J166" s="234"/>
      <c r="K166" s="234"/>
      <c r="L166" s="238"/>
      <c r="M166" s="239"/>
      <c r="N166" s="240"/>
      <c r="O166" s="240"/>
      <c r="P166" s="240"/>
      <c r="Q166" s="240"/>
      <c r="R166" s="240"/>
      <c r="S166" s="240"/>
      <c r="T166" s="241"/>
      <c r="AT166" s="242" t="s">
        <v>261</v>
      </c>
      <c r="AU166" s="242" t="s">
        <v>90</v>
      </c>
      <c r="AV166" s="14" t="s">
        <v>87</v>
      </c>
      <c r="AW166" s="14" t="s">
        <v>35</v>
      </c>
      <c r="AX166" s="14" t="s">
        <v>80</v>
      </c>
      <c r="AY166" s="242" t="s">
        <v>252</v>
      </c>
    </row>
    <row r="167" spans="1:65" s="14" customFormat="1" ht="11.25">
      <c r="B167" s="233"/>
      <c r="C167" s="234"/>
      <c r="D167" s="223" t="s">
        <v>261</v>
      </c>
      <c r="E167" s="235" t="s">
        <v>1</v>
      </c>
      <c r="F167" s="236" t="s">
        <v>754</v>
      </c>
      <c r="G167" s="234"/>
      <c r="H167" s="235" t="s">
        <v>1</v>
      </c>
      <c r="I167" s="237"/>
      <c r="J167" s="234"/>
      <c r="K167" s="234"/>
      <c r="L167" s="238"/>
      <c r="M167" s="239"/>
      <c r="N167" s="240"/>
      <c r="O167" s="240"/>
      <c r="P167" s="240"/>
      <c r="Q167" s="240"/>
      <c r="R167" s="240"/>
      <c r="S167" s="240"/>
      <c r="T167" s="241"/>
      <c r="AT167" s="242" t="s">
        <v>261</v>
      </c>
      <c r="AU167" s="242" t="s">
        <v>90</v>
      </c>
      <c r="AV167" s="14" t="s">
        <v>87</v>
      </c>
      <c r="AW167" s="14" t="s">
        <v>35</v>
      </c>
      <c r="AX167" s="14" t="s">
        <v>80</v>
      </c>
      <c r="AY167" s="242" t="s">
        <v>252</v>
      </c>
    </row>
    <row r="168" spans="1:65" s="14" customFormat="1" ht="11.25">
      <c r="B168" s="233"/>
      <c r="C168" s="234"/>
      <c r="D168" s="223" t="s">
        <v>261</v>
      </c>
      <c r="E168" s="235" t="s">
        <v>1</v>
      </c>
      <c r="F168" s="236" t="s">
        <v>3497</v>
      </c>
      <c r="G168" s="234"/>
      <c r="H168" s="235" t="s">
        <v>1</v>
      </c>
      <c r="I168" s="237"/>
      <c r="J168" s="234"/>
      <c r="K168" s="234"/>
      <c r="L168" s="238"/>
      <c r="M168" s="239"/>
      <c r="N168" s="240"/>
      <c r="O168" s="240"/>
      <c r="P168" s="240"/>
      <c r="Q168" s="240"/>
      <c r="R168" s="240"/>
      <c r="S168" s="240"/>
      <c r="T168" s="241"/>
      <c r="AT168" s="242" t="s">
        <v>261</v>
      </c>
      <c r="AU168" s="242" t="s">
        <v>90</v>
      </c>
      <c r="AV168" s="14" t="s">
        <v>87</v>
      </c>
      <c r="AW168" s="14" t="s">
        <v>35</v>
      </c>
      <c r="AX168" s="14" t="s">
        <v>80</v>
      </c>
      <c r="AY168" s="242" t="s">
        <v>252</v>
      </c>
    </row>
    <row r="169" spans="1:65" s="13" customFormat="1" ht="11.25">
      <c r="B169" s="221"/>
      <c r="C169" s="222"/>
      <c r="D169" s="223" t="s">
        <v>261</v>
      </c>
      <c r="E169" s="224" t="s">
        <v>1</v>
      </c>
      <c r="F169" s="225" t="s">
        <v>3498</v>
      </c>
      <c r="G169" s="222"/>
      <c r="H169" s="226">
        <v>13.44</v>
      </c>
      <c r="I169" s="227"/>
      <c r="J169" s="222"/>
      <c r="K169" s="222"/>
      <c r="L169" s="228"/>
      <c r="M169" s="229"/>
      <c r="N169" s="230"/>
      <c r="O169" s="230"/>
      <c r="P169" s="230"/>
      <c r="Q169" s="230"/>
      <c r="R169" s="230"/>
      <c r="S169" s="230"/>
      <c r="T169" s="231"/>
      <c r="AT169" s="232" t="s">
        <v>261</v>
      </c>
      <c r="AU169" s="232" t="s">
        <v>90</v>
      </c>
      <c r="AV169" s="13" t="s">
        <v>90</v>
      </c>
      <c r="AW169" s="13" t="s">
        <v>35</v>
      </c>
      <c r="AX169" s="13" t="s">
        <v>87</v>
      </c>
      <c r="AY169" s="232" t="s">
        <v>252</v>
      </c>
    </row>
    <row r="170" spans="1:65" s="2" customFormat="1" ht="48" customHeight="1">
      <c r="A170" s="35"/>
      <c r="B170" s="36"/>
      <c r="C170" s="209" t="s">
        <v>296</v>
      </c>
      <c r="D170" s="209" t="s">
        <v>254</v>
      </c>
      <c r="E170" s="210" t="s">
        <v>771</v>
      </c>
      <c r="F170" s="211" t="s">
        <v>772</v>
      </c>
      <c r="G170" s="212" t="s">
        <v>275</v>
      </c>
      <c r="H170" s="213">
        <v>4.03</v>
      </c>
      <c r="I170" s="214"/>
      <c r="J170" s="213">
        <f>ROUND(I170*H170,2)</f>
        <v>0</v>
      </c>
      <c r="K170" s="211" t="s">
        <v>258</v>
      </c>
      <c r="L170" s="40"/>
      <c r="M170" s="215" t="s">
        <v>1</v>
      </c>
      <c r="N170" s="216" t="s">
        <v>45</v>
      </c>
      <c r="O170" s="72"/>
      <c r="P170" s="217">
        <f>O170*H170</f>
        <v>0</v>
      </c>
      <c r="Q170" s="217">
        <v>0</v>
      </c>
      <c r="R170" s="217">
        <f>Q170*H170</f>
        <v>0</v>
      </c>
      <c r="S170" s="217">
        <v>0</v>
      </c>
      <c r="T170" s="218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19" t="s">
        <v>259</v>
      </c>
      <c r="AT170" s="219" t="s">
        <v>254</v>
      </c>
      <c r="AU170" s="219" t="s">
        <v>90</v>
      </c>
      <c r="AY170" s="18" t="s">
        <v>252</v>
      </c>
      <c r="BE170" s="220">
        <f>IF(N170="základní",J170,0)</f>
        <v>0</v>
      </c>
      <c r="BF170" s="220">
        <f>IF(N170="snížená",J170,0)</f>
        <v>0</v>
      </c>
      <c r="BG170" s="220">
        <f>IF(N170="zákl. přenesená",J170,0)</f>
        <v>0</v>
      </c>
      <c r="BH170" s="220">
        <f>IF(N170="sníž. přenesená",J170,0)</f>
        <v>0</v>
      </c>
      <c r="BI170" s="220">
        <f>IF(N170="nulová",J170,0)</f>
        <v>0</v>
      </c>
      <c r="BJ170" s="18" t="s">
        <v>87</v>
      </c>
      <c r="BK170" s="220">
        <f>ROUND(I170*H170,2)</f>
        <v>0</v>
      </c>
      <c r="BL170" s="18" t="s">
        <v>259</v>
      </c>
      <c r="BM170" s="219" t="s">
        <v>3499</v>
      </c>
    </row>
    <row r="171" spans="1:65" s="2" customFormat="1" ht="19.5">
      <c r="A171" s="35"/>
      <c r="B171" s="36"/>
      <c r="C171" s="37"/>
      <c r="D171" s="223" t="s">
        <v>293</v>
      </c>
      <c r="E171" s="37"/>
      <c r="F171" s="243" t="s">
        <v>294</v>
      </c>
      <c r="G171" s="37"/>
      <c r="H171" s="37"/>
      <c r="I171" s="123"/>
      <c r="J171" s="37"/>
      <c r="K171" s="37"/>
      <c r="L171" s="40"/>
      <c r="M171" s="244"/>
      <c r="N171" s="245"/>
      <c r="O171" s="72"/>
      <c r="P171" s="72"/>
      <c r="Q171" s="72"/>
      <c r="R171" s="72"/>
      <c r="S171" s="72"/>
      <c r="T171" s="73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293</v>
      </c>
      <c r="AU171" s="18" t="s">
        <v>90</v>
      </c>
    </row>
    <row r="172" spans="1:65" s="13" customFormat="1" ht="11.25">
      <c r="B172" s="221"/>
      <c r="C172" s="222"/>
      <c r="D172" s="223" t="s">
        <v>261</v>
      </c>
      <c r="E172" s="222"/>
      <c r="F172" s="225" t="s">
        <v>3500</v>
      </c>
      <c r="G172" s="222"/>
      <c r="H172" s="226">
        <v>4.03</v>
      </c>
      <c r="I172" s="227"/>
      <c r="J172" s="222"/>
      <c r="K172" s="222"/>
      <c r="L172" s="228"/>
      <c r="M172" s="229"/>
      <c r="N172" s="230"/>
      <c r="O172" s="230"/>
      <c r="P172" s="230"/>
      <c r="Q172" s="230"/>
      <c r="R172" s="230"/>
      <c r="S172" s="230"/>
      <c r="T172" s="231"/>
      <c r="AT172" s="232" t="s">
        <v>261</v>
      </c>
      <c r="AU172" s="232" t="s">
        <v>90</v>
      </c>
      <c r="AV172" s="13" t="s">
        <v>90</v>
      </c>
      <c r="AW172" s="13" t="s">
        <v>4</v>
      </c>
      <c r="AX172" s="13" t="s">
        <v>87</v>
      </c>
      <c r="AY172" s="232" t="s">
        <v>252</v>
      </c>
    </row>
    <row r="173" spans="1:65" s="2" customFormat="1" ht="36" customHeight="1">
      <c r="A173" s="35"/>
      <c r="B173" s="36"/>
      <c r="C173" s="209" t="s">
        <v>303</v>
      </c>
      <c r="D173" s="209" t="s">
        <v>254</v>
      </c>
      <c r="E173" s="210" t="s">
        <v>810</v>
      </c>
      <c r="F173" s="211" t="s">
        <v>811</v>
      </c>
      <c r="G173" s="212" t="s">
        <v>317</v>
      </c>
      <c r="H173" s="213">
        <v>44.8</v>
      </c>
      <c r="I173" s="214"/>
      <c r="J173" s="213">
        <f>ROUND(I173*H173,2)</f>
        <v>0</v>
      </c>
      <c r="K173" s="211" t="s">
        <v>258</v>
      </c>
      <c r="L173" s="40"/>
      <c r="M173" s="215" t="s">
        <v>1</v>
      </c>
      <c r="N173" s="216" t="s">
        <v>45</v>
      </c>
      <c r="O173" s="72"/>
      <c r="P173" s="217">
        <f>O173*H173</f>
        <v>0</v>
      </c>
      <c r="Q173" s="217">
        <v>5.8E-4</v>
      </c>
      <c r="R173" s="217">
        <f>Q173*H173</f>
        <v>2.5984E-2</v>
      </c>
      <c r="S173" s="217">
        <v>0</v>
      </c>
      <c r="T173" s="218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19" t="s">
        <v>259</v>
      </c>
      <c r="AT173" s="219" t="s">
        <v>254</v>
      </c>
      <c r="AU173" s="219" t="s">
        <v>90</v>
      </c>
      <c r="AY173" s="18" t="s">
        <v>252</v>
      </c>
      <c r="BE173" s="220">
        <f>IF(N173="základní",J173,0)</f>
        <v>0</v>
      </c>
      <c r="BF173" s="220">
        <f>IF(N173="snížená",J173,0)</f>
        <v>0</v>
      </c>
      <c r="BG173" s="220">
        <f>IF(N173="zákl. přenesená",J173,0)</f>
        <v>0</v>
      </c>
      <c r="BH173" s="220">
        <f>IF(N173="sníž. přenesená",J173,0)</f>
        <v>0</v>
      </c>
      <c r="BI173" s="220">
        <f>IF(N173="nulová",J173,0)</f>
        <v>0</v>
      </c>
      <c r="BJ173" s="18" t="s">
        <v>87</v>
      </c>
      <c r="BK173" s="220">
        <f>ROUND(I173*H173,2)</f>
        <v>0</v>
      </c>
      <c r="BL173" s="18" t="s">
        <v>259</v>
      </c>
      <c r="BM173" s="219" t="s">
        <v>3501</v>
      </c>
    </row>
    <row r="174" spans="1:65" s="14" customFormat="1" ht="11.25">
      <c r="B174" s="233"/>
      <c r="C174" s="234"/>
      <c r="D174" s="223" t="s">
        <v>261</v>
      </c>
      <c r="E174" s="235" t="s">
        <v>1</v>
      </c>
      <c r="F174" s="236" t="s">
        <v>686</v>
      </c>
      <c r="G174" s="234"/>
      <c r="H174" s="235" t="s">
        <v>1</v>
      </c>
      <c r="I174" s="237"/>
      <c r="J174" s="234"/>
      <c r="K174" s="234"/>
      <c r="L174" s="238"/>
      <c r="M174" s="239"/>
      <c r="N174" s="240"/>
      <c r="O174" s="240"/>
      <c r="P174" s="240"/>
      <c r="Q174" s="240"/>
      <c r="R174" s="240"/>
      <c r="S174" s="240"/>
      <c r="T174" s="241"/>
      <c r="AT174" s="242" t="s">
        <v>261</v>
      </c>
      <c r="AU174" s="242" t="s">
        <v>90</v>
      </c>
      <c r="AV174" s="14" t="s">
        <v>87</v>
      </c>
      <c r="AW174" s="14" t="s">
        <v>35</v>
      </c>
      <c r="AX174" s="14" t="s">
        <v>80</v>
      </c>
      <c r="AY174" s="242" t="s">
        <v>252</v>
      </c>
    </row>
    <row r="175" spans="1:65" s="14" customFormat="1" ht="11.25">
      <c r="B175" s="233"/>
      <c r="C175" s="234"/>
      <c r="D175" s="223" t="s">
        <v>261</v>
      </c>
      <c r="E175" s="235" t="s">
        <v>1</v>
      </c>
      <c r="F175" s="236" t="s">
        <v>754</v>
      </c>
      <c r="G175" s="234"/>
      <c r="H175" s="235" t="s">
        <v>1</v>
      </c>
      <c r="I175" s="237"/>
      <c r="J175" s="234"/>
      <c r="K175" s="234"/>
      <c r="L175" s="238"/>
      <c r="M175" s="239"/>
      <c r="N175" s="240"/>
      <c r="O175" s="240"/>
      <c r="P175" s="240"/>
      <c r="Q175" s="240"/>
      <c r="R175" s="240"/>
      <c r="S175" s="240"/>
      <c r="T175" s="241"/>
      <c r="AT175" s="242" t="s">
        <v>261</v>
      </c>
      <c r="AU175" s="242" t="s">
        <v>90</v>
      </c>
      <c r="AV175" s="14" t="s">
        <v>87</v>
      </c>
      <c r="AW175" s="14" t="s">
        <v>35</v>
      </c>
      <c r="AX175" s="14" t="s">
        <v>80</v>
      </c>
      <c r="AY175" s="242" t="s">
        <v>252</v>
      </c>
    </row>
    <row r="176" spans="1:65" s="13" customFormat="1" ht="11.25">
      <c r="B176" s="221"/>
      <c r="C176" s="222"/>
      <c r="D176" s="223" t="s">
        <v>261</v>
      </c>
      <c r="E176" s="224" t="s">
        <v>1</v>
      </c>
      <c r="F176" s="225" t="s">
        <v>3502</v>
      </c>
      <c r="G176" s="222"/>
      <c r="H176" s="226">
        <v>44.8</v>
      </c>
      <c r="I176" s="227"/>
      <c r="J176" s="222"/>
      <c r="K176" s="222"/>
      <c r="L176" s="228"/>
      <c r="M176" s="229"/>
      <c r="N176" s="230"/>
      <c r="O176" s="230"/>
      <c r="P176" s="230"/>
      <c r="Q176" s="230"/>
      <c r="R176" s="230"/>
      <c r="S176" s="230"/>
      <c r="T176" s="231"/>
      <c r="AT176" s="232" t="s">
        <v>261</v>
      </c>
      <c r="AU176" s="232" t="s">
        <v>90</v>
      </c>
      <c r="AV176" s="13" t="s">
        <v>90</v>
      </c>
      <c r="AW176" s="13" t="s">
        <v>35</v>
      </c>
      <c r="AX176" s="13" t="s">
        <v>87</v>
      </c>
      <c r="AY176" s="232" t="s">
        <v>252</v>
      </c>
    </row>
    <row r="177" spans="1:65" s="2" customFormat="1" ht="36" customHeight="1">
      <c r="A177" s="35"/>
      <c r="B177" s="36"/>
      <c r="C177" s="209" t="s">
        <v>308</v>
      </c>
      <c r="D177" s="209" t="s">
        <v>254</v>
      </c>
      <c r="E177" s="210" t="s">
        <v>817</v>
      </c>
      <c r="F177" s="211" t="s">
        <v>818</v>
      </c>
      <c r="G177" s="212" t="s">
        <v>317</v>
      </c>
      <c r="H177" s="213">
        <v>44.8</v>
      </c>
      <c r="I177" s="214"/>
      <c r="J177" s="213">
        <f>ROUND(I177*H177,2)</f>
        <v>0</v>
      </c>
      <c r="K177" s="211" t="s">
        <v>258</v>
      </c>
      <c r="L177" s="40"/>
      <c r="M177" s="215" t="s">
        <v>1</v>
      </c>
      <c r="N177" s="216" t="s">
        <v>45</v>
      </c>
      <c r="O177" s="72"/>
      <c r="P177" s="217">
        <f>O177*H177</f>
        <v>0</v>
      </c>
      <c r="Q177" s="217">
        <v>0</v>
      </c>
      <c r="R177" s="217">
        <f>Q177*H177</f>
        <v>0</v>
      </c>
      <c r="S177" s="217">
        <v>0</v>
      </c>
      <c r="T177" s="218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19" t="s">
        <v>259</v>
      </c>
      <c r="AT177" s="219" t="s">
        <v>254</v>
      </c>
      <c r="AU177" s="219" t="s">
        <v>90</v>
      </c>
      <c r="AY177" s="18" t="s">
        <v>252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87</v>
      </c>
      <c r="BK177" s="220">
        <f>ROUND(I177*H177,2)</f>
        <v>0</v>
      </c>
      <c r="BL177" s="18" t="s">
        <v>259</v>
      </c>
      <c r="BM177" s="219" t="s">
        <v>3503</v>
      </c>
    </row>
    <row r="178" spans="1:65" s="14" customFormat="1" ht="11.25">
      <c r="B178" s="233"/>
      <c r="C178" s="234"/>
      <c r="D178" s="223" t="s">
        <v>261</v>
      </c>
      <c r="E178" s="235" t="s">
        <v>1</v>
      </c>
      <c r="F178" s="236" t="s">
        <v>272</v>
      </c>
      <c r="G178" s="234"/>
      <c r="H178" s="235" t="s">
        <v>1</v>
      </c>
      <c r="I178" s="237"/>
      <c r="J178" s="234"/>
      <c r="K178" s="234"/>
      <c r="L178" s="238"/>
      <c r="M178" s="239"/>
      <c r="N178" s="240"/>
      <c r="O178" s="240"/>
      <c r="P178" s="240"/>
      <c r="Q178" s="240"/>
      <c r="R178" s="240"/>
      <c r="S178" s="240"/>
      <c r="T178" s="241"/>
      <c r="AT178" s="242" t="s">
        <v>261</v>
      </c>
      <c r="AU178" s="242" t="s">
        <v>90</v>
      </c>
      <c r="AV178" s="14" t="s">
        <v>87</v>
      </c>
      <c r="AW178" s="14" t="s">
        <v>35</v>
      </c>
      <c r="AX178" s="14" t="s">
        <v>80</v>
      </c>
      <c r="AY178" s="242" t="s">
        <v>252</v>
      </c>
    </row>
    <row r="179" spans="1:65" s="13" customFormat="1" ht="11.25">
      <c r="B179" s="221"/>
      <c r="C179" s="222"/>
      <c r="D179" s="223" t="s">
        <v>261</v>
      </c>
      <c r="E179" s="224" t="s">
        <v>1</v>
      </c>
      <c r="F179" s="225" t="s">
        <v>3502</v>
      </c>
      <c r="G179" s="222"/>
      <c r="H179" s="226">
        <v>44.8</v>
      </c>
      <c r="I179" s="227"/>
      <c r="J179" s="222"/>
      <c r="K179" s="222"/>
      <c r="L179" s="228"/>
      <c r="M179" s="229"/>
      <c r="N179" s="230"/>
      <c r="O179" s="230"/>
      <c r="P179" s="230"/>
      <c r="Q179" s="230"/>
      <c r="R179" s="230"/>
      <c r="S179" s="230"/>
      <c r="T179" s="231"/>
      <c r="AT179" s="232" t="s">
        <v>261</v>
      </c>
      <c r="AU179" s="232" t="s">
        <v>90</v>
      </c>
      <c r="AV179" s="13" t="s">
        <v>90</v>
      </c>
      <c r="AW179" s="13" t="s">
        <v>35</v>
      </c>
      <c r="AX179" s="13" t="s">
        <v>87</v>
      </c>
      <c r="AY179" s="232" t="s">
        <v>252</v>
      </c>
    </row>
    <row r="180" spans="1:65" s="2" customFormat="1" ht="48" customHeight="1">
      <c r="A180" s="35"/>
      <c r="B180" s="36"/>
      <c r="C180" s="209" t="s">
        <v>314</v>
      </c>
      <c r="D180" s="209" t="s">
        <v>254</v>
      </c>
      <c r="E180" s="210" t="s">
        <v>821</v>
      </c>
      <c r="F180" s="211" t="s">
        <v>822</v>
      </c>
      <c r="G180" s="212" t="s">
        <v>275</v>
      </c>
      <c r="H180" s="213">
        <v>14</v>
      </c>
      <c r="I180" s="214"/>
      <c r="J180" s="213">
        <f>ROUND(I180*H180,2)</f>
        <v>0</v>
      </c>
      <c r="K180" s="211" t="s">
        <v>258</v>
      </c>
      <c r="L180" s="40"/>
      <c r="M180" s="215" t="s">
        <v>1</v>
      </c>
      <c r="N180" s="216" t="s">
        <v>45</v>
      </c>
      <c r="O180" s="72"/>
      <c r="P180" s="217">
        <f>O180*H180</f>
        <v>0</v>
      </c>
      <c r="Q180" s="217">
        <v>0</v>
      </c>
      <c r="R180" s="217">
        <f>Q180*H180</f>
        <v>0</v>
      </c>
      <c r="S180" s="217">
        <v>0</v>
      </c>
      <c r="T180" s="218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19" t="s">
        <v>259</v>
      </c>
      <c r="AT180" s="219" t="s">
        <v>254</v>
      </c>
      <c r="AU180" s="219" t="s">
        <v>90</v>
      </c>
      <c r="AY180" s="18" t="s">
        <v>252</v>
      </c>
      <c r="BE180" s="220">
        <f>IF(N180="základní",J180,0)</f>
        <v>0</v>
      </c>
      <c r="BF180" s="220">
        <f>IF(N180="snížená",J180,0)</f>
        <v>0</v>
      </c>
      <c r="BG180" s="220">
        <f>IF(N180="zákl. přenesená",J180,0)</f>
        <v>0</v>
      </c>
      <c r="BH180" s="220">
        <f>IF(N180="sníž. přenesená",J180,0)</f>
        <v>0</v>
      </c>
      <c r="BI180" s="220">
        <f>IF(N180="nulová",J180,0)</f>
        <v>0</v>
      </c>
      <c r="BJ180" s="18" t="s">
        <v>87</v>
      </c>
      <c r="BK180" s="220">
        <f>ROUND(I180*H180,2)</f>
        <v>0</v>
      </c>
      <c r="BL180" s="18" t="s">
        <v>259</v>
      </c>
      <c r="BM180" s="219" t="s">
        <v>3504</v>
      </c>
    </row>
    <row r="181" spans="1:65" s="2" customFormat="1" ht="39">
      <c r="A181" s="35"/>
      <c r="B181" s="36"/>
      <c r="C181" s="37"/>
      <c r="D181" s="223" t="s">
        <v>293</v>
      </c>
      <c r="E181" s="37"/>
      <c r="F181" s="243" t="s">
        <v>824</v>
      </c>
      <c r="G181" s="37"/>
      <c r="H181" s="37"/>
      <c r="I181" s="123"/>
      <c r="J181" s="37"/>
      <c r="K181" s="37"/>
      <c r="L181" s="40"/>
      <c r="M181" s="244"/>
      <c r="N181" s="245"/>
      <c r="O181" s="72"/>
      <c r="P181" s="72"/>
      <c r="Q181" s="72"/>
      <c r="R181" s="72"/>
      <c r="S181" s="72"/>
      <c r="T181" s="73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T181" s="18" t="s">
        <v>293</v>
      </c>
      <c r="AU181" s="18" t="s">
        <v>90</v>
      </c>
    </row>
    <row r="182" spans="1:65" s="14" customFormat="1" ht="11.25">
      <c r="B182" s="233"/>
      <c r="C182" s="234"/>
      <c r="D182" s="223" t="s">
        <v>261</v>
      </c>
      <c r="E182" s="235" t="s">
        <v>1</v>
      </c>
      <c r="F182" s="236" t="s">
        <v>3505</v>
      </c>
      <c r="G182" s="234"/>
      <c r="H182" s="235" t="s">
        <v>1</v>
      </c>
      <c r="I182" s="237"/>
      <c r="J182" s="234"/>
      <c r="K182" s="234"/>
      <c r="L182" s="238"/>
      <c r="M182" s="239"/>
      <c r="N182" s="240"/>
      <c r="O182" s="240"/>
      <c r="P182" s="240"/>
      <c r="Q182" s="240"/>
      <c r="R182" s="240"/>
      <c r="S182" s="240"/>
      <c r="T182" s="241"/>
      <c r="AT182" s="242" t="s">
        <v>261</v>
      </c>
      <c r="AU182" s="242" t="s">
        <v>90</v>
      </c>
      <c r="AV182" s="14" t="s">
        <v>87</v>
      </c>
      <c r="AW182" s="14" t="s">
        <v>35</v>
      </c>
      <c r="AX182" s="14" t="s">
        <v>80</v>
      </c>
      <c r="AY182" s="242" t="s">
        <v>252</v>
      </c>
    </row>
    <row r="183" spans="1:65" s="13" customFormat="1" ht="11.25">
      <c r="B183" s="221"/>
      <c r="C183" s="222"/>
      <c r="D183" s="223" t="s">
        <v>261</v>
      </c>
      <c r="E183" s="224" t="s">
        <v>1</v>
      </c>
      <c r="F183" s="225" t="s">
        <v>3506</v>
      </c>
      <c r="G183" s="222"/>
      <c r="H183" s="226">
        <v>14</v>
      </c>
      <c r="I183" s="227"/>
      <c r="J183" s="222"/>
      <c r="K183" s="222"/>
      <c r="L183" s="228"/>
      <c r="M183" s="229"/>
      <c r="N183" s="230"/>
      <c r="O183" s="230"/>
      <c r="P183" s="230"/>
      <c r="Q183" s="230"/>
      <c r="R183" s="230"/>
      <c r="S183" s="230"/>
      <c r="T183" s="231"/>
      <c r="AT183" s="232" t="s">
        <v>261</v>
      </c>
      <c r="AU183" s="232" t="s">
        <v>90</v>
      </c>
      <c r="AV183" s="13" t="s">
        <v>90</v>
      </c>
      <c r="AW183" s="13" t="s">
        <v>35</v>
      </c>
      <c r="AX183" s="13" t="s">
        <v>87</v>
      </c>
      <c r="AY183" s="232" t="s">
        <v>252</v>
      </c>
    </row>
    <row r="184" spans="1:65" s="2" customFormat="1" ht="16.5" customHeight="1">
      <c r="A184" s="35"/>
      <c r="B184" s="36"/>
      <c r="C184" s="209" t="s">
        <v>321</v>
      </c>
      <c r="D184" s="209" t="s">
        <v>254</v>
      </c>
      <c r="E184" s="210" t="s">
        <v>337</v>
      </c>
      <c r="F184" s="211" t="s">
        <v>338</v>
      </c>
      <c r="G184" s="212" t="s">
        <v>275</v>
      </c>
      <c r="H184" s="213">
        <v>15.4</v>
      </c>
      <c r="I184" s="214"/>
      <c r="J184" s="213">
        <f>ROUND(I184*H184,2)</f>
        <v>0</v>
      </c>
      <c r="K184" s="211" t="s">
        <v>1</v>
      </c>
      <c r="L184" s="40"/>
      <c r="M184" s="215" t="s">
        <v>1</v>
      </c>
      <c r="N184" s="216" t="s">
        <v>45</v>
      </c>
      <c r="O184" s="72"/>
      <c r="P184" s="217">
        <f>O184*H184</f>
        <v>0</v>
      </c>
      <c r="Q184" s="217">
        <v>0</v>
      </c>
      <c r="R184" s="217">
        <f>Q184*H184</f>
        <v>0</v>
      </c>
      <c r="S184" s="217">
        <v>0</v>
      </c>
      <c r="T184" s="218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19" t="s">
        <v>259</v>
      </c>
      <c r="AT184" s="219" t="s">
        <v>254</v>
      </c>
      <c r="AU184" s="219" t="s">
        <v>90</v>
      </c>
      <c r="AY184" s="18" t="s">
        <v>252</v>
      </c>
      <c r="BE184" s="220">
        <f>IF(N184="základní",J184,0)</f>
        <v>0</v>
      </c>
      <c r="BF184" s="220">
        <f>IF(N184="snížená",J184,0)</f>
        <v>0</v>
      </c>
      <c r="BG184" s="220">
        <f>IF(N184="zákl. přenesená",J184,0)</f>
        <v>0</v>
      </c>
      <c r="BH184" s="220">
        <f>IF(N184="sníž. přenesená",J184,0)</f>
        <v>0</v>
      </c>
      <c r="BI184" s="220">
        <f>IF(N184="nulová",J184,0)</f>
        <v>0</v>
      </c>
      <c r="BJ184" s="18" t="s">
        <v>87</v>
      </c>
      <c r="BK184" s="220">
        <f>ROUND(I184*H184,2)</f>
        <v>0</v>
      </c>
      <c r="BL184" s="18" t="s">
        <v>259</v>
      </c>
      <c r="BM184" s="219" t="s">
        <v>3507</v>
      </c>
    </row>
    <row r="185" spans="1:65" s="14" customFormat="1" ht="11.25">
      <c r="B185" s="233"/>
      <c r="C185" s="234"/>
      <c r="D185" s="223" t="s">
        <v>261</v>
      </c>
      <c r="E185" s="235" t="s">
        <v>1</v>
      </c>
      <c r="F185" s="236" t="s">
        <v>828</v>
      </c>
      <c r="G185" s="234"/>
      <c r="H185" s="235" t="s">
        <v>1</v>
      </c>
      <c r="I185" s="237"/>
      <c r="J185" s="234"/>
      <c r="K185" s="234"/>
      <c r="L185" s="238"/>
      <c r="M185" s="239"/>
      <c r="N185" s="240"/>
      <c r="O185" s="240"/>
      <c r="P185" s="240"/>
      <c r="Q185" s="240"/>
      <c r="R185" s="240"/>
      <c r="S185" s="240"/>
      <c r="T185" s="241"/>
      <c r="AT185" s="242" t="s">
        <v>261</v>
      </c>
      <c r="AU185" s="242" t="s">
        <v>90</v>
      </c>
      <c r="AV185" s="14" t="s">
        <v>87</v>
      </c>
      <c r="AW185" s="14" t="s">
        <v>35</v>
      </c>
      <c r="AX185" s="14" t="s">
        <v>80</v>
      </c>
      <c r="AY185" s="242" t="s">
        <v>252</v>
      </c>
    </row>
    <row r="186" spans="1:65" s="14" customFormat="1" ht="11.25">
      <c r="B186" s="233"/>
      <c r="C186" s="234"/>
      <c r="D186" s="223" t="s">
        <v>261</v>
      </c>
      <c r="E186" s="235" t="s">
        <v>1</v>
      </c>
      <c r="F186" s="236" t="s">
        <v>341</v>
      </c>
      <c r="G186" s="234"/>
      <c r="H186" s="235" t="s">
        <v>1</v>
      </c>
      <c r="I186" s="237"/>
      <c r="J186" s="234"/>
      <c r="K186" s="234"/>
      <c r="L186" s="238"/>
      <c r="M186" s="239"/>
      <c r="N186" s="240"/>
      <c r="O186" s="240"/>
      <c r="P186" s="240"/>
      <c r="Q186" s="240"/>
      <c r="R186" s="240"/>
      <c r="S186" s="240"/>
      <c r="T186" s="241"/>
      <c r="AT186" s="242" t="s">
        <v>261</v>
      </c>
      <c r="AU186" s="242" t="s">
        <v>90</v>
      </c>
      <c r="AV186" s="14" t="s">
        <v>87</v>
      </c>
      <c r="AW186" s="14" t="s">
        <v>35</v>
      </c>
      <c r="AX186" s="14" t="s">
        <v>80</v>
      </c>
      <c r="AY186" s="242" t="s">
        <v>252</v>
      </c>
    </row>
    <row r="187" spans="1:65" s="14" customFormat="1" ht="11.25">
      <c r="B187" s="233"/>
      <c r="C187" s="234"/>
      <c r="D187" s="223" t="s">
        <v>261</v>
      </c>
      <c r="E187" s="235" t="s">
        <v>1</v>
      </c>
      <c r="F187" s="236" t="s">
        <v>1918</v>
      </c>
      <c r="G187" s="234"/>
      <c r="H187" s="235" t="s">
        <v>1</v>
      </c>
      <c r="I187" s="237"/>
      <c r="J187" s="234"/>
      <c r="K187" s="234"/>
      <c r="L187" s="238"/>
      <c r="M187" s="239"/>
      <c r="N187" s="240"/>
      <c r="O187" s="240"/>
      <c r="P187" s="240"/>
      <c r="Q187" s="240"/>
      <c r="R187" s="240"/>
      <c r="S187" s="240"/>
      <c r="T187" s="241"/>
      <c r="AT187" s="242" t="s">
        <v>261</v>
      </c>
      <c r="AU187" s="242" t="s">
        <v>90</v>
      </c>
      <c r="AV187" s="14" t="s">
        <v>87</v>
      </c>
      <c r="AW187" s="14" t="s">
        <v>35</v>
      </c>
      <c r="AX187" s="14" t="s">
        <v>80</v>
      </c>
      <c r="AY187" s="242" t="s">
        <v>252</v>
      </c>
    </row>
    <row r="188" spans="1:65" s="13" customFormat="1" ht="11.25">
      <c r="B188" s="221"/>
      <c r="C188" s="222"/>
      <c r="D188" s="223" t="s">
        <v>261</v>
      </c>
      <c r="E188" s="224" t="s">
        <v>1</v>
      </c>
      <c r="F188" s="225" t="s">
        <v>3508</v>
      </c>
      <c r="G188" s="222"/>
      <c r="H188" s="226">
        <v>15.4</v>
      </c>
      <c r="I188" s="227"/>
      <c r="J188" s="222"/>
      <c r="K188" s="222"/>
      <c r="L188" s="228"/>
      <c r="M188" s="229"/>
      <c r="N188" s="230"/>
      <c r="O188" s="230"/>
      <c r="P188" s="230"/>
      <c r="Q188" s="230"/>
      <c r="R188" s="230"/>
      <c r="S188" s="230"/>
      <c r="T188" s="231"/>
      <c r="AT188" s="232" t="s">
        <v>261</v>
      </c>
      <c r="AU188" s="232" t="s">
        <v>90</v>
      </c>
      <c r="AV188" s="13" t="s">
        <v>90</v>
      </c>
      <c r="AW188" s="13" t="s">
        <v>35</v>
      </c>
      <c r="AX188" s="13" t="s">
        <v>87</v>
      </c>
      <c r="AY188" s="232" t="s">
        <v>252</v>
      </c>
    </row>
    <row r="189" spans="1:65" s="2" customFormat="1" ht="24" customHeight="1">
      <c r="A189" s="35"/>
      <c r="B189" s="36"/>
      <c r="C189" s="209" t="s">
        <v>326</v>
      </c>
      <c r="D189" s="209" t="s">
        <v>254</v>
      </c>
      <c r="E189" s="210" t="s">
        <v>345</v>
      </c>
      <c r="F189" s="211" t="s">
        <v>346</v>
      </c>
      <c r="G189" s="212" t="s">
        <v>275</v>
      </c>
      <c r="H189" s="213">
        <v>12.6</v>
      </c>
      <c r="I189" s="214"/>
      <c r="J189" s="213">
        <f>ROUND(I189*H189,2)</f>
        <v>0</v>
      </c>
      <c r="K189" s="211" t="s">
        <v>1</v>
      </c>
      <c r="L189" s="40"/>
      <c r="M189" s="215" t="s">
        <v>1</v>
      </c>
      <c r="N189" s="216" t="s">
        <v>45</v>
      </c>
      <c r="O189" s="72"/>
      <c r="P189" s="217">
        <f>O189*H189</f>
        <v>0</v>
      </c>
      <c r="Q189" s="217">
        <v>0</v>
      </c>
      <c r="R189" s="217">
        <f>Q189*H189</f>
        <v>0</v>
      </c>
      <c r="S189" s="217">
        <v>0</v>
      </c>
      <c r="T189" s="218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19" t="s">
        <v>259</v>
      </c>
      <c r="AT189" s="219" t="s">
        <v>254</v>
      </c>
      <c r="AU189" s="219" t="s">
        <v>90</v>
      </c>
      <c r="AY189" s="18" t="s">
        <v>252</v>
      </c>
      <c r="BE189" s="220">
        <f>IF(N189="základní",J189,0)</f>
        <v>0</v>
      </c>
      <c r="BF189" s="220">
        <f>IF(N189="snížená",J189,0)</f>
        <v>0</v>
      </c>
      <c r="BG189" s="220">
        <f>IF(N189="zákl. přenesená",J189,0)</f>
        <v>0</v>
      </c>
      <c r="BH189" s="220">
        <f>IF(N189="sníž. přenesená",J189,0)</f>
        <v>0</v>
      </c>
      <c r="BI189" s="220">
        <f>IF(N189="nulová",J189,0)</f>
        <v>0</v>
      </c>
      <c r="BJ189" s="18" t="s">
        <v>87</v>
      </c>
      <c r="BK189" s="220">
        <f>ROUND(I189*H189,2)</f>
        <v>0</v>
      </c>
      <c r="BL189" s="18" t="s">
        <v>259</v>
      </c>
      <c r="BM189" s="219" t="s">
        <v>3509</v>
      </c>
    </row>
    <row r="190" spans="1:65" s="14" customFormat="1" ht="11.25">
      <c r="B190" s="233"/>
      <c r="C190" s="234"/>
      <c r="D190" s="223" t="s">
        <v>261</v>
      </c>
      <c r="E190" s="235" t="s">
        <v>1</v>
      </c>
      <c r="F190" s="236" t="s">
        <v>1921</v>
      </c>
      <c r="G190" s="234"/>
      <c r="H190" s="235" t="s">
        <v>1</v>
      </c>
      <c r="I190" s="237"/>
      <c r="J190" s="234"/>
      <c r="K190" s="234"/>
      <c r="L190" s="238"/>
      <c r="M190" s="239"/>
      <c r="N190" s="240"/>
      <c r="O190" s="240"/>
      <c r="P190" s="240"/>
      <c r="Q190" s="240"/>
      <c r="R190" s="240"/>
      <c r="S190" s="240"/>
      <c r="T190" s="241"/>
      <c r="AT190" s="242" t="s">
        <v>261</v>
      </c>
      <c r="AU190" s="242" t="s">
        <v>90</v>
      </c>
      <c r="AV190" s="14" t="s">
        <v>87</v>
      </c>
      <c r="AW190" s="14" t="s">
        <v>35</v>
      </c>
      <c r="AX190" s="14" t="s">
        <v>80</v>
      </c>
      <c r="AY190" s="242" t="s">
        <v>252</v>
      </c>
    </row>
    <row r="191" spans="1:65" s="14" customFormat="1" ht="11.25">
      <c r="B191" s="233"/>
      <c r="C191" s="234"/>
      <c r="D191" s="223" t="s">
        <v>261</v>
      </c>
      <c r="E191" s="235" t="s">
        <v>1</v>
      </c>
      <c r="F191" s="236" t="s">
        <v>349</v>
      </c>
      <c r="G191" s="234"/>
      <c r="H191" s="235" t="s">
        <v>1</v>
      </c>
      <c r="I191" s="237"/>
      <c r="J191" s="234"/>
      <c r="K191" s="234"/>
      <c r="L191" s="238"/>
      <c r="M191" s="239"/>
      <c r="N191" s="240"/>
      <c r="O191" s="240"/>
      <c r="P191" s="240"/>
      <c r="Q191" s="240"/>
      <c r="R191" s="240"/>
      <c r="S191" s="240"/>
      <c r="T191" s="241"/>
      <c r="AT191" s="242" t="s">
        <v>261</v>
      </c>
      <c r="AU191" s="242" t="s">
        <v>90</v>
      </c>
      <c r="AV191" s="14" t="s">
        <v>87</v>
      </c>
      <c r="AW191" s="14" t="s">
        <v>35</v>
      </c>
      <c r="AX191" s="14" t="s">
        <v>80</v>
      </c>
      <c r="AY191" s="242" t="s">
        <v>252</v>
      </c>
    </row>
    <row r="192" spans="1:65" s="14" customFormat="1" ht="11.25">
      <c r="B192" s="233"/>
      <c r="C192" s="234"/>
      <c r="D192" s="223" t="s">
        <v>261</v>
      </c>
      <c r="E192" s="235" t="s">
        <v>1</v>
      </c>
      <c r="F192" s="236" t="s">
        <v>1918</v>
      </c>
      <c r="G192" s="234"/>
      <c r="H192" s="235" t="s">
        <v>1</v>
      </c>
      <c r="I192" s="237"/>
      <c r="J192" s="234"/>
      <c r="K192" s="234"/>
      <c r="L192" s="238"/>
      <c r="M192" s="239"/>
      <c r="N192" s="240"/>
      <c r="O192" s="240"/>
      <c r="P192" s="240"/>
      <c r="Q192" s="240"/>
      <c r="R192" s="240"/>
      <c r="S192" s="240"/>
      <c r="T192" s="241"/>
      <c r="AT192" s="242" t="s">
        <v>261</v>
      </c>
      <c r="AU192" s="242" t="s">
        <v>90</v>
      </c>
      <c r="AV192" s="14" t="s">
        <v>87</v>
      </c>
      <c r="AW192" s="14" t="s">
        <v>35</v>
      </c>
      <c r="AX192" s="14" t="s">
        <v>80</v>
      </c>
      <c r="AY192" s="242" t="s">
        <v>252</v>
      </c>
    </row>
    <row r="193" spans="1:65" s="13" customFormat="1" ht="11.25">
      <c r="B193" s="221"/>
      <c r="C193" s="222"/>
      <c r="D193" s="223" t="s">
        <v>261</v>
      </c>
      <c r="E193" s="224" t="s">
        <v>1</v>
      </c>
      <c r="F193" s="225" t="s">
        <v>3510</v>
      </c>
      <c r="G193" s="222"/>
      <c r="H193" s="226">
        <v>12.6</v>
      </c>
      <c r="I193" s="227"/>
      <c r="J193" s="222"/>
      <c r="K193" s="222"/>
      <c r="L193" s="228"/>
      <c r="M193" s="229"/>
      <c r="N193" s="230"/>
      <c r="O193" s="230"/>
      <c r="P193" s="230"/>
      <c r="Q193" s="230"/>
      <c r="R193" s="230"/>
      <c r="S193" s="230"/>
      <c r="T193" s="231"/>
      <c r="AT193" s="232" t="s">
        <v>261</v>
      </c>
      <c r="AU193" s="232" t="s">
        <v>90</v>
      </c>
      <c r="AV193" s="13" t="s">
        <v>90</v>
      </c>
      <c r="AW193" s="13" t="s">
        <v>35</v>
      </c>
      <c r="AX193" s="13" t="s">
        <v>87</v>
      </c>
      <c r="AY193" s="232" t="s">
        <v>252</v>
      </c>
    </row>
    <row r="194" spans="1:65" s="2" customFormat="1" ht="36" customHeight="1">
      <c r="A194" s="35"/>
      <c r="B194" s="36"/>
      <c r="C194" s="209" t="s">
        <v>332</v>
      </c>
      <c r="D194" s="209" t="s">
        <v>254</v>
      </c>
      <c r="E194" s="210" t="s">
        <v>353</v>
      </c>
      <c r="F194" s="211" t="s">
        <v>354</v>
      </c>
      <c r="G194" s="212" t="s">
        <v>275</v>
      </c>
      <c r="H194" s="213">
        <v>15.4</v>
      </c>
      <c r="I194" s="214"/>
      <c r="J194" s="213">
        <f>ROUND(I194*H194,2)</f>
        <v>0</v>
      </c>
      <c r="K194" s="211" t="s">
        <v>258</v>
      </c>
      <c r="L194" s="40"/>
      <c r="M194" s="215" t="s">
        <v>1</v>
      </c>
      <c r="N194" s="216" t="s">
        <v>45</v>
      </c>
      <c r="O194" s="72"/>
      <c r="P194" s="217">
        <f>O194*H194</f>
        <v>0</v>
      </c>
      <c r="Q194" s="217">
        <v>0</v>
      </c>
      <c r="R194" s="217">
        <f>Q194*H194</f>
        <v>0</v>
      </c>
      <c r="S194" s="217">
        <v>0</v>
      </c>
      <c r="T194" s="218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19" t="s">
        <v>259</v>
      </c>
      <c r="AT194" s="219" t="s">
        <v>254</v>
      </c>
      <c r="AU194" s="219" t="s">
        <v>90</v>
      </c>
      <c r="AY194" s="18" t="s">
        <v>252</v>
      </c>
      <c r="BE194" s="220">
        <f>IF(N194="základní",J194,0)</f>
        <v>0</v>
      </c>
      <c r="BF194" s="220">
        <f>IF(N194="snížená",J194,0)</f>
        <v>0</v>
      </c>
      <c r="BG194" s="220">
        <f>IF(N194="zákl. přenesená",J194,0)</f>
        <v>0</v>
      </c>
      <c r="BH194" s="220">
        <f>IF(N194="sníž. přenesená",J194,0)</f>
        <v>0</v>
      </c>
      <c r="BI194" s="220">
        <f>IF(N194="nulová",J194,0)</f>
        <v>0</v>
      </c>
      <c r="BJ194" s="18" t="s">
        <v>87</v>
      </c>
      <c r="BK194" s="220">
        <f>ROUND(I194*H194,2)</f>
        <v>0</v>
      </c>
      <c r="BL194" s="18" t="s">
        <v>259</v>
      </c>
      <c r="BM194" s="219" t="s">
        <v>3511</v>
      </c>
    </row>
    <row r="195" spans="1:65" s="14" customFormat="1" ht="11.25">
      <c r="B195" s="233"/>
      <c r="C195" s="234"/>
      <c r="D195" s="223" t="s">
        <v>261</v>
      </c>
      <c r="E195" s="235" t="s">
        <v>1</v>
      </c>
      <c r="F195" s="236" t="s">
        <v>686</v>
      </c>
      <c r="G195" s="234"/>
      <c r="H195" s="235" t="s">
        <v>1</v>
      </c>
      <c r="I195" s="237"/>
      <c r="J195" s="234"/>
      <c r="K195" s="234"/>
      <c r="L195" s="238"/>
      <c r="M195" s="239"/>
      <c r="N195" s="240"/>
      <c r="O195" s="240"/>
      <c r="P195" s="240"/>
      <c r="Q195" s="240"/>
      <c r="R195" s="240"/>
      <c r="S195" s="240"/>
      <c r="T195" s="241"/>
      <c r="AT195" s="242" t="s">
        <v>261</v>
      </c>
      <c r="AU195" s="242" t="s">
        <v>90</v>
      </c>
      <c r="AV195" s="14" t="s">
        <v>87</v>
      </c>
      <c r="AW195" s="14" t="s">
        <v>35</v>
      </c>
      <c r="AX195" s="14" t="s">
        <v>80</v>
      </c>
      <c r="AY195" s="242" t="s">
        <v>252</v>
      </c>
    </row>
    <row r="196" spans="1:65" s="14" customFormat="1" ht="11.25">
      <c r="B196" s="233"/>
      <c r="C196" s="234"/>
      <c r="D196" s="223" t="s">
        <v>261</v>
      </c>
      <c r="E196" s="235" t="s">
        <v>1</v>
      </c>
      <c r="F196" s="236" t="s">
        <v>754</v>
      </c>
      <c r="G196" s="234"/>
      <c r="H196" s="235" t="s">
        <v>1</v>
      </c>
      <c r="I196" s="237"/>
      <c r="J196" s="234"/>
      <c r="K196" s="234"/>
      <c r="L196" s="238"/>
      <c r="M196" s="239"/>
      <c r="N196" s="240"/>
      <c r="O196" s="240"/>
      <c r="P196" s="240"/>
      <c r="Q196" s="240"/>
      <c r="R196" s="240"/>
      <c r="S196" s="240"/>
      <c r="T196" s="241"/>
      <c r="AT196" s="242" t="s">
        <v>261</v>
      </c>
      <c r="AU196" s="242" t="s">
        <v>90</v>
      </c>
      <c r="AV196" s="14" t="s">
        <v>87</v>
      </c>
      <c r="AW196" s="14" t="s">
        <v>35</v>
      </c>
      <c r="AX196" s="14" t="s">
        <v>80</v>
      </c>
      <c r="AY196" s="242" t="s">
        <v>252</v>
      </c>
    </row>
    <row r="197" spans="1:65" s="14" customFormat="1" ht="11.25">
      <c r="B197" s="233"/>
      <c r="C197" s="234"/>
      <c r="D197" s="223" t="s">
        <v>261</v>
      </c>
      <c r="E197" s="235" t="s">
        <v>1</v>
      </c>
      <c r="F197" s="236" t="s">
        <v>356</v>
      </c>
      <c r="G197" s="234"/>
      <c r="H197" s="235" t="s">
        <v>1</v>
      </c>
      <c r="I197" s="237"/>
      <c r="J197" s="234"/>
      <c r="K197" s="234"/>
      <c r="L197" s="238"/>
      <c r="M197" s="239"/>
      <c r="N197" s="240"/>
      <c r="O197" s="240"/>
      <c r="P197" s="240"/>
      <c r="Q197" s="240"/>
      <c r="R197" s="240"/>
      <c r="S197" s="240"/>
      <c r="T197" s="241"/>
      <c r="AT197" s="242" t="s">
        <v>261</v>
      </c>
      <c r="AU197" s="242" t="s">
        <v>90</v>
      </c>
      <c r="AV197" s="14" t="s">
        <v>87</v>
      </c>
      <c r="AW197" s="14" t="s">
        <v>35</v>
      </c>
      <c r="AX197" s="14" t="s">
        <v>80</v>
      </c>
      <c r="AY197" s="242" t="s">
        <v>252</v>
      </c>
    </row>
    <row r="198" spans="1:65" s="13" customFormat="1" ht="11.25">
      <c r="B198" s="221"/>
      <c r="C198" s="222"/>
      <c r="D198" s="223" t="s">
        <v>261</v>
      </c>
      <c r="E198" s="224" t="s">
        <v>1</v>
      </c>
      <c r="F198" s="225" t="s">
        <v>3512</v>
      </c>
      <c r="G198" s="222"/>
      <c r="H198" s="226">
        <v>15.4</v>
      </c>
      <c r="I198" s="227"/>
      <c r="J198" s="222"/>
      <c r="K198" s="222"/>
      <c r="L198" s="228"/>
      <c r="M198" s="229"/>
      <c r="N198" s="230"/>
      <c r="O198" s="230"/>
      <c r="P198" s="230"/>
      <c r="Q198" s="230"/>
      <c r="R198" s="230"/>
      <c r="S198" s="230"/>
      <c r="T198" s="231"/>
      <c r="AT198" s="232" t="s">
        <v>261</v>
      </c>
      <c r="AU198" s="232" t="s">
        <v>90</v>
      </c>
      <c r="AV198" s="13" t="s">
        <v>90</v>
      </c>
      <c r="AW198" s="13" t="s">
        <v>35</v>
      </c>
      <c r="AX198" s="13" t="s">
        <v>87</v>
      </c>
      <c r="AY198" s="232" t="s">
        <v>252</v>
      </c>
    </row>
    <row r="199" spans="1:65" s="2" customFormat="1" ht="48" customHeight="1">
      <c r="A199" s="35"/>
      <c r="B199" s="36"/>
      <c r="C199" s="209" t="s">
        <v>8</v>
      </c>
      <c r="D199" s="209" t="s">
        <v>254</v>
      </c>
      <c r="E199" s="210" t="s">
        <v>853</v>
      </c>
      <c r="F199" s="211" t="s">
        <v>854</v>
      </c>
      <c r="G199" s="212" t="s">
        <v>275</v>
      </c>
      <c r="H199" s="213">
        <v>15.4</v>
      </c>
      <c r="I199" s="214"/>
      <c r="J199" s="213">
        <f>ROUND(I199*H199,2)</f>
        <v>0</v>
      </c>
      <c r="K199" s="211" t="s">
        <v>1</v>
      </c>
      <c r="L199" s="40"/>
      <c r="M199" s="215" t="s">
        <v>1</v>
      </c>
      <c r="N199" s="216" t="s">
        <v>45</v>
      </c>
      <c r="O199" s="72"/>
      <c r="P199" s="217">
        <f>O199*H199</f>
        <v>0</v>
      </c>
      <c r="Q199" s="217">
        <v>0</v>
      </c>
      <c r="R199" s="217">
        <f>Q199*H199</f>
        <v>0</v>
      </c>
      <c r="S199" s="217">
        <v>0</v>
      </c>
      <c r="T199" s="218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19" t="s">
        <v>259</v>
      </c>
      <c r="AT199" s="219" t="s">
        <v>254</v>
      </c>
      <c r="AU199" s="219" t="s">
        <v>90</v>
      </c>
      <c r="AY199" s="18" t="s">
        <v>252</v>
      </c>
      <c r="BE199" s="220">
        <f>IF(N199="základní",J199,0)</f>
        <v>0</v>
      </c>
      <c r="BF199" s="220">
        <f>IF(N199="snížená",J199,0)</f>
        <v>0</v>
      </c>
      <c r="BG199" s="220">
        <f>IF(N199="zákl. přenesená",J199,0)</f>
        <v>0</v>
      </c>
      <c r="BH199" s="220">
        <f>IF(N199="sníž. přenesená",J199,0)</f>
        <v>0</v>
      </c>
      <c r="BI199" s="220">
        <f>IF(N199="nulová",J199,0)</f>
        <v>0</v>
      </c>
      <c r="BJ199" s="18" t="s">
        <v>87</v>
      </c>
      <c r="BK199" s="220">
        <f>ROUND(I199*H199,2)</f>
        <v>0</v>
      </c>
      <c r="BL199" s="18" t="s">
        <v>259</v>
      </c>
      <c r="BM199" s="219" t="s">
        <v>3513</v>
      </c>
    </row>
    <row r="200" spans="1:65" s="2" customFormat="1" ht="60" customHeight="1">
      <c r="A200" s="35"/>
      <c r="B200" s="36"/>
      <c r="C200" s="209" t="s">
        <v>344</v>
      </c>
      <c r="D200" s="209" t="s">
        <v>254</v>
      </c>
      <c r="E200" s="210" t="s">
        <v>856</v>
      </c>
      <c r="F200" s="211" t="s">
        <v>857</v>
      </c>
      <c r="G200" s="212" t="s">
        <v>275</v>
      </c>
      <c r="H200" s="213">
        <v>5.66</v>
      </c>
      <c r="I200" s="214"/>
      <c r="J200" s="213">
        <f>ROUND(I200*H200,2)</f>
        <v>0</v>
      </c>
      <c r="K200" s="211" t="s">
        <v>258</v>
      </c>
      <c r="L200" s="40"/>
      <c r="M200" s="215" t="s">
        <v>1</v>
      </c>
      <c r="N200" s="216" t="s">
        <v>45</v>
      </c>
      <c r="O200" s="72"/>
      <c r="P200" s="217">
        <f>O200*H200</f>
        <v>0</v>
      </c>
      <c r="Q200" s="217">
        <v>0</v>
      </c>
      <c r="R200" s="217">
        <f>Q200*H200</f>
        <v>0</v>
      </c>
      <c r="S200" s="217">
        <v>0</v>
      </c>
      <c r="T200" s="218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19" t="s">
        <v>259</v>
      </c>
      <c r="AT200" s="219" t="s">
        <v>254</v>
      </c>
      <c r="AU200" s="219" t="s">
        <v>90</v>
      </c>
      <c r="AY200" s="18" t="s">
        <v>252</v>
      </c>
      <c r="BE200" s="220">
        <f>IF(N200="základní",J200,0)</f>
        <v>0</v>
      </c>
      <c r="BF200" s="220">
        <f>IF(N200="snížená",J200,0)</f>
        <v>0</v>
      </c>
      <c r="BG200" s="220">
        <f>IF(N200="zákl. přenesená",J200,0)</f>
        <v>0</v>
      </c>
      <c r="BH200" s="220">
        <f>IF(N200="sníž. přenesená",J200,0)</f>
        <v>0</v>
      </c>
      <c r="BI200" s="220">
        <f>IF(N200="nulová",J200,0)</f>
        <v>0</v>
      </c>
      <c r="BJ200" s="18" t="s">
        <v>87</v>
      </c>
      <c r="BK200" s="220">
        <f>ROUND(I200*H200,2)</f>
        <v>0</v>
      </c>
      <c r="BL200" s="18" t="s">
        <v>259</v>
      </c>
      <c r="BM200" s="219" t="s">
        <v>3514</v>
      </c>
    </row>
    <row r="201" spans="1:65" s="14" customFormat="1" ht="11.25">
      <c r="B201" s="233"/>
      <c r="C201" s="234"/>
      <c r="D201" s="223" t="s">
        <v>261</v>
      </c>
      <c r="E201" s="235" t="s">
        <v>1</v>
      </c>
      <c r="F201" s="236" t="s">
        <v>686</v>
      </c>
      <c r="G201" s="234"/>
      <c r="H201" s="235" t="s">
        <v>1</v>
      </c>
      <c r="I201" s="237"/>
      <c r="J201" s="234"/>
      <c r="K201" s="234"/>
      <c r="L201" s="238"/>
      <c r="M201" s="239"/>
      <c r="N201" s="240"/>
      <c r="O201" s="240"/>
      <c r="P201" s="240"/>
      <c r="Q201" s="240"/>
      <c r="R201" s="240"/>
      <c r="S201" s="240"/>
      <c r="T201" s="241"/>
      <c r="AT201" s="242" t="s">
        <v>261</v>
      </c>
      <c r="AU201" s="242" t="s">
        <v>90</v>
      </c>
      <c r="AV201" s="14" t="s">
        <v>87</v>
      </c>
      <c r="AW201" s="14" t="s">
        <v>35</v>
      </c>
      <c r="AX201" s="14" t="s">
        <v>80</v>
      </c>
      <c r="AY201" s="242" t="s">
        <v>252</v>
      </c>
    </row>
    <row r="202" spans="1:65" s="14" customFormat="1" ht="11.25">
      <c r="B202" s="233"/>
      <c r="C202" s="234"/>
      <c r="D202" s="223" t="s">
        <v>261</v>
      </c>
      <c r="E202" s="235" t="s">
        <v>1</v>
      </c>
      <c r="F202" s="236" t="s">
        <v>754</v>
      </c>
      <c r="G202" s="234"/>
      <c r="H202" s="235" t="s">
        <v>1</v>
      </c>
      <c r="I202" s="237"/>
      <c r="J202" s="234"/>
      <c r="K202" s="234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261</v>
      </c>
      <c r="AU202" s="242" t="s">
        <v>90</v>
      </c>
      <c r="AV202" s="14" t="s">
        <v>87</v>
      </c>
      <c r="AW202" s="14" t="s">
        <v>35</v>
      </c>
      <c r="AX202" s="14" t="s">
        <v>80</v>
      </c>
      <c r="AY202" s="242" t="s">
        <v>252</v>
      </c>
    </row>
    <row r="203" spans="1:65" s="13" customFormat="1" ht="11.25">
      <c r="B203" s="221"/>
      <c r="C203" s="222"/>
      <c r="D203" s="223" t="s">
        <v>261</v>
      </c>
      <c r="E203" s="224" t="s">
        <v>1</v>
      </c>
      <c r="F203" s="225" t="s">
        <v>3515</v>
      </c>
      <c r="G203" s="222"/>
      <c r="H203" s="226">
        <v>6.1</v>
      </c>
      <c r="I203" s="227"/>
      <c r="J203" s="222"/>
      <c r="K203" s="222"/>
      <c r="L203" s="228"/>
      <c r="M203" s="229"/>
      <c r="N203" s="230"/>
      <c r="O203" s="230"/>
      <c r="P203" s="230"/>
      <c r="Q203" s="230"/>
      <c r="R203" s="230"/>
      <c r="S203" s="230"/>
      <c r="T203" s="231"/>
      <c r="AT203" s="232" t="s">
        <v>261</v>
      </c>
      <c r="AU203" s="232" t="s">
        <v>90</v>
      </c>
      <c r="AV203" s="13" t="s">
        <v>90</v>
      </c>
      <c r="AW203" s="13" t="s">
        <v>35</v>
      </c>
      <c r="AX203" s="13" t="s">
        <v>80</v>
      </c>
      <c r="AY203" s="232" t="s">
        <v>252</v>
      </c>
    </row>
    <row r="204" spans="1:65" s="13" customFormat="1" ht="11.25">
      <c r="B204" s="221"/>
      <c r="C204" s="222"/>
      <c r="D204" s="223" t="s">
        <v>261</v>
      </c>
      <c r="E204" s="224" t="s">
        <v>1</v>
      </c>
      <c r="F204" s="225" t="s">
        <v>3516</v>
      </c>
      <c r="G204" s="222"/>
      <c r="H204" s="226">
        <v>-0.44</v>
      </c>
      <c r="I204" s="227"/>
      <c r="J204" s="222"/>
      <c r="K204" s="222"/>
      <c r="L204" s="228"/>
      <c r="M204" s="229"/>
      <c r="N204" s="230"/>
      <c r="O204" s="230"/>
      <c r="P204" s="230"/>
      <c r="Q204" s="230"/>
      <c r="R204" s="230"/>
      <c r="S204" s="230"/>
      <c r="T204" s="231"/>
      <c r="AT204" s="232" t="s">
        <v>261</v>
      </c>
      <c r="AU204" s="232" t="s">
        <v>90</v>
      </c>
      <c r="AV204" s="13" t="s">
        <v>90</v>
      </c>
      <c r="AW204" s="13" t="s">
        <v>35</v>
      </c>
      <c r="AX204" s="13" t="s">
        <v>80</v>
      </c>
      <c r="AY204" s="232" t="s">
        <v>252</v>
      </c>
    </row>
    <row r="205" spans="1:65" s="15" customFormat="1" ht="11.25">
      <c r="B205" s="246"/>
      <c r="C205" s="247"/>
      <c r="D205" s="223" t="s">
        <v>261</v>
      </c>
      <c r="E205" s="248" t="s">
        <v>1</v>
      </c>
      <c r="F205" s="249" t="s">
        <v>302</v>
      </c>
      <c r="G205" s="247"/>
      <c r="H205" s="250">
        <v>5.66</v>
      </c>
      <c r="I205" s="251"/>
      <c r="J205" s="247"/>
      <c r="K205" s="247"/>
      <c r="L205" s="252"/>
      <c r="M205" s="253"/>
      <c r="N205" s="254"/>
      <c r="O205" s="254"/>
      <c r="P205" s="254"/>
      <c r="Q205" s="254"/>
      <c r="R205" s="254"/>
      <c r="S205" s="254"/>
      <c r="T205" s="255"/>
      <c r="AT205" s="256" t="s">
        <v>261</v>
      </c>
      <c r="AU205" s="256" t="s">
        <v>90</v>
      </c>
      <c r="AV205" s="15" t="s">
        <v>259</v>
      </c>
      <c r="AW205" s="15" t="s">
        <v>35</v>
      </c>
      <c r="AX205" s="15" t="s">
        <v>87</v>
      </c>
      <c r="AY205" s="256" t="s">
        <v>252</v>
      </c>
    </row>
    <row r="206" spans="1:65" s="2" customFormat="1" ht="16.5" customHeight="1">
      <c r="A206" s="35"/>
      <c r="B206" s="36"/>
      <c r="C206" s="257" t="s">
        <v>352</v>
      </c>
      <c r="D206" s="257" t="s">
        <v>375</v>
      </c>
      <c r="E206" s="258" t="s">
        <v>861</v>
      </c>
      <c r="F206" s="259" t="s">
        <v>862</v>
      </c>
      <c r="G206" s="260" t="s">
        <v>584</v>
      </c>
      <c r="H206" s="261">
        <v>11.32</v>
      </c>
      <c r="I206" s="262"/>
      <c r="J206" s="261">
        <f>ROUND(I206*H206,2)</f>
        <v>0</v>
      </c>
      <c r="K206" s="259" t="s">
        <v>258</v>
      </c>
      <c r="L206" s="263"/>
      <c r="M206" s="264" t="s">
        <v>1</v>
      </c>
      <c r="N206" s="265" t="s">
        <v>45</v>
      </c>
      <c r="O206" s="72"/>
      <c r="P206" s="217">
        <f>O206*H206</f>
        <v>0</v>
      </c>
      <c r="Q206" s="217">
        <v>1</v>
      </c>
      <c r="R206" s="217">
        <f>Q206*H206</f>
        <v>11.32</v>
      </c>
      <c r="S206" s="217">
        <v>0</v>
      </c>
      <c r="T206" s="218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19" t="s">
        <v>296</v>
      </c>
      <c r="AT206" s="219" t="s">
        <v>375</v>
      </c>
      <c r="AU206" s="219" t="s">
        <v>90</v>
      </c>
      <c r="AY206" s="18" t="s">
        <v>252</v>
      </c>
      <c r="BE206" s="220">
        <f>IF(N206="základní",J206,0)</f>
        <v>0</v>
      </c>
      <c r="BF206" s="220">
        <f>IF(N206="snížená",J206,0)</f>
        <v>0</v>
      </c>
      <c r="BG206" s="220">
        <f>IF(N206="zákl. přenesená",J206,0)</f>
        <v>0</v>
      </c>
      <c r="BH206" s="220">
        <f>IF(N206="sníž. přenesená",J206,0)</f>
        <v>0</v>
      </c>
      <c r="BI206" s="220">
        <f>IF(N206="nulová",J206,0)</f>
        <v>0</v>
      </c>
      <c r="BJ206" s="18" t="s">
        <v>87</v>
      </c>
      <c r="BK206" s="220">
        <f>ROUND(I206*H206,2)</f>
        <v>0</v>
      </c>
      <c r="BL206" s="18" t="s">
        <v>259</v>
      </c>
      <c r="BM206" s="219" t="s">
        <v>3517</v>
      </c>
    </row>
    <row r="207" spans="1:65" s="2" customFormat="1" ht="19.5">
      <c r="A207" s="35"/>
      <c r="B207" s="36"/>
      <c r="C207" s="37"/>
      <c r="D207" s="223" t="s">
        <v>293</v>
      </c>
      <c r="E207" s="37"/>
      <c r="F207" s="243" t="s">
        <v>851</v>
      </c>
      <c r="G207" s="37"/>
      <c r="H207" s="37"/>
      <c r="I207" s="123"/>
      <c r="J207" s="37"/>
      <c r="K207" s="37"/>
      <c r="L207" s="40"/>
      <c r="M207" s="244"/>
      <c r="N207" s="245"/>
      <c r="O207" s="72"/>
      <c r="P207" s="72"/>
      <c r="Q207" s="72"/>
      <c r="R207" s="72"/>
      <c r="S207" s="72"/>
      <c r="T207" s="73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T207" s="18" t="s">
        <v>293</v>
      </c>
      <c r="AU207" s="18" t="s">
        <v>90</v>
      </c>
    </row>
    <row r="208" spans="1:65" s="13" customFormat="1" ht="11.25">
      <c r="B208" s="221"/>
      <c r="C208" s="222"/>
      <c r="D208" s="223" t="s">
        <v>261</v>
      </c>
      <c r="E208" s="222"/>
      <c r="F208" s="225" t="s">
        <v>3518</v>
      </c>
      <c r="G208" s="222"/>
      <c r="H208" s="226">
        <v>11.32</v>
      </c>
      <c r="I208" s="227"/>
      <c r="J208" s="222"/>
      <c r="K208" s="222"/>
      <c r="L208" s="228"/>
      <c r="M208" s="229"/>
      <c r="N208" s="230"/>
      <c r="O208" s="230"/>
      <c r="P208" s="230"/>
      <c r="Q208" s="230"/>
      <c r="R208" s="230"/>
      <c r="S208" s="230"/>
      <c r="T208" s="231"/>
      <c r="AT208" s="232" t="s">
        <v>261</v>
      </c>
      <c r="AU208" s="232" t="s">
        <v>90</v>
      </c>
      <c r="AV208" s="13" t="s">
        <v>90</v>
      </c>
      <c r="AW208" s="13" t="s">
        <v>4</v>
      </c>
      <c r="AX208" s="13" t="s">
        <v>87</v>
      </c>
      <c r="AY208" s="232" t="s">
        <v>252</v>
      </c>
    </row>
    <row r="209" spans="1:65" s="12" customFormat="1" ht="22.9" customHeight="1">
      <c r="B209" s="193"/>
      <c r="C209" s="194"/>
      <c r="D209" s="195" t="s">
        <v>79</v>
      </c>
      <c r="E209" s="207" t="s">
        <v>259</v>
      </c>
      <c r="F209" s="207" t="s">
        <v>423</v>
      </c>
      <c r="G209" s="194"/>
      <c r="H209" s="194"/>
      <c r="I209" s="197"/>
      <c r="J209" s="208">
        <f>BK209</f>
        <v>0</v>
      </c>
      <c r="K209" s="194"/>
      <c r="L209" s="199"/>
      <c r="M209" s="200"/>
      <c r="N209" s="201"/>
      <c r="O209" s="201"/>
      <c r="P209" s="202">
        <f>SUM(P210:P232)</f>
        <v>0</v>
      </c>
      <c r="Q209" s="201"/>
      <c r="R209" s="202">
        <f>SUM(R210:R232)</f>
        <v>0.2384</v>
      </c>
      <c r="S209" s="201"/>
      <c r="T209" s="203">
        <f>SUM(T210:T232)</f>
        <v>0</v>
      </c>
      <c r="AR209" s="204" t="s">
        <v>87</v>
      </c>
      <c r="AT209" s="205" t="s">
        <v>79</v>
      </c>
      <c r="AU209" s="205" t="s">
        <v>87</v>
      </c>
      <c r="AY209" s="204" t="s">
        <v>252</v>
      </c>
      <c r="BK209" s="206">
        <f>SUM(BK210:BK232)</f>
        <v>0</v>
      </c>
    </row>
    <row r="210" spans="1:65" s="2" customFormat="1" ht="24" customHeight="1">
      <c r="A210" s="35"/>
      <c r="B210" s="36"/>
      <c r="C210" s="209" t="s">
        <v>361</v>
      </c>
      <c r="D210" s="209" t="s">
        <v>254</v>
      </c>
      <c r="E210" s="210" t="s">
        <v>919</v>
      </c>
      <c r="F210" s="211" t="s">
        <v>920</v>
      </c>
      <c r="G210" s="212" t="s">
        <v>275</v>
      </c>
      <c r="H210" s="213">
        <v>0.26</v>
      </c>
      <c r="I210" s="214"/>
      <c r="J210" s="213">
        <f>ROUND(I210*H210,2)</f>
        <v>0</v>
      </c>
      <c r="K210" s="211" t="s">
        <v>258</v>
      </c>
      <c r="L210" s="40"/>
      <c r="M210" s="215" t="s">
        <v>1</v>
      </c>
      <c r="N210" s="216" t="s">
        <v>45</v>
      </c>
      <c r="O210" s="72"/>
      <c r="P210" s="217">
        <f>O210*H210</f>
        <v>0</v>
      </c>
      <c r="Q210" s="217">
        <v>0</v>
      </c>
      <c r="R210" s="217">
        <f>Q210*H210</f>
        <v>0</v>
      </c>
      <c r="S210" s="217">
        <v>0</v>
      </c>
      <c r="T210" s="218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19" t="s">
        <v>259</v>
      </c>
      <c r="AT210" s="219" t="s">
        <v>254</v>
      </c>
      <c r="AU210" s="219" t="s">
        <v>90</v>
      </c>
      <c r="AY210" s="18" t="s">
        <v>252</v>
      </c>
      <c r="BE210" s="220">
        <f>IF(N210="základní",J210,0)</f>
        <v>0</v>
      </c>
      <c r="BF210" s="220">
        <f>IF(N210="snížená",J210,0)</f>
        <v>0</v>
      </c>
      <c r="BG210" s="220">
        <f>IF(N210="zákl. přenesená",J210,0)</f>
        <v>0</v>
      </c>
      <c r="BH210" s="220">
        <f>IF(N210="sníž. přenesená",J210,0)</f>
        <v>0</v>
      </c>
      <c r="BI210" s="220">
        <f>IF(N210="nulová",J210,0)</f>
        <v>0</v>
      </c>
      <c r="BJ210" s="18" t="s">
        <v>87</v>
      </c>
      <c r="BK210" s="220">
        <f>ROUND(I210*H210,2)</f>
        <v>0</v>
      </c>
      <c r="BL210" s="18" t="s">
        <v>259</v>
      </c>
      <c r="BM210" s="219" t="s">
        <v>3519</v>
      </c>
    </row>
    <row r="211" spans="1:65" s="14" customFormat="1" ht="11.25">
      <c r="B211" s="233"/>
      <c r="C211" s="234"/>
      <c r="D211" s="223" t="s">
        <v>261</v>
      </c>
      <c r="E211" s="235" t="s">
        <v>1</v>
      </c>
      <c r="F211" s="236" t="s">
        <v>1940</v>
      </c>
      <c r="G211" s="234"/>
      <c r="H211" s="235" t="s">
        <v>1</v>
      </c>
      <c r="I211" s="237"/>
      <c r="J211" s="234"/>
      <c r="K211" s="234"/>
      <c r="L211" s="238"/>
      <c r="M211" s="239"/>
      <c r="N211" s="240"/>
      <c r="O211" s="240"/>
      <c r="P211" s="240"/>
      <c r="Q211" s="240"/>
      <c r="R211" s="240"/>
      <c r="S211" s="240"/>
      <c r="T211" s="241"/>
      <c r="AT211" s="242" t="s">
        <v>261</v>
      </c>
      <c r="AU211" s="242" t="s">
        <v>90</v>
      </c>
      <c r="AV211" s="14" t="s">
        <v>87</v>
      </c>
      <c r="AW211" s="14" t="s">
        <v>35</v>
      </c>
      <c r="AX211" s="14" t="s">
        <v>80</v>
      </c>
      <c r="AY211" s="242" t="s">
        <v>252</v>
      </c>
    </row>
    <row r="212" spans="1:65" s="14" customFormat="1" ht="11.25">
      <c r="B212" s="233"/>
      <c r="C212" s="234"/>
      <c r="D212" s="223" t="s">
        <v>261</v>
      </c>
      <c r="E212" s="235" t="s">
        <v>1</v>
      </c>
      <c r="F212" s="236" t="s">
        <v>1675</v>
      </c>
      <c r="G212" s="234"/>
      <c r="H212" s="235" t="s">
        <v>1</v>
      </c>
      <c r="I212" s="237"/>
      <c r="J212" s="234"/>
      <c r="K212" s="234"/>
      <c r="L212" s="238"/>
      <c r="M212" s="239"/>
      <c r="N212" s="240"/>
      <c r="O212" s="240"/>
      <c r="P212" s="240"/>
      <c r="Q212" s="240"/>
      <c r="R212" s="240"/>
      <c r="S212" s="240"/>
      <c r="T212" s="241"/>
      <c r="AT212" s="242" t="s">
        <v>261</v>
      </c>
      <c r="AU212" s="242" t="s">
        <v>90</v>
      </c>
      <c r="AV212" s="14" t="s">
        <v>87</v>
      </c>
      <c r="AW212" s="14" t="s">
        <v>35</v>
      </c>
      <c r="AX212" s="14" t="s">
        <v>80</v>
      </c>
      <c r="AY212" s="242" t="s">
        <v>252</v>
      </c>
    </row>
    <row r="213" spans="1:65" s="13" customFormat="1" ht="11.25">
      <c r="B213" s="221"/>
      <c r="C213" s="222"/>
      <c r="D213" s="223" t="s">
        <v>261</v>
      </c>
      <c r="E213" s="224" t="s">
        <v>1</v>
      </c>
      <c r="F213" s="225" t="s">
        <v>2314</v>
      </c>
      <c r="G213" s="222"/>
      <c r="H213" s="226">
        <v>0.26</v>
      </c>
      <c r="I213" s="227"/>
      <c r="J213" s="222"/>
      <c r="K213" s="222"/>
      <c r="L213" s="228"/>
      <c r="M213" s="229"/>
      <c r="N213" s="230"/>
      <c r="O213" s="230"/>
      <c r="P213" s="230"/>
      <c r="Q213" s="230"/>
      <c r="R213" s="230"/>
      <c r="S213" s="230"/>
      <c r="T213" s="231"/>
      <c r="AT213" s="232" t="s">
        <v>261</v>
      </c>
      <c r="AU213" s="232" t="s">
        <v>90</v>
      </c>
      <c r="AV213" s="13" t="s">
        <v>90</v>
      </c>
      <c r="AW213" s="13" t="s">
        <v>35</v>
      </c>
      <c r="AX213" s="13" t="s">
        <v>87</v>
      </c>
      <c r="AY213" s="232" t="s">
        <v>252</v>
      </c>
    </row>
    <row r="214" spans="1:65" s="2" customFormat="1" ht="24" customHeight="1">
      <c r="A214" s="35"/>
      <c r="B214" s="36"/>
      <c r="C214" s="209" t="s">
        <v>368</v>
      </c>
      <c r="D214" s="209" t="s">
        <v>254</v>
      </c>
      <c r="E214" s="210" t="s">
        <v>924</v>
      </c>
      <c r="F214" s="211" t="s">
        <v>925</v>
      </c>
      <c r="G214" s="212" t="s">
        <v>476</v>
      </c>
      <c r="H214" s="213">
        <v>1</v>
      </c>
      <c r="I214" s="214"/>
      <c r="J214" s="213">
        <f>ROUND(I214*H214,2)</f>
        <v>0</v>
      </c>
      <c r="K214" s="211" t="s">
        <v>258</v>
      </c>
      <c r="L214" s="40"/>
      <c r="M214" s="215" t="s">
        <v>1</v>
      </c>
      <c r="N214" s="216" t="s">
        <v>45</v>
      </c>
      <c r="O214" s="72"/>
      <c r="P214" s="217">
        <f>O214*H214</f>
        <v>0</v>
      </c>
      <c r="Q214" s="217">
        <v>6.6E-3</v>
      </c>
      <c r="R214" s="217">
        <f>Q214*H214</f>
        <v>6.6E-3</v>
      </c>
      <c r="S214" s="217">
        <v>0</v>
      </c>
      <c r="T214" s="218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19" t="s">
        <v>259</v>
      </c>
      <c r="AT214" s="219" t="s">
        <v>254</v>
      </c>
      <c r="AU214" s="219" t="s">
        <v>90</v>
      </c>
      <c r="AY214" s="18" t="s">
        <v>252</v>
      </c>
      <c r="BE214" s="220">
        <f>IF(N214="základní",J214,0)</f>
        <v>0</v>
      </c>
      <c r="BF214" s="220">
        <f>IF(N214="snížená",J214,0)</f>
        <v>0</v>
      </c>
      <c r="BG214" s="220">
        <f>IF(N214="zákl. přenesená",J214,0)</f>
        <v>0</v>
      </c>
      <c r="BH214" s="220">
        <f>IF(N214="sníž. přenesená",J214,0)</f>
        <v>0</v>
      </c>
      <c r="BI214" s="220">
        <f>IF(N214="nulová",J214,0)</f>
        <v>0</v>
      </c>
      <c r="BJ214" s="18" t="s">
        <v>87</v>
      </c>
      <c r="BK214" s="220">
        <f>ROUND(I214*H214,2)</f>
        <v>0</v>
      </c>
      <c r="BL214" s="18" t="s">
        <v>259</v>
      </c>
      <c r="BM214" s="219" t="s">
        <v>3520</v>
      </c>
    </row>
    <row r="215" spans="1:65" s="14" customFormat="1" ht="11.25">
      <c r="B215" s="233"/>
      <c r="C215" s="234"/>
      <c r="D215" s="223" t="s">
        <v>261</v>
      </c>
      <c r="E215" s="235" t="s">
        <v>1</v>
      </c>
      <c r="F215" s="236" t="s">
        <v>927</v>
      </c>
      <c r="G215" s="234"/>
      <c r="H215" s="235" t="s">
        <v>1</v>
      </c>
      <c r="I215" s="237"/>
      <c r="J215" s="234"/>
      <c r="K215" s="234"/>
      <c r="L215" s="238"/>
      <c r="M215" s="239"/>
      <c r="N215" s="240"/>
      <c r="O215" s="240"/>
      <c r="P215" s="240"/>
      <c r="Q215" s="240"/>
      <c r="R215" s="240"/>
      <c r="S215" s="240"/>
      <c r="T215" s="241"/>
      <c r="AT215" s="242" t="s">
        <v>261</v>
      </c>
      <c r="AU215" s="242" t="s">
        <v>90</v>
      </c>
      <c r="AV215" s="14" t="s">
        <v>87</v>
      </c>
      <c r="AW215" s="14" t="s">
        <v>35</v>
      </c>
      <c r="AX215" s="14" t="s">
        <v>80</v>
      </c>
      <c r="AY215" s="242" t="s">
        <v>252</v>
      </c>
    </row>
    <row r="216" spans="1:65" s="13" customFormat="1" ht="11.25">
      <c r="B216" s="221"/>
      <c r="C216" s="222"/>
      <c r="D216" s="223" t="s">
        <v>261</v>
      </c>
      <c r="E216" s="224" t="s">
        <v>1</v>
      </c>
      <c r="F216" s="225" t="s">
        <v>87</v>
      </c>
      <c r="G216" s="222"/>
      <c r="H216" s="226">
        <v>1</v>
      </c>
      <c r="I216" s="227"/>
      <c r="J216" s="222"/>
      <c r="K216" s="222"/>
      <c r="L216" s="228"/>
      <c r="M216" s="229"/>
      <c r="N216" s="230"/>
      <c r="O216" s="230"/>
      <c r="P216" s="230"/>
      <c r="Q216" s="230"/>
      <c r="R216" s="230"/>
      <c r="S216" s="230"/>
      <c r="T216" s="231"/>
      <c r="AT216" s="232" t="s">
        <v>261</v>
      </c>
      <c r="AU216" s="232" t="s">
        <v>90</v>
      </c>
      <c r="AV216" s="13" t="s">
        <v>90</v>
      </c>
      <c r="AW216" s="13" t="s">
        <v>35</v>
      </c>
      <c r="AX216" s="13" t="s">
        <v>87</v>
      </c>
      <c r="AY216" s="232" t="s">
        <v>252</v>
      </c>
    </row>
    <row r="217" spans="1:65" s="2" customFormat="1" ht="24" customHeight="1">
      <c r="A217" s="35"/>
      <c r="B217" s="36"/>
      <c r="C217" s="257" t="s">
        <v>374</v>
      </c>
      <c r="D217" s="257" t="s">
        <v>375</v>
      </c>
      <c r="E217" s="258" t="s">
        <v>1685</v>
      </c>
      <c r="F217" s="259" t="s">
        <v>1686</v>
      </c>
      <c r="G217" s="260" t="s">
        <v>476</v>
      </c>
      <c r="H217" s="261">
        <v>1</v>
      </c>
      <c r="I217" s="262"/>
      <c r="J217" s="261">
        <f>ROUND(I217*H217,2)</f>
        <v>0</v>
      </c>
      <c r="K217" s="259" t="s">
        <v>258</v>
      </c>
      <c r="L217" s="263"/>
      <c r="M217" s="264" t="s">
        <v>1</v>
      </c>
      <c r="N217" s="265" t="s">
        <v>45</v>
      </c>
      <c r="O217" s="72"/>
      <c r="P217" s="217">
        <f>O217*H217</f>
        <v>0</v>
      </c>
      <c r="Q217" s="217">
        <v>5.2999999999999999E-2</v>
      </c>
      <c r="R217" s="217">
        <f>Q217*H217</f>
        <v>5.2999999999999999E-2</v>
      </c>
      <c r="S217" s="217">
        <v>0</v>
      </c>
      <c r="T217" s="218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19" t="s">
        <v>296</v>
      </c>
      <c r="AT217" s="219" t="s">
        <v>375</v>
      </c>
      <c r="AU217" s="219" t="s">
        <v>90</v>
      </c>
      <c r="AY217" s="18" t="s">
        <v>252</v>
      </c>
      <c r="BE217" s="220">
        <f>IF(N217="základní",J217,0)</f>
        <v>0</v>
      </c>
      <c r="BF217" s="220">
        <f>IF(N217="snížená",J217,0)</f>
        <v>0</v>
      </c>
      <c r="BG217" s="220">
        <f>IF(N217="zákl. přenesená",J217,0)</f>
        <v>0</v>
      </c>
      <c r="BH217" s="220">
        <f>IF(N217="sníž. přenesená",J217,0)</f>
        <v>0</v>
      </c>
      <c r="BI217" s="220">
        <f>IF(N217="nulová",J217,0)</f>
        <v>0</v>
      </c>
      <c r="BJ217" s="18" t="s">
        <v>87</v>
      </c>
      <c r="BK217" s="220">
        <f>ROUND(I217*H217,2)</f>
        <v>0</v>
      </c>
      <c r="BL217" s="18" t="s">
        <v>259</v>
      </c>
      <c r="BM217" s="219" t="s">
        <v>3521</v>
      </c>
    </row>
    <row r="218" spans="1:65" s="2" customFormat="1" ht="24" customHeight="1">
      <c r="A218" s="35"/>
      <c r="B218" s="36"/>
      <c r="C218" s="209" t="s">
        <v>7</v>
      </c>
      <c r="D218" s="209" t="s">
        <v>254</v>
      </c>
      <c r="E218" s="210" t="s">
        <v>935</v>
      </c>
      <c r="F218" s="211" t="s">
        <v>936</v>
      </c>
      <c r="G218" s="212" t="s">
        <v>476</v>
      </c>
      <c r="H218" s="213">
        <v>3</v>
      </c>
      <c r="I218" s="214"/>
      <c r="J218" s="213">
        <f>ROUND(I218*H218,2)</f>
        <v>0</v>
      </c>
      <c r="K218" s="211" t="s">
        <v>258</v>
      </c>
      <c r="L218" s="40"/>
      <c r="M218" s="215" t="s">
        <v>1</v>
      </c>
      <c r="N218" s="216" t="s">
        <v>45</v>
      </c>
      <c r="O218" s="72"/>
      <c r="P218" s="217">
        <f>O218*H218</f>
        <v>0</v>
      </c>
      <c r="Q218" s="217">
        <v>6.6E-3</v>
      </c>
      <c r="R218" s="217">
        <f>Q218*H218</f>
        <v>1.9799999999999998E-2</v>
      </c>
      <c r="S218" s="217">
        <v>0</v>
      </c>
      <c r="T218" s="218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19" t="s">
        <v>259</v>
      </c>
      <c r="AT218" s="219" t="s">
        <v>254</v>
      </c>
      <c r="AU218" s="219" t="s">
        <v>90</v>
      </c>
      <c r="AY218" s="18" t="s">
        <v>252</v>
      </c>
      <c r="BE218" s="220">
        <f>IF(N218="základní",J218,0)</f>
        <v>0</v>
      </c>
      <c r="BF218" s="220">
        <f>IF(N218="snížená",J218,0)</f>
        <v>0</v>
      </c>
      <c r="BG218" s="220">
        <f>IF(N218="zákl. přenesená",J218,0)</f>
        <v>0</v>
      </c>
      <c r="BH218" s="220">
        <f>IF(N218="sníž. přenesená",J218,0)</f>
        <v>0</v>
      </c>
      <c r="BI218" s="220">
        <f>IF(N218="nulová",J218,0)</f>
        <v>0</v>
      </c>
      <c r="BJ218" s="18" t="s">
        <v>87</v>
      </c>
      <c r="BK218" s="220">
        <f>ROUND(I218*H218,2)</f>
        <v>0</v>
      </c>
      <c r="BL218" s="18" t="s">
        <v>259</v>
      </c>
      <c r="BM218" s="219" t="s">
        <v>3522</v>
      </c>
    </row>
    <row r="219" spans="1:65" s="14" customFormat="1" ht="11.25">
      <c r="B219" s="233"/>
      <c r="C219" s="234"/>
      <c r="D219" s="223" t="s">
        <v>261</v>
      </c>
      <c r="E219" s="235" t="s">
        <v>1</v>
      </c>
      <c r="F219" s="236" t="s">
        <v>927</v>
      </c>
      <c r="G219" s="234"/>
      <c r="H219" s="235" t="s">
        <v>1</v>
      </c>
      <c r="I219" s="237"/>
      <c r="J219" s="234"/>
      <c r="K219" s="234"/>
      <c r="L219" s="238"/>
      <c r="M219" s="239"/>
      <c r="N219" s="240"/>
      <c r="O219" s="240"/>
      <c r="P219" s="240"/>
      <c r="Q219" s="240"/>
      <c r="R219" s="240"/>
      <c r="S219" s="240"/>
      <c r="T219" s="241"/>
      <c r="AT219" s="242" t="s">
        <v>261</v>
      </c>
      <c r="AU219" s="242" t="s">
        <v>90</v>
      </c>
      <c r="AV219" s="14" t="s">
        <v>87</v>
      </c>
      <c r="AW219" s="14" t="s">
        <v>35</v>
      </c>
      <c r="AX219" s="14" t="s">
        <v>80</v>
      </c>
      <c r="AY219" s="242" t="s">
        <v>252</v>
      </c>
    </row>
    <row r="220" spans="1:65" s="13" customFormat="1" ht="11.25">
      <c r="B220" s="221"/>
      <c r="C220" s="222"/>
      <c r="D220" s="223" t="s">
        <v>261</v>
      </c>
      <c r="E220" s="224" t="s">
        <v>1</v>
      </c>
      <c r="F220" s="225" t="s">
        <v>96</v>
      </c>
      <c r="G220" s="222"/>
      <c r="H220" s="226">
        <v>3</v>
      </c>
      <c r="I220" s="227"/>
      <c r="J220" s="222"/>
      <c r="K220" s="222"/>
      <c r="L220" s="228"/>
      <c r="M220" s="229"/>
      <c r="N220" s="230"/>
      <c r="O220" s="230"/>
      <c r="P220" s="230"/>
      <c r="Q220" s="230"/>
      <c r="R220" s="230"/>
      <c r="S220" s="230"/>
      <c r="T220" s="231"/>
      <c r="AT220" s="232" t="s">
        <v>261</v>
      </c>
      <c r="AU220" s="232" t="s">
        <v>90</v>
      </c>
      <c r="AV220" s="13" t="s">
        <v>90</v>
      </c>
      <c r="AW220" s="13" t="s">
        <v>35</v>
      </c>
      <c r="AX220" s="13" t="s">
        <v>87</v>
      </c>
      <c r="AY220" s="232" t="s">
        <v>252</v>
      </c>
    </row>
    <row r="221" spans="1:65" s="2" customFormat="1" ht="24" customHeight="1">
      <c r="A221" s="35"/>
      <c r="B221" s="36"/>
      <c r="C221" s="257" t="s">
        <v>385</v>
      </c>
      <c r="D221" s="257" t="s">
        <v>375</v>
      </c>
      <c r="E221" s="258" t="s">
        <v>938</v>
      </c>
      <c r="F221" s="259" t="s">
        <v>939</v>
      </c>
      <c r="G221" s="260" t="s">
        <v>476</v>
      </c>
      <c r="H221" s="261">
        <v>3</v>
      </c>
      <c r="I221" s="262"/>
      <c r="J221" s="261">
        <f>ROUND(I221*H221,2)</f>
        <v>0</v>
      </c>
      <c r="K221" s="259" t="s">
        <v>1</v>
      </c>
      <c r="L221" s="263"/>
      <c r="M221" s="264" t="s">
        <v>1</v>
      </c>
      <c r="N221" s="265" t="s">
        <v>45</v>
      </c>
      <c r="O221" s="72"/>
      <c r="P221" s="217">
        <f>O221*H221</f>
        <v>0</v>
      </c>
      <c r="Q221" s="217">
        <v>5.2999999999999999E-2</v>
      </c>
      <c r="R221" s="217">
        <f>Q221*H221</f>
        <v>0.159</v>
      </c>
      <c r="S221" s="217">
        <v>0</v>
      </c>
      <c r="T221" s="218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19" t="s">
        <v>296</v>
      </c>
      <c r="AT221" s="219" t="s">
        <v>375</v>
      </c>
      <c r="AU221" s="219" t="s">
        <v>90</v>
      </c>
      <c r="AY221" s="18" t="s">
        <v>252</v>
      </c>
      <c r="BE221" s="220">
        <f>IF(N221="základní",J221,0)</f>
        <v>0</v>
      </c>
      <c r="BF221" s="220">
        <f>IF(N221="snížená",J221,0)</f>
        <v>0</v>
      </c>
      <c r="BG221" s="220">
        <f>IF(N221="zákl. přenesená",J221,0)</f>
        <v>0</v>
      </c>
      <c r="BH221" s="220">
        <f>IF(N221="sníž. přenesená",J221,0)</f>
        <v>0</v>
      </c>
      <c r="BI221" s="220">
        <f>IF(N221="nulová",J221,0)</f>
        <v>0</v>
      </c>
      <c r="BJ221" s="18" t="s">
        <v>87</v>
      </c>
      <c r="BK221" s="220">
        <f>ROUND(I221*H221,2)</f>
        <v>0</v>
      </c>
      <c r="BL221" s="18" t="s">
        <v>259</v>
      </c>
      <c r="BM221" s="219" t="s">
        <v>3523</v>
      </c>
    </row>
    <row r="222" spans="1:65" s="2" customFormat="1" ht="36" customHeight="1">
      <c r="A222" s="35"/>
      <c r="B222" s="36"/>
      <c r="C222" s="209" t="s">
        <v>392</v>
      </c>
      <c r="D222" s="209" t="s">
        <v>254</v>
      </c>
      <c r="E222" s="210" t="s">
        <v>425</v>
      </c>
      <c r="F222" s="211" t="s">
        <v>426</v>
      </c>
      <c r="G222" s="212" t="s">
        <v>275</v>
      </c>
      <c r="H222" s="213">
        <v>1.5</v>
      </c>
      <c r="I222" s="214"/>
      <c r="J222" s="213">
        <f>ROUND(I222*H222,2)</f>
        <v>0</v>
      </c>
      <c r="K222" s="211" t="s">
        <v>258</v>
      </c>
      <c r="L222" s="40"/>
      <c r="M222" s="215" t="s">
        <v>1</v>
      </c>
      <c r="N222" s="216" t="s">
        <v>45</v>
      </c>
      <c r="O222" s="72"/>
      <c r="P222" s="217">
        <f>O222*H222</f>
        <v>0</v>
      </c>
      <c r="Q222" s="217">
        <v>0</v>
      </c>
      <c r="R222" s="217">
        <f>Q222*H222</f>
        <v>0</v>
      </c>
      <c r="S222" s="217">
        <v>0</v>
      </c>
      <c r="T222" s="218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19" t="s">
        <v>259</v>
      </c>
      <c r="AT222" s="219" t="s">
        <v>254</v>
      </c>
      <c r="AU222" s="219" t="s">
        <v>90</v>
      </c>
      <c r="AY222" s="18" t="s">
        <v>252</v>
      </c>
      <c r="BE222" s="220">
        <f>IF(N222="základní",J222,0)</f>
        <v>0</v>
      </c>
      <c r="BF222" s="220">
        <f>IF(N222="snížená",J222,0)</f>
        <v>0</v>
      </c>
      <c r="BG222" s="220">
        <f>IF(N222="zákl. přenesená",J222,0)</f>
        <v>0</v>
      </c>
      <c r="BH222" s="220">
        <f>IF(N222="sníž. přenesená",J222,0)</f>
        <v>0</v>
      </c>
      <c r="BI222" s="220">
        <f>IF(N222="nulová",J222,0)</f>
        <v>0</v>
      </c>
      <c r="BJ222" s="18" t="s">
        <v>87</v>
      </c>
      <c r="BK222" s="220">
        <f>ROUND(I222*H222,2)</f>
        <v>0</v>
      </c>
      <c r="BL222" s="18" t="s">
        <v>259</v>
      </c>
      <c r="BM222" s="219" t="s">
        <v>3524</v>
      </c>
    </row>
    <row r="223" spans="1:65" s="14" customFormat="1" ht="11.25">
      <c r="B223" s="233"/>
      <c r="C223" s="234"/>
      <c r="D223" s="223" t="s">
        <v>261</v>
      </c>
      <c r="E223" s="235" t="s">
        <v>1</v>
      </c>
      <c r="F223" s="236" t="s">
        <v>686</v>
      </c>
      <c r="G223" s="234"/>
      <c r="H223" s="235" t="s">
        <v>1</v>
      </c>
      <c r="I223" s="237"/>
      <c r="J223" s="234"/>
      <c r="K223" s="234"/>
      <c r="L223" s="238"/>
      <c r="M223" s="239"/>
      <c r="N223" s="240"/>
      <c r="O223" s="240"/>
      <c r="P223" s="240"/>
      <c r="Q223" s="240"/>
      <c r="R223" s="240"/>
      <c r="S223" s="240"/>
      <c r="T223" s="241"/>
      <c r="AT223" s="242" t="s">
        <v>261</v>
      </c>
      <c r="AU223" s="242" t="s">
        <v>90</v>
      </c>
      <c r="AV223" s="14" t="s">
        <v>87</v>
      </c>
      <c r="AW223" s="14" t="s">
        <v>35</v>
      </c>
      <c r="AX223" s="14" t="s">
        <v>80</v>
      </c>
      <c r="AY223" s="242" t="s">
        <v>252</v>
      </c>
    </row>
    <row r="224" spans="1:65" s="14" customFormat="1" ht="11.25">
      <c r="B224" s="233"/>
      <c r="C224" s="234"/>
      <c r="D224" s="223" t="s">
        <v>261</v>
      </c>
      <c r="E224" s="235" t="s">
        <v>1</v>
      </c>
      <c r="F224" s="236" t="s">
        <v>754</v>
      </c>
      <c r="G224" s="234"/>
      <c r="H224" s="235" t="s">
        <v>1</v>
      </c>
      <c r="I224" s="237"/>
      <c r="J224" s="234"/>
      <c r="K224" s="234"/>
      <c r="L224" s="238"/>
      <c r="M224" s="239"/>
      <c r="N224" s="240"/>
      <c r="O224" s="240"/>
      <c r="P224" s="240"/>
      <c r="Q224" s="240"/>
      <c r="R224" s="240"/>
      <c r="S224" s="240"/>
      <c r="T224" s="241"/>
      <c r="AT224" s="242" t="s">
        <v>261</v>
      </c>
      <c r="AU224" s="242" t="s">
        <v>90</v>
      </c>
      <c r="AV224" s="14" t="s">
        <v>87</v>
      </c>
      <c r="AW224" s="14" t="s">
        <v>35</v>
      </c>
      <c r="AX224" s="14" t="s">
        <v>80</v>
      </c>
      <c r="AY224" s="242" t="s">
        <v>252</v>
      </c>
    </row>
    <row r="225" spans="1:65" s="13" customFormat="1" ht="11.25">
      <c r="B225" s="221"/>
      <c r="C225" s="222"/>
      <c r="D225" s="223" t="s">
        <v>261</v>
      </c>
      <c r="E225" s="224" t="s">
        <v>1</v>
      </c>
      <c r="F225" s="225" t="s">
        <v>3525</v>
      </c>
      <c r="G225" s="222"/>
      <c r="H225" s="226">
        <v>1.1000000000000001</v>
      </c>
      <c r="I225" s="227"/>
      <c r="J225" s="222"/>
      <c r="K225" s="222"/>
      <c r="L225" s="228"/>
      <c r="M225" s="229"/>
      <c r="N225" s="230"/>
      <c r="O225" s="230"/>
      <c r="P225" s="230"/>
      <c r="Q225" s="230"/>
      <c r="R225" s="230"/>
      <c r="S225" s="230"/>
      <c r="T225" s="231"/>
      <c r="AT225" s="232" t="s">
        <v>261</v>
      </c>
      <c r="AU225" s="232" t="s">
        <v>90</v>
      </c>
      <c r="AV225" s="13" t="s">
        <v>90</v>
      </c>
      <c r="AW225" s="13" t="s">
        <v>35</v>
      </c>
      <c r="AX225" s="13" t="s">
        <v>80</v>
      </c>
      <c r="AY225" s="232" t="s">
        <v>252</v>
      </c>
    </row>
    <row r="226" spans="1:65" s="14" customFormat="1" ht="11.25">
      <c r="B226" s="233"/>
      <c r="C226" s="234"/>
      <c r="D226" s="223" t="s">
        <v>261</v>
      </c>
      <c r="E226" s="235" t="s">
        <v>1</v>
      </c>
      <c r="F226" s="236" t="s">
        <v>1692</v>
      </c>
      <c r="G226" s="234"/>
      <c r="H226" s="235" t="s">
        <v>1</v>
      </c>
      <c r="I226" s="237"/>
      <c r="J226" s="234"/>
      <c r="K226" s="234"/>
      <c r="L226" s="238"/>
      <c r="M226" s="239"/>
      <c r="N226" s="240"/>
      <c r="O226" s="240"/>
      <c r="P226" s="240"/>
      <c r="Q226" s="240"/>
      <c r="R226" s="240"/>
      <c r="S226" s="240"/>
      <c r="T226" s="241"/>
      <c r="AT226" s="242" t="s">
        <v>261</v>
      </c>
      <c r="AU226" s="242" t="s">
        <v>90</v>
      </c>
      <c r="AV226" s="14" t="s">
        <v>87</v>
      </c>
      <c r="AW226" s="14" t="s">
        <v>35</v>
      </c>
      <c r="AX226" s="14" t="s">
        <v>80</v>
      </c>
      <c r="AY226" s="242" t="s">
        <v>252</v>
      </c>
    </row>
    <row r="227" spans="1:65" s="14" customFormat="1" ht="11.25">
      <c r="B227" s="233"/>
      <c r="C227" s="234"/>
      <c r="D227" s="223" t="s">
        <v>261</v>
      </c>
      <c r="E227" s="235" t="s">
        <v>1</v>
      </c>
      <c r="F227" s="236" t="s">
        <v>942</v>
      </c>
      <c r="G227" s="234"/>
      <c r="H227" s="235" t="s">
        <v>1</v>
      </c>
      <c r="I227" s="237"/>
      <c r="J227" s="234"/>
      <c r="K227" s="234"/>
      <c r="L227" s="238"/>
      <c r="M227" s="239"/>
      <c r="N227" s="240"/>
      <c r="O227" s="240"/>
      <c r="P227" s="240"/>
      <c r="Q227" s="240"/>
      <c r="R227" s="240"/>
      <c r="S227" s="240"/>
      <c r="T227" s="241"/>
      <c r="AT227" s="242" t="s">
        <v>261</v>
      </c>
      <c r="AU227" s="242" t="s">
        <v>90</v>
      </c>
      <c r="AV227" s="14" t="s">
        <v>87</v>
      </c>
      <c r="AW227" s="14" t="s">
        <v>35</v>
      </c>
      <c r="AX227" s="14" t="s">
        <v>80</v>
      </c>
      <c r="AY227" s="242" t="s">
        <v>252</v>
      </c>
    </row>
    <row r="228" spans="1:65" s="13" customFormat="1" ht="11.25">
      <c r="B228" s="221"/>
      <c r="C228" s="222"/>
      <c r="D228" s="223" t="s">
        <v>261</v>
      </c>
      <c r="E228" s="224" t="s">
        <v>1</v>
      </c>
      <c r="F228" s="225" t="s">
        <v>2320</v>
      </c>
      <c r="G228" s="222"/>
      <c r="H228" s="226">
        <v>0.4</v>
      </c>
      <c r="I228" s="227"/>
      <c r="J228" s="222"/>
      <c r="K228" s="222"/>
      <c r="L228" s="228"/>
      <c r="M228" s="229"/>
      <c r="N228" s="230"/>
      <c r="O228" s="230"/>
      <c r="P228" s="230"/>
      <c r="Q228" s="230"/>
      <c r="R228" s="230"/>
      <c r="S228" s="230"/>
      <c r="T228" s="231"/>
      <c r="AT228" s="232" t="s">
        <v>261</v>
      </c>
      <c r="AU228" s="232" t="s">
        <v>90</v>
      </c>
      <c r="AV228" s="13" t="s">
        <v>90</v>
      </c>
      <c r="AW228" s="13" t="s">
        <v>35</v>
      </c>
      <c r="AX228" s="13" t="s">
        <v>80</v>
      </c>
      <c r="AY228" s="232" t="s">
        <v>252</v>
      </c>
    </row>
    <row r="229" spans="1:65" s="15" customFormat="1" ht="11.25">
      <c r="B229" s="246"/>
      <c r="C229" s="247"/>
      <c r="D229" s="223" t="s">
        <v>261</v>
      </c>
      <c r="E229" s="248" t="s">
        <v>1</v>
      </c>
      <c r="F229" s="249" t="s">
        <v>302</v>
      </c>
      <c r="G229" s="247"/>
      <c r="H229" s="250">
        <v>1.5</v>
      </c>
      <c r="I229" s="251"/>
      <c r="J229" s="247"/>
      <c r="K229" s="247"/>
      <c r="L229" s="252"/>
      <c r="M229" s="253"/>
      <c r="N229" s="254"/>
      <c r="O229" s="254"/>
      <c r="P229" s="254"/>
      <c r="Q229" s="254"/>
      <c r="R229" s="254"/>
      <c r="S229" s="254"/>
      <c r="T229" s="255"/>
      <c r="AT229" s="256" t="s">
        <v>261</v>
      </c>
      <c r="AU229" s="256" t="s">
        <v>90</v>
      </c>
      <c r="AV229" s="15" t="s">
        <v>259</v>
      </c>
      <c r="AW229" s="15" t="s">
        <v>35</v>
      </c>
      <c r="AX229" s="15" t="s">
        <v>87</v>
      </c>
      <c r="AY229" s="256" t="s">
        <v>252</v>
      </c>
    </row>
    <row r="230" spans="1:65" s="2" customFormat="1" ht="36" customHeight="1">
      <c r="A230" s="35"/>
      <c r="B230" s="36"/>
      <c r="C230" s="209" t="s">
        <v>397</v>
      </c>
      <c r="D230" s="209" t="s">
        <v>254</v>
      </c>
      <c r="E230" s="210" t="s">
        <v>1694</v>
      </c>
      <c r="F230" s="211" t="s">
        <v>1695</v>
      </c>
      <c r="G230" s="212" t="s">
        <v>275</v>
      </c>
      <c r="H230" s="213">
        <v>0.44</v>
      </c>
      <c r="I230" s="214"/>
      <c r="J230" s="213">
        <f>ROUND(I230*H230,2)</f>
        <v>0</v>
      </c>
      <c r="K230" s="211" t="s">
        <v>258</v>
      </c>
      <c r="L230" s="40"/>
      <c r="M230" s="215" t="s">
        <v>1</v>
      </c>
      <c r="N230" s="216" t="s">
        <v>45</v>
      </c>
      <c r="O230" s="72"/>
      <c r="P230" s="217">
        <f>O230*H230</f>
        <v>0</v>
      </c>
      <c r="Q230" s="217">
        <v>0</v>
      </c>
      <c r="R230" s="217">
        <f>Q230*H230</f>
        <v>0</v>
      </c>
      <c r="S230" s="217">
        <v>0</v>
      </c>
      <c r="T230" s="218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19" t="s">
        <v>259</v>
      </c>
      <c r="AT230" s="219" t="s">
        <v>254</v>
      </c>
      <c r="AU230" s="219" t="s">
        <v>90</v>
      </c>
      <c r="AY230" s="18" t="s">
        <v>252</v>
      </c>
      <c r="BE230" s="220">
        <f>IF(N230="základní",J230,0)</f>
        <v>0</v>
      </c>
      <c r="BF230" s="220">
        <f>IF(N230="snížená",J230,0)</f>
        <v>0</v>
      </c>
      <c r="BG230" s="220">
        <f>IF(N230="zákl. přenesená",J230,0)</f>
        <v>0</v>
      </c>
      <c r="BH230" s="220">
        <f>IF(N230="sníž. přenesená",J230,0)</f>
        <v>0</v>
      </c>
      <c r="BI230" s="220">
        <f>IF(N230="nulová",J230,0)</f>
        <v>0</v>
      </c>
      <c r="BJ230" s="18" t="s">
        <v>87</v>
      </c>
      <c r="BK230" s="220">
        <f>ROUND(I230*H230,2)</f>
        <v>0</v>
      </c>
      <c r="BL230" s="18" t="s">
        <v>259</v>
      </c>
      <c r="BM230" s="219" t="s">
        <v>3526</v>
      </c>
    </row>
    <row r="231" spans="1:65" s="14" customFormat="1" ht="11.25">
      <c r="B231" s="233"/>
      <c r="C231" s="234"/>
      <c r="D231" s="223" t="s">
        <v>261</v>
      </c>
      <c r="E231" s="235" t="s">
        <v>1</v>
      </c>
      <c r="F231" s="236" t="s">
        <v>1954</v>
      </c>
      <c r="G231" s="234"/>
      <c r="H231" s="235" t="s">
        <v>1</v>
      </c>
      <c r="I231" s="237"/>
      <c r="J231" s="234"/>
      <c r="K231" s="234"/>
      <c r="L231" s="238"/>
      <c r="M231" s="239"/>
      <c r="N231" s="240"/>
      <c r="O231" s="240"/>
      <c r="P231" s="240"/>
      <c r="Q231" s="240"/>
      <c r="R231" s="240"/>
      <c r="S231" s="240"/>
      <c r="T231" s="241"/>
      <c r="AT231" s="242" t="s">
        <v>261</v>
      </c>
      <c r="AU231" s="242" t="s">
        <v>90</v>
      </c>
      <c r="AV231" s="14" t="s">
        <v>87</v>
      </c>
      <c r="AW231" s="14" t="s">
        <v>35</v>
      </c>
      <c r="AX231" s="14" t="s">
        <v>80</v>
      </c>
      <c r="AY231" s="242" t="s">
        <v>252</v>
      </c>
    </row>
    <row r="232" spans="1:65" s="13" customFormat="1" ht="11.25">
      <c r="B232" s="221"/>
      <c r="C232" s="222"/>
      <c r="D232" s="223" t="s">
        <v>261</v>
      </c>
      <c r="E232" s="224" t="s">
        <v>1</v>
      </c>
      <c r="F232" s="225" t="s">
        <v>3527</v>
      </c>
      <c r="G232" s="222"/>
      <c r="H232" s="226">
        <v>0.44</v>
      </c>
      <c r="I232" s="227"/>
      <c r="J232" s="222"/>
      <c r="K232" s="222"/>
      <c r="L232" s="228"/>
      <c r="M232" s="229"/>
      <c r="N232" s="230"/>
      <c r="O232" s="230"/>
      <c r="P232" s="230"/>
      <c r="Q232" s="230"/>
      <c r="R232" s="230"/>
      <c r="S232" s="230"/>
      <c r="T232" s="231"/>
      <c r="AT232" s="232" t="s">
        <v>261</v>
      </c>
      <c r="AU232" s="232" t="s">
        <v>90</v>
      </c>
      <c r="AV232" s="13" t="s">
        <v>90</v>
      </c>
      <c r="AW232" s="13" t="s">
        <v>35</v>
      </c>
      <c r="AX232" s="13" t="s">
        <v>87</v>
      </c>
      <c r="AY232" s="232" t="s">
        <v>252</v>
      </c>
    </row>
    <row r="233" spans="1:65" s="12" customFormat="1" ht="22.9" customHeight="1">
      <c r="B233" s="193"/>
      <c r="C233" s="194"/>
      <c r="D233" s="195" t="s">
        <v>79</v>
      </c>
      <c r="E233" s="207" t="s">
        <v>279</v>
      </c>
      <c r="F233" s="207" t="s">
        <v>955</v>
      </c>
      <c r="G233" s="194"/>
      <c r="H233" s="194"/>
      <c r="I233" s="197"/>
      <c r="J233" s="208">
        <f>BK233</f>
        <v>0</v>
      </c>
      <c r="K233" s="194"/>
      <c r="L233" s="199"/>
      <c r="M233" s="200"/>
      <c r="N233" s="201"/>
      <c r="O233" s="201"/>
      <c r="P233" s="202">
        <f>SUM(P234:P262)</f>
        <v>0</v>
      </c>
      <c r="Q233" s="201"/>
      <c r="R233" s="202">
        <f>SUM(R234:R262)</f>
        <v>0</v>
      </c>
      <c r="S233" s="201"/>
      <c r="T233" s="203">
        <f>SUM(T234:T262)</f>
        <v>0</v>
      </c>
      <c r="AR233" s="204" t="s">
        <v>87</v>
      </c>
      <c r="AT233" s="205" t="s">
        <v>79</v>
      </c>
      <c r="AU233" s="205" t="s">
        <v>87</v>
      </c>
      <c r="AY233" s="204" t="s">
        <v>252</v>
      </c>
      <c r="BK233" s="206">
        <f>SUM(BK234:BK262)</f>
        <v>0</v>
      </c>
    </row>
    <row r="234" spans="1:65" s="2" customFormat="1" ht="36" customHeight="1">
      <c r="A234" s="35"/>
      <c r="B234" s="36"/>
      <c r="C234" s="209" t="s">
        <v>403</v>
      </c>
      <c r="D234" s="209" t="s">
        <v>254</v>
      </c>
      <c r="E234" s="210" t="s">
        <v>973</v>
      </c>
      <c r="F234" s="211" t="s">
        <v>974</v>
      </c>
      <c r="G234" s="212" t="s">
        <v>317</v>
      </c>
      <c r="H234" s="213">
        <v>13.53</v>
      </c>
      <c r="I234" s="214"/>
      <c r="J234" s="213">
        <f>ROUND(I234*H234,2)</f>
        <v>0</v>
      </c>
      <c r="K234" s="211" t="s">
        <v>258</v>
      </c>
      <c r="L234" s="40"/>
      <c r="M234" s="215" t="s">
        <v>1</v>
      </c>
      <c r="N234" s="216" t="s">
        <v>45</v>
      </c>
      <c r="O234" s="72"/>
      <c r="P234" s="217">
        <f>O234*H234</f>
        <v>0</v>
      </c>
      <c r="Q234" s="217">
        <v>0</v>
      </c>
      <c r="R234" s="217">
        <f>Q234*H234</f>
        <v>0</v>
      </c>
      <c r="S234" s="217">
        <v>0</v>
      </c>
      <c r="T234" s="218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19" t="s">
        <v>259</v>
      </c>
      <c r="AT234" s="219" t="s">
        <v>254</v>
      </c>
      <c r="AU234" s="219" t="s">
        <v>90</v>
      </c>
      <c r="AY234" s="18" t="s">
        <v>252</v>
      </c>
      <c r="BE234" s="220">
        <f>IF(N234="základní",J234,0)</f>
        <v>0</v>
      </c>
      <c r="BF234" s="220">
        <f>IF(N234="snížená",J234,0)</f>
        <v>0</v>
      </c>
      <c r="BG234" s="220">
        <f>IF(N234="zákl. přenesená",J234,0)</f>
        <v>0</v>
      </c>
      <c r="BH234" s="220">
        <f>IF(N234="sníž. přenesená",J234,0)</f>
        <v>0</v>
      </c>
      <c r="BI234" s="220">
        <f>IF(N234="nulová",J234,0)</f>
        <v>0</v>
      </c>
      <c r="BJ234" s="18" t="s">
        <v>87</v>
      </c>
      <c r="BK234" s="220">
        <f>ROUND(I234*H234,2)</f>
        <v>0</v>
      </c>
      <c r="BL234" s="18" t="s">
        <v>259</v>
      </c>
      <c r="BM234" s="219" t="s">
        <v>3528</v>
      </c>
    </row>
    <row r="235" spans="1:65" s="14" customFormat="1" ht="11.25">
      <c r="B235" s="233"/>
      <c r="C235" s="234"/>
      <c r="D235" s="223" t="s">
        <v>261</v>
      </c>
      <c r="E235" s="235" t="s">
        <v>1</v>
      </c>
      <c r="F235" s="236" t="s">
        <v>686</v>
      </c>
      <c r="G235" s="234"/>
      <c r="H235" s="235" t="s">
        <v>1</v>
      </c>
      <c r="I235" s="237"/>
      <c r="J235" s="234"/>
      <c r="K235" s="234"/>
      <c r="L235" s="238"/>
      <c r="M235" s="239"/>
      <c r="N235" s="240"/>
      <c r="O235" s="240"/>
      <c r="P235" s="240"/>
      <c r="Q235" s="240"/>
      <c r="R235" s="240"/>
      <c r="S235" s="240"/>
      <c r="T235" s="241"/>
      <c r="AT235" s="242" t="s">
        <v>261</v>
      </c>
      <c r="AU235" s="242" t="s">
        <v>90</v>
      </c>
      <c r="AV235" s="14" t="s">
        <v>87</v>
      </c>
      <c r="AW235" s="14" t="s">
        <v>35</v>
      </c>
      <c r="AX235" s="14" t="s">
        <v>80</v>
      </c>
      <c r="AY235" s="242" t="s">
        <v>252</v>
      </c>
    </row>
    <row r="236" spans="1:65" s="14" customFormat="1" ht="11.25">
      <c r="B236" s="233"/>
      <c r="C236" s="234"/>
      <c r="D236" s="223" t="s">
        <v>261</v>
      </c>
      <c r="E236" s="235" t="s">
        <v>1</v>
      </c>
      <c r="F236" s="236" t="s">
        <v>663</v>
      </c>
      <c r="G236" s="234"/>
      <c r="H236" s="235" t="s">
        <v>1</v>
      </c>
      <c r="I236" s="237"/>
      <c r="J236" s="234"/>
      <c r="K236" s="234"/>
      <c r="L236" s="238"/>
      <c r="M236" s="239"/>
      <c r="N236" s="240"/>
      <c r="O236" s="240"/>
      <c r="P236" s="240"/>
      <c r="Q236" s="240"/>
      <c r="R236" s="240"/>
      <c r="S236" s="240"/>
      <c r="T236" s="241"/>
      <c r="AT236" s="242" t="s">
        <v>261</v>
      </c>
      <c r="AU236" s="242" t="s">
        <v>90</v>
      </c>
      <c r="AV236" s="14" t="s">
        <v>87</v>
      </c>
      <c r="AW236" s="14" t="s">
        <v>35</v>
      </c>
      <c r="AX236" s="14" t="s">
        <v>80</v>
      </c>
      <c r="AY236" s="242" t="s">
        <v>252</v>
      </c>
    </row>
    <row r="237" spans="1:65" s="13" customFormat="1" ht="11.25">
      <c r="B237" s="221"/>
      <c r="C237" s="222"/>
      <c r="D237" s="223" t="s">
        <v>261</v>
      </c>
      <c r="E237" s="224" t="s">
        <v>1</v>
      </c>
      <c r="F237" s="225" t="s">
        <v>3487</v>
      </c>
      <c r="G237" s="222"/>
      <c r="H237" s="226">
        <v>13.53</v>
      </c>
      <c r="I237" s="227"/>
      <c r="J237" s="222"/>
      <c r="K237" s="222"/>
      <c r="L237" s="228"/>
      <c r="M237" s="229"/>
      <c r="N237" s="230"/>
      <c r="O237" s="230"/>
      <c r="P237" s="230"/>
      <c r="Q237" s="230"/>
      <c r="R237" s="230"/>
      <c r="S237" s="230"/>
      <c r="T237" s="231"/>
      <c r="AT237" s="232" t="s">
        <v>261</v>
      </c>
      <c r="AU237" s="232" t="s">
        <v>90</v>
      </c>
      <c r="AV237" s="13" t="s">
        <v>90</v>
      </c>
      <c r="AW237" s="13" t="s">
        <v>35</v>
      </c>
      <c r="AX237" s="13" t="s">
        <v>87</v>
      </c>
      <c r="AY237" s="232" t="s">
        <v>252</v>
      </c>
    </row>
    <row r="238" spans="1:65" s="2" customFormat="1" ht="24" customHeight="1">
      <c r="A238" s="35"/>
      <c r="B238" s="36"/>
      <c r="C238" s="209" t="s">
        <v>409</v>
      </c>
      <c r="D238" s="209" t="s">
        <v>254</v>
      </c>
      <c r="E238" s="210" t="s">
        <v>982</v>
      </c>
      <c r="F238" s="211" t="s">
        <v>983</v>
      </c>
      <c r="G238" s="212" t="s">
        <v>317</v>
      </c>
      <c r="H238" s="213">
        <v>13.53</v>
      </c>
      <c r="I238" s="214"/>
      <c r="J238" s="213">
        <f>ROUND(I238*H238,2)</f>
        <v>0</v>
      </c>
      <c r="K238" s="211" t="s">
        <v>258</v>
      </c>
      <c r="L238" s="40"/>
      <c r="M238" s="215" t="s">
        <v>1</v>
      </c>
      <c r="N238" s="216" t="s">
        <v>45</v>
      </c>
      <c r="O238" s="72"/>
      <c r="P238" s="217">
        <f>O238*H238</f>
        <v>0</v>
      </c>
      <c r="Q238" s="217">
        <v>0</v>
      </c>
      <c r="R238" s="217">
        <f>Q238*H238</f>
        <v>0</v>
      </c>
      <c r="S238" s="217">
        <v>0</v>
      </c>
      <c r="T238" s="218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19" t="s">
        <v>259</v>
      </c>
      <c r="AT238" s="219" t="s">
        <v>254</v>
      </c>
      <c r="AU238" s="219" t="s">
        <v>90</v>
      </c>
      <c r="AY238" s="18" t="s">
        <v>252</v>
      </c>
      <c r="BE238" s="220">
        <f>IF(N238="základní",J238,0)</f>
        <v>0</v>
      </c>
      <c r="BF238" s="220">
        <f>IF(N238="snížená",J238,0)</f>
        <v>0</v>
      </c>
      <c r="BG238" s="220">
        <f>IF(N238="zákl. přenesená",J238,0)</f>
        <v>0</v>
      </c>
      <c r="BH238" s="220">
        <f>IF(N238="sníž. přenesená",J238,0)</f>
        <v>0</v>
      </c>
      <c r="BI238" s="220">
        <f>IF(N238="nulová",J238,0)</f>
        <v>0</v>
      </c>
      <c r="BJ238" s="18" t="s">
        <v>87</v>
      </c>
      <c r="BK238" s="220">
        <f>ROUND(I238*H238,2)</f>
        <v>0</v>
      </c>
      <c r="BL238" s="18" t="s">
        <v>259</v>
      </c>
      <c r="BM238" s="219" t="s">
        <v>3529</v>
      </c>
    </row>
    <row r="239" spans="1:65" s="14" customFormat="1" ht="11.25">
      <c r="B239" s="233"/>
      <c r="C239" s="234"/>
      <c r="D239" s="223" t="s">
        <v>261</v>
      </c>
      <c r="E239" s="235" t="s">
        <v>1</v>
      </c>
      <c r="F239" s="236" t="s">
        <v>686</v>
      </c>
      <c r="G239" s="234"/>
      <c r="H239" s="235" t="s">
        <v>1</v>
      </c>
      <c r="I239" s="237"/>
      <c r="J239" s="234"/>
      <c r="K239" s="234"/>
      <c r="L239" s="238"/>
      <c r="M239" s="239"/>
      <c r="N239" s="240"/>
      <c r="O239" s="240"/>
      <c r="P239" s="240"/>
      <c r="Q239" s="240"/>
      <c r="R239" s="240"/>
      <c r="S239" s="240"/>
      <c r="T239" s="241"/>
      <c r="AT239" s="242" t="s">
        <v>261</v>
      </c>
      <c r="AU239" s="242" t="s">
        <v>90</v>
      </c>
      <c r="AV239" s="14" t="s">
        <v>87</v>
      </c>
      <c r="AW239" s="14" t="s">
        <v>35</v>
      </c>
      <c r="AX239" s="14" t="s">
        <v>80</v>
      </c>
      <c r="AY239" s="242" t="s">
        <v>252</v>
      </c>
    </row>
    <row r="240" spans="1:65" s="14" customFormat="1" ht="11.25">
      <c r="B240" s="233"/>
      <c r="C240" s="234"/>
      <c r="D240" s="223" t="s">
        <v>261</v>
      </c>
      <c r="E240" s="235" t="s">
        <v>1</v>
      </c>
      <c r="F240" s="236" t="s">
        <v>663</v>
      </c>
      <c r="G240" s="234"/>
      <c r="H240" s="235" t="s">
        <v>1</v>
      </c>
      <c r="I240" s="237"/>
      <c r="J240" s="234"/>
      <c r="K240" s="234"/>
      <c r="L240" s="238"/>
      <c r="M240" s="239"/>
      <c r="N240" s="240"/>
      <c r="O240" s="240"/>
      <c r="P240" s="240"/>
      <c r="Q240" s="240"/>
      <c r="R240" s="240"/>
      <c r="S240" s="240"/>
      <c r="T240" s="241"/>
      <c r="AT240" s="242" t="s">
        <v>261</v>
      </c>
      <c r="AU240" s="242" t="s">
        <v>90</v>
      </c>
      <c r="AV240" s="14" t="s">
        <v>87</v>
      </c>
      <c r="AW240" s="14" t="s">
        <v>35</v>
      </c>
      <c r="AX240" s="14" t="s">
        <v>80</v>
      </c>
      <c r="AY240" s="242" t="s">
        <v>252</v>
      </c>
    </row>
    <row r="241" spans="1:65" s="14" customFormat="1" ht="11.25">
      <c r="B241" s="233"/>
      <c r="C241" s="234"/>
      <c r="D241" s="223" t="s">
        <v>261</v>
      </c>
      <c r="E241" s="235" t="s">
        <v>1</v>
      </c>
      <c r="F241" s="236" t="s">
        <v>980</v>
      </c>
      <c r="G241" s="234"/>
      <c r="H241" s="235" t="s">
        <v>1</v>
      </c>
      <c r="I241" s="237"/>
      <c r="J241" s="234"/>
      <c r="K241" s="234"/>
      <c r="L241" s="238"/>
      <c r="M241" s="239"/>
      <c r="N241" s="240"/>
      <c r="O241" s="240"/>
      <c r="P241" s="240"/>
      <c r="Q241" s="240"/>
      <c r="R241" s="240"/>
      <c r="S241" s="240"/>
      <c r="T241" s="241"/>
      <c r="AT241" s="242" t="s">
        <v>261</v>
      </c>
      <c r="AU241" s="242" t="s">
        <v>90</v>
      </c>
      <c r="AV241" s="14" t="s">
        <v>87</v>
      </c>
      <c r="AW241" s="14" t="s">
        <v>35</v>
      </c>
      <c r="AX241" s="14" t="s">
        <v>80</v>
      </c>
      <c r="AY241" s="242" t="s">
        <v>252</v>
      </c>
    </row>
    <row r="242" spans="1:65" s="13" customFormat="1" ht="11.25">
      <c r="B242" s="221"/>
      <c r="C242" s="222"/>
      <c r="D242" s="223" t="s">
        <v>261</v>
      </c>
      <c r="E242" s="224" t="s">
        <v>1</v>
      </c>
      <c r="F242" s="225" t="s">
        <v>3487</v>
      </c>
      <c r="G242" s="222"/>
      <c r="H242" s="226">
        <v>13.53</v>
      </c>
      <c r="I242" s="227"/>
      <c r="J242" s="222"/>
      <c r="K242" s="222"/>
      <c r="L242" s="228"/>
      <c r="M242" s="229"/>
      <c r="N242" s="230"/>
      <c r="O242" s="230"/>
      <c r="P242" s="230"/>
      <c r="Q242" s="230"/>
      <c r="R242" s="230"/>
      <c r="S242" s="230"/>
      <c r="T242" s="231"/>
      <c r="AT242" s="232" t="s">
        <v>261</v>
      </c>
      <c r="AU242" s="232" t="s">
        <v>90</v>
      </c>
      <c r="AV242" s="13" t="s">
        <v>90</v>
      </c>
      <c r="AW242" s="13" t="s">
        <v>35</v>
      </c>
      <c r="AX242" s="13" t="s">
        <v>87</v>
      </c>
      <c r="AY242" s="232" t="s">
        <v>252</v>
      </c>
    </row>
    <row r="243" spans="1:65" s="2" customFormat="1" ht="24" customHeight="1">
      <c r="A243" s="35"/>
      <c r="B243" s="36"/>
      <c r="C243" s="209" t="s">
        <v>415</v>
      </c>
      <c r="D243" s="209" t="s">
        <v>254</v>
      </c>
      <c r="E243" s="210" t="s">
        <v>986</v>
      </c>
      <c r="F243" s="211" t="s">
        <v>987</v>
      </c>
      <c r="G243" s="212" t="s">
        <v>317</v>
      </c>
      <c r="H243" s="213">
        <v>13.53</v>
      </c>
      <c r="I243" s="214"/>
      <c r="J243" s="213">
        <f>ROUND(I243*H243,2)</f>
        <v>0</v>
      </c>
      <c r="K243" s="211" t="s">
        <v>258</v>
      </c>
      <c r="L243" s="40"/>
      <c r="M243" s="215" t="s">
        <v>1</v>
      </c>
      <c r="N243" s="216" t="s">
        <v>45</v>
      </c>
      <c r="O243" s="72"/>
      <c r="P243" s="217">
        <f>O243*H243</f>
        <v>0</v>
      </c>
      <c r="Q243" s="217">
        <v>0</v>
      </c>
      <c r="R243" s="217">
        <f>Q243*H243</f>
        <v>0</v>
      </c>
      <c r="S243" s="217">
        <v>0</v>
      </c>
      <c r="T243" s="218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19" t="s">
        <v>259</v>
      </c>
      <c r="AT243" s="219" t="s">
        <v>254</v>
      </c>
      <c r="AU243" s="219" t="s">
        <v>90</v>
      </c>
      <c r="AY243" s="18" t="s">
        <v>252</v>
      </c>
      <c r="BE243" s="220">
        <f>IF(N243="základní",J243,0)</f>
        <v>0</v>
      </c>
      <c r="BF243" s="220">
        <f>IF(N243="snížená",J243,0)</f>
        <v>0</v>
      </c>
      <c r="BG243" s="220">
        <f>IF(N243="zákl. přenesená",J243,0)</f>
        <v>0</v>
      </c>
      <c r="BH243" s="220">
        <f>IF(N243="sníž. přenesená",J243,0)</f>
        <v>0</v>
      </c>
      <c r="BI243" s="220">
        <f>IF(N243="nulová",J243,0)</f>
        <v>0</v>
      </c>
      <c r="BJ243" s="18" t="s">
        <v>87</v>
      </c>
      <c r="BK243" s="220">
        <f>ROUND(I243*H243,2)</f>
        <v>0</v>
      </c>
      <c r="BL243" s="18" t="s">
        <v>259</v>
      </c>
      <c r="BM243" s="219" t="s">
        <v>3530</v>
      </c>
    </row>
    <row r="244" spans="1:65" s="14" customFormat="1" ht="11.25">
      <c r="B244" s="233"/>
      <c r="C244" s="234"/>
      <c r="D244" s="223" t="s">
        <v>261</v>
      </c>
      <c r="E244" s="235" t="s">
        <v>1</v>
      </c>
      <c r="F244" s="236" t="s">
        <v>686</v>
      </c>
      <c r="G244" s="234"/>
      <c r="H244" s="235" t="s">
        <v>1</v>
      </c>
      <c r="I244" s="237"/>
      <c r="J244" s="234"/>
      <c r="K244" s="234"/>
      <c r="L244" s="238"/>
      <c r="M244" s="239"/>
      <c r="N244" s="240"/>
      <c r="O244" s="240"/>
      <c r="P244" s="240"/>
      <c r="Q244" s="240"/>
      <c r="R244" s="240"/>
      <c r="S244" s="240"/>
      <c r="T244" s="241"/>
      <c r="AT244" s="242" t="s">
        <v>261</v>
      </c>
      <c r="AU244" s="242" t="s">
        <v>90</v>
      </c>
      <c r="AV244" s="14" t="s">
        <v>87</v>
      </c>
      <c r="AW244" s="14" t="s">
        <v>35</v>
      </c>
      <c r="AX244" s="14" t="s">
        <v>80</v>
      </c>
      <c r="AY244" s="242" t="s">
        <v>252</v>
      </c>
    </row>
    <row r="245" spans="1:65" s="14" customFormat="1" ht="11.25">
      <c r="B245" s="233"/>
      <c r="C245" s="234"/>
      <c r="D245" s="223" t="s">
        <v>261</v>
      </c>
      <c r="E245" s="235" t="s">
        <v>1</v>
      </c>
      <c r="F245" s="236" t="s">
        <v>663</v>
      </c>
      <c r="G245" s="234"/>
      <c r="H245" s="235" t="s">
        <v>1</v>
      </c>
      <c r="I245" s="237"/>
      <c r="J245" s="234"/>
      <c r="K245" s="234"/>
      <c r="L245" s="238"/>
      <c r="M245" s="239"/>
      <c r="N245" s="240"/>
      <c r="O245" s="240"/>
      <c r="P245" s="240"/>
      <c r="Q245" s="240"/>
      <c r="R245" s="240"/>
      <c r="S245" s="240"/>
      <c r="T245" s="241"/>
      <c r="AT245" s="242" t="s">
        <v>261</v>
      </c>
      <c r="AU245" s="242" t="s">
        <v>90</v>
      </c>
      <c r="AV245" s="14" t="s">
        <v>87</v>
      </c>
      <c r="AW245" s="14" t="s">
        <v>35</v>
      </c>
      <c r="AX245" s="14" t="s">
        <v>80</v>
      </c>
      <c r="AY245" s="242" t="s">
        <v>252</v>
      </c>
    </row>
    <row r="246" spans="1:65" s="13" customFormat="1" ht="11.25">
      <c r="B246" s="221"/>
      <c r="C246" s="222"/>
      <c r="D246" s="223" t="s">
        <v>261</v>
      </c>
      <c r="E246" s="224" t="s">
        <v>1</v>
      </c>
      <c r="F246" s="225" t="s">
        <v>3487</v>
      </c>
      <c r="G246" s="222"/>
      <c r="H246" s="226">
        <v>13.53</v>
      </c>
      <c r="I246" s="227"/>
      <c r="J246" s="222"/>
      <c r="K246" s="222"/>
      <c r="L246" s="228"/>
      <c r="M246" s="229"/>
      <c r="N246" s="230"/>
      <c r="O246" s="230"/>
      <c r="P246" s="230"/>
      <c r="Q246" s="230"/>
      <c r="R246" s="230"/>
      <c r="S246" s="230"/>
      <c r="T246" s="231"/>
      <c r="AT246" s="232" t="s">
        <v>261</v>
      </c>
      <c r="AU246" s="232" t="s">
        <v>90</v>
      </c>
      <c r="AV246" s="13" t="s">
        <v>90</v>
      </c>
      <c r="AW246" s="13" t="s">
        <v>35</v>
      </c>
      <c r="AX246" s="13" t="s">
        <v>87</v>
      </c>
      <c r="AY246" s="232" t="s">
        <v>252</v>
      </c>
    </row>
    <row r="247" spans="1:65" s="2" customFormat="1" ht="36" customHeight="1">
      <c r="A247" s="35"/>
      <c r="B247" s="36"/>
      <c r="C247" s="209" t="s">
        <v>424</v>
      </c>
      <c r="D247" s="209" t="s">
        <v>254</v>
      </c>
      <c r="E247" s="210" t="s">
        <v>998</v>
      </c>
      <c r="F247" s="211" t="s">
        <v>999</v>
      </c>
      <c r="G247" s="212" t="s">
        <v>317</v>
      </c>
      <c r="H247" s="213">
        <v>13.53</v>
      </c>
      <c r="I247" s="214"/>
      <c r="J247" s="213">
        <f>ROUND(I247*H247,2)</f>
        <v>0</v>
      </c>
      <c r="K247" s="211" t="s">
        <v>258</v>
      </c>
      <c r="L247" s="40"/>
      <c r="M247" s="215" t="s">
        <v>1</v>
      </c>
      <c r="N247" s="216" t="s">
        <v>45</v>
      </c>
      <c r="O247" s="72"/>
      <c r="P247" s="217">
        <f>O247*H247</f>
        <v>0</v>
      </c>
      <c r="Q247" s="217">
        <v>0</v>
      </c>
      <c r="R247" s="217">
        <f>Q247*H247</f>
        <v>0</v>
      </c>
      <c r="S247" s="217">
        <v>0</v>
      </c>
      <c r="T247" s="218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19" t="s">
        <v>259</v>
      </c>
      <c r="AT247" s="219" t="s">
        <v>254</v>
      </c>
      <c r="AU247" s="219" t="s">
        <v>90</v>
      </c>
      <c r="AY247" s="18" t="s">
        <v>252</v>
      </c>
      <c r="BE247" s="220">
        <f>IF(N247="základní",J247,0)</f>
        <v>0</v>
      </c>
      <c r="BF247" s="220">
        <f>IF(N247="snížená",J247,0)</f>
        <v>0</v>
      </c>
      <c r="BG247" s="220">
        <f>IF(N247="zákl. přenesená",J247,0)</f>
        <v>0</v>
      </c>
      <c r="BH247" s="220">
        <f>IF(N247="sníž. přenesená",J247,0)</f>
        <v>0</v>
      </c>
      <c r="BI247" s="220">
        <f>IF(N247="nulová",J247,0)</f>
        <v>0</v>
      </c>
      <c r="BJ247" s="18" t="s">
        <v>87</v>
      </c>
      <c r="BK247" s="220">
        <f>ROUND(I247*H247,2)</f>
        <v>0</v>
      </c>
      <c r="BL247" s="18" t="s">
        <v>259</v>
      </c>
      <c r="BM247" s="219" t="s">
        <v>3531</v>
      </c>
    </row>
    <row r="248" spans="1:65" s="14" customFormat="1" ht="11.25">
      <c r="B248" s="233"/>
      <c r="C248" s="234"/>
      <c r="D248" s="223" t="s">
        <v>261</v>
      </c>
      <c r="E248" s="235" t="s">
        <v>1</v>
      </c>
      <c r="F248" s="236" t="s">
        <v>686</v>
      </c>
      <c r="G248" s="234"/>
      <c r="H248" s="235" t="s">
        <v>1</v>
      </c>
      <c r="I248" s="237"/>
      <c r="J248" s="234"/>
      <c r="K248" s="234"/>
      <c r="L248" s="238"/>
      <c r="M248" s="239"/>
      <c r="N248" s="240"/>
      <c r="O248" s="240"/>
      <c r="P248" s="240"/>
      <c r="Q248" s="240"/>
      <c r="R248" s="240"/>
      <c r="S248" s="240"/>
      <c r="T248" s="241"/>
      <c r="AT248" s="242" t="s">
        <v>261</v>
      </c>
      <c r="AU248" s="242" t="s">
        <v>90</v>
      </c>
      <c r="AV248" s="14" t="s">
        <v>87</v>
      </c>
      <c r="AW248" s="14" t="s">
        <v>35</v>
      </c>
      <c r="AX248" s="14" t="s">
        <v>80</v>
      </c>
      <c r="AY248" s="242" t="s">
        <v>252</v>
      </c>
    </row>
    <row r="249" spans="1:65" s="14" customFormat="1" ht="11.25">
      <c r="B249" s="233"/>
      <c r="C249" s="234"/>
      <c r="D249" s="223" t="s">
        <v>261</v>
      </c>
      <c r="E249" s="235" t="s">
        <v>1</v>
      </c>
      <c r="F249" s="236" t="s">
        <v>663</v>
      </c>
      <c r="G249" s="234"/>
      <c r="H249" s="235" t="s">
        <v>1</v>
      </c>
      <c r="I249" s="237"/>
      <c r="J249" s="234"/>
      <c r="K249" s="234"/>
      <c r="L249" s="238"/>
      <c r="M249" s="239"/>
      <c r="N249" s="240"/>
      <c r="O249" s="240"/>
      <c r="P249" s="240"/>
      <c r="Q249" s="240"/>
      <c r="R249" s="240"/>
      <c r="S249" s="240"/>
      <c r="T249" s="241"/>
      <c r="AT249" s="242" t="s">
        <v>261</v>
      </c>
      <c r="AU249" s="242" t="s">
        <v>90</v>
      </c>
      <c r="AV249" s="14" t="s">
        <v>87</v>
      </c>
      <c r="AW249" s="14" t="s">
        <v>35</v>
      </c>
      <c r="AX249" s="14" t="s">
        <v>80</v>
      </c>
      <c r="AY249" s="242" t="s">
        <v>252</v>
      </c>
    </row>
    <row r="250" spans="1:65" s="13" customFormat="1" ht="11.25">
      <c r="B250" s="221"/>
      <c r="C250" s="222"/>
      <c r="D250" s="223" t="s">
        <v>261</v>
      </c>
      <c r="E250" s="224" t="s">
        <v>1</v>
      </c>
      <c r="F250" s="225" t="s">
        <v>3487</v>
      </c>
      <c r="G250" s="222"/>
      <c r="H250" s="226">
        <v>13.53</v>
      </c>
      <c r="I250" s="227"/>
      <c r="J250" s="222"/>
      <c r="K250" s="222"/>
      <c r="L250" s="228"/>
      <c r="M250" s="229"/>
      <c r="N250" s="230"/>
      <c r="O250" s="230"/>
      <c r="P250" s="230"/>
      <c r="Q250" s="230"/>
      <c r="R250" s="230"/>
      <c r="S250" s="230"/>
      <c r="T250" s="231"/>
      <c r="AT250" s="232" t="s">
        <v>261</v>
      </c>
      <c r="AU250" s="232" t="s">
        <v>90</v>
      </c>
      <c r="AV250" s="13" t="s">
        <v>90</v>
      </c>
      <c r="AW250" s="13" t="s">
        <v>35</v>
      </c>
      <c r="AX250" s="13" t="s">
        <v>87</v>
      </c>
      <c r="AY250" s="232" t="s">
        <v>252</v>
      </c>
    </row>
    <row r="251" spans="1:65" s="2" customFormat="1" ht="24" customHeight="1">
      <c r="A251" s="35"/>
      <c r="B251" s="36"/>
      <c r="C251" s="209" t="s">
        <v>431</v>
      </c>
      <c r="D251" s="209" t="s">
        <v>254</v>
      </c>
      <c r="E251" s="210" t="s">
        <v>1010</v>
      </c>
      <c r="F251" s="211" t="s">
        <v>1011</v>
      </c>
      <c r="G251" s="212" t="s">
        <v>317</v>
      </c>
      <c r="H251" s="213">
        <v>13.53</v>
      </c>
      <c r="I251" s="214"/>
      <c r="J251" s="213">
        <f>ROUND(I251*H251,2)</f>
        <v>0</v>
      </c>
      <c r="K251" s="211" t="s">
        <v>258</v>
      </c>
      <c r="L251" s="40"/>
      <c r="M251" s="215" t="s">
        <v>1</v>
      </c>
      <c r="N251" s="216" t="s">
        <v>45</v>
      </c>
      <c r="O251" s="72"/>
      <c r="P251" s="217">
        <f>O251*H251</f>
        <v>0</v>
      </c>
      <c r="Q251" s="217">
        <v>0</v>
      </c>
      <c r="R251" s="217">
        <f>Q251*H251</f>
        <v>0</v>
      </c>
      <c r="S251" s="217">
        <v>0</v>
      </c>
      <c r="T251" s="218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19" t="s">
        <v>259</v>
      </c>
      <c r="AT251" s="219" t="s">
        <v>254</v>
      </c>
      <c r="AU251" s="219" t="s">
        <v>90</v>
      </c>
      <c r="AY251" s="18" t="s">
        <v>252</v>
      </c>
      <c r="BE251" s="220">
        <f>IF(N251="základní",J251,0)</f>
        <v>0</v>
      </c>
      <c r="BF251" s="220">
        <f>IF(N251="snížená",J251,0)</f>
        <v>0</v>
      </c>
      <c r="BG251" s="220">
        <f>IF(N251="zákl. přenesená",J251,0)</f>
        <v>0</v>
      </c>
      <c r="BH251" s="220">
        <f>IF(N251="sníž. přenesená",J251,0)</f>
        <v>0</v>
      </c>
      <c r="BI251" s="220">
        <f>IF(N251="nulová",J251,0)</f>
        <v>0</v>
      </c>
      <c r="BJ251" s="18" t="s">
        <v>87</v>
      </c>
      <c r="BK251" s="220">
        <f>ROUND(I251*H251,2)</f>
        <v>0</v>
      </c>
      <c r="BL251" s="18" t="s">
        <v>259</v>
      </c>
      <c r="BM251" s="219" t="s">
        <v>3532</v>
      </c>
    </row>
    <row r="252" spans="1:65" s="14" customFormat="1" ht="11.25">
      <c r="B252" s="233"/>
      <c r="C252" s="234"/>
      <c r="D252" s="223" t="s">
        <v>261</v>
      </c>
      <c r="E252" s="235" t="s">
        <v>1</v>
      </c>
      <c r="F252" s="236" t="s">
        <v>686</v>
      </c>
      <c r="G252" s="234"/>
      <c r="H252" s="235" t="s">
        <v>1</v>
      </c>
      <c r="I252" s="237"/>
      <c r="J252" s="234"/>
      <c r="K252" s="234"/>
      <c r="L252" s="238"/>
      <c r="M252" s="239"/>
      <c r="N252" s="240"/>
      <c r="O252" s="240"/>
      <c r="P252" s="240"/>
      <c r="Q252" s="240"/>
      <c r="R252" s="240"/>
      <c r="S252" s="240"/>
      <c r="T252" s="241"/>
      <c r="AT252" s="242" t="s">
        <v>261</v>
      </c>
      <c r="AU252" s="242" t="s">
        <v>90</v>
      </c>
      <c r="AV252" s="14" t="s">
        <v>87</v>
      </c>
      <c r="AW252" s="14" t="s">
        <v>35</v>
      </c>
      <c r="AX252" s="14" t="s">
        <v>80</v>
      </c>
      <c r="AY252" s="242" t="s">
        <v>252</v>
      </c>
    </row>
    <row r="253" spans="1:65" s="14" customFormat="1" ht="11.25">
      <c r="B253" s="233"/>
      <c r="C253" s="234"/>
      <c r="D253" s="223" t="s">
        <v>261</v>
      </c>
      <c r="E253" s="235" t="s">
        <v>1</v>
      </c>
      <c r="F253" s="236" t="s">
        <v>663</v>
      </c>
      <c r="G253" s="234"/>
      <c r="H253" s="235" t="s">
        <v>1</v>
      </c>
      <c r="I253" s="237"/>
      <c r="J253" s="234"/>
      <c r="K253" s="234"/>
      <c r="L253" s="238"/>
      <c r="M253" s="239"/>
      <c r="N253" s="240"/>
      <c r="O253" s="240"/>
      <c r="P253" s="240"/>
      <c r="Q253" s="240"/>
      <c r="R253" s="240"/>
      <c r="S253" s="240"/>
      <c r="T253" s="241"/>
      <c r="AT253" s="242" t="s">
        <v>261</v>
      </c>
      <c r="AU253" s="242" t="s">
        <v>90</v>
      </c>
      <c r="AV253" s="14" t="s">
        <v>87</v>
      </c>
      <c r="AW253" s="14" t="s">
        <v>35</v>
      </c>
      <c r="AX253" s="14" t="s">
        <v>80</v>
      </c>
      <c r="AY253" s="242" t="s">
        <v>252</v>
      </c>
    </row>
    <row r="254" spans="1:65" s="13" customFormat="1" ht="11.25">
      <c r="B254" s="221"/>
      <c r="C254" s="222"/>
      <c r="D254" s="223" t="s">
        <v>261</v>
      </c>
      <c r="E254" s="224" t="s">
        <v>1</v>
      </c>
      <c r="F254" s="225" t="s">
        <v>3487</v>
      </c>
      <c r="G254" s="222"/>
      <c r="H254" s="226">
        <v>13.53</v>
      </c>
      <c r="I254" s="227"/>
      <c r="J254" s="222"/>
      <c r="K254" s="222"/>
      <c r="L254" s="228"/>
      <c r="M254" s="229"/>
      <c r="N254" s="230"/>
      <c r="O254" s="230"/>
      <c r="P254" s="230"/>
      <c r="Q254" s="230"/>
      <c r="R254" s="230"/>
      <c r="S254" s="230"/>
      <c r="T254" s="231"/>
      <c r="AT254" s="232" t="s">
        <v>261</v>
      </c>
      <c r="AU254" s="232" t="s">
        <v>90</v>
      </c>
      <c r="AV254" s="13" t="s">
        <v>90</v>
      </c>
      <c r="AW254" s="13" t="s">
        <v>35</v>
      </c>
      <c r="AX254" s="13" t="s">
        <v>87</v>
      </c>
      <c r="AY254" s="232" t="s">
        <v>252</v>
      </c>
    </row>
    <row r="255" spans="1:65" s="2" customFormat="1" ht="24" customHeight="1">
      <c r="A255" s="35"/>
      <c r="B255" s="36"/>
      <c r="C255" s="209" t="s">
        <v>438</v>
      </c>
      <c r="D255" s="209" t="s">
        <v>254</v>
      </c>
      <c r="E255" s="210" t="s">
        <v>1014</v>
      </c>
      <c r="F255" s="211" t="s">
        <v>1015</v>
      </c>
      <c r="G255" s="212" t="s">
        <v>317</v>
      </c>
      <c r="H255" s="213">
        <v>25.83</v>
      </c>
      <c r="I255" s="214"/>
      <c r="J255" s="213">
        <f>ROUND(I255*H255,2)</f>
        <v>0</v>
      </c>
      <c r="K255" s="211" t="s">
        <v>258</v>
      </c>
      <c r="L255" s="40"/>
      <c r="M255" s="215" t="s">
        <v>1</v>
      </c>
      <c r="N255" s="216" t="s">
        <v>45</v>
      </c>
      <c r="O255" s="72"/>
      <c r="P255" s="217">
        <f>O255*H255</f>
        <v>0</v>
      </c>
      <c r="Q255" s="217">
        <v>0</v>
      </c>
      <c r="R255" s="217">
        <f>Q255*H255</f>
        <v>0</v>
      </c>
      <c r="S255" s="217">
        <v>0</v>
      </c>
      <c r="T255" s="218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19" t="s">
        <v>259</v>
      </c>
      <c r="AT255" s="219" t="s">
        <v>254</v>
      </c>
      <c r="AU255" s="219" t="s">
        <v>90</v>
      </c>
      <c r="AY255" s="18" t="s">
        <v>252</v>
      </c>
      <c r="BE255" s="220">
        <f>IF(N255="základní",J255,0)</f>
        <v>0</v>
      </c>
      <c r="BF255" s="220">
        <f>IF(N255="snížená",J255,0)</f>
        <v>0</v>
      </c>
      <c r="BG255" s="220">
        <f>IF(N255="zákl. přenesená",J255,0)</f>
        <v>0</v>
      </c>
      <c r="BH255" s="220">
        <f>IF(N255="sníž. přenesená",J255,0)</f>
        <v>0</v>
      </c>
      <c r="BI255" s="220">
        <f>IF(N255="nulová",J255,0)</f>
        <v>0</v>
      </c>
      <c r="BJ255" s="18" t="s">
        <v>87</v>
      </c>
      <c r="BK255" s="220">
        <f>ROUND(I255*H255,2)</f>
        <v>0</v>
      </c>
      <c r="BL255" s="18" t="s">
        <v>259</v>
      </c>
      <c r="BM255" s="219" t="s">
        <v>3533</v>
      </c>
    </row>
    <row r="256" spans="1:65" s="14" customFormat="1" ht="11.25">
      <c r="B256" s="233"/>
      <c r="C256" s="234"/>
      <c r="D256" s="223" t="s">
        <v>261</v>
      </c>
      <c r="E256" s="235" t="s">
        <v>1</v>
      </c>
      <c r="F256" s="236" t="s">
        <v>686</v>
      </c>
      <c r="G256" s="234"/>
      <c r="H256" s="235" t="s">
        <v>1</v>
      </c>
      <c r="I256" s="237"/>
      <c r="J256" s="234"/>
      <c r="K256" s="234"/>
      <c r="L256" s="238"/>
      <c r="M256" s="239"/>
      <c r="N256" s="240"/>
      <c r="O256" s="240"/>
      <c r="P256" s="240"/>
      <c r="Q256" s="240"/>
      <c r="R256" s="240"/>
      <c r="S256" s="240"/>
      <c r="T256" s="241"/>
      <c r="AT256" s="242" t="s">
        <v>261</v>
      </c>
      <c r="AU256" s="242" t="s">
        <v>90</v>
      </c>
      <c r="AV256" s="14" t="s">
        <v>87</v>
      </c>
      <c r="AW256" s="14" t="s">
        <v>35</v>
      </c>
      <c r="AX256" s="14" t="s">
        <v>80</v>
      </c>
      <c r="AY256" s="242" t="s">
        <v>252</v>
      </c>
    </row>
    <row r="257" spans="1:65" s="14" customFormat="1" ht="11.25">
      <c r="B257" s="233"/>
      <c r="C257" s="234"/>
      <c r="D257" s="223" t="s">
        <v>261</v>
      </c>
      <c r="E257" s="235" t="s">
        <v>1</v>
      </c>
      <c r="F257" s="236" t="s">
        <v>663</v>
      </c>
      <c r="G257" s="234"/>
      <c r="H257" s="235" t="s">
        <v>1</v>
      </c>
      <c r="I257" s="237"/>
      <c r="J257" s="234"/>
      <c r="K257" s="234"/>
      <c r="L257" s="238"/>
      <c r="M257" s="239"/>
      <c r="N257" s="240"/>
      <c r="O257" s="240"/>
      <c r="P257" s="240"/>
      <c r="Q257" s="240"/>
      <c r="R257" s="240"/>
      <c r="S257" s="240"/>
      <c r="T257" s="241"/>
      <c r="AT257" s="242" t="s">
        <v>261</v>
      </c>
      <c r="AU257" s="242" t="s">
        <v>90</v>
      </c>
      <c r="AV257" s="14" t="s">
        <v>87</v>
      </c>
      <c r="AW257" s="14" t="s">
        <v>35</v>
      </c>
      <c r="AX257" s="14" t="s">
        <v>80</v>
      </c>
      <c r="AY257" s="242" t="s">
        <v>252</v>
      </c>
    </row>
    <row r="258" spans="1:65" s="13" customFormat="1" ht="11.25">
      <c r="B258" s="221"/>
      <c r="C258" s="222"/>
      <c r="D258" s="223" t="s">
        <v>261</v>
      </c>
      <c r="E258" s="224" t="s">
        <v>1</v>
      </c>
      <c r="F258" s="225" t="s">
        <v>3534</v>
      </c>
      <c r="G258" s="222"/>
      <c r="H258" s="226">
        <v>25.83</v>
      </c>
      <c r="I258" s="227"/>
      <c r="J258" s="222"/>
      <c r="K258" s="222"/>
      <c r="L258" s="228"/>
      <c r="M258" s="229"/>
      <c r="N258" s="230"/>
      <c r="O258" s="230"/>
      <c r="P258" s="230"/>
      <c r="Q258" s="230"/>
      <c r="R258" s="230"/>
      <c r="S258" s="230"/>
      <c r="T258" s="231"/>
      <c r="AT258" s="232" t="s">
        <v>261</v>
      </c>
      <c r="AU258" s="232" t="s">
        <v>90</v>
      </c>
      <c r="AV258" s="13" t="s">
        <v>90</v>
      </c>
      <c r="AW258" s="13" t="s">
        <v>35</v>
      </c>
      <c r="AX258" s="13" t="s">
        <v>87</v>
      </c>
      <c r="AY258" s="232" t="s">
        <v>252</v>
      </c>
    </row>
    <row r="259" spans="1:65" s="2" customFormat="1" ht="36" customHeight="1">
      <c r="A259" s="35"/>
      <c r="B259" s="36"/>
      <c r="C259" s="209" t="s">
        <v>445</v>
      </c>
      <c r="D259" s="209" t="s">
        <v>254</v>
      </c>
      <c r="E259" s="210" t="s">
        <v>1019</v>
      </c>
      <c r="F259" s="211" t="s">
        <v>1020</v>
      </c>
      <c r="G259" s="212" t="s">
        <v>317</v>
      </c>
      <c r="H259" s="213">
        <v>25.83</v>
      </c>
      <c r="I259" s="214"/>
      <c r="J259" s="213">
        <f>ROUND(I259*H259,2)</f>
        <v>0</v>
      </c>
      <c r="K259" s="211" t="s">
        <v>258</v>
      </c>
      <c r="L259" s="40"/>
      <c r="M259" s="215" t="s">
        <v>1</v>
      </c>
      <c r="N259" s="216" t="s">
        <v>45</v>
      </c>
      <c r="O259" s="72"/>
      <c r="P259" s="217">
        <f>O259*H259</f>
        <v>0</v>
      </c>
      <c r="Q259" s="217">
        <v>0</v>
      </c>
      <c r="R259" s="217">
        <f>Q259*H259</f>
        <v>0</v>
      </c>
      <c r="S259" s="217">
        <v>0</v>
      </c>
      <c r="T259" s="218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19" t="s">
        <v>259</v>
      </c>
      <c r="AT259" s="219" t="s">
        <v>254</v>
      </c>
      <c r="AU259" s="219" t="s">
        <v>90</v>
      </c>
      <c r="AY259" s="18" t="s">
        <v>252</v>
      </c>
      <c r="BE259" s="220">
        <f>IF(N259="základní",J259,0)</f>
        <v>0</v>
      </c>
      <c r="BF259" s="220">
        <f>IF(N259="snížená",J259,0)</f>
        <v>0</v>
      </c>
      <c r="BG259" s="220">
        <f>IF(N259="zákl. přenesená",J259,0)</f>
        <v>0</v>
      </c>
      <c r="BH259" s="220">
        <f>IF(N259="sníž. přenesená",J259,0)</f>
        <v>0</v>
      </c>
      <c r="BI259" s="220">
        <f>IF(N259="nulová",J259,0)</f>
        <v>0</v>
      </c>
      <c r="BJ259" s="18" t="s">
        <v>87</v>
      </c>
      <c r="BK259" s="220">
        <f>ROUND(I259*H259,2)</f>
        <v>0</v>
      </c>
      <c r="BL259" s="18" t="s">
        <v>259</v>
      </c>
      <c r="BM259" s="219" t="s">
        <v>3535</v>
      </c>
    </row>
    <row r="260" spans="1:65" s="14" customFormat="1" ht="11.25">
      <c r="B260" s="233"/>
      <c r="C260" s="234"/>
      <c r="D260" s="223" t="s">
        <v>261</v>
      </c>
      <c r="E260" s="235" t="s">
        <v>1</v>
      </c>
      <c r="F260" s="236" t="s">
        <v>686</v>
      </c>
      <c r="G260" s="234"/>
      <c r="H260" s="235" t="s">
        <v>1</v>
      </c>
      <c r="I260" s="237"/>
      <c r="J260" s="234"/>
      <c r="K260" s="234"/>
      <c r="L260" s="238"/>
      <c r="M260" s="239"/>
      <c r="N260" s="240"/>
      <c r="O260" s="240"/>
      <c r="P260" s="240"/>
      <c r="Q260" s="240"/>
      <c r="R260" s="240"/>
      <c r="S260" s="240"/>
      <c r="T260" s="241"/>
      <c r="AT260" s="242" t="s">
        <v>261</v>
      </c>
      <c r="AU260" s="242" t="s">
        <v>90</v>
      </c>
      <c r="AV260" s="14" t="s">
        <v>87</v>
      </c>
      <c r="AW260" s="14" t="s">
        <v>35</v>
      </c>
      <c r="AX260" s="14" t="s">
        <v>80</v>
      </c>
      <c r="AY260" s="242" t="s">
        <v>252</v>
      </c>
    </row>
    <row r="261" spans="1:65" s="14" customFormat="1" ht="11.25">
      <c r="B261" s="233"/>
      <c r="C261" s="234"/>
      <c r="D261" s="223" t="s">
        <v>261</v>
      </c>
      <c r="E261" s="235" t="s">
        <v>1</v>
      </c>
      <c r="F261" s="236" t="s">
        <v>663</v>
      </c>
      <c r="G261" s="234"/>
      <c r="H261" s="235" t="s">
        <v>1</v>
      </c>
      <c r="I261" s="237"/>
      <c r="J261" s="234"/>
      <c r="K261" s="234"/>
      <c r="L261" s="238"/>
      <c r="M261" s="239"/>
      <c r="N261" s="240"/>
      <c r="O261" s="240"/>
      <c r="P261" s="240"/>
      <c r="Q261" s="240"/>
      <c r="R261" s="240"/>
      <c r="S261" s="240"/>
      <c r="T261" s="241"/>
      <c r="AT261" s="242" t="s">
        <v>261</v>
      </c>
      <c r="AU261" s="242" t="s">
        <v>90</v>
      </c>
      <c r="AV261" s="14" t="s">
        <v>87</v>
      </c>
      <c r="AW261" s="14" t="s">
        <v>35</v>
      </c>
      <c r="AX261" s="14" t="s">
        <v>80</v>
      </c>
      <c r="AY261" s="242" t="s">
        <v>252</v>
      </c>
    </row>
    <row r="262" spans="1:65" s="13" customFormat="1" ht="11.25">
      <c r="B262" s="221"/>
      <c r="C262" s="222"/>
      <c r="D262" s="223" t="s">
        <v>261</v>
      </c>
      <c r="E262" s="224" t="s">
        <v>1</v>
      </c>
      <c r="F262" s="225" t="s">
        <v>3534</v>
      </c>
      <c r="G262" s="222"/>
      <c r="H262" s="226">
        <v>25.83</v>
      </c>
      <c r="I262" s="227"/>
      <c r="J262" s="222"/>
      <c r="K262" s="222"/>
      <c r="L262" s="228"/>
      <c r="M262" s="229"/>
      <c r="N262" s="230"/>
      <c r="O262" s="230"/>
      <c r="P262" s="230"/>
      <c r="Q262" s="230"/>
      <c r="R262" s="230"/>
      <c r="S262" s="230"/>
      <c r="T262" s="231"/>
      <c r="AT262" s="232" t="s">
        <v>261</v>
      </c>
      <c r="AU262" s="232" t="s">
        <v>90</v>
      </c>
      <c r="AV262" s="13" t="s">
        <v>90</v>
      </c>
      <c r="AW262" s="13" t="s">
        <v>35</v>
      </c>
      <c r="AX262" s="13" t="s">
        <v>87</v>
      </c>
      <c r="AY262" s="232" t="s">
        <v>252</v>
      </c>
    </row>
    <row r="263" spans="1:65" s="12" customFormat="1" ht="22.9" customHeight="1">
      <c r="B263" s="193"/>
      <c r="C263" s="194"/>
      <c r="D263" s="195" t="s">
        <v>79</v>
      </c>
      <c r="E263" s="207" t="s">
        <v>296</v>
      </c>
      <c r="F263" s="207" t="s">
        <v>461</v>
      </c>
      <c r="G263" s="194"/>
      <c r="H263" s="194"/>
      <c r="I263" s="197"/>
      <c r="J263" s="208">
        <f>BK263</f>
        <v>0</v>
      </c>
      <c r="K263" s="194"/>
      <c r="L263" s="199"/>
      <c r="M263" s="200"/>
      <c r="N263" s="201"/>
      <c r="O263" s="201"/>
      <c r="P263" s="202">
        <f>SUM(P264:P319)</f>
        <v>0</v>
      </c>
      <c r="Q263" s="201"/>
      <c r="R263" s="202">
        <f>SUM(R264:R319)</f>
        <v>7.4196682000000012</v>
      </c>
      <c r="S263" s="201"/>
      <c r="T263" s="203">
        <f>SUM(T264:T319)</f>
        <v>0</v>
      </c>
      <c r="AR263" s="204" t="s">
        <v>87</v>
      </c>
      <c r="AT263" s="205" t="s">
        <v>79</v>
      </c>
      <c r="AU263" s="205" t="s">
        <v>87</v>
      </c>
      <c r="AY263" s="204" t="s">
        <v>252</v>
      </c>
      <c r="BK263" s="206">
        <f>SUM(BK264:BK319)</f>
        <v>0</v>
      </c>
    </row>
    <row r="264" spans="1:65" s="2" customFormat="1" ht="36" customHeight="1">
      <c r="A264" s="35"/>
      <c r="B264" s="36"/>
      <c r="C264" s="209" t="s">
        <v>454</v>
      </c>
      <c r="D264" s="209" t="s">
        <v>254</v>
      </c>
      <c r="E264" s="210" t="s">
        <v>2169</v>
      </c>
      <c r="F264" s="211" t="s">
        <v>2170</v>
      </c>
      <c r="G264" s="212" t="s">
        <v>265</v>
      </c>
      <c r="H264" s="213">
        <v>1.93</v>
      </c>
      <c r="I264" s="214"/>
      <c r="J264" s="213">
        <f>ROUND(I264*H264,2)</f>
        <v>0</v>
      </c>
      <c r="K264" s="211" t="s">
        <v>258</v>
      </c>
      <c r="L264" s="40"/>
      <c r="M264" s="215" t="s">
        <v>1</v>
      </c>
      <c r="N264" s="216" t="s">
        <v>45</v>
      </c>
      <c r="O264" s="72"/>
      <c r="P264" s="217">
        <f>O264*H264</f>
        <v>0</v>
      </c>
      <c r="Q264" s="217">
        <v>4.0000000000000003E-5</v>
      </c>
      <c r="R264" s="217">
        <f>Q264*H264</f>
        <v>7.7200000000000006E-5</v>
      </c>
      <c r="S264" s="217">
        <v>0</v>
      </c>
      <c r="T264" s="218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19" t="s">
        <v>259</v>
      </c>
      <c r="AT264" s="219" t="s">
        <v>254</v>
      </c>
      <c r="AU264" s="219" t="s">
        <v>90</v>
      </c>
      <c r="AY264" s="18" t="s">
        <v>252</v>
      </c>
      <c r="BE264" s="220">
        <f>IF(N264="základní",J264,0)</f>
        <v>0</v>
      </c>
      <c r="BF264" s="220">
        <f>IF(N264="snížená",J264,0)</f>
        <v>0</v>
      </c>
      <c r="BG264" s="220">
        <f>IF(N264="zákl. přenesená",J264,0)</f>
        <v>0</v>
      </c>
      <c r="BH264" s="220">
        <f>IF(N264="sníž. přenesená",J264,0)</f>
        <v>0</v>
      </c>
      <c r="BI264" s="220">
        <f>IF(N264="nulová",J264,0)</f>
        <v>0</v>
      </c>
      <c r="BJ264" s="18" t="s">
        <v>87</v>
      </c>
      <c r="BK264" s="220">
        <f>ROUND(I264*H264,2)</f>
        <v>0</v>
      </c>
      <c r="BL264" s="18" t="s">
        <v>259</v>
      </c>
      <c r="BM264" s="219" t="s">
        <v>3536</v>
      </c>
    </row>
    <row r="265" spans="1:65" s="14" customFormat="1" ht="11.25">
      <c r="B265" s="233"/>
      <c r="C265" s="234"/>
      <c r="D265" s="223" t="s">
        <v>261</v>
      </c>
      <c r="E265" s="235" t="s">
        <v>1</v>
      </c>
      <c r="F265" s="236" t="s">
        <v>3537</v>
      </c>
      <c r="G265" s="234"/>
      <c r="H265" s="235" t="s">
        <v>1</v>
      </c>
      <c r="I265" s="237"/>
      <c r="J265" s="234"/>
      <c r="K265" s="234"/>
      <c r="L265" s="238"/>
      <c r="M265" s="239"/>
      <c r="N265" s="240"/>
      <c r="O265" s="240"/>
      <c r="P265" s="240"/>
      <c r="Q265" s="240"/>
      <c r="R265" s="240"/>
      <c r="S265" s="240"/>
      <c r="T265" s="241"/>
      <c r="AT265" s="242" t="s">
        <v>261</v>
      </c>
      <c r="AU265" s="242" t="s">
        <v>90</v>
      </c>
      <c r="AV265" s="14" t="s">
        <v>87</v>
      </c>
      <c r="AW265" s="14" t="s">
        <v>35</v>
      </c>
      <c r="AX265" s="14" t="s">
        <v>80</v>
      </c>
      <c r="AY265" s="242" t="s">
        <v>252</v>
      </c>
    </row>
    <row r="266" spans="1:65" s="14" customFormat="1" ht="11.25">
      <c r="B266" s="233"/>
      <c r="C266" s="234"/>
      <c r="D266" s="223" t="s">
        <v>261</v>
      </c>
      <c r="E266" s="235" t="s">
        <v>1</v>
      </c>
      <c r="F266" s="236" t="s">
        <v>2173</v>
      </c>
      <c r="G266" s="234"/>
      <c r="H266" s="235" t="s">
        <v>1</v>
      </c>
      <c r="I266" s="237"/>
      <c r="J266" s="234"/>
      <c r="K266" s="234"/>
      <c r="L266" s="238"/>
      <c r="M266" s="239"/>
      <c r="N266" s="240"/>
      <c r="O266" s="240"/>
      <c r="P266" s="240"/>
      <c r="Q266" s="240"/>
      <c r="R266" s="240"/>
      <c r="S266" s="240"/>
      <c r="T266" s="241"/>
      <c r="AT266" s="242" t="s">
        <v>261</v>
      </c>
      <c r="AU266" s="242" t="s">
        <v>90</v>
      </c>
      <c r="AV266" s="14" t="s">
        <v>87</v>
      </c>
      <c r="AW266" s="14" t="s">
        <v>35</v>
      </c>
      <c r="AX266" s="14" t="s">
        <v>80</v>
      </c>
      <c r="AY266" s="242" t="s">
        <v>252</v>
      </c>
    </row>
    <row r="267" spans="1:65" s="14" customFormat="1" ht="11.25">
      <c r="B267" s="233"/>
      <c r="C267" s="234"/>
      <c r="D267" s="223" t="s">
        <v>261</v>
      </c>
      <c r="E267" s="235" t="s">
        <v>1</v>
      </c>
      <c r="F267" s="236" t="s">
        <v>2174</v>
      </c>
      <c r="G267" s="234"/>
      <c r="H267" s="235" t="s">
        <v>1</v>
      </c>
      <c r="I267" s="237"/>
      <c r="J267" s="234"/>
      <c r="K267" s="234"/>
      <c r="L267" s="238"/>
      <c r="M267" s="239"/>
      <c r="N267" s="240"/>
      <c r="O267" s="240"/>
      <c r="P267" s="240"/>
      <c r="Q267" s="240"/>
      <c r="R267" s="240"/>
      <c r="S267" s="240"/>
      <c r="T267" s="241"/>
      <c r="AT267" s="242" t="s">
        <v>261</v>
      </c>
      <c r="AU267" s="242" t="s">
        <v>90</v>
      </c>
      <c r="AV267" s="14" t="s">
        <v>87</v>
      </c>
      <c r="AW267" s="14" t="s">
        <v>35</v>
      </c>
      <c r="AX267" s="14" t="s">
        <v>80</v>
      </c>
      <c r="AY267" s="242" t="s">
        <v>252</v>
      </c>
    </row>
    <row r="268" spans="1:65" s="13" customFormat="1" ht="11.25">
      <c r="B268" s="221"/>
      <c r="C268" s="222"/>
      <c r="D268" s="223" t="s">
        <v>261</v>
      </c>
      <c r="E268" s="224" t="s">
        <v>1</v>
      </c>
      <c r="F268" s="225" t="s">
        <v>3538</v>
      </c>
      <c r="G268" s="222"/>
      <c r="H268" s="226">
        <v>1.93</v>
      </c>
      <c r="I268" s="227"/>
      <c r="J268" s="222"/>
      <c r="K268" s="222"/>
      <c r="L268" s="228"/>
      <c r="M268" s="229"/>
      <c r="N268" s="230"/>
      <c r="O268" s="230"/>
      <c r="P268" s="230"/>
      <c r="Q268" s="230"/>
      <c r="R268" s="230"/>
      <c r="S268" s="230"/>
      <c r="T268" s="231"/>
      <c r="AT268" s="232" t="s">
        <v>261</v>
      </c>
      <c r="AU268" s="232" t="s">
        <v>90</v>
      </c>
      <c r="AV268" s="13" t="s">
        <v>90</v>
      </c>
      <c r="AW268" s="13" t="s">
        <v>35</v>
      </c>
      <c r="AX268" s="13" t="s">
        <v>87</v>
      </c>
      <c r="AY268" s="232" t="s">
        <v>252</v>
      </c>
    </row>
    <row r="269" spans="1:65" s="2" customFormat="1" ht="24" customHeight="1">
      <c r="A269" s="35"/>
      <c r="B269" s="36"/>
      <c r="C269" s="257" t="s">
        <v>462</v>
      </c>
      <c r="D269" s="257" t="s">
        <v>375</v>
      </c>
      <c r="E269" s="258" t="s">
        <v>2176</v>
      </c>
      <c r="F269" s="259" t="s">
        <v>2177</v>
      </c>
      <c r="G269" s="260" t="s">
        <v>265</v>
      </c>
      <c r="H269" s="261">
        <v>1.93</v>
      </c>
      <c r="I269" s="262"/>
      <c r="J269" s="261">
        <f>ROUND(I269*H269,2)</f>
        <v>0</v>
      </c>
      <c r="K269" s="259" t="s">
        <v>258</v>
      </c>
      <c r="L269" s="263"/>
      <c r="M269" s="264" t="s">
        <v>1</v>
      </c>
      <c r="N269" s="265" t="s">
        <v>45</v>
      </c>
      <c r="O269" s="72"/>
      <c r="P269" s="217">
        <f>O269*H269</f>
        <v>0</v>
      </c>
      <c r="Q269" s="217">
        <v>3.6999999999999998E-2</v>
      </c>
      <c r="R269" s="217">
        <f>Q269*H269</f>
        <v>7.1409999999999987E-2</v>
      </c>
      <c r="S269" s="217">
        <v>0</v>
      </c>
      <c r="T269" s="218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19" t="s">
        <v>296</v>
      </c>
      <c r="AT269" s="219" t="s">
        <v>375</v>
      </c>
      <c r="AU269" s="219" t="s">
        <v>90</v>
      </c>
      <c r="AY269" s="18" t="s">
        <v>252</v>
      </c>
      <c r="BE269" s="220">
        <f>IF(N269="základní",J269,0)</f>
        <v>0</v>
      </c>
      <c r="BF269" s="220">
        <f>IF(N269="snížená",J269,0)</f>
        <v>0</v>
      </c>
      <c r="BG269" s="220">
        <f>IF(N269="zákl. přenesená",J269,0)</f>
        <v>0</v>
      </c>
      <c r="BH269" s="220">
        <f>IF(N269="sníž. přenesená",J269,0)</f>
        <v>0</v>
      </c>
      <c r="BI269" s="220">
        <f>IF(N269="nulová",J269,0)</f>
        <v>0</v>
      </c>
      <c r="BJ269" s="18" t="s">
        <v>87</v>
      </c>
      <c r="BK269" s="220">
        <f>ROUND(I269*H269,2)</f>
        <v>0</v>
      </c>
      <c r="BL269" s="18" t="s">
        <v>259</v>
      </c>
      <c r="BM269" s="219" t="s">
        <v>3539</v>
      </c>
    </row>
    <row r="270" spans="1:65" s="2" customFormat="1" ht="36" customHeight="1">
      <c r="A270" s="35"/>
      <c r="B270" s="36"/>
      <c r="C270" s="209" t="s">
        <v>468</v>
      </c>
      <c r="D270" s="209" t="s">
        <v>254</v>
      </c>
      <c r="E270" s="210" t="s">
        <v>1701</v>
      </c>
      <c r="F270" s="211" t="s">
        <v>1702</v>
      </c>
      <c r="G270" s="212" t="s">
        <v>265</v>
      </c>
      <c r="H270" s="213">
        <v>10.3</v>
      </c>
      <c r="I270" s="214"/>
      <c r="J270" s="213">
        <f>ROUND(I270*H270,2)</f>
        <v>0</v>
      </c>
      <c r="K270" s="211" t="s">
        <v>258</v>
      </c>
      <c r="L270" s="40"/>
      <c r="M270" s="215" t="s">
        <v>1</v>
      </c>
      <c r="N270" s="216" t="s">
        <v>45</v>
      </c>
      <c r="O270" s="72"/>
      <c r="P270" s="217">
        <f>O270*H270</f>
        <v>0</v>
      </c>
      <c r="Q270" s="217">
        <v>5.0000000000000002E-5</v>
      </c>
      <c r="R270" s="217">
        <f>Q270*H270</f>
        <v>5.1500000000000005E-4</v>
      </c>
      <c r="S270" s="217">
        <v>0</v>
      </c>
      <c r="T270" s="218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19" t="s">
        <v>259</v>
      </c>
      <c r="AT270" s="219" t="s">
        <v>254</v>
      </c>
      <c r="AU270" s="219" t="s">
        <v>90</v>
      </c>
      <c r="AY270" s="18" t="s">
        <v>252</v>
      </c>
      <c r="BE270" s="220">
        <f>IF(N270="základní",J270,0)</f>
        <v>0</v>
      </c>
      <c r="BF270" s="220">
        <f>IF(N270="snížená",J270,0)</f>
        <v>0</v>
      </c>
      <c r="BG270" s="220">
        <f>IF(N270="zákl. přenesená",J270,0)</f>
        <v>0</v>
      </c>
      <c r="BH270" s="220">
        <f>IF(N270="sníž. přenesená",J270,0)</f>
        <v>0</v>
      </c>
      <c r="BI270" s="220">
        <f>IF(N270="nulová",J270,0)</f>
        <v>0</v>
      </c>
      <c r="BJ270" s="18" t="s">
        <v>87</v>
      </c>
      <c r="BK270" s="220">
        <f>ROUND(I270*H270,2)</f>
        <v>0</v>
      </c>
      <c r="BL270" s="18" t="s">
        <v>259</v>
      </c>
      <c r="BM270" s="219" t="s">
        <v>3540</v>
      </c>
    </row>
    <row r="271" spans="1:65" s="14" customFormat="1" ht="11.25">
      <c r="B271" s="233"/>
      <c r="C271" s="234"/>
      <c r="D271" s="223" t="s">
        <v>261</v>
      </c>
      <c r="E271" s="235" t="s">
        <v>1</v>
      </c>
      <c r="F271" s="236" t="s">
        <v>500</v>
      </c>
      <c r="G271" s="234"/>
      <c r="H271" s="235" t="s">
        <v>1</v>
      </c>
      <c r="I271" s="237"/>
      <c r="J271" s="234"/>
      <c r="K271" s="234"/>
      <c r="L271" s="238"/>
      <c r="M271" s="239"/>
      <c r="N271" s="240"/>
      <c r="O271" s="240"/>
      <c r="P271" s="240"/>
      <c r="Q271" s="240"/>
      <c r="R271" s="240"/>
      <c r="S271" s="240"/>
      <c r="T271" s="241"/>
      <c r="AT271" s="242" t="s">
        <v>261</v>
      </c>
      <c r="AU271" s="242" t="s">
        <v>90</v>
      </c>
      <c r="AV271" s="14" t="s">
        <v>87</v>
      </c>
      <c r="AW271" s="14" t="s">
        <v>35</v>
      </c>
      <c r="AX271" s="14" t="s">
        <v>80</v>
      </c>
      <c r="AY271" s="242" t="s">
        <v>252</v>
      </c>
    </row>
    <row r="272" spans="1:65" s="13" customFormat="1" ht="11.25">
      <c r="B272" s="221"/>
      <c r="C272" s="222"/>
      <c r="D272" s="223" t="s">
        <v>261</v>
      </c>
      <c r="E272" s="224" t="s">
        <v>1</v>
      </c>
      <c r="F272" s="225" t="s">
        <v>3541</v>
      </c>
      <c r="G272" s="222"/>
      <c r="H272" s="226">
        <v>12.3</v>
      </c>
      <c r="I272" s="227"/>
      <c r="J272" s="222"/>
      <c r="K272" s="222"/>
      <c r="L272" s="228"/>
      <c r="M272" s="229"/>
      <c r="N272" s="230"/>
      <c r="O272" s="230"/>
      <c r="P272" s="230"/>
      <c r="Q272" s="230"/>
      <c r="R272" s="230"/>
      <c r="S272" s="230"/>
      <c r="T272" s="231"/>
      <c r="AT272" s="232" t="s">
        <v>261</v>
      </c>
      <c r="AU272" s="232" t="s">
        <v>90</v>
      </c>
      <c r="AV272" s="13" t="s">
        <v>90</v>
      </c>
      <c r="AW272" s="13" t="s">
        <v>35</v>
      </c>
      <c r="AX272" s="13" t="s">
        <v>80</v>
      </c>
      <c r="AY272" s="232" t="s">
        <v>252</v>
      </c>
    </row>
    <row r="273" spans="1:65" s="13" customFormat="1" ht="11.25">
      <c r="B273" s="221"/>
      <c r="C273" s="222"/>
      <c r="D273" s="223" t="s">
        <v>261</v>
      </c>
      <c r="E273" s="224" t="s">
        <v>1</v>
      </c>
      <c r="F273" s="225" t="s">
        <v>2334</v>
      </c>
      <c r="G273" s="222"/>
      <c r="H273" s="226">
        <v>-2</v>
      </c>
      <c r="I273" s="227"/>
      <c r="J273" s="222"/>
      <c r="K273" s="222"/>
      <c r="L273" s="228"/>
      <c r="M273" s="229"/>
      <c r="N273" s="230"/>
      <c r="O273" s="230"/>
      <c r="P273" s="230"/>
      <c r="Q273" s="230"/>
      <c r="R273" s="230"/>
      <c r="S273" s="230"/>
      <c r="T273" s="231"/>
      <c r="AT273" s="232" t="s">
        <v>261</v>
      </c>
      <c r="AU273" s="232" t="s">
        <v>90</v>
      </c>
      <c r="AV273" s="13" t="s">
        <v>90</v>
      </c>
      <c r="AW273" s="13" t="s">
        <v>35</v>
      </c>
      <c r="AX273" s="13" t="s">
        <v>80</v>
      </c>
      <c r="AY273" s="232" t="s">
        <v>252</v>
      </c>
    </row>
    <row r="274" spans="1:65" s="15" customFormat="1" ht="11.25">
      <c r="B274" s="246"/>
      <c r="C274" s="247"/>
      <c r="D274" s="223" t="s">
        <v>261</v>
      </c>
      <c r="E274" s="248" t="s">
        <v>1</v>
      </c>
      <c r="F274" s="249" t="s">
        <v>302</v>
      </c>
      <c r="G274" s="247"/>
      <c r="H274" s="250">
        <v>10.3</v>
      </c>
      <c r="I274" s="251"/>
      <c r="J274" s="247"/>
      <c r="K274" s="247"/>
      <c r="L274" s="252"/>
      <c r="M274" s="253"/>
      <c r="N274" s="254"/>
      <c r="O274" s="254"/>
      <c r="P274" s="254"/>
      <c r="Q274" s="254"/>
      <c r="R274" s="254"/>
      <c r="S274" s="254"/>
      <c r="T274" s="255"/>
      <c r="AT274" s="256" t="s">
        <v>261</v>
      </c>
      <c r="AU274" s="256" t="s">
        <v>90</v>
      </c>
      <c r="AV274" s="15" t="s">
        <v>259</v>
      </c>
      <c r="AW274" s="15" t="s">
        <v>35</v>
      </c>
      <c r="AX274" s="15" t="s">
        <v>87</v>
      </c>
      <c r="AY274" s="256" t="s">
        <v>252</v>
      </c>
    </row>
    <row r="275" spans="1:65" s="2" customFormat="1" ht="24" customHeight="1">
      <c r="A275" s="35"/>
      <c r="B275" s="36"/>
      <c r="C275" s="257" t="s">
        <v>473</v>
      </c>
      <c r="D275" s="257" t="s">
        <v>375</v>
      </c>
      <c r="E275" s="258" t="s">
        <v>1707</v>
      </c>
      <c r="F275" s="259" t="s">
        <v>1708</v>
      </c>
      <c r="G275" s="260" t="s">
        <v>265</v>
      </c>
      <c r="H275" s="261">
        <v>9.9</v>
      </c>
      <c r="I275" s="262"/>
      <c r="J275" s="261">
        <f>ROUND(I275*H275,2)</f>
        <v>0</v>
      </c>
      <c r="K275" s="259" t="s">
        <v>258</v>
      </c>
      <c r="L275" s="263"/>
      <c r="M275" s="264" t="s">
        <v>1</v>
      </c>
      <c r="N275" s="265" t="s">
        <v>45</v>
      </c>
      <c r="O275" s="72"/>
      <c r="P275" s="217">
        <f>O275*H275</f>
        <v>0</v>
      </c>
      <c r="Q275" s="217">
        <v>5.2999999999999999E-2</v>
      </c>
      <c r="R275" s="217">
        <f>Q275*H275</f>
        <v>0.52470000000000006</v>
      </c>
      <c r="S275" s="217">
        <v>0</v>
      </c>
      <c r="T275" s="218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19" t="s">
        <v>296</v>
      </c>
      <c r="AT275" s="219" t="s">
        <v>375</v>
      </c>
      <c r="AU275" s="219" t="s">
        <v>90</v>
      </c>
      <c r="AY275" s="18" t="s">
        <v>252</v>
      </c>
      <c r="BE275" s="220">
        <f>IF(N275="základní",J275,0)</f>
        <v>0</v>
      </c>
      <c r="BF275" s="220">
        <f>IF(N275="snížená",J275,0)</f>
        <v>0</v>
      </c>
      <c r="BG275" s="220">
        <f>IF(N275="zákl. přenesená",J275,0)</f>
        <v>0</v>
      </c>
      <c r="BH275" s="220">
        <f>IF(N275="sníž. přenesená",J275,0)</f>
        <v>0</v>
      </c>
      <c r="BI275" s="220">
        <f>IF(N275="nulová",J275,0)</f>
        <v>0</v>
      </c>
      <c r="BJ275" s="18" t="s">
        <v>87</v>
      </c>
      <c r="BK275" s="220">
        <f>ROUND(I275*H275,2)</f>
        <v>0</v>
      </c>
      <c r="BL275" s="18" t="s">
        <v>259</v>
      </c>
      <c r="BM275" s="219" t="s">
        <v>3542</v>
      </c>
    </row>
    <row r="276" spans="1:65" s="13" customFormat="1" ht="11.25">
      <c r="B276" s="221"/>
      <c r="C276" s="222"/>
      <c r="D276" s="223" t="s">
        <v>261</v>
      </c>
      <c r="E276" s="224" t="s">
        <v>1</v>
      </c>
      <c r="F276" s="225" t="s">
        <v>3543</v>
      </c>
      <c r="G276" s="222"/>
      <c r="H276" s="226">
        <v>9.9</v>
      </c>
      <c r="I276" s="227"/>
      <c r="J276" s="222"/>
      <c r="K276" s="222"/>
      <c r="L276" s="228"/>
      <c r="M276" s="229"/>
      <c r="N276" s="230"/>
      <c r="O276" s="230"/>
      <c r="P276" s="230"/>
      <c r="Q276" s="230"/>
      <c r="R276" s="230"/>
      <c r="S276" s="230"/>
      <c r="T276" s="231"/>
      <c r="AT276" s="232" t="s">
        <v>261</v>
      </c>
      <c r="AU276" s="232" t="s">
        <v>90</v>
      </c>
      <c r="AV276" s="13" t="s">
        <v>90</v>
      </c>
      <c r="AW276" s="13" t="s">
        <v>35</v>
      </c>
      <c r="AX276" s="13" t="s">
        <v>87</v>
      </c>
      <c r="AY276" s="232" t="s">
        <v>252</v>
      </c>
    </row>
    <row r="277" spans="1:65" s="2" customFormat="1" ht="24" customHeight="1">
      <c r="A277" s="35"/>
      <c r="B277" s="36"/>
      <c r="C277" s="257" t="s">
        <v>478</v>
      </c>
      <c r="D277" s="257" t="s">
        <v>375</v>
      </c>
      <c r="E277" s="258" t="s">
        <v>1711</v>
      </c>
      <c r="F277" s="259" t="s">
        <v>1712</v>
      </c>
      <c r="G277" s="260" t="s">
        <v>265</v>
      </c>
      <c r="H277" s="261">
        <v>1.2</v>
      </c>
      <c r="I277" s="262"/>
      <c r="J277" s="261">
        <f>ROUND(I277*H277,2)</f>
        <v>0</v>
      </c>
      <c r="K277" s="259" t="s">
        <v>258</v>
      </c>
      <c r="L277" s="263"/>
      <c r="M277" s="264" t="s">
        <v>1</v>
      </c>
      <c r="N277" s="265" t="s">
        <v>45</v>
      </c>
      <c r="O277" s="72"/>
      <c r="P277" s="217">
        <f>O277*H277</f>
        <v>0</v>
      </c>
      <c r="Q277" s="217">
        <v>5.6680000000000001E-2</v>
      </c>
      <c r="R277" s="217">
        <f>Q277*H277</f>
        <v>6.8015999999999993E-2</v>
      </c>
      <c r="S277" s="217">
        <v>0</v>
      </c>
      <c r="T277" s="218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19" t="s">
        <v>296</v>
      </c>
      <c r="AT277" s="219" t="s">
        <v>375</v>
      </c>
      <c r="AU277" s="219" t="s">
        <v>90</v>
      </c>
      <c r="AY277" s="18" t="s">
        <v>252</v>
      </c>
      <c r="BE277" s="220">
        <f>IF(N277="základní",J277,0)</f>
        <v>0</v>
      </c>
      <c r="BF277" s="220">
        <f>IF(N277="snížená",J277,0)</f>
        <v>0</v>
      </c>
      <c r="BG277" s="220">
        <f>IF(N277="zákl. přenesená",J277,0)</f>
        <v>0</v>
      </c>
      <c r="BH277" s="220">
        <f>IF(N277="sníž. přenesená",J277,0)</f>
        <v>0</v>
      </c>
      <c r="BI277" s="220">
        <f>IF(N277="nulová",J277,0)</f>
        <v>0</v>
      </c>
      <c r="BJ277" s="18" t="s">
        <v>87</v>
      </c>
      <c r="BK277" s="220">
        <f>ROUND(I277*H277,2)</f>
        <v>0</v>
      </c>
      <c r="BL277" s="18" t="s">
        <v>259</v>
      </c>
      <c r="BM277" s="219" t="s">
        <v>3544</v>
      </c>
    </row>
    <row r="278" spans="1:65" s="13" customFormat="1" ht="11.25">
      <c r="B278" s="221"/>
      <c r="C278" s="222"/>
      <c r="D278" s="223" t="s">
        <v>261</v>
      </c>
      <c r="E278" s="224" t="s">
        <v>1</v>
      </c>
      <c r="F278" s="225" t="s">
        <v>2338</v>
      </c>
      <c r="G278" s="222"/>
      <c r="H278" s="226">
        <v>1.2</v>
      </c>
      <c r="I278" s="227"/>
      <c r="J278" s="222"/>
      <c r="K278" s="222"/>
      <c r="L278" s="228"/>
      <c r="M278" s="229"/>
      <c r="N278" s="230"/>
      <c r="O278" s="230"/>
      <c r="P278" s="230"/>
      <c r="Q278" s="230"/>
      <c r="R278" s="230"/>
      <c r="S278" s="230"/>
      <c r="T278" s="231"/>
      <c r="AT278" s="232" t="s">
        <v>261</v>
      </c>
      <c r="AU278" s="232" t="s">
        <v>90</v>
      </c>
      <c r="AV278" s="13" t="s">
        <v>90</v>
      </c>
      <c r="AW278" s="13" t="s">
        <v>35</v>
      </c>
      <c r="AX278" s="13" t="s">
        <v>87</v>
      </c>
      <c r="AY278" s="232" t="s">
        <v>252</v>
      </c>
    </row>
    <row r="279" spans="1:65" s="2" customFormat="1" ht="24" customHeight="1">
      <c r="A279" s="35"/>
      <c r="B279" s="36"/>
      <c r="C279" s="257" t="s">
        <v>482</v>
      </c>
      <c r="D279" s="257" t="s">
        <v>375</v>
      </c>
      <c r="E279" s="258" t="s">
        <v>1715</v>
      </c>
      <c r="F279" s="259" t="s">
        <v>1716</v>
      </c>
      <c r="G279" s="260" t="s">
        <v>265</v>
      </c>
      <c r="H279" s="261">
        <v>1.2</v>
      </c>
      <c r="I279" s="262"/>
      <c r="J279" s="261">
        <f>ROUND(I279*H279,2)</f>
        <v>0</v>
      </c>
      <c r="K279" s="259" t="s">
        <v>258</v>
      </c>
      <c r="L279" s="263"/>
      <c r="M279" s="264" t="s">
        <v>1</v>
      </c>
      <c r="N279" s="265" t="s">
        <v>45</v>
      </c>
      <c r="O279" s="72"/>
      <c r="P279" s="217">
        <f>O279*H279</f>
        <v>0</v>
      </c>
      <c r="Q279" s="217">
        <v>6.8349999999999994E-2</v>
      </c>
      <c r="R279" s="217">
        <f>Q279*H279</f>
        <v>8.2019999999999996E-2</v>
      </c>
      <c r="S279" s="217">
        <v>0</v>
      </c>
      <c r="T279" s="218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19" t="s">
        <v>296</v>
      </c>
      <c r="AT279" s="219" t="s">
        <v>375</v>
      </c>
      <c r="AU279" s="219" t="s">
        <v>90</v>
      </c>
      <c r="AY279" s="18" t="s">
        <v>252</v>
      </c>
      <c r="BE279" s="220">
        <f>IF(N279="základní",J279,0)</f>
        <v>0</v>
      </c>
      <c r="BF279" s="220">
        <f>IF(N279="snížená",J279,0)</f>
        <v>0</v>
      </c>
      <c r="BG279" s="220">
        <f>IF(N279="zákl. přenesená",J279,0)</f>
        <v>0</v>
      </c>
      <c r="BH279" s="220">
        <f>IF(N279="sníž. přenesená",J279,0)</f>
        <v>0</v>
      </c>
      <c r="BI279" s="220">
        <f>IF(N279="nulová",J279,0)</f>
        <v>0</v>
      </c>
      <c r="BJ279" s="18" t="s">
        <v>87</v>
      </c>
      <c r="BK279" s="220">
        <f>ROUND(I279*H279,2)</f>
        <v>0</v>
      </c>
      <c r="BL279" s="18" t="s">
        <v>259</v>
      </c>
      <c r="BM279" s="219" t="s">
        <v>3545</v>
      </c>
    </row>
    <row r="280" spans="1:65" s="13" customFormat="1" ht="11.25">
      <c r="B280" s="221"/>
      <c r="C280" s="222"/>
      <c r="D280" s="223" t="s">
        <v>261</v>
      </c>
      <c r="E280" s="224" t="s">
        <v>1</v>
      </c>
      <c r="F280" s="225" t="s">
        <v>2338</v>
      </c>
      <c r="G280" s="222"/>
      <c r="H280" s="226">
        <v>1.2</v>
      </c>
      <c r="I280" s="227"/>
      <c r="J280" s="222"/>
      <c r="K280" s="222"/>
      <c r="L280" s="228"/>
      <c r="M280" s="229"/>
      <c r="N280" s="230"/>
      <c r="O280" s="230"/>
      <c r="P280" s="230"/>
      <c r="Q280" s="230"/>
      <c r="R280" s="230"/>
      <c r="S280" s="230"/>
      <c r="T280" s="231"/>
      <c r="AT280" s="232" t="s">
        <v>261</v>
      </c>
      <c r="AU280" s="232" t="s">
        <v>90</v>
      </c>
      <c r="AV280" s="13" t="s">
        <v>90</v>
      </c>
      <c r="AW280" s="13" t="s">
        <v>35</v>
      </c>
      <c r="AX280" s="13" t="s">
        <v>87</v>
      </c>
      <c r="AY280" s="232" t="s">
        <v>252</v>
      </c>
    </row>
    <row r="281" spans="1:65" s="2" customFormat="1" ht="36" customHeight="1">
      <c r="A281" s="35"/>
      <c r="B281" s="36"/>
      <c r="C281" s="209" t="s">
        <v>486</v>
      </c>
      <c r="D281" s="209" t="s">
        <v>254</v>
      </c>
      <c r="E281" s="210" t="s">
        <v>2187</v>
      </c>
      <c r="F281" s="211" t="s">
        <v>2188</v>
      </c>
      <c r="G281" s="212" t="s">
        <v>476</v>
      </c>
      <c r="H281" s="213">
        <v>1</v>
      </c>
      <c r="I281" s="214"/>
      <c r="J281" s="213">
        <f>ROUND(I281*H281,2)</f>
        <v>0</v>
      </c>
      <c r="K281" s="211" t="s">
        <v>258</v>
      </c>
      <c r="L281" s="40"/>
      <c r="M281" s="215" t="s">
        <v>1</v>
      </c>
      <c r="N281" s="216" t="s">
        <v>45</v>
      </c>
      <c r="O281" s="72"/>
      <c r="P281" s="217">
        <f>O281*H281</f>
        <v>0</v>
      </c>
      <c r="Q281" s="217">
        <v>6.9999999999999994E-5</v>
      </c>
      <c r="R281" s="217">
        <f>Q281*H281</f>
        <v>6.9999999999999994E-5</v>
      </c>
      <c r="S281" s="217">
        <v>0</v>
      </c>
      <c r="T281" s="218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19" t="s">
        <v>259</v>
      </c>
      <c r="AT281" s="219" t="s">
        <v>254</v>
      </c>
      <c r="AU281" s="219" t="s">
        <v>90</v>
      </c>
      <c r="AY281" s="18" t="s">
        <v>252</v>
      </c>
      <c r="BE281" s="220">
        <f>IF(N281="základní",J281,0)</f>
        <v>0</v>
      </c>
      <c r="BF281" s="220">
        <f>IF(N281="snížená",J281,0)</f>
        <v>0</v>
      </c>
      <c r="BG281" s="220">
        <f>IF(N281="zákl. přenesená",J281,0)</f>
        <v>0</v>
      </c>
      <c r="BH281" s="220">
        <f>IF(N281="sníž. přenesená",J281,0)</f>
        <v>0</v>
      </c>
      <c r="BI281" s="220">
        <f>IF(N281="nulová",J281,0)</f>
        <v>0</v>
      </c>
      <c r="BJ281" s="18" t="s">
        <v>87</v>
      </c>
      <c r="BK281" s="220">
        <f>ROUND(I281*H281,2)</f>
        <v>0</v>
      </c>
      <c r="BL281" s="18" t="s">
        <v>259</v>
      </c>
      <c r="BM281" s="219" t="s">
        <v>3546</v>
      </c>
    </row>
    <row r="282" spans="1:65" s="14" customFormat="1" ht="11.25">
      <c r="B282" s="233"/>
      <c r="C282" s="234"/>
      <c r="D282" s="223" t="s">
        <v>261</v>
      </c>
      <c r="E282" s="235" t="s">
        <v>1</v>
      </c>
      <c r="F282" s="236" t="s">
        <v>3547</v>
      </c>
      <c r="G282" s="234"/>
      <c r="H282" s="235" t="s">
        <v>1</v>
      </c>
      <c r="I282" s="237"/>
      <c r="J282" s="234"/>
      <c r="K282" s="234"/>
      <c r="L282" s="238"/>
      <c r="M282" s="239"/>
      <c r="N282" s="240"/>
      <c r="O282" s="240"/>
      <c r="P282" s="240"/>
      <c r="Q282" s="240"/>
      <c r="R282" s="240"/>
      <c r="S282" s="240"/>
      <c r="T282" s="241"/>
      <c r="AT282" s="242" t="s">
        <v>261</v>
      </c>
      <c r="AU282" s="242" t="s">
        <v>90</v>
      </c>
      <c r="AV282" s="14" t="s">
        <v>87</v>
      </c>
      <c r="AW282" s="14" t="s">
        <v>35</v>
      </c>
      <c r="AX282" s="14" t="s">
        <v>80</v>
      </c>
      <c r="AY282" s="242" t="s">
        <v>252</v>
      </c>
    </row>
    <row r="283" spans="1:65" s="13" customFormat="1" ht="11.25">
      <c r="B283" s="221"/>
      <c r="C283" s="222"/>
      <c r="D283" s="223" t="s">
        <v>261</v>
      </c>
      <c r="E283" s="224" t="s">
        <v>1</v>
      </c>
      <c r="F283" s="225" t="s">
        <v>87</v>
      </c>
      <c r="G283" s="222"/>
      <c r="H283" s="226">
        <v>1</v>
      </c>
      <c r="I283" s="227"/>
      <c r="J283" s="222"/>
      <c r="K283" s="222"/>
      <c r="L283" s="228"/>
      <c r="M283" s="229"/>
      <c r="N283" s="230"/>
      <c r="O283" s="230"/>
      <c r="P283" s="230"/>
      <c r="Q283" s="230"/>
      <c r="R283" s="230"/>
      <c r="S283" s="230"/>
      <c r="T283" s="231"/>
      <c r="AT283" s="232" t="s">
        <v>261</v>
      </c>
      <c r="AU283" s="232" t="s">
        <v>90</v>
      </c>
      <c r="AV283" s="13" t="s">
        <v>90</v>
      </c>
      <c r="AW283" s="13" t="s">
        <v>35</v>
      </c>
      <c r="AX283" s="13" t="s">
        <v>87</v>
      </c>
      <c r="AY283" s="232" t="s">
        <v>252</v>
      </c>
    </row>
    <row r="284" spans="1:65" s="2" customFormat="1" ht="24" customHeight="1">
      <c r="A284" s="35"/>
      <c r="B284" s="36"/>
      <c r="C284" s="257" t="s">
        <v>492</v>
      </c>
      <c r="D284" s="257" t="s">
        <v>375</v>
      </c>
      <c r="E284" s="258" t="s">
        <v>2192</v>
      </c>
      <c r="F284" s="259" t="s">
        <v>2193</v>
      </c>
      <c r="G284" s="260" t="s">
        <v>476</v>
      </c>
      <c r="H284" s="261">
        <v>1</v>
      </c>
      <c r="I284" s="262"/>
      <c r="J284" s="261">
        <f>ROUND(I284*H284,2)</f>
        <v>0</v>
      </c>
      <c r="K284" s="259" t="s">
        <v>258</v>
      </c>
      <c r="L284" s="263"/>
      <c r="M284" s="264" t="s">
        <v>1</v>
      </c>
      <c r="N284" s="265" t="s">
        <v>45</v>
      </c>
      <c r="O284" s="72"/>
      <c r="P284" s="217">
        <f>O284*H284</f>
        <v>0</v>
      </c>
      <c r="Q284" s="217">
        <v>2.1999999999999999E-2</v>
      </c>
      <c r="R284" s="217">
        <f>Q284*H284</f>
        <v>2.1999999999999999E-2</v>
      </c>
      <c r="S284" s="217">
        <v>0</v>
      </c>
      <c r="T284" s="218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19" t="s">
        <v>296</v>
      </c>
      <c r="AT284" s="219" t="s">
        <v>375</v>
      </c>
      <c r="AU284" s="219" t="s">
        <v>90</v>
      </c>
      <c r="AY284" s="18" t="s">
        <v>252</v>
      </c>
      <c r="BE284" s="220">
        <f>IF(N284="základní",J284,0)</f>
        <v>0</v>
      </c>
      <c r="BF284" s="220">
        <f>IF(N284="snížená",J284,0)</f>
        <v>0</v>
      </c>
      <c r="BG284" s="220">
        <f>IF(N284="zákl. přenesená",J284,0)</f>
        <v>0</v>
      </c>
      <c r="BH284" s="220">
        <f>IF(N284="sníž. přenesená",J284,0)</f>
        <v>0</v>
      </c>
      <c r="BI284" s="220">
        <f>IF(N284="nulová",J284,0)</f>
        <v>0</v>
      </c>
      <c r="BJ284" s="18" t="s">
        <v>87</v>
      </c>
      <c r="BK284" s="220">
        <f>ROUND(I284*H284,2)</f>
        <v>0</v>
      </c>
      <c r="BL284" s="18" t="s">
        <v>259</v>
      </c>
      <c r="BM284" s="219" t="s">
        <v>3548</v>
      </c>
    </row>
    <row r="285" spans="1:65" s="2" customFormat="1" ht="36" customHeight="1">
      <c r="A285" s="35"/>
      <c r="B285" s="36"/>
      <c r="C285" s="209" t="s">
        <v>496</v>
      </c>
      <c r="D285" s="209" t="s">
        <v>254</v>
      </c>
      <c r="E285" s="210" t="s">
        <v>1718</v>
      </c>
      <c r="F285" s="211" t="s">
        <v>1719</v>
      </c>
      <c r="G285" s="212" t="s">
        <v>476</v>
      </c>
      <c r="H285" s="213">
        <v>1</v>
      </c>
      <c r="I285" s="214"/>
      <c r="J285" s="213">
        <f>ROUND(I285*H285,2)</f>
        <v>0</v>
      </c>
      <c r="K285" s="211" t="s">
        <v>258</v>
      </c>
      <c r="L285" s="40"/>
      <c r="M285" s="215" t="s">
        <v>1</v>
      </c>
      <c r="N285" s="216" t="s">
        <v>45</v>
      </c>
      <c r="O285" s="72"/>
      <c r="P285" s="217">
        <f>O285*H285</f>
        <v>0</v>
      </c>
      <c r="Q285" s="217">
        <v>1.4999999999999999E-4</v>
      </c>
      <c r="R285" s="217">
        <f>Q285*H285</f>
        <v>1.4999999999999999E-4</v>
      </c>
      <c r="S285" s="217">
        <v>0</v>
      </c>
      <c r="T285" s="218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19" t="s">
        <v>259</v>
      </c>
      <c r="AT285" s="219" t="s">
        <v>254</v>
      </c>
      <c r="AU285" s="219" t="s">
        <v>90</v>
      </c>
      <c r="AY285" s="18" t="s">
        <v>252</v>
      </c>
      <c r="BE285" s="220">
        <f>IF(N285="základní",J285,0)</f>
        <v>0</v>
      </c>
      <c r="BF285" s="220">
        <f>IF(N285="snížená",J285,0)</f>
        <v>0</v>
      </c>
      <c r="BG285" s="220">
        <f>IF(N285="zákl. přenesená",J285,0)</f>
        <v>0</v>
      </c>
      <c r="BH285" s="220">
        <f>IF(N285="sníž. přenesená",J285,0)</f>
        <v>0</v>
      </c>
      <c r="BI285" s="220">
        <f>IF(N285="nulová",J285,0)</f>
        <v>0</v>
      </c>
      <c r="BJ285" s="18" t="s">
        <v>87</v>
      </c>
      <c r="BK285" s="220">
        <f>ROUND(I285*H285,2)</f>
        <v>0</v>
      </c>
      <c r="BL285" s="18" t="s">
        <v>259</v>
      </c>
      <c r="BM285" s="219" t="s">
        <v>3549</v>
      </c>
    </row>
    <row r="286" spans="1:65" s="14" customFormat="1" ht="11.25">
      <c r="B286" s="233"/>
      <c r="C286" s="234"/>
      <c r="D286" s="223" t="s">
        <v>261</v>
      </c>
      <c r="E286" s="235" t="s">
        <v>1</v>
      </c>
      <c r="F286" s="236" t="s">
        <v>3550</v>
      </c>
      <c r="G286" s="234"/>
      <c r="H286" s="235" t="s">
        <v>1</v>
      </c>
      <c r="I286" s="237"/>
      <c r="J286" s="234"/>
      <c r="K286" s="234"/>
      <c r="L286" s="238"/>
      <c r="M286" s="239"/>
      <c r="N286" s="240"/>
      <c r="O286" s="240"/>
      <c r="P286" s="240"/>
      <c r="Q286" s="240"/>
      <c r="R286" s="240"/>
      <c r="S286" s="240"/>
      <c r="T286" s="241"/>
      <c r="AT286" s="242" t="s">
        <v>261</v>
      </c>
      <c r="AU286" s="242" t="s">
        <v>90</v>
      </c>
      <c r="AV286" s="14" t="s">
        <v>87</v>
      </c>
      <c r="AW286" s="14" t="s">
        <v>35</v>
      </c>
      <c r="AX286" s="14" t="s">
        <v>80</v>
      </c>
      <c r="AY286" s="242" t="s">
        <v>252</v>
      </c>
    </row>
    <row r="287" spans="1:65" s="13" customFormat="1" ht="11.25">
      <c r="B287" s="221"/>
      <c r="C287" s="222"/>
      <c r="D287" s="223" t="s">
        <v>261</v>
      </c>
      <c r="E287" s="224" t="s">
        <v>1</v>
      </c>
      <c r="F287" s="225" t="s">
        <v>87</v>
      </c>
      <c r="G287" s="222"/>
      <c r="H287" s="226">
        <v>1</v>
      </c>
      <c r="I287" s="227"/>
      <c r="J287" s="222"/>
      <c r="K287" s="222"/>
      <c r="L287" s="228"/>
      <c r="M287" s="229"/>
      <c r="N287" s="230"/>
      <c r="O287" s="230"/>
      <c r="P287" s="230"/>
      <c r="Q287" s="230"/>
      <c r="R287" s="230"/>
      <c r="S287" s="230"/>
      <c r="T287" s="231"/>
      <c r="AT287" s="232" t="s">
        <v>261</v>
      </c>
      <c r="AU287" s="232" t="s">
        <v>90</v>
      </c>
      <c r="AV287" s="13" t="s">
        <v>90</v>
      </c>
      <c r="AW287" s="13" t="s">
        <v>35</v>
      </c>
      <c r="AX287" s="13" t="s">
        <v>87</v>
      </c>
      <c r="AY287" s="232" t="s">
        <v>252</v>
      </c>
    </row>
    <row r="288" spans="1:65" s="2" customFormat="1" ht="24" customHeight="1">
      <c r="A288" s="35"/>
      <c r="B288" s="36"/>
      <c r="C288" s="257" t="s">
        <v>501</v>
      </c>
      <c r="D288" s="257" t="s">
        <v>375</v>
      </c>
      <c r="E288" s="258" t="s">
        <v>2198</v>
      </c>
      <c r="F288" s="259" t="s">
        <v>2199</v>
      </c>
      <c r="G288" s="260" t="s">
        <v>476</v>
      </c>
      <c r="H288" s="261">
        <v>1</v>
      </c>
      <c r="I288" s="262"/>
      <c r="J288" s="261">
        <f>ROUND(I288*H288,2)</f>
        <v>0</v>
      </c>
      <c r="K288" s="259" t="s">
        <v>258</v>
      </c>
      <c r="L288" s="263"/>
      <c r="M288" s="264" t="s">
        <v>1</v>
      </c>
      <c r="N288" s="265" t="s">
        <v>45</v>
      </c>
      <c r="O288" s="72"/>
      <c r="P288" s="217">
        <f>O288*H288</f>
        <v>0</v>
      </c>
      <c r="Q288" s="217">
        <v>4.8000000000000001E-2</v>
      </c>
      <c r="R288" s="217">
        <f>Q288*H288</f>
        <v>4.8000000000000001E-2</v>
      </c>
      <c r="S288" s="217">
        <v>0</v>
      </c>
      <c r="T288" s="218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19" t="s">
        <v>296</v>
      </c>
      <c r="AT288" s="219" t="s">
        <v>375</v>
      </c>
      <c r="AU288" s="219" t="s">
        <v>90</v>
      </c>
      <c r="AY288" s="18" t="s">
        <v>252</v>
      </c>
      <c r="BE288" s="220">
        <f>IF(N288="základní",J288,0)</f>
        <v>0</v>
      </c>
      <c r="BF288" s="220">
        <f>IF(N288="snížená",J288,0)</f>
        <v>0</v>
      </c>
      <c r="BG288" s="220">
        <f>IF(N288="zákl. přenesená",J288,0)</f>
        <v>0</v>
      </c>
      <c r="BH288" s="220">
        <f>IF(N288="sníž. přenesená",J288,0)</f>
        <v>0</v>
      </c>
      <c r="BI288" s="220">
        <f>IF(N288="nulová",J288,0)</f>
        <v>0</v>
      </c>
      <c r="BJ288" s="18" t="s">
        <v>87</v>
      </c>
      <c r="BK288" s="220">
        <f>ROUND(I288*H288,2)</f>
        <v>0</v>
      </c>
      <c r="BL288" s="18" t="s">
        <v>259</v>
      </c>
      <c r="BM288" s="219" t="s">
        <v>3551</v>
      </c>
    </row>
    <row r="289" spans="1:65" s="2" customFormat="1" ht="24" customHeight="1">
      <c r="A289" s="35"/>
      <c r="B289" s="36"/>
      <c r="C289" s="209" t="s">
        <v>505</v>
      </c>
      <c r="D289" s="209" t="s">
        <v>254</v>
      </c>
      <c r="E289" s="210" t="s">
        <v>1744</v>
      </c>
      <c r="F289" s="211" t="s">
        <v>1745</v>
      </c>
      <c r="G289" s="212" t="s">
        <v>1742</v>
      </c>
      <c r="H289" s="213">
        <v>2</v>
      </c>
      <c r="I289" s="214"/>
      <c r="J289" s="213">
        <f>ROUND(I289*H289,2)</f>
        <v>0</v>
      </c>
      <c r="K289" s="211" t="s">
        <v>258</v>
      </c>
      <c r="L289" s="40"/>
      <c r="M289" s="215" t="s">
        <v>1</v>
      </c>
      <c r="N289" s="216" t="s">
        <v>45</v>
      </c>
      <c r="O289" s="72"/>
      <c r="P289" s="217">
        <f>O289*H289</f>
        <v>0</v>
      </c>
      <c r="Q289" s="217">
        <v>3.1E-4</v>
      </c>
      <c r="R289" s="217">
        <f>Q289*H289</f>
        <v>6.2E-4</v>
      </c>
      <c r="S289" s="217">
        <v>0</v>
      </c>
      <c r="T289" s="218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19" t="s">
        <v>259</v>
      </c>
      <c r="AT289" s="219" t="s">
        <v>254</v>
      </c>
      <c r="AU289" s="219" t="s">
        <v>90</v>
      </c>
      <c r="AY289" s="18" t="s">
        <v>252</v>
      </c>
      <c r="BE289" s="220">
        <f>IF(N289="základní",J289,0)</f>
        <v>0</v>
      </c>
      <c r="BF289" s="220">
        <f>IF(N289="snížená",J289,0)</f>
        <v>0</v>
      </c>
      <c r="BG289" s="220">
        <f>IF(N289="zákl. přenesená",J289,0)</f>
        <v>0</v>
      </c>
      <c r="BH289" s="220">
        <f>IF(N289="sníž. přenesená",J289,0)</f>
        <v>0</v>
      </c>
      <c r="BI289" s="220">
        <f>IF(N289="nulová",J289,0)</f>
        <v>0</v>
      </c>
      <c r="BJ289" s="18" t="s">
        <v>87</v>
      </c>
      <c r="BK289" s="220">
        <f>ROUND(I289*H289,2)</f>
        <v>0</v>
      </c>
      <c r="BL289" s="18" t="s">
        <v>259</v>
      </c>
      <c r="BM289" s="219" t="s">
        <v>3552</v>
      </c>
    </row>
    <row r="290" spans="1:65" s="14" customFormat="1" ht="11.25">
      <c r="B290" s="233"/>
      <c r="C290" s="234"/>
      <c r="D290" s="223" t="s">
        <v>261</v>
      </c>
      <c r="E290" s="235" t="s">
        <v>1</v>
      </c>
      <c r="F290" s="236" t="s">
        <v>3550</v>
      </c>
      <c r="G290" s="234"/>
      <c r="H290" s="235" t="s">
        <v>1</v>
      </c>
      <c r="I290" s="237"/>
      <c r="J290" s="234"/>
      <c r="K290" s="234"/>
      <c r="L290" s="238"/>
      <c r="M290" s="239"/>
      <c r="N290" s="240"/>
      <c r="O290" s="240"/>
      <c r="P290" s="240"/>
      <c r="Q290" s="240"/>
      <c r="R290" s="240"/>
      <c r="S290" s="240"/>
      <c r="T290" s="241"/>
      <c r="AT290" s="242" t="s">
        <v>261</v>
      </c>
      <c r="AU290" s="242" t="s">
        <v>90</v>
      </c>
      <c r="AV290" s="14" t="s">
        <v>87</v>
      </c>
      <c r="AW290" s="14" t="s">
        <v>35</v>
      </c>
      <c r="AX290" s="14" t="s">
        <v>80</v>
      </c>
      <c r="AY290" s="242" t="s">
        <v>252</v>
      </c>
    </row>
    <row r="291" spans="1:65" s="13" customFormat="1" ht="11.25">
      <c r="B291" s="221"/>
      <c r="C291" s="222"/>
      <c r="D291" s="223" t="s">
        <v>261</v>
      </c>
      <c r="E291" s="224" t="s">
        <v>1</v>
      </c>
      <c r="F291" s="225" t="s">
        <v>90</v>
      </c>
      <c r="G291" s="222"/>
      <c r="H291" s="226">
        <v>2</v>
      </c>
      <c r="I291" s="227"/>
      <c r="J291" s="222"/>
      <c r="K291" s="222"/>
      <c r="L291" s="228"/>
      <c r="M291" s="229"/>
      <c r="N291" s="230"/>
      <c r="O291" s="230"/>
      <c r="P291" s="230"/>
      <c r="Q291" s="230"/>
      <c r="R291" s="230"/>
      <c r="S291" s="230"/>
      <c r="T291" s="231"/>
      <c r="AT291" s="232" t="s">
        <v>261</v>
      </c>
      <c r="AU291" s="232" t="s">
        <v>90</v>
      </c>
      <c r="AV291" s="13" t="s">
        <v>90</v>
      </c>
      <c r="AW291" s="13" t="s">
        <v>35</v>
      </c>
      <c r="AX291" s="13" t="s">
        <v>87</v>
      </c>
      <c r="AY291" s="232" t="s">
        <v>252</v>
      </c>
    </row>
    <row r="292" spans="1:65" s="2" customFormat="1" ht="24" customHeight="1">
      <c r="A292" s="35"/>
      <c r="B292" s="36"/>
      <c r="C292" s="209" t="s">
        <v>509</v>
      </c>
      <c r="D292" s="209" t="s">
        <v>254</v>
      </c>
      <c r="E292" s="210" t="s">
        <v>1747</v>
      </c>
      <c r="F292" s="211" t="s">
        <v>1748</v>
      </c>
      <c r="G292" s="212" t="s">
        <v>476</v>
      </c>
      <c r="H292" s="213">
        <v>2</v>
      </c>
      <c r="I292" s="214"/>
      <c r="J292" s="213">
        <f>ROUND(I292*H292,2)</f>
        <v>0</v>
      </c>
      <c r="K292" s="211" t="s">
        <v>1</v>
      </c>
      <c r="L292" s="40"/>
      <c r="M292" s="215" t="s">
        <v>1</v>
      </c>
      <c r="N292" s="216" t="s">
        <v>45</v>
      </c>
      <c r="O292" s="72"/>
      <c r="P292" s="217">
        <f>O292*H292</f>
        <v>0</v>
      </c>
      <c r="Q292" s="217">
        <v>1.2199999999999999E-3</v>
      </c>
      <c r="R292" s="217">
        <f>Q292*H292</f>
        <v>2.4399999999999999E-3</v>
      </c>
      <c r="S292" s="217">
        <v>0</v>
      </c>
      <c r="T292" s="218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19" t="s">
        <v>259</v>
      </c>
      <c r="AT292" s="219" t="s">
        <v>254</v>
      </c>
      <c r="AU292" s="219" t="s">
        <v>90</v>
      </c>
      <c r="AY292" s="18" t="s">
        <v>252</v>
      </c>
      <c r="BE292" s="220">
        <f>IF(N292="základní",J292,0)</f>
        <v>0</v>
      </c>
      <c r="BF292" s="220">
        <f>IF(N292="snížená",J292,0)</f>
        <v>0</v>
      </c>
      <c r="BG292" s="220">
        <f>IF(N292="zákl. přenesená",J292,0)</f>
        <v>0</v>
      </c>
      <c r="BH292" s="220">
        <f>IF(N292="sníž. přenesená",J292,0)</f>
        <v>0</v>
      </c>
      <c r="BI292" s="220">
        <f>IF(N292="nulová",J292,0)</f>
        <v>0</v>
      </c>
      <c r="BJ292" s="18" t="s">
        <v>87</v>
      </c>
      <c r="BK292" s="220">
        <f>ROUND(I292*H292,2)</f>
        <v>0</v>
      </c>
      <c r="BL292" s="18" t="s">
        <v>259</v>
      </c>
      <c r="BM292" s="219" t="s">
        <v>3553</v>
      </c>
    </row>
    <row r="293" spans="1:65" s="2" customFormat="1" ht="24" customHeight="1">
      <c r="A293" s="35"/>
      <c r="B293" s="36"/>
      <c r="C293" s="209" t="s">
        <v>514</v>
      </c>
      <c r="D293" s="209" t="s">
        <v>254</v>
      </c>
      <c r="E293" s="210" t="s">
        <v>487</v>
      </c>
      <c r="F293" s="211" t="s">
        <v>488</v>
      </c>
      <c r="G293" s="212" t="s">
        <v>476</v>
      </c>
      <c r="H293" s="213">
        <v>2</v>
      </c>
      <c r="I293" s="214"/>
      <c r="J293" s="213">
        <f>ROUND(I293*H293,2)</f>
        <v>0</v>
      </c>
      <c r="K293" s="211" t="s">
        <v>258</v>
      </c>
      <c r="L293" s="40"/>
      <c r="M293" s="215" t="s">
        <v>1</v>
      </c>
      <c r="N293" s="216" t="s">
        <v>45</v>
      </c>
      <c r="O293" s="72"/>
      <c r="P293" s="217">
        <f>O293*H293</f>
        <v>0</v>
      </c>
      <c r="Q293" s="217">
        <v>9.1800000000000007E-3</v>
      </c>
      <c r="R293" s="217">
        <f>Q293*H293</f>
        <v>1.8360000000000001E-2</v>
      </c>
      <c r="S293" s="217">
        <v>0</v>
      </c>
      <c r="T293" s="218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19" t="s">
        <v>259</v>
      </c>
      <c r="AT293" s="219" t="s">
        <v>254</v>
      </c>
      <c r="AU293" s="219" t="s">
        <v>90</v>
      </c>
      <c r="AY293" s="18" t="s">
        <v>252</v>
      </c>
      <c r="BE293" s="220">
        <f>IF(N293="základní",J293,0)</f>
        <v>0</v>
      </c>
      <c r="BF293" s="220">
        <f>IF(N293="snížená",J293,0)</f>
        <v>0</v>
      </c>
      <c r="BG293" s="220">
        <f>IF(N293="zákl. přenesená",J293,0)</f>
        <v>0</v>
      </c>
      <c r="BH293" s="220">
        <f>IF(N293="sníž. přenesená",J293,0)</f>
        <v>0</v>
      </c>
      <c r="BI293" s="220">
        <f>IF(N293="nulová",J293,0)</f>
        <v>0</v>
      </c>
      <c r="BJ293" s="18" t="s">
        <v>87</v>
      </c>
      <c r="BK293" s="220">
        <f>ROUND(I293*H293,2)</f>
        <v>0</v>
      </c>
      <c r="BL293" s="18" t="s">
        <v>259</v>
      </c>
      <c r="BM293" s="219" t="s">
        <v>3554</v>
      </c>
    </row>
    <row r="294" spans="1:65" s="14" customFormat="1" ht="11.25">
      <c r="B294" s="233"/>
      <c r="C294" s="234"/>
      <c r="D294" s="223" t="s">
        <v>261</v>
      </c>
      <c r="E294" s="235" t="s">
        <v>1</v>
      </c>
      <c r="F294" s="236" t="s">
        <v>927</v>
      </c>
      <c r="G294" s="234"/>
      <c r="H294" s="235" t="s">
        <v>1</v>
      </c>
      <c r="I294" s="237"/>
      <c r="J294" s="234"/>
      <c r="K294" s="234"/>
      <c r="L294" s="238"/>
      <c r="M294" s="239"/>
      <c r="N294" s="240"/>
      <c r="O294" s="240"/>
      <c r="P294" s="240"/>
      <c r="Q294" s="240"/>
      <c r="R294" s="240"/>
      <c r="S294" s="240"/>
      <c r="T294" s="241"/>
      <c r="AT294" s="242" t="s">
        <v>261</v>
      </c>
      <c r="AU294" s="242" t="s">
        <v>90</v>
      </c>
      <c r="AV294" s="14" t="s">
        <v>87</v>
      </c>
      <c r="AW294" s="14" t="s">
        <v>35</v>
      </c>
      <c r="AX294" s="14" t="s">
        <v>80</v>
      </c>
      <c r="AY294" s="242" t="s">
        <v>252</v>
      </c>
    </row>
    <row r="295" spans="1:65" s="13" customFormat="1" ht="11.25">
      <c r="B295" s="221"/>
      <c r="C295" s="222"/>
      <c r="D295" s="223" t="s">
        <v>261</v>
      </c>
      <c r="E295" s="224" t="s">
        <v>1</v>
      </c>
      <c r="F295" s="225" t="s">
        <v>90</v>
      </c>
      <c r="G295" s="222"/>
      <c r="H295" s="226">
        <v>2</v>
      </c>
      <c r="I295" s="227"/>
      <c r="J295" s="222"/>
      <c r="K295" s="222"/>
      <c r="L295" s="228"/>
      <c r="M295" s="229"/>
      <c r="N295" s="230"/>
      <c r="O295" s="230"/>
      <c r="P295" s="230"/>
      <c r="Q295" s="230"/>
      <c r="R295" s="230"/>
      <c r="S295" s="230"/>
      <c r="T295" s="231"/>
      <c r="AT295" s="232" t="s">
        <v>261</v>
      </c>
      <c r="AU295" s="232" t="s">
        <v>90</v>
      </c>
      <c r="AV295" s="13" t="s">
        <v>90</v>
      </c>
      <c r="AW295" s="13" t="s">
        <v>35</v>
      </c>
      <c r="AX295" s="13" t="s">
        <v>87</v>
      </c>
      <c r="AY295" s="232" t="s">
        <v>252</v>
      </c>
    </row>
    <row r="296" spans="1:65" s="2" customFormat="1" ht="24" customHeight="1">
      <c r="A296" s="35"/>
      <c r="B296" s="36"/>
      <c r="C296" s="257" t="s">
        <v>521</v>
      </c>
      <c r="D296" s="257" t="s">
        <v>375</v>
      </c>
      <c r="E296" s="258" t="s">
        <v>1231</v>
      </c>
      <c r="F296" s="259" t="s">
        <v>1232</v>
      </c>
      <c r="G296" s="260" t="s">
        <v>476</v>
      </c>
      <c r="H296" s="261">
        <v>2</v>
      </c>
      <c r="I296" s="262"/>
      <c r="J296" s="261">
        <f>ROUND(I296*H296,2)</f>
        <v>0</v>
      </c>
      <c r="K296" s="259" t="s">
        <v>258</v>
      </c>
      <c r="L296" s="263"/>
      <c r="M296" s="264" t="s">
        <v>1</v>
      </c>
      <c r="N296" s="265" t="s">
        <v>45</v>
      </c>
      <c r="O296" s="72"/>
      <c r="P296" s="217">
        <f>O296*H296</f>
        <v>0</v>
      </c>
      <c r="Q296" s="217">
        <v>0.254</v>
      </c>
      <c r="R296" s="217">
        <f>Q296*H296</f>
        <v>0.50800000000000001</v>
      </c>
      <c r="S296" s="217">
        <v>0</v>
      </c>
      <c r="T296" s="218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19" t="s">
        <v>296</v>
      </c>
      <c r="AT296" s="219" t="s">
        <v>375</v>
      </c>
      <c r="AU296" s="219" t="s">
        <v>90</v>
      </c>
      <c r="AY296" s="18" t="s">
        <v>252</v>
      </c>
      <c r="BE296" s="220">
        <f>IF(N296="základní",J296,0)</f>
        <v>0</v>
      </c>
      <c r="BF296" s="220">
        <f>IF(N296="snížená",J296,0)</f>
        <v>0</v>
      </c>
      <c r="BG296" s="220">
        <f>IF(N296="zákl. přenesená",J296,0)</f>
        <v>0</v>
      </c>
      <c r="BH296" s="220">
        <f>IF(N296="sníž. přenesená",J296,0)</f>
        <v>0</v>
      </c>
      <c r="BI296" s="220">
        <f>IF(N296="nulová",J296,0)</f>
        <v>0</v>
      </c>
      <c r="BJ296" s="18" t="s">
        <v>87</v>
      </c>
      <c r="BK296" s="220">
        <f>ROUND(I296*H296,2)</f>
        <v>0</v>
      </c>
      <c r="BL296" s="18" t="s">
        <v>259</v>
      </c>
      <c r="BM296" s="219" t="s">
        <v>3555</v>
      </c>
    </row>
    <row r="297" spans="1:65" s="2" customFormat="1" ht="24" customHeight="1">
      <c r="A297" s="35"/>
      <c r="B297" s="36"/>
      <c r="C297" s="209" t="s">
        <v>527</v>
      </c>
      <c r="D297" s="209" t="s">
        <v>254</v>
      </c>
      <c r="E297" s="210" t="s">
        <v>1243</v>
      </c>
      <c r="F297" s="211" t="s">
        <v>1244</v>
      </c>
      <c r="G297" s="212" t="s">
        <v>476</v>
      </c>
      <c r="H297" s="213">
        <v>2</v>
      </c>
      <c r="I297" s="214"/>
      <c r="J297" s="213">
        <f>ROUND(I297*H297,2)</f>
        <v>0</v>
      </c>
      <c r="K297" s="211" t="s">
        <v>258</v>
      </c>
      <c r="L297" s="40"/>
      <c r="M297" s="215" t="s">
        <v>1</v>
      </c>
      <c r="N297" s="216" t="s">
        <v>45</v>
      </c>
      <c r="O297" s="72"/>
      <c r="P297" s="217">
        <f>O297*H297</f>
        <v>0</v>
      </c>
      <c r="Q297" s="217">
        <v>1.1469999999999999E-2</v>
      </c>
      <c r="R297" s="217">
        <f>Q297*H297</f>
        <v>2.2939999999999999E-2</v>
      </c>
      <c r="S297" s="217">
        <v>0</v>
      </c>
      <c r="T297" s="218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19" t="s">
        <v>259</v>
      </c>
      <c r="AT297" s="219" t="s">
        <v>254</v>
      </c>
      <c r="AU297" s="219" t="s">
        <v>90</v>
      </c>
      <c r="AY297" s="18" t="s">
        <v>252</v>
      </c>
      <c r="BE297" s="220">
        <f>IF(N297="základní",J297,0)</f>
        <v>0</v>
      </c>
      <c r="BF297" s="220">
        <f>IF(N297="snížená",J297,0)</f>
        <v>0</v>
      </c>
      <c r="BG297" s="220">
        <f>IF(N297="zákl. přenesená",J297,0)</f>
        <v>0</v>
      </c>
      <c r="BH297" s="220">
        <f>IF(N297="sníž. přenesená",J297,0)</f>
        <v>0</v>
      </c>
      <c r="BI297" s="220">
        <f>IF(N297="nulová",J297,0)</f>
        <v>0</v>
      </c>
      <c r="BJ297" s="18" t="s">
        <v>87</v>
      </c>
      <c r="BK297" s="220">
        <f>ROUND(I297*H297,2)</f>
        <v>0</v>
      </c>
      <c r="BL297" s="18" t="s">
        <v>259</v>
      </c>
      <c r="BM297" s="219" t="s">
        <v>3556</v>
      </c>
    </row>
    <row r="298" spans="1:65" s="14" customFormat="1" ht="11.25">
      <c r="B298" s="233"/>
      <c r="C298" s="234"/>
      <c r="D298" s="223" t="s">
        <v>261</v>
      </c>
      <c r="E298" s="235" t="s">
        <v>1</v>
      </c>
      <c r="F298" s="236" t="s">
        <v>927</v>
      </c>
      <c r="G298" s="234"/>
      <c r="H298" s="235" t="s">
        <v>1</v>
      </c>
      <c r="I298" s="237"/>
      <c r="J298" s="234"/>
      <c r="K298" s="234"/>
      <c r="L298" s="238"/>
      <c r="M298" s="239"/>
      <c r="N298" s="240"/>
      <c r="O298" s="240"/>
      <c r="P298" s="240"/>
      <c r="Q298" s="240"/>
      <c r="R298" s="240"/>
      <c r="S298" s="240"/>
      <c r="T298" s="241"/>
      <c r="AT298" s="242" t="s">
        <v>261</v>
      </c>
      <c r="AU298" s="242" t="s">
        <v>90</v>
      </c>
      <c r="AV298" s="14" t="s">
        <v>87</v>
      </c>
      <c r="AW298" s="14" t="s">
        <v>35</v>
      </c>
      <c r="AX298" s="14" t="s">
        <v>80</v>
      </c>
      <c r="AY298" s="242" t="s">
        <v>252</v>
      </c>
    </row>
    <row r="299" spans="1:65" s="13" customFormat="1" ht="11.25">
      <c r="B299" s="221"/>
      <c r="C299" s="222"/>
      <c r="D299" s="223" t="s">
        <v>261</v>
      </c>
      <c r="E299" s="224" t="s">
        <v>1</v>
      </c>
      <c r="F299" s="225" t="s">
        <v>90</v>
      </c>
      <c r="G299" s="222"/>
      <c r="H299" s="226">
        <v>2</v>
      </c>
      <c r="I299" s="227"/>
      <c r="J299" s="222"/>
      <c r="K299" s="222"/>
      <c r="L299" s="228"/>
      <c r="M299" s="229"/>
      <c r="N299" s="230"/>
      <c r="O299" s="230"/>
      <c r="P299" s="230"/>
      <c r="Q299" s="230"/>
      <c r="R299" s="230"/>
      <c r="S299" s="230"/>
      <c r="T299" s="231"/>
      <c r="AT299" s="232" t="s">
        <v>261</v>
      </c>
      <c r="AU299" s="232" t="s">
        <v>90</v>
      </c>
      <c r="AV299" s="13" t="s">
        <v>90</v>
      </c>
      <c r="AW299" s="13" t="s">
        <v>35</v>
      </c>
      <c r="AX299" s="13" t="s">
        <v>87</v>
      </c>
      <c r="AY299" s="232" t="s">
        <v>252</v>
      </c>
    </row>
    <row r="300" spans="1:65" s="2" customFormat="1" ht="24" customHeight="1">
      <c r="A300" s="35"/>
      <c r="B300" s="36"/>
      <c r="C300" s="257" t="s">
        <v>531</v>
      </c>
      <c r="D300" s="257" t="s">
        <v>375</v>
      </c>
      <c r="E300" s="258" t="s">
        <v>1248</v>
      </c>
      <c r="F300" s="259" t="s">
        <v>1249</v>
      </c>
      <c r="G300" s="260" t="s">
        <v>476</v>
      </c>
      <c r="H300" s="261">
        <v>2</v>
      </c>
      <c r="I300" s="262"/>
      <c r="J300" s="261">
        <f>ROUND(I300*H300,2)</f>
        <v>0</v>
      </c>
      <c r="K300" s="259" t="s">
        <v>258</v>
      </c>
      <c r="L300" s="263"/>
      <c r="M300" s="264" t="s">
        <v>1</v>
      </c>
      <c r="N300" s="265" t="s">
        <v>45</v>
      </c>
      <c r="O300" s="72"/>
      <c r="P300" s="217">
        <f>O300*H300</f>
        <v>0</v>
      </c>
      <c r="Q300" s="217">
        <v>0.58499999999999996</v>
      </c>
      <c r="R300" s="217">
        <f>Q300*H300</f>
        <v>1.17</v>
      </c>
      <c r="S300" s="217">
        <v>0</v>
      </c>
      <c r="T300" s="218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19" t="s">
        <v>296</v>
      </c>
      <c r="AT300" s="219" t="s">
        <v>375</v>
      </c>
      <c r="AU300" s="219" t="s">
        <v>90</v>
      </c>
      <c r="AY300" s="18" t="s">
        <v>252</v>
      </c>
      <c r="BE300" s="220">
        <f>IF(N300="základní",J300,0)</f>
        <v>0</v>
      </c>
      <c r="BF300" s="220">
        <f>IF(N300="snížená",J300,0)</f>
        <v>0</v>
      </c>
      <c r="BG300" s="220">
        <f>IF(N300="zákl. přenesená",J300,0)</f>
        <v>0</v>
      </c>
      <c r="BH300" s="220">
        <f>IF(N300="sníž. přenesená",J300,0)</f>
        <v>0</v>
      </c>
      <c r="BI300" s="220">
        <f>IF(N300="nulová",J300,0)</f>
        <v>0</v>
      </c>
      <c r="BJ300" s="18" t="s">
        <v>87</v>
      </c>
      <c r="BK300" s="220">
        <f>ROUND(I300*H300,2)</f>
        <v>0</v>
      </c>
      <c r="BL300" s="18" t="s">
        <v>259</v>
      </c>
      <c r="BM300" s="219" t="s">
        <v>3557</v>
      </c>
    </row>
    <row r="301" spans="1:65" s="2" customFormat="1" ht="24" customHeight="1">
      <c r="A301" s="35"/>
      <c r="B301" s="36"/>
      <c r="C301" s="209" t="s">
        <v>540</v>
      </c>
      <c r="D301" s="209" t="s">
        <v>254</v>
      </c>
      <c r="E301" s="210" t="s">
        <v>1256</v>
      </c>
      <c r="F301" s="211" t="s">
        <v>1257</v>
      </c>
      <c r="G301" s="212" t="s">
        <v>476</v>
      </c>
      <c r="H301" s="213">
        <v>2</v>
      </c>
      <c r="I301" s="214"/>
      <c r="J301" s="213">
        <f>ROUND(I301*H301,2)</f>
        <v>0</v>
      </c>
      <c r="K301" s="211" t="s">
        <v>258</v>
      </c>
      <c r="L301" s="40"/>
      <c r="M301" s="215" t="s">
        <v>1</v>
      </c>
      <c r="N301" s="216" t="s">
        <v>45</v>
      </c>
      <c r="O301" s="72"/>
      <c r="P301" s="217">
        <f>O301*H301</f>
        <v>0</v>
      </c>
      <c r="Q301" s="217">
        <v>2.7529999999999999E-2</v>
      </c>
      <c r="R301" s="217">
        <f>Q301*H301</f>
        <v>5.5059999999999998E-2</v>
      </c>
      <c r="S301" s="217">
        <v>0</v>
      </c>
      <c r="T301" s="218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19" t="s">
        <v>259</v>
      </c>
      <c r="AT301" s="219" t="s">
        <v>254</v>
      </c>
      <c r="AU301" s="219" t="s">
        <v>90</v>
      </c>
      <c r="AY301" s="18" t="s">
        <v>252</v>
      </c>
      <c r="BE301" s="220">
        <f>IF(N301="základní",J301,0)</f>
        <v>0</v>
      </c>
      <c r="BF301" s="220">
        <f>IF(N301="snížená",J301,0)</f>
        <v>0</v>
      </c>
      <c r="BG301" s="220">
        <f>IF(N301="zákl. přenesená",J301,0)</f>
        <v>0</v>
      </c>
      <c r="BH301" s="220">
        <f>IF(N301="sníž. přenesená",J301,0)</f>
        <v>0</v>
      </c>
      <c r="BI301" s="220">
        <f>IF(N301="nulová",J301,0)</f>
        <v>0</v>
      </c>
      <c r="BJ301" s="18" t="s">
        <v>87</v>
      </c>
      <c r="BK301" s="220">
        <f>ROUND(I301*H301,2)</f>
        <v>0</v>
      </c>
      <c r="BL301" s="18" t="s">
        <v>259</v>
      </c>
      <c r="BM301" s="219" t="s">
        <v>3558</v>
      </c>
    </row>
    <row r="302" spans="1:65" s="14" customFormat="1" ht="11.25">
      <c r="B302" s="233"/>
      <c r="C302" s="234"/>
      <c r="D302" s="223" t="s">
        <v>261</v>
      </c>
      <c r="E302" s="235" t="s">
        <v>1</v>
      </c>
      <c r="F302" s="236" t="s">
        <v>927</v>
      </c>
      <c r="G302" s="234"/>
      <c r="H302" s="235" t="s">
        <v>1</v>
      </c>
      <c r="I302" s="237"/>
      <c r="J302" s="234"/>
      <c r="K302" s="234"/>
      <c r="L302" s="238"/>
      <c r="M302" s="239"/>
      <c r="N302" s="240"/>
      <c r="O302" s="240"/>
      <c r="P302" s="240"/>
      <c r="Q302" s="240"/>
      <c r="R302" s="240"/>
      <c r="S302" s="240"/>
      <c r="T302" s="241"/>
      <c r="AT302" s="242" t="s">
        <v>261</v>
      </c>
      <c r="AU302" s="242" t="s">
        <v>90</v>
      </c>
      <c r="AV302" s="14" t="s">
        <v>87</v>
      </c>
      <c r="AW302" s="14" t="s">
        <v>35</v>
      </c>
      <c r="AX302" s="14" t="s">
        <v>80</v>
      </c>
      <c r="AY302" s="242" t="s">
        <v>252</v>
      </c>
    </row>
    <row r="303" spans="1:65" s="13" customFormat="1" ht="11.25">
      <c r="B303" s="221"/>
      <c r="C303" s="222"/>
      <c r="D303" s="223" t="s">
        <v>261</v>
      </c>
      <c r="E303" s="224" t="s">
        <v>1</v>
      </c>
      <c r="F303" s="225" t="s">
        <v>928</v>
      </c>
      <c r="G303" s="222"/>
      <c r="H303" s="226">
        <v>2</v>
      </c>
      <c r="I303" s="227"/>
      <c r="J303" s="222"/>
      <c r="K303" s="222"/>
      <c r="L303" s="228"/>
      <c r="M303" s="229"/>
      <c r="N303" s="230"/>
      <c r="O303" s="230"/>
      <c r="P303" s="230"/>
      <c r="Q303" s="230"/>
      <c r="R303" s="230"/>
      <c r="S303" s="230"/>
      <c r="T303" s="231"/>
      <c r="AT303" s="232" t="s">
        <v>261</v>
      </c>
      <c r="AU303" s="232" t="s">
        <v>90</v>
      </c>
      <c r="AV303" s="13" t="s">
        <v>90</v>
      </c>
      <c r="AW303" s="13" t="s">
        <v>35</v>
      </c>
      <c r="AX303" s="13" t="s">
        <v>87</v>
      </c>
      <c r="AY303" s="232" t="s">
        <v>252</v>
      </c>
    </row>
    <row r="304" spans="1:65" s="2" customFormat="1" ht="24" customHeight="1">
      <c r="A304" s="35"/>
      <c r="B304" s="36"/>
      <c r="C304" s="257" t="s">
        <v>545</v>
      </c>
      <c r="D304" s="257" t="s">
        <v>375</v>
      </c>
      <c r="E304" s="258" t="s">
        <v>1758</v>
      </c>
      <c r="F304" s="259" t="s">
        <v>1759</v>
      </c>
      <c r="G304" s="260" t="s">
        <v>476</v>
      </c>
      <c r="H304" s="261">
        <v>2</v>
      </c>
      <c r="I304" s="262"/>
      <c r="J304" s="261">
        <f>ROUND(I304*H304,2)</f>
        <v>0</v>
      </c>
      <c r="K304" s="259" t="s">
        <v>1</v>
      </c>
      <c r="L304" s="263"/>
      <c r="M304" s="264" t="s">
        <v>1</v>
      </c>
      <c r="N304" s="265" t="s">
        <v>45</v>
      </c>
      <c r="O304" s="72"/>
      <c r="P304" s="217">
        <f>O304*H304</f>
        <v>0</v>
      </c>
      <c r="Q304" s="217">
        <v>2.1</v>
      </c>
      <c r="R304" s="217">
        <f>Q304*H304</f>
        <v>4.2</v>
      </c>
      <c r="S304" s="217">
        <v>0</v>
      </c>
      <c r="T304" s="218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19" t="s">
        <v>296</v>
      </c>
      <c r="AT304" s="219" t="s">
        <v>375</v>
      </c>
      <c r="AU304" s="219" t="s">
        <v>90</v>
      </c>
      <c r="AY304" s="18" t="s">
        <v>252</v>
      </c>
      <c r="BE304" s="220">
        <f>IF(N304="základní",J304,0)</f>
        <v>0</v>
      </c>
      <c r="BF304" s="220">
        <f>IF(N304="snížená",J304,0)</f>
        <v>0</v>
      </c>
      <c r="BG304" s="220">
        <f>IF(N304="zákl. přenesená",J304,0)</f>
        <v>0</v>
      </c>
      <c r="BH304" s="220">
        <f>IF(N304="sníž. přenesená",J304,0)</f>
        <v>0</v>
      </c>
      <c r="BI304" s="220">
        <f>IF(N304="nulová",J304,0)</f>
        <v>0</v>
      </c>
      <c r="BJ304" s="18" t="s">
        <v>87</v>
      </c>
      <c r="BK304" s="220">
        <f>ROUND(I304*H304,2)</f>
        <v>0</v>
      </c>
      <c r="BL304" s="18" t="s">
        <v>259</v>
      </c>
      <c r="BM304" s="219" t="s">
        <v>3559</v>
      </c>
    </row>
    <row r="305" spans="1:65" s="2" customFormat="1" ht="24" customHeight="1">
      <c r="A305" s="35"/>
      <c r="B305" s="36"/>
      <c r="C305" s="257" t="s">
        <v>550</v>
      </c>
      <c r="D305" s="257" t="s">
        <v>375</v>
      </c>
      <c r="E305" s="258" t="s">
        <v>1268</v>
      </c>
      <c r="F305" s="259" t="s">
        <v>1269</v>
      </c>
      <c r="G305" s="260" t="s">
        <v>476</v>
      </c>
      <c r="H305" s="261">
        <v>3</v>
      </c>
      <c r="I305" s="262"/>
      <c r="J305" s="261">
        <f>ROUND(I305*H305,2)</f>
        <v>0</v>
      </c>
      <c r="K305" s="259" t="s">
        <v>258</v>
      </c>
      <c r="L305" s="263"/>
      <c r="M305" s="264" t="s">
        <v>1</v>
      </c>
      <c r="N305" s="265" t="s">
        <v>45</v>
      </c>
      <c r="O305" s="72"/>
      <c r="P305" s="217">
        <f>O305*H305</f>
        <v>0</v>
      </c>
      <c r="Q305" s="217">
        <v>2E-3</v>
      </c>
      <c r="R305" s="217">
        <f>Q305*H305</f>
        <v>6.0000000000000001E-3</v>
      </c>
      <c r="S305" s="217">
        <v>0</v>
      </c>
      <c r="T305" s="218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19" t="s">
        <v>296</v>
      </c>
      <c r="AT305" s="219" t="s">
        <v>375</v>
      </c>
      <c r="AU305" s="219" t="s">
        <v>90</v>
      </c>
      <c r="AY305" s="18" t="s">
        <v>252</v>
      </c>
      <c r="BE305" s="220">
        <f>IF(N305="základní",J305,0)</f>
        <v>0</v>
      </c>
      <c r="BF305" s="220">
        <f>IF(N305="snížená",J305,0)</f>
        <v>0</v>
      </c>
      <c r="BG305" s="220">
        <f>IF(N305="zákl. přenesená",J305,0)</f>
        <v>0</v>
      </c>
      <c r="BH305" s="220">
        <f>IF(N305="sníž. přenesená",J305,0)</f>
        <v>0</v>
      </c>
      <c r="BI305" s="220">
        <f>IF(N305="nulová",J305,0)</f>
        <v>0</v>
      </c>
      <c r="BJ305" s="18" t="s">
        <v>87</v>
      </c>
      <c r="BK305" s="220">
        <f>ROUND(I305*H305,2)</f>
        <v>0</v>
      </c>
      <c r="BL305" s="18" t="s">
        <v>259</v>
      </c>
      <c r="BM305" s="219" t="s">
        <v>3560</v>
      </c>
    </row>
    <row r="306" spans="1:65" s="2" customFormat="1" ht="24" customHeight="1">
      <c r="A306" s="35"/>
      <c r="B306" s="36"/>
      <c r="C306" s="209" t="s">
        <v>555</v>
      </c>
      <c r="D306" s="209" t="s">
        <v>254</v>
      </c>
      <c r="E306" s="210" t="s">
        <v>2020</v>
      </c>
      <c r="F306" s="211" t="s">
        <v>2021</v>
      </c>
      <c r="G306" s="212" t="s">
        <v>476</v>
      </c>
      <c r="H306" s="213">
        <v>2</v>
      </c>
      <c r="I306" s="214"/>
      <c r="J306" s="213">
        <f>ROUND(I306*H306,2)</f>
        <v>0</v>
      </c>
      <c r="K306" s="211" t="s">
        <v>1</v>
      </c>
      <c r="L306" s="40"/>
      <c r="M306" s="215" t="s">
        <v>1</v>
      </c>
      <c r="N306" s="216" t="s">
        <v>45</v>
      </c>
      <c r="O306" s="72"/>
      <c r="P306" s="217">
        <f>O306*H306</f>
        <v>0</v>
      </c>
      <c r="Q306" s="217">
        <v>0.217338</v>
      </c>
      <c r="R306" s="217">
        <f>Q306*H306</f>
        <v>0.43467600000000001</v>
      </c>
      <c r="S306" s="217">
        <v>0</v>
      </c>
      <c r="T306" s="218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219" t="s">
        <v>259</v>
      </c>
      <c r="AT306" s="219" t="s">
        <v>254</v>
      </c>
      <c r="AU306" s="219" t="s">
        <v>90</v>
      </c>
      <c r="AY306" s="18" t="s">
        <v>252</v>
      </c>
      <c r="BE306" s="220">
        <f>IF(N306="základní",J306,0)</f>
        <v>0</v>
      </c>
      <c r="BF306" s="220">
        <f>IF(N306="snížená",J306,0)</f>
        <v>0</v>
      </c>
      <c r="BG306" s="220">
        <f>IF(N306="zákl. přenesená",J306,0)</f>
        <v>0</v>
      </c>
      <c r="BH306" s="220">
        <f>IF(N306="sníž. přenesená",J306,0)</f>
        <v>0</v>
      </c>
      <c r="BI306" s="220">
        <f>IF(N306="nulová",J306,0)</f>
        <v>0</v>
      </c>
      <c r="BJ306" s="18" t="s">
        <v>87</v>
      </c>
      <c r="BK306" s="220">
        <f>ROUND(I306*H306,2)</f>
        <v>0</v>
      </c>
      <c r="BL306" s="18" t="s">
        <v>259</v>
      </c>
      <c r="BM306" s="219" t="s">
        <v>3561</v>
      </c>
    </row>
    <row r="307" spans="1:65" s="14" customFormat="1" ht="11.25">
      <c r="B307" s="233"/>
      <c r="C307" s="234"/>
      <c r="D307" s="223" t="s">
        <v>261</v>
      </c>
      <c r="E307" s="235" t="s">
        <v>1</v>
      </c>
      <c r="F307" s="236" t="s">
        <v>927</v>
      </c>
      <c r="G307" s="234"/>
      <c r="H307" s="235" t="s">
        <v>1</v>
      </c>
      <c r="I307" s="237"/>
      <c r="J307" s="234"/>
      <c r="K307" s="234"/>
      <c r="L307" s="238"/>
      <c r="M307" s="239"/>
      <c r="N307" s="240"/>
      <c r="O307" s="240"/>
      <c r="P307" s="240"/>
      <c r="Q307" s="240"/>
      <c r="R307" s="240"/>
      <c r="S307" s="240"/>
      <c r="T307" s="241"/>
      <c r="AT307" s="242" t="s">
        <v>261</v>
      </c>
      <c r="AU307" s="242" t="s">
        <v>90</v>
      </c>
      <c r="AV307" s="14" t="s">
        <v>87</v>
      </c>
      <c r="AW307" s="14" t="s">
        <v>35</v>
      </c>
      <c r="AX307" s="14" t="s">
        <v>80</v>
      </c>
      <c r="AY307" s="242" t="s">
        <v>252</v>
      </c>
    </row>
    <row r="308" spans="1:65" s="13" customFormat="1" ht="11.25">
      <c r="B308" s="221"/>
      <c r="C308" s="222"/>
      <c r="D308" s="223" t="s">
        <v>261</v>
      </c>
      <c r="E308" s="224" t="s">
        <v>1</v>
      </c>
      <c r="F308" s="225" t="s">
        <v>90</v>
      </c>
      <c r="G308" s="222"/>
      <c r="H308" s="226">
        <v>2</v>
      </c>
      <c r="I308" s="227"/>
      <c r="J308" s="222"/>
      <c r="K308" s="222"/>
      <c r="L308" s="228"/>
      <c r="M308" s="229"/>
      <c r="N308" s="230"/>
      <c r="O308" s="230"/>
      <c r="P308" s="230"/>
      <c r="Q308" s="230"/>
      <c r="R308" s="230"/>
      <c r="S308" s="230"/>
      <c r="T308" s="231"/>
      <c r="AT308" s="232" t="s">
        <v>261</v>
      </c>
      <c r="AU308" s="232" t="s">
        <v>90</v>
      </c>
      <c r="AV308" s="13" t="s">
        <v>90</v>
      </c>
      <c r="AW308" s="13" t="s">
        <v>35</v>
      </c>
      <c r="AX308" s="13" t="s">
        <v>87</v>
      </c>
      <c r="AY308" s="232" t="s">
        <v>252</v>
      </c>
    </row>
    <row r="309" spans="1:65" s="2" customFormat="1" ht="24" customHeight="1">
      <c r="A309" s="35"/>
      <c r="B309" s="36"/>
      <c r="C309" s="257" t="s">
        <v>559</v>
      </c>
      <c r="D309" s="257" t="s">
        <v>375</v>
      </c>
      <c r="E309" s="258" t="s">
        <v>2027</v>
      </c>
      <c r="F309" s="259" t="s">
        <v>2028</v>
      </c>
      <c r="G309" s="260" t="s">
        <v>476</v>
      </c>
      <c r="H309" s="261">
        <v>1</v>
      </c>
      <c r="I309" s="262"/>
      <c r="J309" s="261">
        <f>ROUND(I309*H309,2)</f>
        <v>0</v>
      </c>
      <c r="K309" s="259" t="s">
        <v>1</v>
      </c>
      <c r="L309" s="263"/>
      <c r="M309" s="264" t="s">
        <v>1</v>
      </c>
      <c r="N309" s="265" t="s">
        <v>45</v>
      </c>
      <c r="O309" s="72"/>
      <c r="P309" s="217">
        <f>O309*H309</f>
        <v>0</v>
      </c>
      <c r="Q309" s="217">
        <v>8.1000000000000003E-2</v>
      </c>
      <c r="R309" s="217">
        <f>Q309*H309</f>
        <v>8.1000000000000003E-2</v>
      </c>
      <c r="S309" s="217">
        <v>0</v>
      </c>
      <c r="T309" s="218">
        <f>S309*H309</f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219" t="s">
        <v>296</v>
      </c>
      <c r="AT309" s="219" t="s">
        <v>375</v>
      </c>
      <c r="AU309" s="219" t="s">
        <v>90</v>
      </c>
      <c r="AY309" s="18" t="s">
        <v>252</v>
      </c>
      <c r="BE309" s="220">
        <f>IF(N309="základní",J309,0)</f>
        <v>0</v>
      </c>
      <c r="BF309" s="220">
        <f>IF(N309="snížená",J309,0)</f>
        <v>0</v>
      </c>
      <c r="BG309" s="220">
        <f>IF(N309="zákl. přenesená",J309,0)</f>
        <v>0</v>
      </c>
      <c r="BH309" s="220">
        <f>IF(N309="sníž. přenesená",J309,0)</f>
        <v>0</v>
      </c>
      <c r="BI309" s="220">
        <f>IF(N309="nulová",J309,0)</f>
        <v>0</v>
      </c>
      <c r="BJ309" s="18" t="s">
        <v>87</v>
      </c>
      <c r="BK309" s="220">
        <f>ROUND(I309*H309,2)</f>
        <v>0</v>
      </c>
      <c r="BL309" s="18" t="s">
        <v>259</v>
      </c>
      <c r="BM309" s="219" t="s">
        <v>3562</v>
      </c>
    </row>
    <row r="310" spans="1:65" s="2" customFormat="1" ht="24" customHeight="1">
      <c r="A310" s="35"/>
      <c r="B310" s="36"/>
      <c r="C310" s="257" t="s">
        <v>563</v>
      </c>
      <c r="D310" s="257" t="s">
        <v>375</v>
      </c>
      <c r="E310" s="258" t="s">
        <v>2024</v>
      </c>
      <c r="F310" s="259" t="s">
        <v>2025</v>
      </c>
      <c r="G310" s="260" t="s">
        <v>476</v>
      </c>
      <c r="H310" s="261">
        <v>1</v>
      </c>
      <c r="I310" s="262"/>
      <c r="J310" s="261">
        <f>ROUND(I310*H310,2)</f>
        <v>0</v>
      </c>
      <c r="K310" s="259" t="s">
        <v>1</v>
      </c>
      <c r="L310" s="263"/>
      <c r="M310" s="264" t="s">
        <v>1</v>
      </c>
      <c r="N310" s="265" t="s">
        <v>45</v>
      </c>
      <c r="O310" s="72"/>
      <c r="P310" s="217">
        <f>O310*H310</f>
        <v>0</v>
      </c>
      <c r="Q310" s="217">
        <v>8.1000000000000003E-2</v>
      </c>
      <c r="R310" s="217">
        <f>Q310*H310</f>
        <v>8.1000000000000003E-2</v>
      </c>
      <c r="S310" s="217">
        <v>0</v>
      </c>
      <c r="T310" s="218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219" t="s">
        <v>296</v>
      </c>
      <c r="AT310" s="219" t="s">
        <v>375</v>
      </c>
      <c r="AU310" s="219" t="s">
        <v>90</v>
      </c>
      <c r="AY310" s="18" t="s">
        <v>252</v>
      </c>
      <c r="BE310" s="220">
        <f>IF(N310="základní",J310,0)</f>
        <v>0</v>
      </c>
      <c r="BF310" s="220">
        <f>IF(N310="snížená",J310,0)</f>
        <v>0</v>
      </c>
      <c r="BG310" s="220">
        <f>IF(N310="zákl. přenesená",J310,0)</f>
        <v>0</v>
      </c>
      <c r="BH310" s="220">
        <f>IF(N310="sníž. přenesená",J310,0)</f>
        <v>0</v>
      </c>
      <c r="BI310" s="220">
        <f>IF(N310="nulová",J310,0)</f>
        <v>0</v>
      </c>
      <c r="BJ310" s="18" t="s">
        <v>87</v>
      </c>
      <c r="BK310" s="220">
        <f>ROUND(I310*H310,2)</f>
        <v>0</v>
      </c>
      <c r="BL310" s="18" t="s">
        <v>259</v>
      </c>
      <c r="BM310" s="219" t="s">
        <v>3563</v>
      </c>
    </row>
    <row r="311" spans="1:65" s="2" customFormat="1" ht="24" customHeight="1">
      <c r="A311" s="35"/>
      <c r="B311" s="36"/>
      <c r="C311" s="209" t="s">
        <v>568</v>
      </c>
      <c r="D311" s="209" t="s">
        <v>254</v>
      </c>
      <c r="E311" s="210" t="s">
        <v>2220</v>
      </c>
      <c r="F311" s="211" t="s">
        <v>2221</v>
      </c>
      <c r="G311" s="212" t="s">
        <v>275</v>
      </c>
      <c r="H311" s="213">
        <v>1.36</v>
      </c>
      <c r="I311" s="214"/>
      <c r="J311" s="213">
        <f>ROUND(I311*H311,2)</f>
        <v>0</v>
      </c>
      <c r="K311" s="211" t="s">
        <v>258</v>
      </c>
      <c r="L311" s="40"/>
      <c r="M311" s="215" t="s">
        <v>1</v>
      </c>
      <c r="N311" s="216" t="s">
        <v>45</v>
      </c>
      <c r="O311" s="72"/>
      <c r="P311" s="217">
        <f>O311*H311</f>
        <v>0</v>
      </c>
      <c r="Q311" s="217">
        <v>0</v>
      </c>
      <c r="R311" s="217">
        <f>Q311*H311</f>
        <v>0</v>
      </c>
      <c r="S311" s="217">
        <v>0</v>
      </c>
      <c r="T311" s="218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219" t="s">
        <v>259</v>
      </c>
      <c r="AT311" s="219" t="s">
        <v>254</v>
      </c>
      <c r="AU311" s="219" t="s">
        <v>90</v>
      </c>
      <c r="AY311" s="18" t="s">
        <v>252</v>
      </c>
      <c r="BE311" s="220">
        <f>IF(N311="základní",J311,0)</f>
        <v>0</v>
      </c>
      <c r="BF311" s="220">
        <f>IF(N311="snížená",J311,0)</f>
        <v>0</v>
      </c>
      <c r="BG311" s="220">
        <f>IF(N311="zákl. přenesená",J311,0)</f>
        <v>0</v>
      </c>
      <c r="BH311" s="220">
        <f>IF(N311="sníž. přenesená",J311,0)</f>
        <v>0</v>
      </c>
      <c r="BI311" s="220">
        <f>IF(N311="nulová",J311,0)</f>
        <v>0</v>
      </c>
      <c r="BJ311" s="18" t="s">
        <v>87</v>
      </c>
      <c r="BK311" s="220">
        <f>ROUND(I311*H311,2)</f>
        <v>0</v>
      </c>
      <c r="BL311" s="18" t="s">
        <v>259</v>
      </c>
      <c r="BM311" s="219" t="s">
        <v>3564</v>
      </c>
    </row>
    <row r="312" spans="1:65" s="14" customFormat="1" ht="11.25">
      <c r="B312" s="233"/>
      <c r="C312" s="234"/>
      <c r="D312" s="223" t="s">
        <v>261</v>
      </c>
      <c r="E312" s="235" t="s">
        <v>1</v>
      </c>
      <c r="F312" s="236" t="s">
        <v>3537</v>
      </c>
      <c r="G312" s="234"/>
      <c r="H312" s="235" t="s">
        <v>1</v>
      </c>
      <c r="I312" s="237"/>
      <c r="J312" s="234"/>
      <c r="K312" s="234"/>
      <c r="L312" s="238"/>
      <c r="M312" s="239"/>
      <c r="N312" s="240"/>
      <c r="O312" s="240"/>
      <c r="P312" s="240"/>
      <c r="Q312" s="240"/>
      <c r="R312" s="240"/>
      <c r="S312" s="240"/>
      <c r="T312" s="241"/>
      <c r="AT312" s="242" t="s">
        <v>261</v>
      </c>
      <c r="AU312" s="242" t="s">
        <v>90</v>
      </c>
      <c r="AV312" s="14" t="s">
        <v>87</v>
      </c>
      <c r="AW312" s="14" t="s">
        <v>35</v>
      </c>
      <c r="AX312" s="14" t="s">
        <v>80</v>
      </c>
      <c r="AY312" s="242" t="s">
        <v>252</v>
      </c>
    </row>
    <row r="313" spans="1:65" s="14" customFormat="1" ht="11.25">
      <c r="B313" s="233"/>
      <c r="C313" s="234"/>
      <c r="D313" s="223" t="s">
        <v>261</v>
      </c>
      <c r="E313" s="235" t="s">
        <v>1</v>
      </c>
      <c r="F313" s="236" t="s">
        <v>2224</v>
      </c>
      <c r="G313" s="234"/>
      <c r="H313" s="235" t="s">
        <v>1</v>
      </c>
      <c r="I313" s="237"/>
      <c r="J313" s="234"/>
      <c r="K313" s="234"/>
      <c r="L313" s="238"/>
      <c r="M313" s="239"/>
      <c r="N313" s="240"/>
      <c r="O313" s="240"/>
      <c r="P313" s="240"/>
      <c r="Q313" s="240"/>
      <c r="R313" s="240"/>
      <c r="S313" s="240"/>
      <c r="T313" s="241"/>
      <c r="AT313" s="242" t="s">
        <v>261</v>
      </c>
      <c r="AU313" s="242" t="s">
        <v>90</v>
      </c>
      <c r="AV313" s="14" t="s">
        <v>87</v>
      </c>
      <c r="AW313" s="14" t="s">
        <v>35</v>
      </c>
      <c r="AX313" s="14" t="s">
        <v>80</v>
      </c>
      <c r="AY313" s="242" t="s">
        <v>252</v>
      </c>
    </row>
    <row r="314" spans="1:65" s="13" customFormat="1" ht="11.25">
      <c r="B314" s="221"/>
      <c r="C314" s="222"/>
      <c r="D314" s="223" t="s">
        <v>261</v>
      </c>
      <c r="E314" s="224" t="s">
        <v>1</v>
      </c>
      <c r="F314" s="225" t="s">
        <v>3565</v>
      </c>
      <c r="G314" s="222"/>
      <c r="H314" s="226">
        <v>1.36</v>
      </c>
      <c r="I314" s="227"/>
      <c r="J314" s="222"/>
      <c r="K314" s="222"/>
      <c r="L314" s="228"/>
      <c r="M314" s="229"/>
      <c r="N314" s="230"/>
      <c r="O314" s="230"/>
      <c r="P314" s="230"/>
      <c r="Q314" s="230"/>
      <c r="R314" s="230"/>
      <c r="S314" s="230"/>
      <c r="T314" s="231"/>
      <c r="AT314" s="232" t="s">
        <v>261</v>
      </c>
      <c r="AU314" s="232" t="s">
        <v>90</v>
      </c>
      <c r="AV314" s="13" t="s">
        <v>90</v>
      </c>
      <c r="AW314" s="13" t="s">
        <v>35</v>
      </c>
      <c r="AX314" s="13" t="s">
        <v>87</v>
      </c>
      <c r="AY314" s="232" t="s">
        <v>252</v>
      </c>
    </row>
    <row r="315" spans="1:65" s="2" customFormat="1" ht="16.5" customHeight="1">
      <c r="A315" s="35"/>
      <c r="B315" s="36"/>
      <c r="C315" s="209" t="s">
        <v>574</v>
      </c>
      <c r="D315" s="209" t="s">
        <v>254</v>
      </c>
      <c r="E315" s="210" t="s">
        <v>2226</v>
      </c>
      <c r="F315" s="211" t="s">
        <v>2227</v>
      </c>
      <c r="G315" s="212" t="s">
        <v>317</v>
      </c>
      <c r="H315" s="213">
        <v>5.35</v>
      </c>
      <c r="I315" s="214"/>
      <c r="J315" s="213">
        <f>ROUND(I315*H315,2)</f>
        <v>0</v>
      </c>
      <c r="K315" s="211" t="s">
        <v>258</v>
      </c>
      <c r="L315" s="40"/>
      <c r="M315" s="215" t="s">
        <v>1</v>
      </c>
      <c r="N315" s="216" t="s">
        <v>45</v>
      </c>
      <c r="O315" s="72"/>
      <c r="P315" s="217">
        <f>O315*H315</f>
        <v>0</v>
      </c>
      <c r="Q315" s="217">
        <v>4.0200000000000001E-3</v>
      </c>
      <c r="R315" s="217">
        <f>Q315*H315</f>
        <v>2.1506999999999998E-2</v>
      </c>
      <c r="S315" s="217">
        <v>0</v>
      </c>
      <c r="T315" s="218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219" t="s">
        <v>259</v>
      </c>
      <c r="AT315" s="219" t="s">
        <v>254</v>
      </c>
      <c r="AU315" s="219" t="s">
        <v>90</v>
      </c>
      <c r="AY315" s="18" t="s">
        <v>252</v>
      </c>
      <c r="BE315" s="220">
        <f>IF(N315="základní",J315,0)</f>
        <v>0</v>
      </c>
      <c r="BF315" s="220">
        <f>IF(N315="snížená",J315,0)</f>
        <v>0</v>
      </c>
      <c r="BG315" s="220">
        <f>IF(N315="zákl. přenesená",J315,0)</f>
        <v>0</v>
      </c>
      <c r="BH315" s="220">
        <f>IF(N315="sníž. přenesená",J315,0)</f>
        <v>0</v>
      </c>
      <c r="BI315" s="220">
        <f>IF(N315="nulová",J315,0)</f>
        <v>0</v>
      </c>
      <c r="BJ315" s="18" t="s">
        <v>87</v>
      </c>
      <c r="BK315" s="220">
        <f>ROUND(I315*H315,2)</f>
        <v>0</v>
      </c>
      <c r="BL315" s="18" t="s">
        <v>259</v>
      </c>
      <c r="BM315" s="219" t="s">
        <v>3566</v>
      </c>
    </row>
    <row r="316" spans="1:65" s="14" customFormat="1" ht="11.25">
      <c r="B316" s="233"/>
      <c r="C316" s="234"/>
      <c r="D316" s="223" t="s">
        <v>261</v>
      </c>
      <c r="E316" s="235" t="s">
        <v>1</v>
      </c>
      <c r="F316" s="236" t="s">
        <v>3537</v>
      </c>
      <c r="G316" s="234"/>
      <c r="H316" s="235" t="s">
        <v>1</v>
      </c>
      <c r="I316" s="237"/>
      <c r="J316" s="234"/>
      <c r="K316" s="234"/>
      <c r="L316" s="238"/>
      <c r="M316" s="239"/>
      <c r="N316" s="240"/>
      <c r="O316" s="240"/>
      <c r="P316" s="240"/>
      <c r="Q316" s="240"/>
      <c r="R316" s="240"/>
      <c r="S316" s="240"/>
      <c r="T316" s="241"/>
      <c r="AT316" s="242" t="s">
        <v>261</v>
      </c>
      <c r="AU316" s="242" t="s">
        <v>90</v>
      </c>
      <c r="AV316" s="14" t="s">
        <v>87</v>
      </c>
      <c r="AW316" s="14" t="s">
        <v>35</v>
      </c>
      <c r="AX316" s="14" t="s">
        <v>80</v>
      </c>
      <c r="AY316" s="242" t="s">
        <v>252</v>
      </c>
    </row>
    <row r="317" spans="1:65" s="14" customFormat="1" ht="11.25">
      <c r="B317" s="233"/>
      <c r="C317" s="234"/>
      <c r="D317" s="223" t="s">
        <v>261</v>
      </c>
      <c r="E317" s="235" t="s">
        <v>1</v>
      </c>
      <c r="F317" s="236" t="s">
        <v>2224</v>
      </c>
      <c r="G317" s="234"/>
      <c r="H317" s="235" t="s">
        <v>1</v>
      </c>
      <c r="I317" s="237"/>
      <c r="J317" s="234"/>
      <c r="K317" s="234"/>
      <c r="L317" s="238"/>
      <c r="M317" s="239"/>
      <c r="N317" s="240"/>
      <c r="O317" s="240"/>
      <c r="P317" s="240"/>
      <c r="Q317" s="240"/>
      <c r="R317" s="240"/>
      <c r="S317" s="240"/>
      <c r="T317" s="241"/>
      <c r="AT317" s="242" t="s">
        <v>261</v>
      </c>
      <c r="AU317" s="242" t="s">
        <v>90</v>
      </c>
      <c r="AV317" s="14" t="s">
        <v>87</v>
      </c>
      <c r="AW317" s="14" t="s">
        <v>35</v>
      </c>
      <c r="AX317" s="14" t="s">
        <v>80</v>
      </c>
      <c r="AY317" s="242" t="s">
        <v>252</v>
      </c>
    </row>
    <row r="318" spans="1:65" s="13" customFormat="1" ht="11.25">
      <c r="B318" s="221"/>
      <c r="C318" s="222"/>
      <c r="D318" s="223" t="s">
        <v>261</v>
      </c>
      <c r="E318" s="224" t="s">
        <v>1</v>
      </c>
      <c r="F318" s="225" t="s">
        <v>3567</v>
      </c>
      <c r="G318" s="222"/>
      <c r="H318" s="226">
        <v>5.35</v>
      </c>
      <c r="I318" s="227"/>
      <c r="J318" s="222"/>
      <c r="K318" s="222"/>
      <c r="L318" s="228"/>
      <c r="M318" s="229"/>
      <c r="N318" s="230"/>
      <c r="O318" s="230"/>
      <c r="P318" s="230"/>
      <c r="Q318" s="230"/>
      <c r="R318" s="230"/>
      <c r="S318" s="230"/>
      <c r="T318" s="231"/>
      <c r="AT318" s="232" t="s">
        <v>261</v>
      </c>
      <c r="AU318" s="232" t="s">
        <v>90</v>
      </c>
      <c r="AV318" s="13" t="s">
        <v>90</v>
      </c>
      <c r="AW318" s="13" t="s">
        <v>35</v>
      </c>
      <c r="AX318" s="13" t="s">
        <v>87</v>
      </c>
      <c r="AY318" s="232" t="s">
        <v>252</v>
      </c>
    </row>
    <row r="319" spans="1:65" s="2" customFormat="1" ht="16.5" customHeight="1">
      <c r="A319" s="35"/>
      <c r="B319" s="36"/>
      <c r="C319" s="209" t="s">
        <v>581</v>
      </c>
      <c r="D319" s="209" t="s">
        <v>254</v>
      </c>
      <c r="E319" s="210" t="s">
        <v>1320</v>
      </c>
      <c r="F319" s="211" t="s">
        <v>1321</v>
      </c>
      <c r="G319" s="212" t="s">
        <v>265</v>
      </c>
      <c r="H319" s="213">
        <v>12.3</v>
      </c>
      <c r="I319" s="214"/>
      <c r="J319" s="213">
        <f>ROUND(I319*H319,2)</f>
        <v>0</v>
      </c>
      <c r="K319" s="211" t="s">
        <v>258</v>
      </c>
      <c r="L319" s="40"/>
      <c r="M319" s="215" t="s">
        <v>1</v>
      </c>
      <c r="N319" s="216" t="s">
        <v>45</v>
      </c>
      <c r="O319" s="72"/>
      <c r="P319" s="217">
        <f>O319*H319</f>
        <v>0</v>
      </c>
      <c r="Q319" s="217">
        <v>9.0000000000000006E-5</v>
      </c>
      <c r="R319" s="217">
        <f>Q319*H319</f>
        <v>1.1070000000000001E-3</v>
      </c>
      <c r="S319" s="217">
        <v>0</v>
      </c>
      <c r="T319" s="218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219" t="s">
        <v>259</v>
      </c>
      <c r="AT319" s="219" t="s">
        <v>254</v>
      </c>
      <c r="AU319" s="219" t="s">
        <v>90</v>
      </c>
      <c r="AY319" s="18" t="s">
        <v>252</v>
      </c>
      <c r="BE319" s="220">
        <f>IF(N319="základní",J319,0)</f>
        <v>0</v>
      </c>
      <c r="BF319" s="220">
        <f>IF(N319="snížená",J319,0)</f>
        <v>0</v>
      </c>
      <c r="BG319" s="220">
        <f>IF(N319="zákl. přenesená",J319,0)</f>
        <v>0</v>
      </c>
      <c r="BH319" s="220">
        <f>IF(N319="sníž. přenesená",J319,0)</f>
        <v>0</v>
      </c>
      <c r="BI319" s="220">
        <f>IF(N319="nulová",J319,0)</f>
        <v>0</v>
      </c>
      <c r="BJ319" s="18" t="s">
        <v>87</v>
      </c>
      <c r="BK319" s="220">
        <f>ROUND(I319*H319,2)</f>
        <v>0</v>
      </c>
      <c r="BL319" s="18" t="s">
        <v>259</v>
      </c>
      <c r="BM319" s="219" t="s">
        <v>3568</v>
      </c>
    </row>
    <row r="320" spans="1:65" s="12" customFormat="1" ht="22.9" customHeight="1">
      <c r="B320" s="193"/>
      <c r="C320" s="194"/>
      <c r="D320" s="195" t="s">
        <v>79</v>
      </c>
      <c r="E320" s="207" t="s">
        <v>303</v>
      </c>
      <c r="F320" s="207" t="s">
        <v>513</v>
      </c>
      <c r="G320" s="194"/>
      <c r="H320" s="194"/>
      <c r="I320" s="197"/>
      <c r="J320" s="208">
        <f>BK320</f>
        <v>0</v>
      </c>
      <c r="K320" s="194"/>
      <c r="L320" s="199"/>
      <c r="M320" s="200"/>
      <c r="N320" s="201"/>
      <c r="O320" s="201"/>
      <c r="P320" s="202">
        <f>SUM(P321:P336)</f>
        <v>0</v>
      </c>
      <c r="Q320" s="201"/>
      <c r="R320" s="202">
        <f>SUM(R321:R336)</f>
        <v>8.6100000000000013E-3</v>
      </c>
      <c r="S320" s="201"/>
      <c r="T320" s="203">
        <f>SUM(T321:T336)</f>
        <v>0</v>
      </c>
      <c r="AR320" s="204" t="s">
        <v>87</v>
      </c>
      <c r="AT320" s="205" t="s">
        <v>79</v>
      </c>
      <c r="AU320" s="205" t="s">
        <v>87</v>
      </c>
      <c r="AY320" s="204" t="s">
        <v>252</v>
      </c>
      <c r="BK320" s="206">
        <f>SUM(BK321:BK336)</f>
        <v>0</v>
      </c>
    </row>
    <row r="321" spans="1:65" s="2" customFormat="1" ht="36" customHeight="1">
      <c r="A321" s="35"/>
      <c r="B321" s="36"/>
      <c r="C321" s="209" t="s">
        <v>590</v>
      </c>
      <c r="D321" s="209" t="s">
        <v>254</v>
      </c>
      <c r="E321" s="210" t="s">
        <v>1333</v>
      </c>
      <c r="F321" s="211" t="s">
        <v>1334</v>
      </c>
      <c r="G321" s="212" t="s">
        <v>265</v>
      </c>
      <c r="H321" s="213">
        <v>24.6</v>
      </c>
      <c r="I321" s="214"/>
      <c r="J321" s="213">
        <f>ROUND(I321*H321,2)</f>
        <v>0</v>
      </c>
      <c r="K321" s="211" t="s">
        <v>258</v>
      </c>
      <c r="L321" s="40"/>
      <c r="M321" s="215" t="s">
        <v>1</v>
      </c>
      <c r="N321" s="216" t="s">
        <v>45</v>
      </c>
      <c r="O321" s="72"/>
      <c r="P321" s="217">
        <f>O321*H321</f>
        <v>0</v>
      </c>
      <c r="Q321" s="217">
        <v>1.0000000000000001E-5</v>
      </c>
      <c r="R321" s="217">
        <f>Q321*H321</f>
        <v>2.4600000000000002E-4</v>
      </c>
      <c r="S321" s="217">
        <v>0</v>
      </c>
      <c r="T321" s="218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219" t="s">
        <v>259</v>
      </c>
      <c r="AT321" s="219" t="s">
        <v>254</v>
      </c>
      <c r="AU321" s="219" t="s">
        <v>90</v>
      </c>
      <c r="AY321" s="18" t="s">
        <v>252</v>
      </c>
      <c r="BE321" s="220">
        <f>IF(N321="základní",J321,0)</f>
        <v>0</v>
      </c>
      <c r="BF321" s="220">
        <f>IF(N321="snížená",J321,0)</f>
        <v>0</v>
      </c>
      <c r="BG321" s="220">
        <f>IF(N321="zákl. přenesená",J321,0)</f>
        <v>0</v>
      </c>
      <c r="BH321" s="220">
        <f>IF(N321="sníž. přenesená",J321,0)</f>
        <v>0</v>
      </c>
      <c r="BI321" s="220">
        <f>IF(N321="nulová",J321,0)</f>
        <v>0</v>
      </c>
      <c r="BJ321" s="18" t="s">
        <v>87</v>
      </c>
      <c r="BK321" s="220">
        <f>ROUND(I321*H321,2)</f>
        <v>0</v>
      </c>
      <c r="BL321" s="18" t="s">
        <v>259</v>
      </c>
      <c r="BM321" s="219" t="s">
        <v>3569</v>
      </c>
    </row>
    <row r="322" spans="1:65" s="14" customFormat="1" ht="11.25">
      <c r="B322" s="233"/>
      <c r="C322" s="234"/>
      <c r="D322" s="223" t="s">
        <v>261</v>
      </c>
      <c r="E322" s="235" t="s">
        <v>1</v>
      </c>
      <c r="F322" s="236" t="s">
        <v>686</v>
      </c>
      <c r="G322" s="234"/>
      <c r="H322" s="235" t="s">
        <v>1</v>
      </c>
      <c r="I322" s="237"/>
      <c r="J322" s="234"/>
      <c r="K322" s="234"/>
      <c r="L322" s="238"/>
      <c r="M322" s="239"/>
      <c r="N322" s="240"/>
      <c r="O322" s="240"/>
      <c r="P322" s="240"/>
      <c r="Q322" s="240"/>
      <c r="R322" s="240"/>
      <c r="S322" s="240"/>
      <c r="T322" s="241"/>
      <c r="AT322" s="242" t="s">
        <v>261</v>
      </c>
      <c r="AU322" s="242" t="s">
        <v>90</v>
      </c>
      <c r="AV322" s="14" t="s">
        <v>87</v>
      </c>
      <c r="AW322" s="14" t="s">
        <v>35</v>
      </c>
      <c r="AX322" s="14" t="s">
        <v>80</v>
      </c>
      <c r="AY322" s="242" t="s">
        <v>252</v>
      </c>
    </row>
    <row r="323" spans="1:65" s="14" customFormat="1" ht="11.25">
      <c r="B323" s="233"/>
      <c r="C323" s="234"/>
      <c r="D323" s="223" t="s">
        <v>261</v>
      </c>
      <c r="E323" s="235" t="s">
        <v>1</v>
      </c>
      <c r="F323" s="236" t="s">
        <v>663</v>
      </c>
      <c r="G323" s="234"/>
      <c r="H323" s="235" t="s">
        <v>1</v>
      </c>
      <c r="I323" s="237"/>
      <c r="J323" s="234"/>
      <c r="K323" s="234"/>
      <c r="L323" s="238"/>
      <c r="M323" s="239"/>
      <c r="N323" s="240"/>
      <c r="O323" s="240"/>
      <c r="P323" s="240"/>
      <c r="Q323" s="240"/>
      <c r="R323" s="240"/>
      <c r="S323" s="240"/>
      <c r="T323" s="241"/>
      <c r="AT323" s="242" t="s">
        <v>261</v>
      </c>
      <c r="AU323" s="242" t="s">
        <v>90</v>
      </c>
      <c r="AV323" s="14" t="s">
        <v>87</v>
      </c>
      <c r="AW323" s="14" t="s">
        <v>35</v>
      </c>
      <c r="AX323" s="14" t="s">
        <v>80</v>
      </c>
      <c r="AY323" s="242" t="s">
        <v>252</v>
      </c>
    </row>
    <row r="324" spans="1:65" s="13" customFormat="1" ht="11.25">
      <c r="B324" s="221"/>
      <c r="C324" s="222"/>
      <c r="D324" s="223" t="s">
        <v>261</v>
      </c>
      <c r="E324" s="224" t="s">
        <v>1</v>
      </c>
      <c r="F324" s="225" t="s">
        <v>3570</v>
      </c>
      <c r="G324" s="222"/>
      <c r="H324" s="226">
        <v>24.6</v>
      </c>
      <c r="I324" s="227"/>
      <c r="J324" s="222"/>
      <c r="K324" s="222"/>
      <c r="L324" s="228"/>
      <c r="M324" s="229"/>
      <c r="N324" s="230"/>
      <c r="O324" s="230"/>
      <c r="P324" s="230"/>
      <c r="Q324" s="230"/>
      <c r="R324" s="230"/>
      <c r="S324" s="230"/>
      <c r="T324" s="231"/>
      <c r="AT324" s="232" t="s">
        <v>261</v>
      </c>
      <c r="AU324" s="232" t="s">
        <v>90</v>
      </c>
      <c r="AV324" s="13" t="s">
        <v>90</v>
      </c>
      <c r="AW324" s="13" t="s">
        <v>35</v>
      </c>
      <c r="AX324" s="13" t="s">
        <v>87</v>
      </c>
      <c r="AY324" s="232" t="s">
        <v>252</v>
      </c>
    </row>
    <row r="325" spans="1:65" s="2" customFormat="1" ht="48" customHeight="1">
      <c r="A325" s="35"/>
      <c r="B325" s="36"/>
      <c r="C325" s="209" t="s">
        <v>598</v>
      </c>
      <c r="D325" s="209" t="s">
        <v>254</v>
      </c>
      <c r="E325" s="210" t="s">
        <v>1338</v>
      </c>
      <c r="F325" s="211" t="s">
        <v>1339</v>
      </c>
      <c r="G325" s="212" t="s">
        <v>265</v>
      </c>
      <c r="H325" s="213">
        <v>24.6</v>
      </c>
      <c r="I325" s="214"/>
      <c r="J325" s="213">
        <f>ROUND(I325*H325,2)</f>
        <v>0</v>
      </c>
      <c r="K325" s="211" t="s">
        <v>258</v>
      </c>
      <c r="L325" s="40"/>
      <c r="M325" s="215" t="s">
        <v>1</v>
      </c>
      <c r="N325" s="216" t="s">
        <v>45</v>
      </c>
      <c r="O325" s="72"/>
      <c r="P325" s="217">
        <f>O325*H325</f>
        <v>0</v>
      </c>
      <c r="Q325" s="217">
        <v>3.4000000000000002E-4</v>
      </c>
      <c r="R325" s="217">
        <f>Q325*H325</f>
        <v>8.3640000000000016E-3</v>
      </c>
      <c r="S325" s="217">
        <v>0</v>
      </c>
      <c r="T325" s="218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219" t="s">
        <v>259</v>
      </c>
      <c r="AT325" s="219" t="s">
        <v>254</v>
      </c>
      <c r="AU325" s="219" t="s">
        <v>90</v>
      </c>
      <c r="AY325" s="18" t="s">
        <v>252</v>
      </c>
      <c r="BE325" s="220">
        <f>IF(N325="základní",J325,0)</f>
        <v>0</v>
      </c>
      <c r="BF325" s="220">
        <f>IF(N325="snížená",J325,0)</f>
        <v>0</v>
      </c>
      <c r="BG325" s="220">
        <f>IF(N325="zákl. přenesená",J325,0)</f>
        <v>0</v>
      </c>
      <c r="BH325" s="220">
        <f>IF(N325="sníž. přenesená",J325,0)</f>
        <v>0</v>
      </c>
      <c r="BI325" s="220">
        <f>IF(N325="nulová",J325,0)</f>
        <v>0</v>
      </c>
      <c r="BJ325" s="18" t="s">
        <v>87</v>
      </c>
      <c r="BK325" s="220">
        <f>ROUND(I325*H325,2)</f>
        <v>0</v>
      </c>
      <c r="BL325" s="18" t="s">
        <v>259</v>
      </c>
      <c r="BM325" s="219" t="s">
        <v>3571</v>
      </c>
    </row>
    <row r="326" spans="1:65" s="14" customFormat="1" ht="11.25">
      <c r="B326" s="233"/>
      <c r="C326" s="234"/>
      <c r="D326" s="223" t="s">
        <v>261</v>
      </c>
      <c r="E326" s="235" t="s">
        <v>1</v>
      </c>
      <c r="F326" s="236" t="s">
        <v>686</v>
      </c>
      <c r="G326" s="234"/>
      <c r="H326" s="235" t="s">
        <v>1</v>
      </c>
      <c r="I326" s="237"/>
      <c r="J326" s="234"/>
      <c r="K326" s="234"/>
      <c r="L326" s="238"/>
      <c r="M326" s="239"/>
      <c r="N326" s="240"/>
      <c r="O326" s="240"/>
      <c r="P326" s="240"/>
      <c r="Q326" s="240"/>
      <c r="R326" s="240"/>
      <c r="S326" s="240"/>
      <c r="T326" s="241"/>
      <c r="AT326" s="242" t="s">
        <v>261</v>
      </c>
      <c r="AU326" s="242" t="s">
        <v>90</v>
      </c>
      <c r="AV326" s="14" t="s">
        <v>87</v>
      </c>
      <c r="AW326" s="14" t="s">
        <v>35</v>
      </c>
      <c r="AX326" s="14" t="s">
        <v>80</v>
      </c>
      <c r="AY326" s="242" t="s">
        <v>252</v>
      </c>
    </row>
    <row r="327" spans="1:65" s="14" customFormat="1" ht="11.25">
      <c r="B327" s="233"/>
      <c r="C327" s="234"/>
      <c r="D327" s="223" t="s">
        <v>261</v>
      </c>
      <c r="E327" s="235" t="s">
        <v>1</v>
      </c>
      <c r="F327" s="236" t="s">
        <v>663</v>
      </c>
      <c r="G327" s="234"/>
      <c r="H327" s="235" t="s">
        <v>1</v>
      </c>
      <c r="I327" s="237"/>
      <c r="J327" s="234"/>
      <c r="K327" s="234"/>
      <c r="L327" s="238"/>
      <c r="M327" s="239"/>
      <c r="N327" s="240"/>
      <c r="O327" s="240"/>
      <c r="P327" s="240"/>
      <c r="Q327" s="240"/>
      <c r="R327" s="240"/>
      <c r="S327" s="240"/>
      <c r="T327" s="241"/>
      <c r="AT327" s="242" t="s">
        <v>261</v>
      </c>
      <c r="AU327" s="242" t="s">
        <v>90</v>
      </c>
      <c r="AV327" s="14" t="s">
        <v>87</v>
      </c>
      <c r="AW327" s="14" t="s">
        <v>35</v>
      </c>
      <c r="AX327" s="14" t="s">
        <v>80</v>
      </c>
      <c r="AY327" s="242" t="s">
        <v>252</v>
      </c>
    </row>
    <row r="328" spans="1:65" s="13" customFormat="1" ht="11.25">
      <c r="B328" s="221"/>
      <c r="C328" s="222"/>
      <c r="D328" s="223" t="s">
        <v>261</v>
      </c>
      <c r="E328" s="224" t="s">
        <v>1</v>
      </c>
      <c r="F328" s="225" t="s">
        <v>3570</v>
      </c>
      <c r="G328" s="222"/>
      <c r="H328" s="226">
        <v>24.6</v>
      </c>
      <c r="I328" s="227"/>
      <c r="J328" s="222"/>
      <c r="K328" s="222"/>
      <c r="L328" s="228"/>
      <c r="M328" s="229"/>
      <c r="N328" s="230"/>
      <c r="O328" s="230"/>
      <c r="P328" s="230"/>
      <c r="Q328" s="230"/>
      <c r="R328" s="230"/>
      <c r="S328" s="230"/>
      <c r="T328" s="231"/>
      <c r="AT328" s="232" t="s">
        <v>261</v>
      </c>
      <c r="AU328" s="232" t="s">
        <v>90</v>
      </c>
      <c r="AV328" s="13" t="s">
        <v>90</v>
      </c>
      <c r="AW328" s="13" t="s">
        <v>35</v>
      </c>
      <c r="AX328" s="13" t="s">
        <v>87</v>
      </c>
      <c r="AY328" s="232" t="s">
        <v>252</v>
      </c>
    </row>
    <row r="329" spans="1:65" s="2" customFormat="1" ht="36" customHeight="1">
      <c r="A329" s="35"/>
      <c r="B329" s="36"/>
      <c r="C329" s="209" t="s">
        <v>604</v>
      </c>
      <c r="D329" s="209" t="s">
        <v>254</v>
      </c>
      <c r="E329" s="210" t="s">
        <v>1342</v>
      </c>
      <c r="F329" s="211" t="s">
        <v>1343</v>
      </c>
      <c r="G329" s="212" t="s">
        <v>265</v>
      </c>
      <c r="H329" s="213">
        <v>24.6</v>
      </c>
      <c r="I329" s="214"/>
      <c r="J329" s="213">
        <f>ROUND(I329*H329,2)</f>
        <v>0</v>
      </c>
      <c r="K329" s="211" t="s">
        <v>258</v>
      </c>
      <c r="L329" s="40"/>
      <c r="M329" s="215" t="s">
        <v>1</v>
      </c>
      <c r="N329" s="216" t="s">
        <v>45</v>
      </c>
      <c r="O329" s="72"/>
      <c r="P329" s="217">
        <f>O329*H329</f>
        <v>0</v>
      </c>
      <c r="Q329" s="217">
        <v>0</v>
      </c>
      <c r="R329" s="217">
        <f>Q329*H329</f>
        <v>0</v>
      </c>
      <c r="S329" s="217">
        <v>0</v>
      </c>
      <c r="T329" s="218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219" t="s">
        <v>259</v>
      </c>
      <c r="AT329" s="219" t="s">
        <v>254</v>
      </c>
      <c r="AU329" s="219" t="s">
        <v>90</v>
      </c>
      <c r="AY329" s="18" t="s">
        <v>252</v>
      </c>
      <c r="BE329" s="220">
        <f>IF(N329="základní",J329,0)</f>
        <v>0</v>
      </c>
      <c r="BF329" s="220">
        <f>IF(N329="snížená",J329,0)</f>
        <v>0</v>
      </c>
      <c r="BG329" s="220">
        <f>IF(N329="zákl. přenesená",J329,0)</f>
        <v>0</v>
      </c>
      <c r="BH329" s="220">
        <f>IF(N329="sníž. přenesená",J329,0)</f>
        <v>0</v>
      </c>
      <c r="BI329" s="220">
        <f>IF(N329="nulová",J329,0)</f>
        <v>0</v>
      </c>
      <c r="BJ329" s="18" t="s">
        <v>87</v>
      </c>
      <c r="BK329" s="220">
        <f>ROUND(I329*H329,2)</f>
        <v>0</v>
      </c>
      <c r="BL329" s="18" t="s">
        <v>259</v>
      </c>
      <c r="BM329" s="219" t="s">
        <v>3572</v>
      </c>
    </row>
    <row r="330" spans="1:65" s="14" customFormat="1" ht="11.25">
      <c r="B330" s="233"/>
      <c r="C330" s="234"/>
      <c r="D330" s="223" t="s">
        <v>261</v>
      </c>
      <c r="E330" s="235" t="s">
        <v>1</v>
      </c>
      <c r="F330" s="236" t="s">
        <v>686</v>
      </c>
      <c r="G330" s="234"/>
      <c r="H330" s="235" t="s">
        <v>1</v>
      </c>
      <c r="I330" s="237"/>
      <c r="J330" s="234"/>
      <c r="K330" s="234"/>
      <c r="L330" s="238"/>
      <c r="M330" s="239"/>
      <c r="N330" s="240"/>
      <c r="O330" s="240"/>
      <c r="P330" s="240"/>
      <c r="Q330" s="240"/>
      <c r="R330" s="240"/>
      <c r="S330" s="240"/>
      <c r="T330" s="241"/>
      <c r="AT330" s="242" t="s">
        <v>261</v>
      </c>
      <c r="AU330" s="242" t="s">
        <v>90</v>
      </c>
      <c r="AV330" s="14" t="s">
        <v>87</v>
      </c>
      <c r="AW330" s="14" t="s">
        <v>35</v>
      </c>
      <c r="AX330" s="14" t="s">
        <v>80</v>
      </c>
      <c r="AY330" s="242" t="s">
        <v>252</v>
      </c>
    </row>
    <row r="331" spans="1:65" s="14" customFormat="1" ht="11.25">
      <c r="B331" s="233"/>
      <c r="C331" s="234"/>
      <c r="D331" s="223" t="s">
        <v>261</v>
      </c>
      <c r="E331" s="235" t="s">
        <v>1</v>
      </c>
      <c r="F331" s="236" t="s">
        <v>663</v>
      </c>
      <c r="G331" s="234"/>
      <c r="H331" s="235" t="s">
        <v>1</v>
      </c>
      <c r="I331" s="237"/>
      <c r="J331" s="234"/>
      <c r="K331" s="234"/>
      <c r="L331" s="238"/>
      <c r="M331" s="239"/>
      <c r="N331" s="240"/>
      <c r="O331" s="240"/>
      <c r="P331" s="240"/>
      <c r="Q331" s="240"/>
      <c r="R331" s="240"/>
      <c r="S331" s="240"/>
      <c r="T331" s="241"/>
      <c r="AT331" s="242" t="s">
        <v>261</v>
      </c>
      <c r="AU331" s="242" t="s">
        <v>90</v>
      </c>
      <c r="AV331" s="14" t="s">
        <v>87</v>
      </c>
      <c r="AW331" s="14" t="s">
        <v>35</v>
      </c>
      <c r="AX331" s="14" t="s">
        <v>80</v>
      </c>
      <c r="AY331" s="242" t="s">
        <v>252</v>
      </c>
    </row>
    <row r="332" spans="1:65" s="13" customFormat="1" ht="11.25">
      <c r="B332" s="221"/>
      <c r="C332" s="222"/>
      <c r="D332" s="223" t="s">
        <v>261</v>
      </c>
      <c r="E332" s="224" t="s">
        <v>1</v>
      </c>
      <c r="F332" s="225" t="s">
        <v>3570</v>
      </c>
      <c r="G332" s="222"/>
      <c r="H332" s="226">
        <v>24.6</v>
      </c>
      <c r="I332" s="227"/>
      <c r="J332" s="222"/>
      <c r="K332" s="222"/>
      <c r="L332" s="228"/>
      <c r="M332" s="229"/>
      <c r="N332" s="230"/>
      <c r="O332" s="230"/>
      <c r="P332" s="230"/>
      <c r="Q332" s="230"/>
      <c r="R332" s="230"/>
      <c r="S332" s="230"/>
      <c r="T332" s="231"/>
      <c r="AT332" s="232" t="s">
        <v>261</v>
      </c>
      <c r="AU332" s="232" t="s">
        <v>90</v>
      </c>
      <c r="AV332" s="13" t="s">
        <v>90</v>
      </c>
      <c r="AW332" s="13" t="s">
        <v>35</v>
      </c>
      <c r="AX332" s="13" t="s">
        <v>87</v>
      </c>
      <c r="AY332" s="232" t="s">
        <v>252</v>
      </c>
    </row>
    <row r="333" spans="1:65" s="2" customFormat="1" ht="24" customHeight="1">
      <c r="A333" s="35"/>
      <c r="B333" s="36"/>
      <c r="C333" s="209" t="s">
        <v>612</v>
      </c>
      <c r="D333" s="209" t="s">
        <v>254</v>
      </c>
      <c r="E333" s="210" t="s">
        <v>1347</v>
      </c>
      <c r="F333" s="211" t="s">
        <v>1348</v>
      </c>
      <c r="G333" s="212" t="s">
        <v>265</v>
      </c>
      <c r="H333" s="213">
        <v>24.6</v>
      </c>
      <c r="I333" s="214"/>
      <c r="J333" s="213">
        <f>ROUND(I333*H333,2)</f>
        <v>0</v>
      </c>
      <c r="K333" s="211" t="s">
        <v>258</v>
      </c>
      <c r="L333" s="40"/>
      <c r="M333" s="215" t="s">
        <v>1</v>
      </c>
      <c r="N333" s="216" t="s">
        <v>45</v>
      </c>
      <c r="O333" s="72"/>
      <c r="P333" s="217">
        <f>O333*H333</f>
        <v>0</v>
      </c>
      <c r="Q333" s="217">
        <v>0</v>
      </c>
      <c r="R333" s="217">
        <f>Q333*H333</f>
        <v>0</v>
      </c>
      <c r="S333" s="217">
        <v>0</v>
      </c>
      <c r="T333" s="218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219" t="s">
        <v>259</v>
      </c>
      <c r="AT333" s="219" t="s">
        <v>254</v>
      </c>
      <c r="AU333" s="219" t="s">
        <v>90</v>
      </c>
      <c r="AY333" s="18" t="s">
        <v>252</v>
      </c>
      <c r="BE333" s="220">
        <f>IF(N333="základní",J333,0)</f>
        <v>0</v>
      </c>
      <c r="BF333" s="220">
        <f>IF(N333="snížená",J333,0)</f>
        <v>0</v>
      </c>
      <c r="BG333" s="220">
        <f>IF(N333="zákl. přenesená",J333,0)</f>
        <v>0</v>
      </c>
      <c r="BH333" s="220">
        <f>IF(N333="sníž. přenesená",J333,0)</f>
        <v>0</v>
      </c>
      <c r="BI333" s="220">
        <f>IF(N333="nulová",J333,0)</f>
        <v>0</v>
      </c>
      <c r="BJ333" s="18" t="s">
        <v>87</v>
      </c>
      <c r="BK333" s="220">
        <f>ROUND(I333*H333,2)</f>
        <v>0</v>
      </c>
      <c r="BL333" s="18" t="s">
        <v>259</v>
      </c>
      <c r="BM333" s="219" t="s">
        <v>3573</v>
      </c>
    </row>
    <row r="334" spans="1:65" s="14" customFormat="1" ht="11.25">
      <c r="B334" s="233"/>
      <c r="C334" s="234"/>
      <c r="D334" s="223" t="s">
        <v>261</v>
      </c>
      <c r="E334" s="235" t="s">
        <v>1</v>
      </c>
      <c r="F334" s="236" t="s">
        <v>686</v>
      </c>
      <c r="G334" s="234"/>
      <c r="H334" s="235" t="s">
        <v>1</v>
      </c>
      <c r="I334" s="237"/>
      <c r="J334" s="234"/>
      <c r="K334" s="234"/>
      <c r="L334" s="238"/>
      <c r="M334" s="239"/>
      <c r="N334" s="240"/>
      <c r="O334" s="240"/>
      <c r="P334" s="240"/>
      <c r="Q334" s="240"/>
      <c r="R334" s="240"/>
      <c r="S334" s="240"/>
      <c r="T334" s="241"/>
      <c r="AT334" s="242" t="s">
        <v>261</v>
      </c>
      <c r="AU334" s="242" t="s">
        <v>90</v>
      </c>
      <c r="AV334" s="14" t="s">
        <v>87</v>
      </c>
      <c r="AW334" s="14" t="s">
        <v>35</v>
      </c>
      <c r="AX334" s="14" t="s">
        <v>80</v>
      </c>
      <c r="AY334" s="242" t="s">
        <v>252</v>
      </c>
    </row>
    <row r="335" spans="1:65" s="14" customFormat="1" ht="11.25">
      <c r="B335" s="233"/>
      <c r="C335" s="234"/>
      <c r="D335" s="223" t="s">
        <v>261</v>
      </c>
      <c r="E335" s="235" t="s">
        <v>1</v>
      </c>
      <c r="F335" s="236" t="s">
        <v>663</v>
      </c>
      <c r="G335" s="234"/>
      <c r="H335" s="235" t="s">
        <v>1</v>
      </c>
      <c r="I335" s="237"/>
      <c r="J335" s="234"/>
      <c r="K335" s="234"/>
      <c r="L335" s="238"/>
      <c r="M335" s="239"/>
      <c r="N335" s="240"/>
      <c r="O335" s="240"/>
      <c r="P335" s="240"/>
      <c r="Q335" s="240"/>
      <c r="R335" s="240"/>
      <c r="S335" s="240"/>
      <c r="T335" s="241"/>
      <c r="AT335" s="242" t="s">
        <v>261</v>
      </c>
      <c r="AU335" s="242" t="s">
        <v>90</v>
      </c>
      <c r="AV335" s="14" t="s">
        <v>87</v>
      </c>
      <c r="AW335" s="14" t="s">
        <v>35</v>
      </c>
      <c r="AX335" s="14" t="s">
        <v>80</v>
      </c>
      <c r="AY335" s="242" t="s">
        <v>252</v>
      </c>
    </row>
    <row r="336" spans="1:65" s="13" customFormat="1" ht="11.25">
      <c r="B336" s="221"/>
      <c r="C336" s="222"/>
      <c r="D336" s="223" t="s">
        <v>261</v>
      </c>
      <c r="E336" s="224" t="s">
        <v>1</v>
      </c>
      <c r="F336" s="225" t="s">
        <v>3570</v>
      </c>
      <c r="G336" s="222"/>
      <c r="H336" s="226">
        <v>24.6</v>
      </c>
      <c r="I336" s="227"/>
      <c r="J336" s="222"/>
      <c r="K336" s="222"/>
      <c r="L336" s="228"/>
      <c r="M336" s="229"/>
      <c r="N336" s="230"/>
      <c r="O336" s="230"/>
      <c r="P336" s="230"/>
      <c r="Q336" s="230"/>
      <c r="R336" s="230"/>
      <c r="S336" s="230"/>
      <c r="T336" s="231"/>
      <c r="AT336" s="232" t="s">
        <v>261</v>
      </c>
      <c r="AU336" s="232" t="s">
        <v>90</v>
      </c>
      <c r="AV336" s="13" t="s">
        <v>90</v>
      </c>
      <c r="AW336" s="13" t="s">
        <v>35</v>
      </c>
      <c r="AX336" s="13" t="s">
        <v>87</v>
      </c>
      <c r="AY336" s="232" t="s">
        <v>252</v>
      </c>
    </row>
    <row r="337" spans="1:65" s="12" customFormat="1" ht="22.9" customHeight="1">
      <c r="B337" s="193"/>
      <c r="C337" s="194"/>
      <c r="D337" s="195" t="s">
        <v>79</v>
      </c>
      <c r="E337" s="207" t="s">
        <v>1356</v>
      </c>
      <c r="F337" s="207" t="s">
        <v>1357</v>
      </c>
      <c r="G337" s="194"/>
      <c r="H337" s="194"/>
      <c r="I337" s="197"/>
      <c r="J337" s="208">
        <f>BK337</f>
        <v>0</v>
      </c>
      <c r="K337" s="194"/>
      <c r="L337" s="199"/>
      <c r="M337" s="200"/>
      <c r="N337" s="201"/>
      <c r="O337" s="201"/>
      <c r="P337" s="202">
        <f>SUM(P338:P345)</f>
        <v>0</v>
      </c>
      <c r="Q337" s="201"/>
      <c r="R337" s="202">
        <f>SUM(R338:R345)</f>
        <v>0</v>
      </c>
      <c r="S337" s="201"/>
      <c r="T337" s="203">
        <f>SUM(T338:T345)</f>
        <v>0</v>
      </c>
      <c r="AR337" s="204" t="s">
        <v>87</v>
      </c>
      <c r="AT337" s="205" t="s">
        <v>79</v>
      </c>
      <c r="AU337" s="205" t="s">
        <v>87</v>
      </c>
      <c r="AY337" s="204" t="s">
        <v>252</v>
      </c>
      <c r="BK337" s="206">
        <f>SUM(BK338:BK345)</f>
        <v>0</v>
      </c>
    </row>
    <row r="338" spans="1:65" s="2" customFormat="1" ht="24" customHeight="1">
      <c r="A338" s="35"/>
      <c r="B338" s="36"/>
      <c r="C338" s="209" t="s">
        <v>615</v>
      </c>
      <c r="D338" s="209" t="s">
        <v>254</v>
      </c>
      <c r="E338" s="210" t="s">
        <v>1359</v>
      </c>
      <c r="F338" s="211" t="s">
        <v>1360</v>
      </c>
      <c r="G338" s="212" t="s">
        <v>584</v>
      </c>
      <c r="H338" s="213">
        <v>18.54</v>
      </c>
      <c r="I338" s="214"/>
      <c r="J338" s="213">
        <f>ROUND(I338*H338,2)</f>
        <v>0</v>
      </c>
      <c r="K338" s="211" t="s">
        <v>1</v>
      </c>
      <c r="L338" s="40"/>
      <c r="M338" s="215" t="s">
        <v>1</v>
      </c>
      <c r="N338" s="216" t="s">
        <v>45</v>
      </c>
      <c r="O338" s="72"/>
      <c r="P338" s="217">
        <f>O338*H338</f>
        <v>0</v>
      </c>
      <c r="Q338" s="217">
        <v>0</v>
      </c>
      <c r="R338" s="217">
        <f>Q338*H338</f>
        <v>0</v>
      </c>
      <c r="S338" s="217">
        <v>0</v>
      </c>
      <c r="T338" s="218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219" t="s">
        <v>259</v>
      </c>
      <c r="AT338" s="219" t="s">
        <v>254</v>
      </c>
      <c r="AU338" s="219" t="s">
        <v>90</v>
      </c>
      <c r="AY338" s="18" t="s">
        <v>252</v>
      </c>
      <c r="BE338" s="220">
        <f>IF(N338="základní",J338,0)</f>
        <v>0</v>
      </c>
      <c r="BF338" s="220">
        <f>IF(N338="snížená",J338,0)</f>
        <v>0</v>
      </c>
      <c r="BG338" s="220">
        <f>IF(N338="zákl. přenesená",J338,0)</f>
        <v>0</v>
      </c>
      <c r="BH338" s="220">
        <f>IF(N338="sníž. přenesená",J338,0)</f>
        <v>0</v>
      </c>
      <c r="BI338" s="220">
        <f>IF(N338="nulová",J338,0)</f>
        <v>0</v>
      </c>
      <c r="BJ338" s="18" t="s">
        <v>87</v>
      </c>
      <c r="BK338" s="220">
        <f>ROUND(I338*H338,2)</f>
        <v>0</v>
      </c>
      <c r="BL338" s="18" t="s">
        <v>259</v>
      </c>
      <c r="BM338" s="219" t="s">
        <v>3574</v>
      </c>
    </row>
    <row r="339" spans="1:65" s="14" customFormat="1" ht="11.25">
      <c r="B339" s="233"/>
      <c r="C339" s="234"/>
      <c r="D339" s="223" t="s">
        <v>261</v>
      </c>
      <c r="E339" s="235" t="s">
        <v>1</v>
      </c>
      <c r="F339" s="236" t="s">
        <v>1576</v>
      </c>
      <c r="G339" s="234"/>
      <c r="H339" s="235" t="s">
        <v>1</v>
      </c>
      <c r="I339" s="237"/>
      <c r="J339" s="234"/>
      <c r="K339" s="234"/>
      <c r="L339" s="238"/>
      <c r="M339" s="239"/>
      <c r="N339" s="240"/>
      <c r="O339" s="240"/>
      <c r="P339" s="240"/>
      <c r="Q339" s="240"/>
      <c r="R339" s="240"/>
      <c r="S339" s="240"/>
      <c r="T339" s="241"/>
      <c r="AT339" s="242" t="s">
        <v>261</v>
      </c>
      <c r="AU339" s="242" t="s">
        <v>90</v>
      </c>
      <c r="AV339" s="14" t="s">
        <v>87</v>
      </c>
      <c r="AW339" s="14" t="s">
        <v>35</v>
      </c>
      <c r="AX339" s="14" t="s">
        <v>80</v>
      </c>
      <c r="AY339" s="242" t="s">
        <v>252</v>
      </c>
    </row>
    <row r="340" spans="1:65" s="14" customFormat="1" ht="11.25">
      <c r="B340" s="233"/>
      <c r="C340" s="234"/>
      <c r="D340" s="223" t="s">
        <v>261</v>
      </c>
      <c r="E340" s="235" t="s">
        <v>1</v>
      </c>
      <c r="F340" s="236" t="s">
        <v>349</v>
      </c>
      <c r="G340" s="234"/>
      <c r="H340" s="235" t="s">
        <v>1</v>
      </c>
      <c r="I340" s="237"/>
      <c r="J340" s="234"/>
      <c r="K340" s="234"/>
      <c r="L340" s="238"/>
      <c r="M340" s="239"/>
      <c r="N340" s="240"/>
      <c r="O340" s="240"/>
      <c r="P340" s="240"/>
      <c r="Q340" s="240"/>
      <c r="R340" s="240"/>
      <c r="S340" s="240"/>
      <c r="T340" s="241"/>
      <c r="AT340" s="242" t="s">
        <v>261</v>
      </c>
      <c r="AU340" s="242" t="s">
        <v>90</v>
      </c>
      <c r="AV340" s="14" t="s">
        <v>87</v>
      </c>
      <c r="AW340" s="14" t="s">
        <v>35</v>
      </c>
      <c r="AX340" s="14" t="s">
        <v>80</v>
      </c>
      <c r="AY340" s="242" t="s">
        <v>252</v>
      </c>
    </row>
    <row r="341" spans="1:65" s="13" customFormat="1" ht="22.5">
      <c r="B341" s="221"/>
      <c r="C341" s="222"/>
      <c r="D341" s="223" t="s">
        <v>261</v>
      </c>
      <c r="E341" s="224" t="s">
        <v>1</v>
      </c>
      <c r="F341" s="225" t="s">
        <v>3575</v>
      </c>
      <c r="G341" s="222"/>
      <c r="H341" s="226">
        <v>3.92</v>
      </c>
      <c r="I341" s="227"/>
      <c r="J341" s="222"/>
      <c r="K341" s="222"/>
      <c r="L341" s="228"/>
      <c r="M341" s="229"/>
      <c r="N341" s="230"/>
      <c r="O341" s="230"/>
      <c r="P341" s="230"/>
      <c r="Q341" s="230"/>
      <c r="R341" s="230"/>
      <c r="S341" s="230"/>
      <c r="T341" s="231"/>
      <c r="AT341" s="232" t="s">
        <v>261</v>
      </c>
      <c r="AU341" s="232" t="s">
        <v>90</v>
      </c>
      <c r="AV341" s="13" t="s">
        <v>90</v>
      </c>
      <c r="AW341" s="13" t="s">
        <v>35</v>
      </c>
      <c r="AX341" s="13" t="s">
        <v>80</v>
      </c>
      <c r="AY341" s="232" t="s">
        <v>252</v>
      </c>
    </row>
    <row r="342" spans="1:65" s="13" customFormat="1" ht="22.5">
      <c r="B342" s="221"/>
      <c r="C342" s="222"/>
      <c r="D342" s="223" t="s">
        <v>261</v>
      </c>
      <c r="E342" s="224" t="s">
        <v>1</v>
      </c>
      <c r="F342" s="225" t="s">
        <v>3576</v>
      </c>
      <c r="G342" s="222"/>
      <c r="H342" s="226">
        <v>7.85</v>
      </c>
      <c r="I342" s="227"/>
      <c r="J342" s="222"/>
      <c r="K342" s="222"/>
      <c r="L342" s="228"/>
      <c r="M342" s="229"/>
      <c r="N342" s="230"/>
      <c r="O342" s="230"/>
      <c r="P342" s="230"/>
      <c r="Q342" s="230"/>
      <c r="R342" s="230"/>
      <c r="S342" s="230"/>
      <c r="T342" s="231"/>
      <c r="AT342" s="232" t="s">
        <v>261</v>
      </c>
      <c r="AU342" s="232" t="s">
        <v>90</v>
      </c>
      <c r="AV342" s="13" t="s">
        <v>90</v>
      </c>
      <c r="AW342" s="13" t="s">
        <v>35</v>
      </c>
      <c r="AX342" s="13" t="s">
        <v>80</v>
      </c>
      <c r="AY342" s="232" t="s">
        <v>252</v>
      </c>
    </row>
    <row r="343" spans="1:65" s="13" customFormat="1" ht="22.5">
      <c r="B343" s="221"/>
      <c r="C343" s="222"/>
      <c r="D343" s="223" t="s">
        <v>261</v>
      </c>
      <c r="E343" s="224" t="s">
        <v>1</v>
      </c>
      <c r="F343" s="225" t="s">
        <v>3577</v>
      </c>
      <c r="G343" s="222"/>
      <c r="H343" s="226">
        <v>1.57</v>
      </c>
      <c r="I343" s="227"/>
      <c r="J343" s="222"/>
      <c r="K343" s="222"/>
      <c r="L343" s="228"/>
      <c r="M343" s="229"/>
      <c r="N343" s="230"/>
      <c r="O343" s="230"/>
      <c r="P343" s="230"/>
      <c r="Q343" s="230"/>
      <c r="R343" s="230"/>
      <c r="S343" s="230"/>
      <c r="T343" s="231"/>
      <c r="AT343" s="232" t="s">
        <v>261</v>
      </c>
      <c r="AU343" s="232" t="s">
        <v>90</v>
      </c>
      <c r="AV343" s="13" t="s">
        <v>90</v>
      </c>
      <c r="AW343" s="13" t="s">
        <v>35</v>
      </c>
      <c r="AX343" s="13" t="s">
        <v>80</v>
      </c>
      <c r="AY343" s="232" t="s">
        <v>252</v>
      </c>
    </row>
    <row r="344" spans="1:65" s="13" customFormat="1" ht="22.5">
      <c r="B344" s="221"/>
      <c r="C344" s="222"/>
      <c r="D344" s="223" t="s">
        <v>261</v>
      </c>
      <c r="E344" s="224" t="s">
        <v>1</v>
      </c>
      <c r="F344" s="225" t="s">
        <v>3578</v>
      </c>
      <c r="G344" s="222"/>
      <c r="H344" s="226">
        <v>5.2</v>
      </c>
      <c r="I344" s="227"/>
      <c r="J344" s="222"/>
      <c r="K344" s="222"/>
      <c r="L344" s="228"/>
      <c r="M344" s="229"/>
      <c r="N344" s="230"/>
      <c r="O344" s="230"/>
      <c r="P344" s="230"/>
      <c r="Q344" s="230"/>
      <c r="R344" s="230"/>
      <c r="S344" s="230"/>
      <c r="T344" s="231"/>
      <c r="AT344" s="232" t="s">
        <v>261</v>
      </c>
      <c r="AU344" s="232" t="s">
        <v>90</v>
      </c>
      <c r="AV344" s="13" t="s">
        <v>90</v>
      </c>
      <c r="AW344" s="13" t="s">
        <v>35</v>
      </c>
      <c r="AX344" s="13" t="s">
        <v>80</v>
      </c>
      <c r="AY344" s="232" t="s">
        <v>252</v>
      </c>
    </row>
    <row r="345" spans="1:65" s="15" customFormat="1" ht="11.25">
      <c r="B345" s="246"/>
      <c r="C345" s="247"/>
      <c r="D345" s="223" t="s">
        <v>261</v>
      </c>
      <c r="E345" s="248" t="s">
        <v>1</v>
      </c>
      <c r="F345" s="249" t="s">
        <v>302</v>
      </c>
      <c r="G345" s="247"/>
      <c r="H345" s="250">
        <v>18.54</v>
      </c>
      <c r="I345" s="251"/>
      <c r="J345" s="247"/>
      <c r="K345" s="247"/>
      <c r="L345" s="252"/>
      <c r="M345" s="253"/>
      <c r="N345" s="254"/>
      <c r="O345" s="254"/>
      <c r="P345" s="254"/>
      <c r="Q345" s="254"/>
      <c r="R345" s="254"/>
      <c r="S345" s="254"/>
      <c r="T345" s="255"/>
      <c r="AT345" s="256" t="s">
        <v>261</v>
      </c>
      <c r="AU345" s="256" t="s">
        <v>90</v>
      </c>
      <c r="AV345" s="15" t="s">
        <v>259</v>
      </c>
      <c r="AW345" s="15" t="s">
        <v>35</v>
      </c>
      <c r="AX345" s="15" t="s">
        <v>87</v>
      </c>
      <c r="AY345" s="256" t="s">
        <v>252</v>
      </c>
    </row>
    <row r="346" spans="1:65" s="12" customFormat="1" ht="22.9" customHeight="1">
      <c r="B346" s="193"/>
      <c r="C346" s="194"/>
      <c r="D346" s="195" t="s">
        <v>79</v>
      </c>
      <c r="E346" s="207" t="s">
        <v>579</v>
      </c>
      <c r="F346" s="207" t="s">
        <v>580</v>
      </c>
      <c r="G346" s="194"/>
      <c r="H346" s="194"/>
      <c r="I346" s="197"/>
      <c r="J346" s="208">
        <f>BK346</f>
        <v>0</v>
      </c>
      <c r="K346" s="194"/>
      <c r="L346" s="199"/>
      <c r="M346" s="200"/>
      <c r="N346" s="201"/>
      <c r="O346" s="201"/>
      <c r="P346" s="202">
        <f>P347</f>
        <v>0</v>
      </c>
      <c r="Q346" s="201"/>
      <c r="R346" s="202">
        <f>R347</f>
        <v>0</v>
      </c>
      <c r="S346" s="201"/>
      <c r="T346" s="203">
        <f>T347</f>
        <v>0</v>
      </c>
      <c r="AR346" s="204" t="s">
        <v>87</v>
      </c>
      <c r="AT346" s="205" t="s">
        <v>79</v>
      </c>
      <c r="AU346" s="205" t="s">
        <v>87</v>
      </c>
      <c r="AY346" s="204" t="s">
        <v>252</v>
      </c>
      <c r="BK346" s="206">
        <f>BK347</f>
        <v>0</v>
      </c>
    </row>
    <row r="347" spans="1:65" s="2" customFormat="1" ht="36" customHeight="1">
      <c r="A347" s="35"/>
      <c r="B347" s="36"/>
      <c r="C347" s="209" t="s">
        <v>623</v>
      </c>
      <c r="D347" s="209" t="s">
        <v>254</v>
      </c>
      <c r="E347" s="210" t="s">
        <v>1771</v>
      </c>
      <c r="F347" s="211" t="s">
        <v>1772</v>
      </c>
      <c r="G347" s="212" t="s">
        <v>584</v>
      </c>
      <c r="H347" s="213">
        <v>19.02</v>
      </c>
      <c r="I347" s="214"/>
      <c r="J347" s="213">
        <f>ROUND(I347*H347,2)</f>
        <v>0</v>
      </c>
      <c r="K347" s="211" t="s">
        <v>258</v>
      </c>
      <c r="L347" s="40"/>
      <c r="M347" s="215" t="s">
        <v>1</v>
      </c>
      <c r="N347" s="216" t="s">
        <v>45</v>
      </c>
      <c r="O347" s="72"/>
      <c r="P347" s="217">
        <f>O347*H347</f>
        <v>0</v>
      </c>
      <c r="Q347" s="217">
        <v>0</v>
      </c>
      <c r="R347" s="217">
        <f>Q347*H347</f>
        <v>0</v>
      </c>
      <c r="S347" s="217">
        <v>0</v>
      </c>
      <c r="T347" s="218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219" t="s">
        <v>259</v>
      </c>
      <c r="AT347" s="219" t="s">
        <v>254</v>
      </c>
      <c r="AU347" s="219" t="s">
        <v>90</v>
      </c>
      <c r="AY347" s="18" t="s">
        <v>252</v>
      </c>
      <c r="BE347" s="220">
        <f>IF(N347="základní",J347,0)</f>
        <v>0</v>
      </c>
      <c r="BF347" s="220">
        <f>IF(N347="snížená",J347,0)</f>
        <v>0</v>
      </c>
      <c r="BG347" s="220">
        <f>IF(N347="zákl. přenesená",J347,0)</f>
        <v>0</v>
      </c>
      <c r="BH347" s="220">
        <f>IF(N347="sníž. přenesená",J347,0)</f>
        <v>0</v>
      </c>
      <c r="BI347" s="220">
        <f>IF(N347="nulová",J347,0)</f>
        <v>0</v>
      </c>
      <c r="BJ347" s="18" t="s">
        <v>87</v>
      </c>
      <c r="BK347" s="220">
        <f>ROUND(I347*H347,2)</f>
        <v>0</v>
      </c>
      <c r="BL347" s="18" t="s">
        <v>259</v>
      </c>
      <c r="BM347" s="219" t="s">
        <v>3579</v>
      </c>
    </row>
    <row r="348" spans="1:65" s="12" customFormat="1" ht="25.9" customHeight="1">
      <c r="B348" s="193"/>
      <c r="C348" s="194"/>
      <c r="D348" s="195" t="s">
        <v>79</v>
      </c>
      <c r="E348" s="196" t="s">
        <v>1386</v>
      </c>
      <c r="F348" s="196" t="s">
        <v>1387</v>
      </c>
      <c r="G348" s="194"/>
      <c r="H348" s="194"/>
      <c r="I348" s="197"/>
      <c r="J348" s="198">
        <f>BK348</f>
        <v>0</v>
      </c>
      <c r="K348" s="194"/>
      <c r="L348" s="199"/>
      <c r="M348" s="200"/>
      <c r="N348" s="201"/>
      <c r="O348" s="201"/>
      <c r="P348" s="202">
        <f>P349</f>
        <v>0</v>
      </c>
      <c r="Q348" s="201"/>
      <c r="R348" s="202">
        <f>R349</f>
        <v>0</v>
      </c>
      <c r="S348" s="201"/>
      <c r="T348" s="203">
        <f>T349</f>
        <v>0</v>
      </c>
      <c r="AR348" s="204" t="s">
        <v>259</v>
      </c>
      <c r="AT348" s="205" t="s">
        <v>79</v>
      </c>
      <c r="AU348" s="205" t="s">
        <v>80</v>
      </c>
      <c r="AY348" s="204" t="s">
        <v>252</v>
      </c>
      <c r="BK348" s="206">
        <f>BK349</f>
        <v>0</v>
      </c>
    </row>
    <row r="349" spans="1:65" s="2" customFormat="1" ht="24" customHeight="1">
      <c r="A349" s="35"/>
      <c r="B349" s="36"/>
      <c r="C349" s="209" t="s">
        <v>627</v>
      </c>
      <c r="D349" s="209" t="s">
        <v>254</v>
      </c>
      <c r="E349" s="210" t="s">
        <v>1774</v>
      </c>
      <c r="F349" s="211" t="s">
        <v>1775</v>
      </c>
      <c r="G349" s="212" t="s">
        <v>265</v>
      </c>
      <c r="H349" s="213">
        <v>10.3</v>
      </c>
      <c r="I349" s="214"/>
      <c r="J349" s="213">
        <f>ROUND(I349*H349,2)</f>
        <v>0</v>
      </c>
      <c r="K349" s="211" t="s">
        <v>1</v>
      </c>
      <c r="L349" s="40"/>
      <c r="M349" s="277" t="s">
        <v>1</v>
      </c>
      <c r="N349" s="278" t="s">
        <v>45</v>
      </c>
      <c r="O349" s="279"/>
      <c r="P349" s="280">
        <f>O349*H349</f>
        <v>0</v>
      </c>
      <c r="Q349" s="280">
        <v>0</v>
      </c>
      <c r="R349" s="280">
        <f>Q349*H349</f>
        <v>0</v>
      </c>
      <c r="S349" s="280">
        <v>0</v>
      </c>
      <c r="T349" s="281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19" t="s">
        <v>344</v>
      </c>
      <c r="AT349" s="219" t="s">
        <v>254</v>
      </c>
      <c r="AU349" s="219" t="s">
        <v>87</v>
      </c>
      <c r="AY349" s="18" t="s">
        <v>252</v>
      </c>
      <c r="BE349" s="220">
        <f>IF(N349="základní",J349,0)</f>
        <v>0</v>
      </c>
      <c r="BF349" s="220">
        <f>IF(N349="snížená",J349,0)</f>
        <v>0</v>
      </c>
      <c r="BG349" s="220">
        <f>IF(N349="zákl. přenesená",J349,0)</f>
        <v>0</v>
      </c>
      <c r="BH349" s="220">
        <f>IF(N349="sníž. přenesená",J349,0)</f>
        <v>0</v>
      </c>
      <c r="BI349" s="220">
        <f>IF(N349="nulová",J349,0)</f>
        <v>0</v>
      </c>
      <c r="BJ349" s="18" t="s">
        <v>87</v>
      </c>
      <c r="BK349" s="220">
        <f>ROUND(I349*H349,2)</f>
        <v>0</v>
      </c>
      <c r="BL349" s="18" t="s">
        <v>344</v>
      </c>
      <c r="BM349" s="219" t="s">
        <v>3580</v>
      </c>
    </row>
    <row r="350" spans="1:65" s="2" customFormat="1" ht="6.95" customHeight="1">
      <c r="A350" s="35"/>
      <c r="B350" s="55"/>
      <c r="C350" s="56"/>
      <c r="D350" s="56"/>
      <c r="E350" s="56"/>
      <c r="F350" s="56"/>
      <c r="G350" s="56"/>
      <c r="H350" s="56"/>
      <c r="I350" s="159"/>
      <c r="J350" s="56"/>
      <c r="K350" s="56"/>
      <c r="L350" s="40"/>
      <c r="M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</row>
  </sheetData>
  <sheetProtection algorithmName="SHA-512" hashValue="8/Qe3ixt+h7CAA4bLn4ZpG7x+N7cP27JVtr3U4U++L5WJsUv0LIcyPEmmq27Q7Q9T+6N/ee/+B81x0OT+oUiqQ==" saltValue="uetK6Q28CHSgF5mPGYe1xv+h2/o7kGTIoYY+N3B/aljzP6QTOVsXsChaqu5icM7g9WwDdNsChEeuKbZF8Xh4Gw==" spinCount="100000" sheet="1" objects="1" scenarios="1" formatColumns="0" formatRows="0" autoFilter="0"/>
  <autoFilter ref="C132:K349" xr:uid="{00000000-0009-0000-0000-000017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2:BM423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171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3581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ROUND(J133,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ROUND((SUM(BE133:BE422)),  2)</f>
        <v>0</v>
      </c>
      <c r="G37" s="35"/>
      <c r="H37" s="35"/>
      <c r="I37" s="138">
        <v>0.21</v>
      </c>
      <c r="J37" s="137">
        <f>ROUND(((SUM(BE133:BE422))*I37),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ROUND((SUM(BF133:BF422)),  2)</f>
        <v>0</v>
      </c>
      <c r="G38" s="35"/>
      <c r="H38" s="35"/>
      <c r="I38" s="138">
        <v>0.15</v>
      </c>
      <c r="J38" s="137">
        <f>ROUND(((SUM(BF133:BF422))*I38),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ROUND((SUM(BG133:BG422)),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ROUND((SUM(BH133:BH422)),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ROUND((SUM(BI133:BI422)),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01.16. - Stoka BD-4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J133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J134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J135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230</v>
      </c>
      <c r="E103" s="177"/>
      <c r="F103" s="177"/>
      <c r="G103" s="177"/>
      <c r="H103" s="177"/>
      <c r="I103" s="178"/>
      <c r="J103" s="179">
        <f>J251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648</v>
      </c>
      <c r="E104" s="177"/>
      <c r="F104" s="177"/>
      <c r="G104" s="177"/>
      <c r="H104" s="177"/>
      <c r="I104" s="178"/>
      <c r="J104" s="179">
        <f>J277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231</v>
      </c>
      <c r="E105" s="177"/>
      <c r="F105" s="177"/>
      <c r="G105" s="177"/>
      <c r="H105" s="177"/>
      <c r="I105" s="178"/>
      <c r="J105" s="179">
        <f>J319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232</v>
      </c>
      <c r="E106" s="177"/>
      <c r="F106" s="177"/>
      <c r="G106" s="177"/>
      <c r="H106" s="177"/>
      <c r="I106" s="178"/>
      <c r="J106" s="179">
        <f>J385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649</v>
      </c>
      <c r="E107" s="177"/>
      <c r="F107" s="177"/>
      <c r="G107" s="177"/>
      <c r="H107" s="177"/>
      <c r="I107" s="178"/>
      <c r="J107" s="179">
        <f>J410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233</v>
      </c>
      <c r="E108" s="177"/>
      <c r="F108" s="177"/>
      <c r="G108" s="177"/>
      <c r="H108" s="177"/>
      <c r="I108" s="178"/>
      <c r="J108" s="179">
        <f>J419</f>
        <v>0</v>
      </c>
      <c r="K108" s="104"/>
      <c r="L108" s="180"/>
    </row>
    <row r="109" spans="1:47" s="9" customFormat="1" ht="24.95" customHeight="1">
      <c r="B109" s="168"/>
      <c r="C109" s="169"/>
      <c r="D109" s="170" t="s">
        <v>650</v>
      </c>
      <c r="E109" s="171"/>
      <c r="F109" s="171"/>
      <c r="G109" s="171"/>
      <c r="H109" s="171"/>
      <c r="I109" s="172"/>
      <c r="J109" s="173">
        <f>J421</f>
        <v>0</v>
      </c>
      <c r="K109" s="169"/>
      <c r="L109" s="174"/>
    </row>
    <row r="110" spans="1:47" s="2" customFormat="1" ht="21.75" customHeight="1">
      <c r="A110" s="35"/>
      <c r="B110" s="36"/>
      <c r="C110" s="37"/>
      <c r="D110" s="37"/>
      <c r="E110" s="37"/>
      <c r="F110" s="37"/>
      <c r="G110" s="37"/>
      <c r="H110" s="37"/>
      <c r="I110" s="123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55"/>
      <c r="C111" s="56"/>
      <c r="D111" s="56"/>
      <c r="E111" s="56"/>
      <c r="F111" s="56"/>
      <c r="G111" s="56"/>
      <c r="H111" s="56"/>
      <c r="I111" s="159"/>
      <c r="J111" s="56"/>
      <c r="K111" s="56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pans="1:31" s="2" customFormat="1" ht="6.95" customHeight="1">
      <c r="A115" s="35"/>
      <c r="B115" s="57"/>
      <c r="C115" s="58"/>
      <c r="D115" s="58"/>
      <c r="E115" s="58"/>
      <c r="F115" s="58"/>
      <c r="G115" s="58"/>
      <c r="H115" s="58"/>
      <c r="I115" s="162"/>
      <c r="J115" s="58"/>
      <c r="K115" s="58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24.95" customHeight="1">
      <c r="A116" s="35"/>
      <c r="B116" s="36"/>
      <c r="C116" s="24" t="s">
        <v>237</v>
      </c>
      <c r="D116" s="37"/>
      <c r="E116" s="37"/>
      <c r="F116" s="37"/>
      <c r="G116" s="37"/>
      <c r="H116" s="37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2" customHeight="1">
      <c r="A118" s="35"/>
      <c r="B118" s="36"/>
      <c r="C118" s="30" t="s">
        <v>15</v>
      </c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6.5" customHeight="1">
      <c r="A119" s="35"/>
      <c r="B119" s="36"/>
      <c r="C119" s="37"/>
      <c r="D119" s="37"/>
      <c r="E119" s="338" t="str">
        <f>E7</f>
        <v>Výstavba kanalizace Horní Stakory - DPS - uznatelné náklady</v>
      </c>
      <c r="F119" s="339"/>
      <c r="G119" s="339"/>
      <c r="H119" s="339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1" customFormat="1" ht="12" customHeight="1">
      <c r="B120" s="22"/>
      <c r="C120" s="30" t="s">
        <v>218</v>
      </c>
      <c r="D120" s="23"/>
      <c r="E120" s="23"/>
      <c r="F120" s="23"/>
      <c r="G120" s="23"/>
      <c r="H120" s="23"/>
      <c r="I120" s="116"/>
      <c r="J120" s="23"/>
      <c r="K120" s="23"/>
      <c r="L120" s="21"/>
    </row>
    <row r="121" spans="1:31" s="1" customFormat="1" ht="16.5" customHeight="1">
      <c r="B121" s="22"/>
      <c r="C121" s="23"/>
      <c r="D121" s="23"/>
      <c r="E121" s="338" t="s">
        <v>1607</v>
      </c>
      <c r="F121" s="312"/>
      <c r="G121" s="312"/>
      <c r="H121" s="312"/>
      <c r="I121" s="116"/>
      <c r="J121" s="23"/>
      <c r="K121" s="23"/>
      <c r="L121" s="21"/>
    </row>
    <row r="122" spans="1:31" s="1" customFormat="1" ht="12" customHeight="1">
      <c r="B122" s="22"/>
      <c r="C122" s="30" t="s">
        <v>220</v>
      </c>
      <c r="D122" s="23"/>
      <c r="E122" s="23"/>
      <c r="F122" s="23"/>
      <c r="G122" s="23"/>
      <c r="H122" s="23"/>
      <c r="I122" s="116"/>
      <c r="J122" s="23"/>
      <c r="K122" s="23"/>
      <c r="L122" s="21"/>
    </row>
    <row r="123" spans="1:31" s="2" customFormat="1" ht="16.5" customHeight="1">
      <c r="A123" s="35"/>
      <c r="B123" s="36"/>
      <c r="C123" s="37"/>
      <c r="D123" s="37"/>
      <c r="E123" s="342" t="s">
        <v>1608</v>
      </c>
      <c r="F123" s="340"/>
      <c r="G123" s="340"/>
      <c r="H123" s="340"/>
      <c r="I123" s="123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645</v>
      </c>
      <c r="D124" s="37"/>
      <c r="E124" s="37"/>
      <c r="F124" s="37"/>
      <c r="G124" s="37"/>
      <c r="H124" s="37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>
      <c r="A125" s="35"/>
      <c r="B125" s="36"/>
      <c r="C125" s="37"/>
      <c r="D125" s="37"/>
      <c r="E125" s="297" t="str">
        <f>E13</f>
        <v>SO 01.16. - Stoka BD-4</v>
      </c>
      <c r="F125" s="340"/>
      <c r="G125" s="340"/>
      <c r="H125" s="340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>
      <c r="A126" s="35"/>
      <c r="B126" s="36"/>
      <c r="C126" s="37"/>
      <c r="D126" s="37"/>
      <c r="E126" s="37"/>
      <c r="F126" s="37"/>
      <c r="G126" s="37"/>
      <c r="H126" s="37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19</v>
      </c>
      <c r="D127" s="37"/>
      <c r="E127" s="37"/>
      <c r="F127" s="28" t="str">
        <f>F16</f>
        <v>Horní Stakory</v>
      </c>
      <c r="G127" s="37"/>
      <c r="H127" s="37"/>
      <c r="I127" s="124" t="s">
        <v>21</v>
      </c>
      <c r="J127" s="67" t="str">
        <f>IF(J16="","",J16)</f>
        <v>1. 2. 2019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5" customHeight="1">
      <c r="A128" s="35"/>
      <c r="B128" s="36"/>
      <c r="C128" s="37"/>
      <c r="D128" s="37"/>
      <c r="E128" s="37"/>
      <c r="F128" s="37"/>
      <c r="G128" s="37"/>
      <c r="H128" s="37"/>
      <c r="I128" s="123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>
      <c r="A129" s="35"/>
      <c r="B129" s="36"/>
      <c r="C129" s="30" t="s">
        <v>23</v>
      </c>
      <c r="D129" s="37"/>
      <c r="E129" s="37"/>
      <c r="F129" s="28" t="str">
        <f>E19</f>
        <v>Vodovody a kanalizace Mladá Boleslav, a.s.</v>
      </c>
      <c r="G129" s="37"/>
      <c r="H129" s="37"/>
      <c r="I129" s="124" t="s">
        <v>31</v>
      </c>
      <c r="J129" s="33" t="str">
        <f>E25</f>
        <v>ŠINDLAR s.r.o.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29</v>
      </c>
      <c r="D130" s="37"/>
      <c r="E130" s="37"/>
      <c r="F130" s="28" t="str">
        <f>IF(E22="","",E22)</f>
        <v>Vyplň údaj</v>
      </c>
      <c r="G130" s="37"/>
      <c r="H130" s="37"/>
      <c r="I130" s="124" t="s">
        <v>36</v>
      </c>
      <c r="J130" s="33" t="str">
        <f>E28</f>
        <v>Roman Bárta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>
      <c r="A131" s="35"/>
      <c r="B131" s="36"/>
      <c r="C131" s="37"/>
      <c r="D131" s="37"/>
      <c r="E131" s="37"/>
      <c r="F131" s="37"/>
      <c r="G131" s="37"/>
      <c r="H131" s="37"/>
      <c r="I131" s="123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1" customFormat="1" ht="29.25" customHeight="1">
      <c r="A132" s="181"/>
      <c r="B132" s="182"/>
      <c r="C132" s="183" t="s">
        <v>238</v>
      </c>
      <c r="D132" s="184" t="s">
        <v>65</v>
      </c>
      <c r="E132" s="184" t="s">
        <v>61</v>
      </c>
      <c r="F132" s="184" t="s">
        <v>62</v>
      </c>
      <c r="G132" s="184" t="s">
        <v>239</v>
      </c>
      <c r="H132" s="184" t="s">
        <v>240</v>
      </c>
      <c r="I132" s="185" t="s">
        <v>241</v>
      </c>
      <c r="J132" s="184" t="s">
        <v>224</v>
      </c>
      <c r="K132" s="186" t="s">
        <v>242</v>
      </c>
      <c r="L132" s="187"/>
      <c r="M132" s="76" t="s">
        <v>1</v>
      </c>
      <c r="N132" s="77" t="s">
        <v>44</v>
      </c>
      <c r="O132" s="77" t="s">
        <v>243</v>
      </c>
      <c r="P132" s="77" t="s">
        <v>244</v>
      </c>
      <c r="Q132" s="77" t="s">
        <v>245</v>
      </c>
      <c r="R132" s="77" t="s">
        <v>246</v>
      </c>
      <c r="S132" s="77" t="s">
        <v>247</v>
      </c>
      <c r="T132" s="78" t="s">
        <v>248</v>
      </c>
      <c r="U132" s="181"/>
      <c r="V132" s="181"/>
      <c r="W132" s="181"/>
      <c r="X132" s="181"/>
      <c r="Y132" s="181"/>
      <c r="Z132" s="181"/>
      <c r="AA132" s="181"/>
      <c r="AB132" s="181"/>
      <c r="AC132" s="181"/>
      <c r="AD132" s="181"/>
      <c r="AE132" s="181"/>
    </row>
    <row r="133" spans="1:65" s="2" customFormat="1" ht="22.9" customHeight="1">
      <c r="A133" s="35"/>
      <c r="B133" s="36"/>
      <c r="C133" s="83" t="s">
        <v>249</v>
      </c>
      <c r="D133" s="37"/>
      <c r="E133" s="37"/>
      <c r="F133" s="37"/>
      <c r="G133" s="37"/>
      <c r="H133" s="37"/>
      <c r="I133" s="123"/>
      <c r="J133" s="188">
        <f>BK133</f>
        <v>0</v>
      </c>
      <c r="K133" s="37"/>
      <c r="L133" s="40"/>
      <c r="M133" s="79"/>
      <c r="N133" s="189"/>
      <c r="O133" s="80"/>
      <c r="P133" s="190">
        <f>P134+P421</f>
        <v>0</v>
      </c>
      <c r="Q133" s="80"/>
      <c r="R133" s="190">
        <f>R134+R421</f>
        <v>350.87926040000002</v>
      </c>
      <c r="S133" s="80"/>
      <c r="T133" s="191">
        <f>T134+T421</f>
        <v>420.56459999999998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79</v>
      </c>
      <c r="AU133" s="18" t="s">
        <v>226</v>
      </c>
      <c r="BK133" s="192">
        <f>BK134+BK421</f>
        <v>0</v>
      </c>
    </row>
    <row r="134" spans="1:65" s="12" customFormat="1" ht="25.9" customHeight="1">
      <c r="B134" s="193"/>
      <c r="C134" s="194"/>
      <c r="D134" s="195" t="s">
        <v>79</v>
      </c>
      <c r="E134" s="196" t="s">
        <v>250</v>
      </c>
      <c r="F134" s="196" t="s">
        <v>251</v>
      </c>
      <c r="G134" s="194"/>
      <c r="H134" s="194"/>
      <c r="I134" s="197"/>
      <c r="J134" s="198">
        <f>BK134</f>
        <v>0</v>
      </c>
      <c r="K134" s="194"/>
      <c r="L134" s="199"/>
      <c r="M134" s="200"/>
      <c r="N134" s="201"/>
      <c r="O134" s="201"/>
      <c r="P134" s="202">
        <f>P135+P251+P277+P319+P385+P410+P419</f>
        <v>0</v>
      </c>
      <c r="Q134" s="201"/>
      <c r="R134" s="202">
        <f>R135+R251+R277+R319+R385+R410+R419</f>
        <v>350.87926040000002</v>
      </c>
      <c r="S134" s="201"/>
      <c r="T134" s="203">
        <f>T135+T251+T277+T319+T385+T410+T419</f>
        <v>420.56459999999998</v>
      </c>
      <c r="AR134" s="204" t="s">
        <v>87</v>
      </c>
      <c r="AT134" s="205" t="s">
        <v>79</v>
      </c>
      <c r="AU134" s="205" t="s">
        <v>80</v>
      </c>
      <c r="AY134" s="204" t="s">
        <v>252</v>
      </c>
      <c r="BK134" s="206">
        <f>BK135+BK251+BK277+BK319+BK385+BK410+BK419</f>
        <v>0</v>
      </c>
    </row>
    <row r="135" spans="1:65" s="12" customFormat="1" ht="22.9" customHeight="1">
      <c r="B135" s="193"/>
      <c r="C135" s="194"/>
      <c r="D135" s="195" t="s">
        <v>79</v>
      </c>
      <c r="E135" s="207" t="s">
        <v>87</v>
      </c>
      <c r="F135" s="207" t="s">
        <v>253</v>
      </c>
      <c r="G135" s="194"/>
      <c r="H135" s="194"/>
      <c r="I135" s="197"/>
      <c r="J135" s="208">
        <f>BK135</f>
        <v>0</v>
      </c>
      <c r="K135" s="194"/>
      <c r="L135" s="199"/>
      <c r="M135" s="200"/>
      <c r="N135" s="201"/>
      <c r="O135" s="201"/>
      <c r="P135" s="202">
        <f>SUM(P136:P250)</f>
        <v>0</v>
      </c>
      <c r="Q135" s="201"/>
      <c r="R135" s="202">
        <f>SUM(R136:R250)</f>
        <v>300.47740400000004</v>
      </c>
      <c r="S135" s="201"/>
      <c r="T135" s="203">
        <f>SUM(T136:T250)</f>
        <v>420.56459999999998</v>
      </c>
      <c r="AR135" s="204" t="s">
        <v>87</v>
      </c>
      <c r="AT135" s="205" t="s">
        <v>79</v>
      </c>
      <c r="AU135" s="205" t="s">
        <v>87</v>
      </c>
      <c r="AY135" s="204" t="s">
        <v>252</v>
      </c>
      <c r="BK135" s="206">
        <f>SUM(BK136:BK250)</f>
        <v>0</v>
      </c>
    </row>
    <row r="136" spans="1:65" s="2" customFormat="1" ht="60" customHeight="1">
      <c r="A136" s="35"/>
      <c r="B136" s="36"/>
      <c r="C136" s="209" t="s">
        <v>87</v>
      </c>
      <c r="D136" s="209" t="s">
        <v>254</v>
      </c>
      <c r="E136" s="210" t="s">
        <v>666</v>
      </c>
      <c r="F136" s="211" t="s">
        <v>667</v>
      </c>
      <c r="G136" s="212" t="s">
        <v>317</v>
      </c>
      <c r="H136" s="213">
        <v>306.89999999999998</v>
      </c>
      <c r="I136" s="214"/>
      <c r="J136" s="213">
        <f>ROUND(I136*H136,2)</f>
        <v>0</v>
      </c>
      <c r="K136" s="211" t="s">
        <v>258</v>
      </c>
      <c r="L136" s="40"/>
      <c r="M136" s="215" t="s">
        <v>1</v>
      </c>
      <c r="N136" s="216" t="s">
        <v>45</v>
      </c>
      <c r="O136" s="72"/>
      <c r="P136" s="217">
        <f>O136*H136</f>
        <v>0</v>
      </c>
      <c r="Q136" s="217">
        <v>0</v>
      </c>
      <c r="R136" s="217">
        <f>Q136*H136</f>
        <v>0</v>
      </c>
      <c r="S136" s="217">
        <v>0.28999999999999998</v>
      </c>
      <c r="T136" s="218">
        <f>S136*H136</f>
        <v>89.000999999999991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19" t="s">
        <v>259</v>
      </c>
      <c r="AT136" s="219" t="s">
        <v>254</v>
      </c>
      <c r="AU136" s="219" t="s">
        <v>90</v>
      </c>
      <c r="AY136" s="18" t="s">
        <v>252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87</v>
      </c>
      <c r="BK136" s="220">
        <f>ROUND(I136*H136,2)</f>
        <v>0</v>
      </c>
      <c r="BL136" s="18" t="s">
        <v>259</v>
      </c>
      <c r="BM136" s="219" t="s">
        <v>3582</v>
      </c>
    </row>
    <row r="137" spans="1:65" s="2" customFormat="1" ht="19.5">
      <c r="A137" s="35"/>
      <c r="B137" s="36"/>
      <c r="C137" s="37"/>
      <c r="D137" s="223" t="s">
        <v>293</v>
      </c>
      <c r="E137" s="37"/>
      <c r="F137" s="243" t="s">
        <v>669</v>
      </c>
      <c r="G137" s="37"/>
      <c r="H137" s="37"/>
      <c r="I137" s="123"/>
      <c r="J137" s="37"/>
      <c r="K137" s="37"/>
      <c r="L137" s="40"/>
      <c r="M137" s="244"/>
      <c r="N137" s="245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293</v>
      </c>
      <c r="AU137" s="18" t="s">
        <v>90</v>
      </c>
    </row>
    <row r="138" spans="1:65" s="14" customFormat="1" ht="11.25">
      <c r="B138" s="233"/>
      <c r="C138" s="234"/>
      <c r="D138" s="223" t="s">
        <v>261</v>
      </c>
      <c r="E138" s="235" t="s">
        <v>1</v>
      </c>
      <c r="F138" s="236" t="s">
        <v>686</v>
      </c>
      <c r="G138" s="234"/>
      <c r="H138" s="235" t="s">
        <v>1</v>
      </c>
      <c r="I138" s="237"/>
      <c r="J138" s="234"/>
      <c r="K138" s="234"/>
      <c r="L138" s="238"/>
      <c r="M138" s="239"/>
      <c r="N138" s="240"/>
      <c r="O138" s="240"/>
      <c r="P138" s="240"/>
      <c r="Q138" s="240"/>
      <c r="R138" s="240"/>
      <c r="S138" s="240"/>
      <c r="T138" s="241"/>
      <c r="AT138" s="242" t="s">
        <v>261</v>
      </c>
      <c r="AU138" s="242" t="s">
        <v>90</v>
      </c>
      <c r="AV138" s="14" t="s">
        <v>87</v>
      </c>
      <c r="AW138" s="14" t="s">
        <v>35</v>
      </c>
      <c r="AX138" s="14" t="s">
        <v>80</v>
      </c>
      <c r="AY138" s="242" t="s">
        <v>252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663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4" customFormat="1" ht="11.25">
      <c r="B140" s="233"/>
      <c r="C140" s="234"/>
      <c r="D140" s="223" t="s">
        <v>261</v>
      </c>
      <c r="E140" s="235" t="s">
        <v>1</v>
      </c>
      <c r="F140" s="236" t="s">
        <v>671</v>
      </c>
      <c r="G140" s="234"/>
      <c r="H140" s="235" t="s">
        <v>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261</v>
      </c>
      <c r="AU140" s="242" t="s">
        <v>90</v>
      </c>
      <c r="AV140" s="14" t="s">
        <v>87</v>
      </c>
      <c r="AW140" s="14" t="s">
        <v>35</v>
      </c>
      <c r="AX140" s="14" t="s">
        <v>80</v>
      </c>
      <c r="AY140" s="242" t="s">
        <v>252</v>
      </c>
    </row>
    <row r="141" spans="1:65" s="13" customFormat="1" ht="11.25">
      <c r="B141" s="221"/>
      <c r="C141" s="222"/>
      <c r="D141" s="223" t="s">
        <v>261</v>
      </c>
      <c r="E141" s="224" t="s">
        <v>1</v>
      </c>
      <c r="F141" s="225" t="s">
        <v>3583</v>
      </c>
      <c r="G141" s="222"/>
      <c r="H141" s="226">
        <v>302.5</v>
      </c>
      <c r="I141" s="227"/>
      <c r="J141" s="222"/>
      <c r="K141" s="222"/>
      <c r="L141" s="228"/>
      <c r="M141" s="229"/>
      <c r="N141" s="230"/>
      <c r="O141" s="230"/>
      <c r="P141" s="230"/>
      <c r="Q141" s="230"/>
      <c r="R141" s="230"/>
      <c r="S141" s="230"/>
      <c r="T141" s="231"/>
      <c r="AT141" s="232" t="s">
        <v>261</v>
      </c>
      <c r="AU141" s="232" t="s">
        <v>90</v>
      </c>
      <c r="AV141" s="13" t="s">
        <v>90</v>
      </c>
      <c r="AW141" s="13" t="s">
        <v>35</v>
      </c>
      <c r="AX141" s="13" t="s">
        <v>80</v>
      </c>
      <c r="AY141" s="232" t="s">
        <v>252</v>
      </c>
    </row>
    <row r="142" spans="1:65" s="13" customFormat="1" ht="11.25">
      <c r="B142" s="221"/>
      <c r="C142" s="222"/>
      <c r="D142" s="223" t="s">
        <v>261</v>
      </c>
      <c r="E142" s="224" t="s">
        <v>1</v>
      </c>
      <c r="F142" s="225" t="s">
        <v>3584</v>
      </c>
      <c r="G142" s="222"/>
      <c r="H142" s="226">
        <v>4.4000000000000004</v>
      </c>
      <c r="I142" s="227"/>
      <c r="J142" s="222"/>
      <c r="K142" s="222"/>
      <c r="L142" s="228"/>
      <c r="M142" s="229"/>
      <c r="N142" s="230"/>
      <c r="O142" s="230"/>
      <c r="P142" s="230"/>
      <c r="Q142" s="230"/>
      <c r="R142" s="230"/>
      <c r="S142" s="230"/>
      <c r="T142" s="231"/>
      <c r="AT142" s="232" t="s">
        <v>261</v>
      </c>
      <c r="AU142" s="232" t="s">
        <v>90</v>
      </c>
      <c r="AV142" s="13" t="s">
        <v>90</v>
      </c>
      <c r="AW142" s="13" t="s">
        <v>35</v>
      </c>
      <c r="AX142" s="13" t="s">
        <v>80</v>
      </c>
      <c r="AY142" s="232" t="s">
        <v>252</v>
      </c>
    </row>
    <row r="143" spans="1:65" s="15" customFormat="1" ht="11.25">
      <c r="B143" s="246"/>
      <c r="C143" s="247"/>
      <c r="D143" s="223" t="s">
        <v>261</v>
      </c>
      <c r="E143" s="248" t="s">
        <v>1</v>
      </c>
      <c r="F143" s="249" t="s">
        <v>302</v>
      </c>
      <c r="G143" s="247"/>
      <c r="H143" s="250">
        <v>306.89999999999998</v>
      </c>
      <c r="I143" s="251"/>
      <c r="J143" s="247"/>
      <c r="K143" s="247"/>
      <c r="L143" s="252"/>
      <c r="M143" s="253"/>
      <c r="N143" s="254"/>
      <c r="O143" s="254"/>
      <c r="P143" s="254"/>
      <c r="Q143" s="254"/>
      <c r="R143" s="254"/>
      <c r="S143" s="254"/>
      <c r="T143" s="255"/>
      <c r="AT143" s="256" t="s">
        <v>261</v>
      </c>
      <c r="AU143" s="256" t="s">
        <v>90</v>
      </c>
      <c r="AV143" s="15" t="s">
        <v>259</v>
      </c>
      <c r="AW143" s="15" t="s">
        <v>35</v>
      </c>
      <c r="AX143" s="15" t="s">
        <v>87</v>
      </c>
      <c r="AY143" s="256" t="s">
        <v>252</v>
      </c>
    </row>
    <row r="144" spans="1:65" s="2" customFormat="1" ht="60" customHeight="1">
      <c r="A144" s="35"/>
      <c r="B144" s="36"/>
      <c r="C144" s="209" t="s">
        <v>90</v>
      </c>
      <c r="D144" s="209" t="s">
        <v>254</v>
      </c>
      <c r="E144" s="210" t="s">
        <v>679</v>
      </c>
      <c r="F144" s="211" t="s">
        <v>680</v>
      </c>
      <c r="G144" s="212" t="s">
        <v>317</v>
      </c>
      <c r="H144" s="213">
        <v>306.89999999999998</v>
      </c>
      <c r="I144" s="214"/>
      <c r="J144" s="213">
        <f>ROUND(I144*H144,2)</f>
        <v>0</v>
      </c>
      <c r="K144" s="211" t="s">
        <v>258</v>
      </c>
      <c r="L144" s="40"/>
      <c r="M144" s="215" t="s">
        <v>1</v>
      </c>
      <c r="N144" s="216" t="s">
        <v>45</v>
      </c>
      <c r="O144" s="72"/>
      <c r="P144" s="217">
        <f>O144*H144</f>
        <v>0</v>
      </c>
      <c r="Q144" s="217">
        <v>0</v>
      </c>
      <c r="R144" s="217">
        <f>Q144*H144</f>
        <v>0</v>
      </c>
      <c r="S144" s="217">
        <v>0.57999999999999996</v>
      </c>
      <c r="T144" s="218">
        <f>S144*H144</f>
        <v>178.00199999999998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19" t="s">
        <v>259</v>
      </c>
      <c r="AT144" s="219" t="s">
        <v>254</v>
      </c>
      <c r="AU144" s="219" t="s">
        <v>90</v>
      </c>
      <c r="AY144" s="18" t="s">
        <v>252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87</v>
      </c>
      <c r="BK144" s="220">
        <f>ROUND(I144*H144,2)</f>
        <v>0</v>
      </c>
      <c r="BL144" s="18" t="s">
        <v>259</v>
      </c>
      <c r="BM144" s="219" t="s">
        <v>3585</v>
      </c>
    </row>
    <row r="145" spans="1:65" s="2" customFormat="1" ht="19.5">
      <c r="A145" s="35"/>
      <c r="B145" s="36"/>
      <c r="C145" s="37"/>
      <c r="D145" s="223" t="s">
        <v>293</v>
      </c>
      <c r="E145" s="37"/>
      <c r="F145" s="243" t="s">
        <v>682</v>
      </c>
      <c r="G145" s="37"/>
      <c r="H145" s="37"/>
      <c r="I145" s="123"/>
      <c r="J145" s="37"/>
      <c r="K145" s="37"/>
      <c r="L145" s="40"/>
      <c r="M145" s="244"/>
      <c r="N145" s="245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293</v>
      </c>
      <c r="AU145" s="18" t="s">
        <v>90</v>
      </c>
    </row>
    <row r="146" spans="1:65" s="14" customFormat="1" ht="11.25">
      <c r="B146" s="233"/>
      <c r="C146" s="234"/>
      <c r="D146" s="223" t="s">
        <v>261</v>
      </c>
      <c r="E146" s="235" t="s">
        <v>1</v>
      </c>
      <c r="F146" s="236" t="s">
        <v>686</v>
      </c>
      <c r="G146" s="234"/>
      <c r="H146" s="235" t="s">
        <v>1</v>
      </c>
      <c r="I146" s="237"/>
      <c r="J146" s="234"/>
      <c r="K146" s="234"/>
      <c r="L146" s="238"/>
      <c r="M146" s="239"/>
      <c r="N146" s="240"/>
      <c r="O146" s="240"/>
      <c r="P146" s="240"/>
      <c r="Q146" s="240"/>
      <c r="R146" s="240"/>
      <c r="S146" s="240"/>
      <c r="T146" s="241"/>
      <c r="AT146" s="242" t="s">
        <v>261</v>
      </c>
      <c r="AU146" s="242" t="s">
        <v>90</v>
      </c>
      <c r="AV146" s="14" t="s">
        <v>87</v>
      </c>
      <c r="AW146" s="14" t="s">
        <v>35</v>
      </c>
      <c r="AX146" s="14" t="s">
        <v>80</v>
      </c>
      <c r="AY146" s="242" t="s">
        <v>252</v>
      </c>
    </row>
    <row r="147" spans="1:65" s="14" customFormat="1" ht="11.25">
      <c r="B147" s="233"/>
      <c r="C147" s="234"/>
      <c r="D147" s="223" t="s">
        <v>261</v>
      </c>
      <c r="E147" s="235" t="s">
        <v>1</v>
      </c>
      <c r="F147" s="236" t="s">
        <v>663</v>
      </c>
      <c r="G147" s="234"/>
      <c r="H147" s="235" t="s">
        <v>1</v>
      </c>
      <c r="I147" s="237"/>
      <c r="J147" s="234"/>
      <c r="K147" s="234"/>
      <c r="L147" s="238"/>
      <c r="M147" s="239"/>
      <c r="N147" s="240"/>
      <c r="O147" s="240"/>
      <c r="P147" s="240"/>
      <c r="Q147" s="240"/>
      <c r="R147" s="240"/>
      <c r="S147" s="240"/>
      <c r="T147" s="241"/>
      <c r="AT147" s="242" t="s">
        <v>261</v>
      </c>
      <c r="AU147" s="242" t="s">
        <v>90</v>
      </c>
      <c r="AV147" s="14" t="s">
        <v>87</v>
      </c>
      <c r="AW147" s="14" t="s">
        <v>35</v>
      </c>
      <c r="AX147" s="14" t="s">
        <v>80</v>
      </c>
      <c r="AY147" s="242" t="s">
        <v>252</v>
      </c>
    </row>
    <row r="148" spans="1:65" s="13" customFormat="1" ht="11.25">
      <c r="B148" s="221"/>
      <c r="C148" s="222"/>
      <c r="D148" s="223" t="s">
        <v>261</v>
      </c>
      <c r="E148" s="224" t="s">
        <v>1</v>
      </c>
      <c r="F148" s="225" t="s">
        <v>3586</v>
      </c>
      <c r="G148" s="222"/>
      <c r="H148" s="226">
        <v>302.5</v>
      </c>
      <c r="I148" s="227"/>
      <c r="J148" s="222"/>
      <c r="K148" s="222"/>
      <c r="L148" s="228"/>
      <c r="M148" s="229"/>
      <c r="N148" s="230"/>
      <c r="O148" s="230"/>
      <c r="P148" s="230"/>
      <c r="Q148" s="230"/>
      <c r="R148" s="230"/>
      <c r="S148" s="230"/>
      <c r="T148" s="231"/>
      <c r="AT148" s="232" t="s">
        <v>261</v>
      </c>
      <c r="AU148" s="232" t="s">
        <v>90</v>
      </c>
      <c r="AV148" s="13" t="s">
        <v>90</v>
      </c>
      <c r="AW148" s="13" t="s">
        <v>35</v>
      </c>
      <c r="AX148" s="13" t="s">
        <v>80</v>
      </c>
      <c r="AY148" s="232" t="s">
        <v>252</v>
      </c>
    </row>
    <row r="149" spans="1:65" s="13" customFormat="1" ht="11.25">
      <c r="B149" s="221"/>
      <c r="C149" s="222"/>
      <c r="D149" s="223" t="s">
        <v>261</v>
      </c>
      <c r="E149" s="224" t="s">
        <v>1</v>
      </c>
      <c r="F149" s="225" t="s">
        <v>3584</v>
      </c>
      <c r="G149" s="222"/>
      <c r="H149" s="226">
        <v>4.4000000000000004</v>
      </c>
      <c r="I149" s="227"/>
      <c r="J149" s="222"/>
      <c r="K149" s="222"/>
      <c r="L149" s="228"/>
      <c r="M149" s="229"/>
      <c r="N149" s="230"/>
      <c r="O149" s="230"/>
      <c r="P149" s="230"/>
      <c r="Q149" s="230"/>
      <c r="R149" s="230"/>
      <c r="S149" s="230"/>
      <c r="T149" s="231"/>
      <c r="AT149" s="232" t="s">
        <v>261</v>
      </c>
      <c r="AU149" s="232" t="s">
        <v>90</v>
      </c>
      <c r="AV149" s="13" t="s">
        <v>90</v>
      </c>
      <c r="AW149" s="13" t="s">
        <v>35</v>
      </c>
      <c r="AX149" s="13" t="s">
        <v>80</v>
      </c>
      <c r="AY149" s="232" t="s">
        <v>252</v>
      </c>
    </row>
    <row r="150" spans="1:65" s="15" customFormat="1" ht="11.25">
      <c r="B150" s="246"/>
      <c r="C150" s="247"/>
      <c r="D150" s="223" t="s">
        <v>261</v>
      </c>
      <c r="E150" s="248" t="s">
        <v>1</v>
      </c>
      <c r="F150" s="249" t="s">
        <v>302</v>
      </c>
      <c r="G150" s="247"/>
      <c r="H150" s="250">
        <v>306.89999999999998</v>
      </c>
      <c r="I150" s="251"/>
      <c r="J150" s="247"/>
      <c r="K150" s="247"/>
      <c r="L150" s="252"/>
      <c r="M150" s="253"/>
      <c r="N150" s="254"/>
      <c r="O150" s="254"/>
      <c r="P150" s="254"/>
      <c r="Q150" s="254"/>
      <c r="R150" s="254"/>
      <c r="S150" s="254"/>
      <c r="T150" s="255"/>
      <c r="AT150" s="256" t="s">
        <v>261</v>
      </c>
      <c r="AU150" s="256" t="s">
        <v>90</v>
      </c>
      <c r="AV150" s="15" t="s">
        <v>259</v>
      </c>
      <c r="AW150" s="15" t="s">
        <v>35</v>
      </c>
      <c r="AX150" s="15" t="s">
        <v>87</v>
      </c>
      <c r="AY150" s="256" t="s">
        <v>252</v>
      </c>
    </row>
    <row r="151" spans="1:65" s="2" customFormat="1" ht="48" customHeight="1">
      <c r="A151" s="35"/>
      <c r="B151" s="36"/>
      <c r="C151" s="209" t="s">
        <v>96</v>
      </c>
      <c r="D151" s="209" t="s">
        <v>254</v>
      </c>
      <c r="E151" s="210" t="s">
        <v>694</v>
      </c>
      <c r="F151" s="211" t="s">
        <v>695</v>
      </c>
      <c r="G151" s="212" t="s">
        <v>317</v>
      </c>
      <c r="H151" s="213">
        <v>279</v>
      </c>
      <c r="I151" s="214"/>
      <c r="J151" s="213">
        <f>ROUND(I151*H151,2)</f>
        <v>0</v>
      </c>
      <c r="K151" s="211" t="s">
        <v>258</v>
      </c>
      <c r="L151" s="40"/>
      <c r="M151" s="215" t="s">
        <v>1</v>
      </c>
      <c r="N151" s="216" t="s">
        <v>45</v>
      </c>
      <c r="O151" s="72"/>
      <c r="P151" s="217">
        <f>O151*H151</f>
        <v>0</v>
      </c>
      <c r="Q151" s="217">
        <v>6.0000000000000002E-5</v>
      </c>
      <c r="R151" s="217">
        <f>Q151*H151</f>
        <v>1.6740000000000001E-2</v>
      </c>
      <c r="S151" s="217">
        <v>0.128</v>
      </c>
      <c r="T151" s="218">
        <f>S151*H151</f>
        <v>35.712000000000003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19" t="s">
        <v>259</v>
      </c>
      <c r="AT151" s="219" t="s">
        <v>254</v>
      </c>
      <c r="AU151" s="219" t="s">
        <v>90</v>
      </c>
      <c r="AY151" s="18" t="s">
        <v>252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87</v>
      </c>
      <c r="BK151" s="220">
        <f>ROUND(I151*H151,2)</f>
        <v>0</v>
      </c>
      <c r="BL151" s="18" t="s">
        <v>259</v>
      </c>
      <c r="BM151" s="219" t="s">
        <v>3587</v>
      </c>
    </row>
    <row r="152" spans="1:65" s="2" customFormat="1" ht="19.5">
      <c r="A152" s="35"/>
      <c r="B152" s="36"/>
      <c r="C152" s="37"/>
      <c r="D152" s="223" t="s">
        <v>293</v>
      </c>
      <c r="E152" s="37"/>
      <c r="F152" s="243" t="s">
        <v>697</v>
      </c>
      <c r="G152" s="37"/>
      <c r="H152" s="37"/>
      <c r="I152" s="123"/>
      <c r="J152" s="37"/>
      <c r="K152" s="37"/>
      <c r="L152" s="40"/>
      <c r="M152" s="244"/>
      <c r="N152" s="245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293</v>
      </c>
      <c r="AU152" s="18" t="s">
        <v>90</v>
      </c>
    </row>
    <row r="153" spans="1:65" s="14" customFormat="1" ht="11.25">
      <c r="B153" s="233"/>
      <c r="C153" s="234"/>
      <c r="D153" s="223" t="s">
        <v>261</v>
      </c>
      <c r="E153" s="235" t="s">
        <v>1</v>
      </c>
      <c r="F153" s="236" t="s">
        <v>686</v>
      </c>
      <c r="G153" s="234"/>
      <c r="H153" s="235" t="s">
        <v>1</v>
      </c>
      <c r="I153" s="237"/>
      <c r="J153" s="234"/>
      <c r="K153" s="234"/>
      <c r="L153" s="238"/>
      <c r="M153" s="239"/>
      <c r="N153" s="240"/>
      <c r="O153" s="240"/>
      <c r="P153" s="240"/>
      <c r="Q153" s="240"/>
      <c r="R153" s="240"/>
      <c r="S153" s="240"/>
      <c r="T153" s="241"/>
      <c r="AT153" s="242" t="s">
        <v>261</v>
      </c>
      <c r="AU153" s="242" t="s">
        <v>90</v>
      </c>
      <c r="AV153" s="14" t="s">
        <v>87</v>
      </c>
      <c r="AW153" s="14" t="s">
        <v>35</v>
      </c>
      <c r="AX153" s="14" t="s">
        <v>80</v>
      </c>
      <c r="AY153" s="242" t="s">
        <v>252</v>
      </c>
    </row>
    <row r="154" spans="1:65" s="14" customFormat="1" ht="11.25">
      <c r="B154" s="233"/>
      <c r="C154" s="234"/>
      <c r="D154" s="223" t="s">
        <v>261</v>
      </c>
      <c r="E154" s="235" t="s">
        <v>1</v>
      </c>
      <c r="F154" s="236" t="s">
        <v>663</v>
      </c>
      <c r="G154" s="234"/>
      <c r="H154" s="235" t="s">
        <v>1</v>
      </c>
      <c r="I154" s="237"/>
      <c r="J154" s="234"/>
      <c r="K154" s="234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261</v>
      </c>
      <c r="AU154" s="242" t="s">
        <v>90</v>
      </c>
      <c r="AV154" s="14" t="s">
        <v>87</v>
      </c>
      <c r="AW154" s="14" t="s">
        <v>35</v>
      </c>
      <c r="AX154" s="14" t="s">
        <v>80</v>
      </c>
      <c r="AY154" s="242" t="s">
        <v>252</v>
      </c>
    </row>
    <row r="155" spans="1:65" s="13" customFormat="1" ht="11.25">
      <c r="B155" s="221"/>
      <c r="C155" s="222"/>
      <c r="D155" s="223" t="s">
        <v>261</v>
      </c>
      <c r="E155" s="224" t="s">
        <v>1</v>
      </c>
      <c r="F155" s="225" t="s">
        <v>3588</v>
      </c>
      <c r="G155" s="222"/>
      <c r="H155" s="226">
        <v>275</v>
      </c>
      <c r="I155" s="227"/>
      <c r="J155" s="222"/>
      <c r="K155" s="222"/>
      <c r="L155" s="228"/>
      <c r="M155" s="229"/>
      <c r="N155" s="230"/>
      <c r="O155" s="230"/>
      <c r="P155" s="230"/>
      <c r="Q155" s="230"/>
      <c r="R155" s="230"/>
      <c r="S155" s="230"/>
      <c r="T155" s="231"/>
      <c r="AT155" s="232" t="s">
        <v>261</v>
      </c>
      <c r="AU155" s="232" t="s">
        <v>90</v>
      </c>
      <c r="AV155" s="13" t="s">
        <v>90</v>
      </c>
      <c r="AW155" s="13" t="s">
        <v>35</v>
      </c>
      <c r="AX155" s="13" t="s">
        <v>80</v>
      </c>
      <c r="AY155" s="232" t="s">
        <v>252</v>
      </c>
    </row>
    <row r="156" spans="1:65" s="13" customFormat="1" ht="11.25">
      <c r="B156" s="221"/>
      <c r="C156" s="222"/>
      <c r="D156" s="223" t="s">
        <v>261</v>
      </c>
      <c r="E156" s="224" t="s">
        <v>1</v>
      </c>
      <c r="F156" s="225" t="s">
        <v>3589</v>
      </c>
      <c r="G156" s="222"/>
      <c r="H156" s="226">
        <v>4</v>
      </c>
      <c r="I156" s="227"/>
      <c r="J156" s="222"/>
      <c r="K156" s="222"/>
      <c r="L156" s="228"/>
      <c r="M156" s="229"/>
      <c r="N156" s="230"/>
      <c r="O156" s="230"/>
      <c r="P156" s="230"/>
      <c r="Q156" s="230"/>
      <c r="R156" s="230"/>
      <c r="S156" s="230"/>
      <c r="T156" s="231"/>
      <c r="AT156" s="232" t="s">
        <v>261</v>
      </c>
      <c r="AU156" s="232" t="s">
        <v>90</v>
      </c>
      <c r="AV156" s="13" t="s">
        <v>90</v>
      </c>
      <c r="AW156" s="13" t="s">
        <v>35</v>
      </c>
      <c r="AX156" s="13" t="s">
        <v>80</v>
      </c>
      <c r="AY156" s="232" t="s">
        <v>252</v>
      </c>
    </row>
    <row r="157" spans="1:65" s="15" customFormat="1" ht="11.25">
      <c r="B157" s="246"/>
      <c r="C157" s="247"/>
      <c r="D157" s="223" t="s">
        <v>261</v>
      </c>
      <c r="E157" s="248" t="s">
        <v>1</v>
      </c>
      <c r="F157" s="249" t="s">
        <v>302</v>
      </c>
      <c r="G157" s="247"/>
      <c r="H157" s="250">
        <v>279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AT157" s="256" t="s">
        <v>261</v>
      </c>
      <c r="AU157" s="256" t="s">
        <v>90</v>
      </c>
      <c r="AV157" s="15" t="s">
        <v>259</v>
      </c>
      <c r="AW157" s="15" t="s">
        <v>35</v>
      </c>
      <c r="AX157" s="15" t="s">
        <v>87</v>
      </c>
      <c r="AY157" s="256" t="s">
        <v>252</v>
      </c>
    </row>
    <row r="158" spans="1:65" s="2" customFormat="1" ht="48" customHeight="1">
      <c r="A158" s="35"/>
      <c r="B158" s="36"/>
      <c r="C158" s="209" t="s">
        <v>259</v>
      </c>
      <c r="D158" s="209" t="s">
        <v>254</v>
      </c>
      <c r="E158" s="210" t="s">
        <v>704</v>
      </c>
      <c r="F158" s="211" t="s">
        <v>705</v>
      </c>
      <c r="G158" s="212" t="s">
        <v>317</v>
      </c>
      <c r="H158" s="213">
        <v>306.89999999999998</v>
      </c>
      <c r="I158" s="214"/>
      <c r="J158" s="213">
        <f>ROUND(I158*H158,2)</f>
        <v>0</v>
      </c>
      <c r="K158" s="211" t="s">
        <v>1</v>
      </c>
      <c r="L158" s="40"/>
      <c r="M158" s="215" t="s">
        <v>1</v>
      </c>
      <c r="N158" s="216" t="s">
        <v>45</v>
      </c>
      <c r="O158" s="72"/>
      <c r="P158" s="217">
        <f>O158*H158</f>
        <v>0</v>
      </c>
      <c r="Q158" s="217">
        <v>2.9999999999999997E-4</v>
      </c>
      <c r="R158" s="217">
        <f>Q158*H158</f>
        <v>9.2069999999999985E-2</v>
      </c>
      <c r="S158" s="217">
        <v>0.38400000000000001</v>
      </c>
      <c r="T158" s="218">
        <f>S158*H158</f>
        <v>117.8496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19" t="s">
        <v>259</v>
      </c>
      <c r="AT158" s="219" t="s">
        <v>254</v>
      </c>
      <c r="AU158" s="219" t="s">
        <v>90</v>
      </c>
      <c r="AY158" s="18" t="s">
        <v>252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87</v>
      </c>
      <c r="BK158" s="220">
        <f>ROUND(I158*H158,2)</f>
        <v>0</v>
      </c>
      <c r="BL158" s="18" t="s">
        <v>259</v>
      </c>
      <c r="BM158" s="219" t="s">
        <v>3590</v>
      </c>
    </row>
    <row r="159" spans="1:65" s="2" customFormat="1" ht="19.5">
      <c r="A159" s="35"/>
      <c r="B159" s="36"/>
      <c r="C159" s="37"/>
      <c r="D159" s="223" t="s">
        <v>293</v>
      </c>
      <c r="E159" s="37"/>
      <c r="F159" s="243" t="s">
        <v>707</v>
      </c>
      <c r="G159" s="37"/>
      <c r="H159" s="37"/>
      <c r="I159" s="123"/>
      <c r="J159" s="37"/>
      <c r="K159" s="37"/>
      <c r="L159" s="40"/>
      <c r="M159" s="244"/>
      <c r="N159" s="245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293</v>
      </c>
      <c r="AU159" s="18" t="s">
        <v>90</v>
      </c>
    </row>
    <row r="160" spans="1:65" s="14" customFormat="1" ht="11.25">
      <c r="B160" s="233"/>
      <c r="C160" s="234"/>
      <c r="D160" s="223" t="s">
        <v>261</v>
      </c>
      <c r="E160" s="235" t="s">
        <v>1</v>
      </c>
      <c r="F160" s="236" t="s">
        <v>686</v>
      </c>
      <c r="G160" s="234"/>
      <c r="H160" s="235" t="s">
        <v>1</v>
      </c>
      <c r="I160" s="237"/>
      <c r="J160" s="234"/>
      <c r="K160" s="234"/>
      <c r="L160" s="238"/>
      <c r="M160" s="239"/>
      <c r="N160" s="240"/>
      <c r="O160" s="240"/>
      <c r="P160" s="240"/>
      <c r="Q160" s="240"/>
      <c r="R160" s="240"/>
      <c r="S160" s="240"/>
      <c r="T160" s="241"/>
      <c r="AT160" s="242" t="s">
        <v>261</v>
      </c>
      <c r="AU160" s="242" t="s">
        <v>90</v>
      </c>
      <c r="AV160" s="14" t="s">
        <v>87</v>
      </c>
      <c r="AW160" s="14" t="s">
        <v>35</v>
      </c>
      <c r="AX160" s="14" t="s">
        <v>80</v>
      </c>
      <c r="AY160" s="242" t="s">
        <v>252</v>
      </c>
    </row>
    <row r="161" spans="1:65" s="14" customFormat="1" ht="11.25">
      <c r="B161" s="233"/>
      <c r="C161" s="234"/>
      <c r="D161" s="223" t="s">
        <v>261</v>
      </c>
      <c r="E161" s="235" t="s">
        <v>1</v>
      </c>
      <c r="F161" s="236" t="s">
        <v>663</v>
      </c>
      <c r="G161" s="234"/>
      <c r="H161" s="235" t="s">
        <v>1</v>
      </c>
      <c r="I161" s="237"/>
      <c r="J161" s="234"/>
      <c r="K161" s="234"/>
      <c r="L161" s="238"/>
      <c r="M161" s="239"/>
      <c r="N161" s="240"/>
      <c r="O161" s="240"/>
      <c r="P161" s="240"/>
      <c r="Q161" s="240"/>
      <c r="R161" s="240"/>
      <c r="S161" s="240"/>
      <c r="T161" s="241"/>
      <c r="AT161" s="242" t="s">
        <v>261</v>
      </c>
      <c r="AU161" s="242" t="s">
        <v>90</v>
      </c>
      <c r="AV161" s="14" t="s">
        <v>87</v>
      </c>
      <c r="AW161" s="14" t="s">
        <v>35</v>
      </c>
      <c r="AX161" s="14" t="s">
        <v>80</v>
      </c>
      <c r="AY161" s="242" t="s">
        <v>252</v>
      </c>
    </row>
    <row r="162" spans="1:65" s="13" customFormat="1" ht="11.25">
      <c r="B162" s="221"/>
      <c r="C162" s="222"/>
      <c r="D162" s="223" t="s">
        <v>261</v>
      </c>
      <c r="E162" s="224" t="s">
        <v>1</v>
      </c>
      <c r="F162" s="225" t="s">
        <v>3586</v>
      </c>
      <c r="G162" s="222"/>
      <c r="H162" s="226">
        <v>302.5</v>
      </c>
      <c r="I162" s="227"/>
      <c r="J162" s="222"/>
      <c r="K162" s="222"/>
      <c r="L162" s="228"/>
      <c r="M162" s="229"/>
      <c r="N162" s="230"/>
      <c r="O162" s="230"/>
      <c r="P162" s="230"/>
      <c r="Q162" s="230"/>
      <c r="R162" s="230"/>
      <c r="S162" s="230"/>
      <c r="T162" s="231"/>
      <c r="AT162" s="232" t="s">
        <v>261</v>
      </c>
      <c r="AU162" s="232" t="s">
        <v>90</v>
      </c>
      <c r="AV162" s="13" t="s">
        <v>90</v>
      </c>
      <c r="AW162" s="13" t="s">
        <v>35</v>
      </c>
      <c r="AX162" s="13" t="s">
        <v>80</v>
      </c>
      <c r="AY162" s="232" t="s">
        <v>252</v>
      </c>
    </row>
    <row r="163" spans="1:65" s="13" customFormat="1" ht="11.25">
      <c r="B163" s="221"/>
      <c r="C163" s="222"/>
      <c r="D163" s="223" t="s">
        <v>261</v>
      </c>
      <c r="E163" s="224" t="s">
        <v>1</v>
      </c>
      <c r="F163" s="225" t="s">
        <v>3591</v>
      </c>
      <c r="G163" s="222"/>
      <c r="H163" s="226">
        <v>4.4000000000000004</v>
      </c>
      <c r="I163" s="227"/>
      <c r="J163" s="222"/>
      <c r="K163" s="222"/>
      <c r="L163" s="228"/>
      <c r="M163" s="229"/>
      <c r="N163" s="230"/>
      <c r="O163" s="230"/>
      <c r="P163" s="230"/>
      <c r="Q163" s="230"/>
      <c r="R163" s="230"/>
      <c r="S163" s="230"/>
      <c r="T163" s="231"/>
      <c r="AT163" s="232" t="s">
        <v>261</v>
      </c>
      <c r="AU163" s="232" t="s">
        <v>90</v>
      </c>
      <c r="AV163" s="13" t="s">
        <v>90</v>
      </c>
      <c r="AW163" s="13" t="s">
        <v>35</v>
      </c>
      <c r="AX163" s="13" t="s">
        <v>80</v>
      </c>
      <c r="AY163" s="232" t="s">
        <v>252</v>
      </c>
    </row>
    <row r="164" spans="1:65" s="15" customFormat="1" ht="11.25">
      <c r="B164" s="246"/>
      <c r="C164" s="247"/>
      <c r="D164" s="223" t="s">
        <v>261</v>
      </c>
      <c r="E164" s="248" t="s">
        <v>1</v>
      </c>
      <c r="F164" s="249" t="s">
        <v>302</v>
      </c>
      <c r="G164" s="247"/>
      <c r="H164" s="250">
        <v>306.89999999999998</v>
      </c>
      <c r="I164" s="251"/>
      <c r="J164" s="247"/>
      <c r="K164" s="247"/>
      <c r="L164" s="252"/>
      <c r="M164" s="253"/>
      <c r="N164" s="254"/>
      <c r="O164" s="254"/>
      <c r="P164" s="254"/>
      <c r="Q164" s="254"/>
      <c r="R164" s="254"/>
      <c r="S164" s="254"/>
      <c r="T164" s="255"/>
      <c r="AT164" s="256" t="s">
        <v>261</v>
      </c>
      <c r="AU164" s="256" t="s">
        <v>90</v>
      </c>
      <c r="AV164" s="15" t="s">
        <v>259</v>
      </c>
      <c r="AW164" s="15" t="s">
        <v>35</v>
      </c>
      <c r="AX164" s="15" t="s">
        <v>87</v>
      </c>
      <c r="AY164" s="256" t="s">
        <v>252</v>
      </c>
    </row>
    <row r="165" spans="1:65" s="2" customFormat="1" ht="24" customHeight="1">
      <c r="A165" s="35"/>
      <c r="B165" s="36"/>
      <c r="C165" s="209" t="s">
        <v>279</v>
      </c>
      <c r="D165" s="209" t="s">
        <v>254</v>
      </c>
      <c r="E165" s="210" t="s">
        <v>255</v>
      </c>
      <c r="F165" s="211" t="s">
        <v>256</v>
      </c>
      <c r="G165" s="212" t="s">
        <v>257</v>
      </c>
      <c r="H165" s="213">
        <v>672</v>
      </c>
      <c r="I165" s="214"/>
      <c r="J165" s="213">
        <f>ROUND(I165*H165,2)</f>
        <v>0</v>
      </c>
      <c r="K165" s="211" t="s">
        <v>258</v>
      </c>
      <c r="L165" s="40"/>
      <c r="M165" s="215" t="s">
        <v>1</v>
      </c>
      <c r="N165" s="216" t="s">
        <v>45</v>
      </c>
      <c r="O165" s="72"/>
      <c r="P165" s="217">
        <f>O165*H165</f>
        <v>0</v>
      </c>
      <c r="Q165" s="217">
        <v>0</v>
      </c>
      <c r="R165" s="217">
        <f>Q165*H165</f>
        <v>0</v>
      </c>
      <c r="S165" s="217">
        <v>0</v>
      </c>
      <c r="T165" s="218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19" t="s">
        <v>259</v>
      </c>
      <c r="AT165" s="219" t="s">
        <v>254</v>
      </c>
      <c r="AU165" s="219" t="s">
        <v>90</v>
      </c>
      <c r="AY165" s="18" t="s">
        <v>252</v>
      </c>
      <c r="BE165" s="220">
        <f>IF(N165="základní",J165,0)</f>
        <v>0</v>
      </c>
      <c r="BF165" s="220">
        <f>IF(N165="snížená",J165,0)</f>
        <v>0</v>
      </c>
      <c r="BG165" s="220">
        <f>IF(N165="zákl. přenesená",J165,0)</f>
        <v>0</v>
      </c>
      <c r="BH165" s="220">
        <f>IF(N165="sníž. přenesená",J165,0)</f>
        <v>0</v>
      </c>
      <c r="BI165" s="220">
        <f>IF(N165="nulová",J165,0)</f>
        <v>0</v>
      </c>
      <c r="BJ165" s="18" t="s">
        <v>87</v>
      </c>
      <c r="BK165" s="220">
        <f>ROUND(I165*H165,2)</f>
        <v>0</v>
      </c>
      <c r="BL165" s="18" t="s">
        <v>259</v>
      </c>
      <c r="BM165" s="219" t="s">
        <v>3592</v>
      </c>
    </row>
    <row r="166" spans="1:65" s="2" customFormat="1" ht="19.5">
      <c r="A166" s="35"/>
      <c r="B166" s="36"/>
      <c r="C166" s="37"/>
      <c r="D166" s="223" t="s">
        <v>293</v>
      </c>
      <c r="E166" s="37"/>
      <c r="F166" s="243" t="s">
        <v>1614</v>
      </c>
      <c r="G166" s="37"/>
      <c r="H166" s="37"/>
      <c r="I166" s="123"/>
      <c r="J166" s="37"/>
      <c r="K166" s="37"/>
      <c r="L166" s="40"/>
      <c r="M166" s="244"/>
      <c r="N166" s="245"/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293</v>
      </c>
      <c r="AU166" s="18" t="s">
        <v>90</v>
      </c>
    </row>
    <row r="167" spans="1:65" s="13" customFormat="1" ht="11.25">
      <c r="B167" s="221"/>
      <c r="C167" s="222"/>
      <c r="D167" s="223" t="s">
        <v>261</v>
      </c>
      <c r="E167" s="224" t="s">
        <v>1</v>
      </c>
      <c r="F167" s="225" t="s">
        <v>3593</v>
      </c>
      <c r="G167" s="222"/>
      <c r="H167" s="226">
        <v>672</v>
      </c>
      <c r="I167" s="227"/>
      <c r="J167" s="222"/>
      <c r="K167" s="222"/>
      <c r="L167" s="228"/>
      <c r="M167" s="229"/>
      <c r="N167" s="230"/>
      <c r="O167" s="230"/>
      <c r="P167" s="230"/>
      <c r="Q167" s="230"/>
      <c r="R167" s="230"/>
      <c r="S167" s="230"/>
      <c r="T167" s="231"/>
      <c r="AT167" s="232" t="s">
        <v>261</v>
      </c>
      <c r="AU167" s="232" t="s">
        <v>90</v>
      </c>
      <c r="AV167" s="13" t="s">
        <v>90</v>
      </c>
      <c r="AW167" s="13" t="s">
        <v>35</v>
      </c>
      <c r="AX167" s="13" t="s">
        <v>87</v>
      </c>
      <c r="AY167" s="232" t="s">
        <v>252</v>
      </c>
    </row>
    <row r="168" spans="1:65" s="2" customFormat="1" ht="84" customHeight="1">
      <c r="A168" s="35"/>
      <c r="B168" s="36"/>
      <c r="C168" s="209" t="s">
        <v>284</v>
      </c>
      <c r="D168" s="209" t="s">
        <v>254</v>
      </c>
      <c r="E168" s="210" t="s">
        <v>716</v>
      </c>
      <c r="F168" s="211" t="s">
        <v>717</v>
      </c>
      <c r="G168" s="212" t="s">
        <v>265</v>
      </c>
      <c r="H168" s="213">
        <v>15.4</v>
      </c>
      <c r="I168" s="214"/>
      <c r="J168" s="213">
        <f>ROUND(I168*H168,2)</f>
        <v>0</v>
      </c>
      <c r="K168" s="211" t="s">
        <v>258</v>
      </c>
      <c r="L168" s="40"/>
      <c r="M168" s="215" t="s">
        <v>1</v>
      </c>
      <c r="N168" s="216" t="s">
        <v>45</v>
      </c>
      <c r="O168" s="72"/>
      <c r="P168" s="217">
        <f>O168*H168</f>
        <v>0</v>
      </c>
      <c r="Q168" s="217">
        <v>8.6800000000000002E-3</v>
      </c>
      <c r="R168" s="217">
        <f>Q168*H168</f>
        <v>0.13367200000000001</v>
      </c>
      <c r="S168" s="217">
        <v>0</v>
      </c>
      <c r="T168" s="218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19" t="s">
        <v>259</v>
      </c>
      <c r="AT168" s="219" t="s">
        <v>254</v>
      </c>
      <c r="AU168" s="219" t="s">
        <v>90</v>
      </c>
      <c r="AY168" s="18" t="s">
        <v>252</v>
      </c>
      <c r="BE168" s="220">
        <f>IF(N168="základní",J168,0)</f>
        <v>0</v>
      </c>
      <c r="BF168" s="220">
        <f>IF(N168="snížená",J168,0)</f>
        <v>0</v>
      </c>
      <c r="BG168" s="220">
        <f>IF(N168="zákl. přenesená",J168,0)</f>
        <v>0</v>
      </c>
      <c r="BH168" s="220">
        <f>IF(N168="sníž. přenesená",J168,0)</f>
        <v>0</v>
      </c>
      <c r="BI168" s="220">
        <f>IF(N168="nulová",J168,0)</f>
        <v>0</v>
      </c>
      <c r="BJ168" s="18" t="s">
        <v>87</v>
      </c>
      <c r="BK168" s="220">
        <f>ROUND(I168*H168,2)</f>
        <v>0</v>
      </c>
      <c r="BL168" s="18" t="s">
        <v>259</v>
      </c>
      <c r="BM168" s="219" t="s">
        <v>3594</v>
      </c>
    </row>
    <row r="169" spans="1:65" s="14" customFormat="1" ht="11.25">
      <c r="B169" s="233"/>
      <c r="C169" s="234"/>
      <c r="D169" s="223" t="s">
        <v>261</v>
      </c>
      <c r="E169" s="235" t="s">
        <v>1</v>
      </c>
      <c r="F169" s="236" t="s">
        <v>3595</v>
      </c>
      <c r="G169" s="234"/>
      <c r="H169" s="235" t="s">
        <v>1</v>
      </c>
      <c r="I169" s="237"/>
      <c r="J169" s="234"/>
      <c r="K169" s="234"/>
      <c r="L169" s="238"/>
      <c r="M169" s="239"/>
      <c r="N169" s="240"/>
      <c r="O169" s="240"/>
      <c r="P169" s="240"/>
      <c r="Q169" s="240"/>
      <c r="R169" s="240"/>
      <c r="S169" s="240"/>
      <c r="T169" s="241"/>
      <c r="AT169" s="242" t="s">
        <v>261</v>
      </c>
      <c r="AU169" s="242" t="s">
        <v>90</v>
      </c>
      <c r="AV169" s="14" t="s">
        <v>87</v>
      </c>
      <c r="AW169" s="14" t="s">
        <v>35</v>
      </c>
      <c r="AX169" s="14" t="s">
        <v>80</v>
      </c>
      <c r="AY169" s="242" t="s">
        <v>252</v>
      </c>
    </row>
    <row r="170" spans="1:65" s="13" customFormat="1" ht="11.25">
      <c r="B170" s="221"/>
      <c r="C170" s="222"/>
      <c r="D170" s="223" t="s">
        <v>261</v>
      </c>
      <c r="E170" s="224" t="s">
        <v>1</v>
      </c>
      <c r="F170" s="225" t="s">
        <v>3596</v>
      </c>
      <c r="G170" s="222"/>
      <c r="H170" s="226">
        <v>15.4</v>
      </c>
      <c r="I170" s="227"/>
      <c r="J170" s="222"/>
      <c r="K170" s="222"/>
      <c r="L170" s="228"/>
      <c r="M170" s="229"/>
      <c r="N170" s="230"/>
      <c r="O170" s="230"/>
      <c r="P170" s="230"/>
      <c r="Q170" s="230"/>
      <c r="R170" s="230"/>
      <c r="S170" s="230"/>
      <c r="T170" s="231"/>
      <c r="AT170" s="232" t="s">
        <v>261</v>
      </c>
      <c r="AU170" s="232" t="s">
        <v>90</v>
      </c>
      <c r="AV170" s="13" t="s">
        <v>90</v>
      </c>
      <c r="AW170" s="13" t="s">
        <v>35</v>
      </c>
      <c r="AX170" s="13" t="s">
        <v>87</v>
      </c>
      <c r="AY170" s="232" t="s">
        <v>252</v>
      </c>
    </row>
    <row r="171" spans="1:65" s="2" customFormat="1" ht="84" customHeight="1">
      <c r="A171" s="35"/>
      <c r="B171" s="36"/>
      <c r="C171" s="209" t="s">
        <v>289</v>
      </c>
      <c r="D171" s="209" t="s">
        <v>254</v>
      </c>
      <c r="E171" s="210" t="s">
        <v>725</v>
      </c>
      <c r="F171" s="211" t="s">
        <v>726</v>
      </c>
      <c r="G171" s="212" t="s">
        <v>265</v>
      </c>
      <c r="H171" s="213">
        <v>2.2000000000000002</v>
      </c>
      <c r="I171" s="214"/>
      <c r="J171" s="213">
        <f>ROUND(I171*H171,2)</f>
        <v>0</v>
      </c>
      <c r="K171" s="211" t="s">
        <v>258</v>
      </c>
      <c r="L171" s="40"/>
      <c r="M171" s="215" t="s">
        <v>1</v>
      </c>
      <c r="N171" s="216" t="s">
        <v>45</v>
      </c>
      <c r="O171" s="72"/>
      <c r="P171" s="217">
        <f>O171*H171</f>
        <v>0</v>
      </c>
      <c r="Q171" s="217">
        <v>1.269E-2</v>
      </c>
      <c r="R171" s="217">
        <f>Q171*H171</f>
        <v>2.7918000000000002E-2</v>
      </c>
      <c r="S171" s="217">
        <v>0</v>
      </c>
      <c r="T171" s="218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19" t="s">
        <v>259</v>
      </c>
      <c r="AT171" s="219" t="s">
        <v>254</v>
      </c>
      <c r="AU171" s="219" t="s">
        <v>90</v>
      </c>
      <c r="AY171" s="18" t="s">
        <v>252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87</v>
      </c>
      <c r="BK171" s="220">
        <f>ROUND(I171*H171,2)</f>
        <v>0</v>
      </c>
      <c r="BL171" s="18" t="s">
        <v>259</v>
      </c>
      <c r="BM171" s="219" t="s">
        <v>3597</v>
      </c>
    </row>
    <row r="172" spans="1:65" s="14" customFormat="1" ht="11.25">
      <c r="B172" s="233"/>
      <c r="C172" s="234"/>
      <c r="D172" s="223" t="s">
        <v>261</v>
      </c>
      <c r="E172" s="235" t="s">
        <v>1</v>
      </c>
      <c r="F172" s="236" t="s">
        <v>3595</v>
      </c>
      <c r="G172" s="234"/>
      <c r="H172" s="235" t="s">
        <v>1</v>
      </c>
      <c r="I172" s="237"/>
      <c r="J172" s="234"/>
      <c r="K172" s="234"/>
      <c r="L172" s="238"/>
      <c r="M172" s="239"/>
      <c r="N172" s="240"/>
      <c r="O172" s="240"/>
      <c r="P172" s="240"/>
      <c r="Q172" s="240"/>
      <c r="R172" s="240"/>
      <c r="S172" s="240"/>
      <c r="T172" s="241"/>
      <c r="AT172" s="242" t="s">
        <v>261</v>
      </c>
      <c r="AU172" s="242" t="s">
        <v>90</v>
      </c>
      <c r="AV172" s="14" t="s">
        <v>87</v>
      </c>
      <c r="AW172" s="14" t="s">
        <v>35</v>
      </c>
      <c r="AX172" s="14" t="s">
        <v>80</v>
      </c>
      <c r="AY172" s="242" t="s">
        <v>252</v>
      </c>
    </row>
    <row r="173" spans="1:65" s="13" customFormat="1" ht="11.25">
      <c r="B173" s="221"/>
      <c r="C173" s="222"/>
      <c r="D173" s="223" t="s">
        <v>261</v>
      </c>
      <c r="E173" s="224" t="s">
        <v>1</v>
      </c>
      <c r="F173" s="225" t="s">
        <v>1620</v>
      </c>
      <c r="G173" s="222"/>
      <c r="H173" s="226">
        <v>2.2000000000000002</v>
      </c>
      <c r="I173" s="227"/>
      <c r="J173" s="222"/>
      <c r="K173" s="222"/>
      <c r="L173" s="228"/>
      <c r="M173" s="229"/>
      <c r="N173" s="230"/>
      <c r="O173" s="230"/>
      <c r="P173" s="230"/>
      <c r="Q173" s="230"/>
      <c r="R173" s="230"/>
      <c r="S173" s="230"/>
      <c r="T173" s="231"/>
      <c r="AT173" s="232" t="s">
        <v>261</v>
      </c>
      <c r="AU173" s="232" t="s">
        <v>90</v>
      </c>
      <c r="AV173" s="13" t="s">
        <v>90</v>
      </c>
      <c r="AW173" s="13" t="s">
        <v>35</v>
      </c>
      <c r="AX173" s="13" t="s">
        <v>87</v>
      </c>
      <c r="AY173" s="232" t="s">
        <v>252</v>
      </c>
    </row>
    <row r="174" spans="1:65" s="2" customFormat="1" ht="84" customHeight="1">
      <c r="A174" s="35"/>
      <c r="B174" s="36"/>
      <c r="C174" s="209" t="s">
        <v>296</v>
      </c>
      <c r="D174" s="209" t="s">
        <v>254</v>
      </c>
      <c r="E174" s="210" t="s">
        <v>732</v>
      </c>
      <c r="F174" s="211" t="s">
        <v>733</v>
      </c>
      <c r="G174" s="212" t="s">
        <v>265</v>
      </c>
      <c r="H174" s="213">
        <v>6.6</v>
      </c>
      <c r="I174" s="214"/>
      <c r="J174" s="213">
        <f>ROUND(I174*H174,2)</f>
        <v>0</v>
      </c>
      <c r="K174" s="211" t="s">
        <v>258</v>
      </c>
      <c r="L174" s="40"/>
      <c r="M174" s="215" t="s">
        <v>1</v>
      </c>
      <c r="N174" s="216" t="s">
        <v>45</v>
      </c>
      <c r="O174" s="72"/>
      <c r="P174" s="217">
        <f>O174*H174</f>
        <v>0</v>
      </c>
      <c r="Q174" s="217">
        <v>3.6900000000000002E-2</v>
      </c>
      <c r="R174" s="217">
        <f>Q174*H174</f>
        <v>0.24354000000000001</v>
      </c>
      <c r="S174" s="217">
        <v>0</v>
      </c>
      <c r="T174" s="218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19" t="s">
        <v>259</v>
      </c>
      <c r="AT174" s="219" t="s">
        <v>254</v>
      </c>
      <c r="AU174" s="219" t="s">
        <v>90</v>
      </c>
      <c r="AY174" s="18" t="s">
        <v>252</v>
      </c>
      <c r="BE174" s="220">
        <f>IF(N174="základní",J174,0)</f>
        <v>0</v>
      </c>
      <c r="BF174" s="220">
        <f>IF(N174="snížená",J174,0)</f>
        <v>0</v>
      </c>
      <c r="BG174" s="220">
        <f>IF(N174="zákl. přenesená",J174,0)</f>
        <v>0</v>
      </c>
      <c r="BH174" s="220">
        <f>IF(N174="sníž. přenesená",J174,0)</f>
        <v>0</v>
      </c>
      <c r="BI174" s="220">
        <f>IF(N174="nulová",J174,0)</f>
        <v>0</v>
      </c>
      <c r="BJ174" s="18" t="s">
        <v>87</v>
      </c>
      <c r="BK174" s="220">
        <f>ROUND(I174*H174,2)</f>
        <v>0</v>
      </c>
      <c r="BL174" s="18" t="s">
        <v>259</v>
      </c>
      <c r="BM174" s="219" t="s">
        <v>3598</v>
      </c>
    </row>
    <row r="175" spans="1:65" s="14" customFormat="1" ht="11.25">
      <c r="B175" s="233"/>
      <c r="C175" s="234"/>
      <c r="D175" s="223" t="s">
        <v>261</v>
      </c>
      <c r="E175" s="235" t="s">
        <v>1</v>
      </c>
      <c r="F175" s="236" t="s">
        <v>3595</v>
      </c>
      <c r="G175" s="234"/>
      <c r="H175" s="235" t="s">
        <v>1</v>
      </c>
      <c r="I175" s="237"/>
      <c r="J175" s="234"/>
      <c r="K175" s="234"/>
      <c r="L175" s="238"/>
      <c r="M175" s="239"/>
      <c r="N175" s="240"/>
      <c r="O175" s="240"/>
      <c r="P175" s="240"/>
      <c r="Q175" s="240"/>
      <c r="R175" s="240"/>
      <c r="S175" s="240"/>
      <c r="T175" s="241"/>
      <c r="AT175" s="242" t="s">
        <v>261</v>
      </c>
      <c r="AU175" s="242" t="s">
        <v>90</v>
      </c>
      <c r="AV175" s="14" t="s">
        <v>87</v>
      </c>
      <c r="AW175" s="14" t="s">
        <v>35</v>
      </c>
      <c r="AX175" s="14" t="s">
        <v>80</v>
      </c>
      <c r="AY175" s="242" t="s">
        <v>252</v>
      </c>
    </row>
    <row r="176" spans="1:65" s="13" customFormat="1" ht="11.25">
      <c r="B176" s="221"/>
      <c r="C176" s="222"/>
      <c r="D176" s="223" t="s">
        <v>261</v>
      </c>
      <c r="E176" s="224" t="s">
        <v>1</v>
      </c>
      <c r="F176" s="225" t="s">
        <v>3348</v>
      </c>
      <c r="G176" s="222"/>
      <c r="H176" s="226">
        <v>6.6</v>
      </c>
      <c r="I176" s="227"/>
      <c r="J176" s="222"/>
      <c r="K176" s="222"/>
      <c r="L176" s="228"/>
      <c r="M176" s="229"/>
      <c r="N176" s="230"/>
      <c r="O176" s="230"/>
      <c r="P176" s="230"/>
      <c r="Q176" s="230"/>
      <c r="R176" s="230"/>
      <c r="S176" s="230"/>
      <c r="T176" s="231"/>
      <c r="AT176" s="232" t="s">
        <v>261</v>
      </c>
      <c r="AU176" s="232" t="s">
        <v>90</v>
      </c>
      <c r="AV176" s="13" t="s">
        <v>90</v>
      </c>
      <c r="AW176" s="13" t="s">
        <v>35</v>
      </c>
      <c r="AX176" s="13" t="s">
        <v>87</v>
      </c>
      <c r="AY176" s="232" t="s">
        <v>252</v>
      </c>
    </row>
    <row r="177" spans="1:65" s="2" customFormat="1" ht="36" customHeight="1">
      <c r="A177" s="35"/>
      <c r="B177" s="36"/>
      <c r="C177" s="209" t="s">
        <v>303</v>
      </c>
      <c r="D177" s="209" t="s">
        <v>254</v>
      </c>
      <c r="E177" s="210" t="s">
        <v>747</v>
      </c>
      <c r="F177" s="211" t="s">
        <v>748</v>
      </c>
      <c r="G177" s="212" t="s">
        <v>275</v>
      </c>
      <c r="H177" s="213">
        <v>64.86</v>
      </c>
      <c r="I177" s="214"/>
      <c r="J177" s="213">
        <f>ROUND(I177*H177,2)</f>
        <v>0</v>
      </c>
      <c r="K177" s="211" t="s">
        <v>258</v>
      </c>
      <c r="L177" s="40"/>
      <c r="M177" s="215" t="s">
        <v>1</v>
      </c>
      <c r="N177" s="216" t="s">
        <v>45</v>
      </c>
      <c r="O177" s="72"/>
      <c r="P177" s="217">
        <f>O177*H177</f>
        <v>0</v>
      </c>
      <c r="Q177" s="217">
        <v>0</v>
      </c>
      <c r="R177" s="217">
        <f>Q177*H177</f>
        <v>0</v>
      </c>
      <c r="S177" s="217">
        <v>0</v>
      </c>
      <c r="T177" s="218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19" t="s">
        <v>259</v>
      </c>
      <c r="AT177" s="219" t="s">
        <v>254</v>
      </c>
      <c r="AU177" s="219" t="s">
        <v>90</v>
      </c>
      <c r="AY177" s="18" t="s">
        <v>252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87</v>
      </c>
      <c r="BK177" s="220">
        <f>ROUND(I177*H177,2)</f>
        <v>0</v>
      </c>
      <c r="BL177" s="18" t="s">
        <v>259</v>
      </c>
      <c r="BM177" s="219" t="s">
        <v>3599</v>
      </c>
    </row>
    <row r="178" spans="1:65" s="13" customFormat="1" ht="11.25">
      <c r="B178" s="221"/>
      <c r="C178" s="222"/>
      <c r="D178" s="223" t="s">
        <v>261</v>
      </c>
      <c r="E178" s="224" t="s">
        <v>1</v>
      </c>
      <c r="F178" s="225" t="s">
        <v>3600</v>
      </c>
      <c r="G178" s="222"/>
      <c r="H178" s="226">
        <v>64.86</v>
      </c>
      <c r="I178" s="227"/>
      <c r="J178" s="222"/>
      <c r="K178" s="222"/>
      <c r="L178" s="228"/>
      <c r="M178" s="229"/>
      <c r="N178" s="230"/>
      <c r="O178" s="230"/>
      <c r="P178" s="230"/>
      <c r="Q178" s="230"/>
      <c r="R178" s="230"/>
      <c r="S178" s="230"/>
      <c r="T178" s="231"/>
      <c r="AT178" s="232" t="s">
        <v>261</v>
      </c>
      <c r="AU178" s="232" t="s">
        <v>90</v>
      </c>
      <c r="AV178" s="13" t="s">
        <v>90</v>
      </c>
      <c r="AW178" s="13" t="s">
        <v>35</v>
      </c>
      <c r="AX178" s="13" t="s">
        <v>87</v>
      </c>
      <c r="AY178" s="232" t="s">
        <v>252</v>
      </c>
    </row>
    <row r="179" spans="1:65" s="2" customFormat="1" ht="36" customHeight="1">
      <c r="A179" s="35"/>
      <c r="B179" s="36"/>
      <c r="C179" s="209" t="s">
        <v>308</v>
      </c>
      <c r="D179" s="209" t="s">
        <v>254</v>
      </c>
      <c r="E179" s="210" t="s">
        <v>751</v>
      </c>
      <c r="F179" s="211" t="s">
        <v>752</v>
      </c>
      <c r="G179" s="212" t="s">
        <v>275</v>
      </c>
      <c r="H179" s="213">
        <v>267.77</v>
      </c>
      <c r="I179" s="214"/>
      <c r="J179" s="213">
        <f>ROUND(I179*H179,2)</f>
        <v>0</v>
      </c>
      <c r="K179" s="211" t="s">
        <v>258</v>
      </c>
      <c r="L179" s="40"/>
      <c r="M179" s="215" t="s">
        <v>1</v>
      </c>
      <c r="N179" s="216" t="s">
        <v>45</v>
      </c>
      <c r="O179" s="72"/>
      <c r="P179" s="217">
        <f>O179*H179</f>
        <v>0</v>
      </c>
      <c r="Q179" s="217">
        <v>0</v>
      </c>
      <c r="R179" s="217">
        <f>Q179*H179</f>
        <v>0</v>
      </c>
      <c r="S179" s="217">
        <v>0</v>
      </c>
      <c r="T179" s="218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19" t="s">
        <v>259</v>
      </c>
      <c r="AT179" s="219" t="s">
        <v>254</v>
      </c>
      <c r="AU179" s="219" t="s">
        <v>90</v>
      </c>
      <c r="AY179" s="18" t="s">
        <v>252</v>
      </c>
      <c r="BE179" s="220">
        <f>IF(N179="základní",J179,0)</f>
        <v>0</v>
      </c>
      <c r="BF179" s="220">
        <f>IF(N179="snížená",J179,0)</f>
        <v>0</v>
      </c>
      <c r="BG179" s="220">
        <f>IF(N179="zákl. přenesená",J179,0)</f>
        <v>0</v>
      </c>
      <c r="BH179" s="220">
        <f>IF(N179="sníž. přenesená",J179,0)</f>
        <v>0</v>
      </c>
      <c r="BI179" s="220">
        <f>IF(N179="nulová",J179,0)</f>
        <v>0</v>
      </c>
      <c r="BJ179" s="18" t="s">
        <v>87</v>
      </c>
      <c r="BK179" s="220">
        <f>ROUND(I179*H179,2)</f>
        <v>0</v>
      </c>
      <c r="BL179" s="18" t="s">
        <v>259</v>
      </c>
      <c r="BM179" s="219" t="s">
        <v>3601</v>
      </c>
    </row>
    <row r="180" spans="1:65" s="14" customFormat="1" ht="11.25">
      <c r="B180" s="233"/>
      <c r="C180" s="234"/>
      <c r="D180" s="223" t="s">
        <v>261</v>
      </c>
      <c r="E180" s="235" t="s">
        <v>1</v>
      </c>
      <c r="F180" s="236" t="s">
        <v>1954</v>
      </c>
      <c r="G180" s="234"/>
      <c r="H180" s="235" t="s">
        <v>1</v>
      </c>
      <c r="I180" s="237"/>
      <c r="J180" s="234"/>
      <c r="K180" s="234"/>
      <c r="L180" s="238"/>
      <c r="M180" s="239"/>
      <c r="N180" s="240"/>
      <c r="O180" s="240"/>
      <c r="P180" s="240"/>
      <c r="Q180" s="240"/>
      <c r="R180" s="240"/>
      <c r="S180" s="240"/>
      <c r="T180" s="241"/>
      <c r="AT180" s="242" t="s">
        <v>261</v>
      </c>
      <c r="AU180" s="242" t="s">
        <v>90</v>
      </c>
      <c r="AV180" s="14" t="s">
        <v>87</v>
      </c>
      <c r="AW180" s="14" t="s">
        <v>35</v>
      </c>
      <c r="AX180" s="14" t="s">
        <v>80</v>
      </c>
      <c r="AY180" s="242" t="s">
        <v>252</v>
      </c>
    </row>
    <row r="181" spans="1:65" s="14" customFormat="1" ht="11.25">
      <c r="B181" s="233"/>
      <c r="C181" s="234"/>
      <c r="D181" s="223" t="s">
        <v>261</v>
      </c>
      <c r="E181" s="235" t="s">
        <v>1</v>
      </c>
      <c r="F181" s="236" t="s">
        <v>754</v>
      </c>
      <c r="G181" s="234"/>
      <c r="H181" s="235" t="s">
        <v>1</v>
      </c>
      <c r="I181" s="237"/>
      <c r="J181" s="234"/>
      <c r="K181" s="234"/>
      <c r="L181" s="238"/>
      <c r="M181" s="239"/>
      <c r="N181" s="240"/>
      <c r="O181" s="240"/>
      <c r="P181" s="240"/>
      <c r="Q181" s="240"/>
      <c r="R181" s="240"/>
      <c r="S181" s="240"/>
      <c r="T181" s="241"/>
      <c r="AT181" s="242" t="s">
        <v>261</v>
      </c>
      <c r="AU181" s="242" t="s">
        <v>90</v>
      </c>
      <c r="AV181" s="14" t="s">
        <v>87</v>
      </c>
      <c r="AW181" s="14" t="s">
        <v>35</v>
      </c>
      <c r="AX181" s="14" t="s">
        <v>80</v>
      </c>
      <c r="AY181" s="242" t="s">
        <v>252</v>
      </c>
    </row>
    <row r="182" spans="1:65" s="14" customFormat="1" ht="11.25">
      <c r="B182" s="233"/>
      <c r="C182" s="234"/>
      <c r="D182" s="223" t="s">
        <v>261</v>
      </c>
      <c r="E182" s="235" t="s">
        <v>1</v>
      </c>
      <c r="F182" s="236" t="s">
        <v>2276</v>
      </c>
      <c r="G182" s="234"/>
      <c r="H182" s="235" t="s">
        <v>1</v>
      </c>
      <c r="I182" s="237"/>
      <c r="J182" s="234"/>
      <c r="K182" s="234"/>
      <c r="L182" s="238"/>
      <c r="M182" s="239"/>
      <c r="N182" s="240"/>
      <c r="O182" s="240"/>
      <c r="P182" s="240"/>
      <c r="Q182" s="240"/>
      <c r="R182" s="240"/>
      <c r="S182" s="240"/>
      <c r="T182" s="241"/>
      <c r="AT182" s="242" t="s">
        <v>261</v>
      </c>
      <c r="AU182" s="242" t="s">
        <v>90</v>
      </c>
      <c r="AV182" s="14" t="s">
        <v>87</v>
      </c>
      <c r="AW182" s="14" t="s">
        <v>35</v>
      </c>
      <c r="AX182" s="14" t="s">
        <v>80</v>
      </c>
      <c r="AY182" s="242" t="s">
        <v>252</v>
      </c>
    </row>
    <row r="183" spans="1:65" s="13" customFormat="1" ht="11.25">
      <c r="B183" s="221"/>
      <c r="C183" s="222"/>
      <c r="D183" s="223" t="s">
        <v>261</v>
      </c>
      <c r="E183" s="224" t="s">
        <v>1</v>
      </c>
      <c r="F183" s="225" t="s">
        <v>3602</v>
      </c>
      <c r="G183" s="222"/>
      <c r="H183" s="226">
        <v>267.77</v>
      </c>
      <c r="I183" s="227"/>
      <c r="J183" s="222"/>
      <c r="K183" s="222"/>
      <c r="L183" s="228"/>
      <c r="M183" s="229"/>
      <c r="N183" s="230"/>
      <c r="O183" s="230"/>
      <c r="P183" s="230"/>
      <c r="Q183" s="230"/>
      <c r="R183" s="230"/>
      <c r="S183" s="230"/>
      <c r="T183" s="231"/>
      <c r="AT183" s="232" t="s">
        <v>261</v>
      </c>
      <c r="AU183" s="232" t="s">
        <v>90</v>
      </c>
      <c r="AV183" s="13" t="s">
        <v>90</v>
      </c>
      <c r="AW183" s="13" t="s">
        <v>35</v>
      </c>
      <c r="AX183" s="13" t="s">
        <v>87</v>
      </c>
      <c r="AY183" s="232" t="s">
        <v>252</v>
      </c>
    </row>
    <row r="184" spans="1:65" s="2" customFormat="1" ht="36" customHeight="1">
      <c r="A184" s="35"/>
      <c r="B184" s="36"/>
      <c r="C184" s="209" t="s">
        <v>314</v>
      </c>
      <c r="D184" s="209" t="s">
        <v>254</v>
      </c>
      <c r="E184" s="210" t="s">
        <v>761</v>
      </c>
      <c r="F184" s="211" t="s">
        <v>762</v>
      </c>
      <c r="G184" s="212" t="s">
        <v>275</v>
      </c>
      <c r="H184" s="213">
        <v>267.77</v>
      </c>
      <c r="I184" s="214"/>
      <c r="J184" s="213">
        <f>ROUND(I184*H184,2)</f>
        <v>0</v>
      </c>
      <c r="K184" s="211" t="s">
        <v>258</v>
      </c>
      <c r="L184" s="40"/>
      <c r="M184" s="215" t="s">
        <v>1</v>
      </c>
      <c r="N184" s="216" t="s">
        <v>45</v>
      </c>
      <c r="O184" s="72"/>
      <c r="P184" s="217">
        <f>O184*H184</f>
        <v>0</v>
      </c>
      <c r="Q184" s="217">
        <v>0</v>
      </c>
      <c r="R184" s="217">
        <f>Q184*H184</f>
        <v>0</v>
      </c>
      <c r="S184" s="217">
        <v>0</v>
      </c>
      <c r="T184" s="218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19" t="s">
        <v>259</v>
      </c>
      <c r="AT184" s="219" t="s">
        <v>254</v>
      </c>
      <c r="AU184" s="219" t="s">
        <v>90</v>
      </c>
      <c r="AY184" s="18" t="s">
        <v>252</v>
      </c>
      <c r="BE184" s="220">
        <f>IF(N184="základní",J184,0)</f>
        <v>0</v>
      </c>
      <c r="BF184" s="220">
        <f>IF(N184="snížená",J184,0)</f>
        <v>0</v>
      </c>
      <c r="BG184" s="220">
        <f>IF(N184="zákl. přenesená",J184,0)</f>
        <v>0</v>
      </c>
      <c r="BH184" s="220">
        <f>IF(N184="sníž. přenesená",J184,0)</f>
        <v>0</v>
      </c>
      <c r="BI184" s="220">
        <f>IF(N184="nulová",J184,0)</f>
        <v>0</v>
      </c>
      <c r="BJ184" s="18" t="s">
        <v>87</v>
      </c>
      <c r="BK184" s="220">
        <f>ROUND(I184*H184,2)</f>
        <v>0</v>
      </c>
      <c r="BL184" s="18" t="s">
        <v>259</v>
      </c>
      <c r="BM184" s="219" t="s">
        <v>3603</v>
      </c>
    </row>
    <row r="185" spans="1:65" s="14" customFormat="1" ht="11.25">
      <c r="B185" s="233"/>
      <c r="C185" s="234"/>
      <c r="D185" s="223" t="s">
        <v>261</v>
      </c>
      <c r="E185" s="235" t="s">
        <v>1</v>
      </c>
      <c r="F185" s="236" t="s">
        <v>1954</v>
      </c>
      <c r="G185" s="234"/>
      <c r="H185" s="235" t="s">
        <v>1</v>
      </c>
      <c r="I185" s="237"/>
      <c r="J185" s="234"/>
      <c r="K185" s="234"/>
      <c r="L185" s="238"/>
      <c r="M185" s="239"/>
      <c r="N185" s="240"/>
      <c r="O185" s="240"/>
      <c r="P185" s="240"/>
      <c r="Q185" s="240"/>
      <c r="R185" s="240"/>
      <c r="S185" s="240"/>
      <c r="T185" s="241"/>
      <c r="AT185" s="242" t="s">
        <v>261</v>
      </c>
      <c r="AU185" s="242" t="s">
        <v>90</v>
      </c>
      <c r="AV185" s="14" t="s">
        <v>87</v>
      </c>
      <c r="AW185" s="14" t="s">
        <v>35</v>
      </c>
      <c r="AX185" s="14" t="s">
        <v>80</v>
      </c>
      <c r="AY185" s="242" t="s">
        <v>252</v>
      </c>
    </row>
    <row r="186" spans="1:65" s="14" customFormat="1" ht="11.25">
      <c r="B186" s="233"/>
      <c r="C186" s="234"/>
      <c r="D186" s="223" t="s">
        <v>261</v>
      </c>
      <c r="E186" s="235" t="s">
        <v>1</v>
      </c>
      <c r="F186" s="236" t="s">
        <v>754</v>
      </c>
      <c r="G186" s="234"/>
      <c r="H186" s="235" t="s">
        <v>1</v>
      </c>
      <c r="I186" s="237"/>
      <c r="J186" s="234"/>
      <c r="K186" s="234"/>
      <c r="L186" s="238"/>
      <c r="M186" s="239"/>
      <c r="N186" s="240"/>
      <c r="O186" s="240"/>
      <c r="P186" s="240"/>
      <c r="Q186" s="240"/>
      <c r="R186" s="240"/>
      <c r="S186" s="240"/>
      <c r="T186" s="241"/>
      <c r="AT186" s="242" t="s">
        <v>261</v>
      </c>
      <c r="AU186" s="242" t="s">
        <v>90</v>
      </c>
      <c r="AV186" s="14" t="s">
        <v>87</v>
      </c>
      <c r="AW186" s="14" t="s">
        <v>35</v>
      </c>
      <c r="AX186" s="14" t="s">
        <v>80</v>
      </c>
      <c r="AY186" s="242" t="s">
        <v>252</v>
      </c>
    </row>
    <row r="187" spans="1:65" s="14" customFormat="1" ht="11.25">
      <c r="B187" s="233"/>
      <c r="C187" s="234"/>
      <c r="D187" s="223" t="s">
        <v>261</v>
      </c>
      <c r="E187" s="235" t="s">
        <v>1</v>
      </c>
      <c r="F187" s="236" t="s">
        <v>2276</v>
      </c>
      <c r="G187" s="234"/>
      <c r="H187" s="235" t="s">
        <v>1</v>
      </c>
      <c r="I187" s="237"/>
      <c r="J187" s="234"/>
      <c r="K187" s="234"/>
      <c r="L187" s="238"/>
      <c r="M187" s="239"/>
      <c r="N187" s="240"/>
      <c r="O187" s="240"/>
      <c r="P187" s="240"/>
      <c r="Q187" s="240"/>
      <c r="R187" s="240"/>
      <c r="S187" s="240"/>
      <c r="T187" s="241"/>
      <c r="AT187" s="242" t="s">
        <v>261</v>
      </c>
      <c r="AU187" s="242" t="s">
        <v>90</v>
      </c>
      <c r="AV187" s="14" t="s">
        <v>87</v>
      </c>
      <c r="AW187" s="14" t="s">
        <v>35</v>
      </c>
      <c r="AX187" s="14" t="s">
        <v>80</v>
      </c>
      <c r="AY187" s="242" t="s">
        <v>252</v>
      </c>
    </row>
    <row r="188" spans="1:65" s="13" customFormat="1" ht="11.25">
      <c r="B188" s="221"/>
      <c r="C188" s="222"/>
      <c r="D188" s="223" t="s">
        <v>261</v>
      </c>
      <c r="E188" s="224" t="s">
        <v>1</v>
      </c>
      <c r="F188" s="225" t="s">
        <v>3602</v>
      </c>
      <c r="G188" s="222"/>
      <c r="H188" s="226">
        <v>267.77</v>
      </c>
      <c r="I188" s="227"/>
      <c r="J188" s="222"/>
      <c r="K188" s="222"/>
      <c r="L188" s="228"/>
      <c r="M188" s="229"/>
      <c r="N188" s="230"/>
      <c r="O188" s="230"/>
      <c r="P188" s="230"/>
      <c r="Q188" s="230"/>
      <c r="R188" s="230"/>
      <c r="S188" s="230"/>
      <c r="T188" s="231"/>
      <c r="AT188" s="232" t="s">
        <v>261</v>
      </c>
      <c r="AU188" s="232" t="s">
        <v>90</v>
      </c>
      <c r="AV188" s="13" t="s">
        <v>90</v>
      </c>
      <c r="AW188" s="13" t="s">
        <v>35</v>
      </c>
      <c r="AX188" s="13" t="s">
        <v>87</v>
      </c>
      <c r="AY188" s="232" t="s">
        <v>252</v>
      </c>
    </row>
    <row r="189" spans="1:65" s="2" customFormat="1" ht="48" customHeight="1">
      <c r="A189" s="35"/>
      <c r="B189" s="36"/>
      <c r="C189" s="209" t="s">
        <v>321</v>
      </c>
      <c r="D189" s="209" t="s">
        <v>254</v>
      </c>
      <c r="E189" s="210" t="s">
        <v>771</v>
      </c>
      <c r="F189" s="211" t="s">
        <v>772</v>
      </c>
      <c r="G189" s="212" t="s">
        <v>275</v>
      </c>
      <c r="H189" s="213">
        <v>80.33</v>
      </c>
      <c r="I189" s="214"/>
      <c r="J189" s="213">
        <f>ROUND(I189*H189,2)</f>
        <v>0</v>
      </c>
      <c r="K189" s="211" t="s">
        <v>258</v>
      </c>
      <c r="L189" s="40"/>
      <c r="M189" s="215" t="s">
        <v>1</v>
      </c>
      <c r="N189" s="216" t="s">
        <v>45</v>
      </c>
      <c r="O189" s="72"/>
      <c r="P189" s="217">
        <f>O189*H189</f>
        <v>0</v>
      </c>
      <c r="Q189" s="217">
        <v>0</v>
      </c>
      <c r="R189" s="217">
        <f>Q189*H189</f>
        <v>0</v>
      </c>
      <c r="S189" s="217">
        <v>0</v>
      </c>
      <c r="T189" s="218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19" t="s">
        <v>259</v>
      </c>
      <c r="AT189" s="219" t="s">
        <v>254</v>
      </c>
      <c r="AU189" s="219" t="s">
        <v>90</v>
      </c>
      <c r="AY189" s="18" t="s">
        <v>252</v>
      </c>
      <c r="BE189" s="220">
        <f>IF(N189="základní",J189,0)</f>
        <v>0</v>
      </c>
      <c r="BF189" s="220">
        <f>IF(N189="snížená",J189,0)</f>
        <v>0</v>
      </c>
      <c r="BG189" s="220">
        <f>IF(N189="zákl. přenesená",J189,0)</f>
        <v>0</v>
      </c>
      <c r="BH189" s="220">
        <f>IF(N189="sníž. přenesená",J189,0)</f>
        <v>0</v>
      </c>
      <c r="BI189" s="220">
        <f>IF(N189="nulová",J189,0)</f>
        <v>0</v>
      </c>
      <c r="BJ189" s="18" t="s">
        <v>87</v>
      </c>
      <c r="BK189" s="220">
        <f>ROUND(I189*H189,2)</f>
        <v>0</v>
      </c>
      <c r="BL189" s="18" t="s">
        <v>259</v>
      </c>
      <c r="BM189" s="219" t="s">
        <v>3604</v>
      </c>
    </row>
    <row r="190" spans="1:65" s="2" customFormat="1" ht="19.5">
      <c r="A190" s="35"/>
      <c r="B190" s="36"/>
      <c r="C190" s="37"/>
      <c r="D190" s="223" t="s">
        <v>293</v>
      </c>
      <c r="E190" s="37"/>
      <c r="F190" s="243" t="s">
        <v>294</v>
      </c>
      <c r="G190" s="37"/>
      <c r="H190" s="37"/>
      <c r="I190" s="123"/>
      <c r="J190" s="37"/>
      <c r="K190" s="37"/>
      <c r="L190" s="40"/>
      <c r="M190" s="244"/>
      <c r="N190" s="245"/>
      <c r="O190" s="72"/>
      <c r="P190" s="72"/>
      <c r="Q190" s="72"/>
      <c r="R190" s="72"/>
      <c r="S190" s="72"/>
      <c r="T190" s="73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T190" s="18" t="s">
        <v>293</v>
      </c>
      <c r="AU190" s="18" t="s">
        <v>90</v>
      </c>
    </row>
    <row r="191" spans="1:65" s="13" customFormat="1" ht="11.25">
      <c r="B191" s="221"/>
      <c r="C191" s="222"/>
      <c r="D191" s="223" t="s">
        <v>261</v>
      </c>
      <c r="E191" s="222"/>
      <c r="F191" s="225" t="s">
        <v>3605</v>
      </c>
      <c r="G191" s="222"/>
      <c r="H191" s="226">
        <v>80.33</v>
      </c>
      <c r="I191" s="227"/>
      <c r="J191" s="222"/>
      <c r="K191" s="222"/>
      <c r="L191" s="228"/>
      <c r="M191" s="229"/>
      <c r="N191" s="230"/>
      <c r="O191" s="230"/>
      <c r="P191" s="230"/>
      <c r="Q191" s="230"/>
      <c r="R191" s="230"/>
      <c r="S191" s="230"/>
      <c r="T191" s="231"/>
      <c r="AT191" s="232" t="s">
        <v>261</v>
      </c>
      <c r="AU191" s="232" t="s">
        <v>90</v>
      </c>
      <c r="AV191" s="13" t="s">
        <v>90</v>
      </c>
      <c r="AW191" s="13" t="s">
        <v>4</v>
      </c>
      <c r="AX191" s="13" t="s">
        <v>87</v>
      </c>
      <c r="AY191" s="232" t="s">
        <v>252</v>
      </c>
    </row>
    <row r="192" spans="1:65" s="2" customFormat="1" ht="36" customHeight="1">
      <c r="A192" s="35"/>
      <c r="B192" s="36"/>
      <c r="C192" s="209" t="s">
        <v>326</v>
      </c>
      <c r="D192" s="209" t="s">
        <v>254</v>
      </c>
      <c r="E192" s="210" t="s">
        <v>775</v>
      </c>
      <c r="F192" s="211" t="s">
        <v>776</v>
      </c>
      <c r="G192" s="212" t="s">
        <v>275</v>
      </c>
      <c r="H192" s="213">
        <v>174.15</v>
      </c>
      <c r="I192" s="214"/>
      <c r="J192" s="213">
        <f>ROUND(I192*H192,2)</f>
        <v>0</v>
      </c>
      <c r="K192" s="211" t="s">
        <v>258</v>
      </c>
      <c r="L192" s="40"/>
      <c r="M192" s="215" t="s">
        <v>1</v>
      </c>
      <c r="N192" s="216" t="s">
        <v>45</v>
      </c>
      <c r="O192" s="72"/>
      <c r="P192" s="217">
        <f>O192*H192</f>
        <v>0</v>
      </c>
      <c r="Q192" s="217">
        <v>0</v>
      </c>
      <c r="R192" s="217">
        <f>Q192*H192</f>
        <v>0</v>
      </c>
      <c r="S192" s="217">
        <v>0</v>
      </c>
      <c r="T192" s="218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19" t="s">
        <v>259</v>
      </c>
      <c r="AT192" s="219" t="s">
        <v>254</v>
      </c>
      <c r="AU192" s="219" t="s">
        <v>90</v>
      </c>
      <c r="AY192" s="18" t="s">
        <v>252</v>
      </c>
      <c r="BE192" s="220">
        <f>IF(N192="základní",J192,0)</f>
        <v>0</v>
      </c>
      <c r="BF192" s="220">
        <f>IF(N192="snížená",J192,0)</f>
        <v>0</v>
      </c>
      <c r="BG192" s="220">
        <f>IF(N192="zákl. přenesená",J192,0)</f>
        <v>0</v>
      </c>
      <c r="BH192" s="220">
        <f>IF(N192="sníž. přenesená",J192,0)</f>
        <v>0</v>
      </c>
      <c r="BI192" s="220">
        <f>IF(N192="nulová",J192,0)</f>
        <v>0</v>
      </c>
      <c r="BJ192" s="18" t="s">
        <v>87</v>
      </c>
      <c r="BK192" s="220">
        <f>ROUND(I192*H192,2)</f>
        <v>0</v>
      </c>
      <c r="BL192" s="18" t="s">
        <v>259</v>
      </c>
      <c r="BM192" s="219" t="s">
        <v>3606</v>
      </c>
    </row>
    <row r="193" spans="1:65" s="14" customFormat="1" ht="11.25">
      <c r="B193" s="233"/>
      <c r="C193" s="234"/>
      <c r="D193" s="223" t="s">
        <v>261</v>
      </c>
      <c r="E193" s="235" t="s">
        <v>1</v>
      </c>
      <c r="F193" s="236" t="s">
        <v>686</v>
      </c>
      <c r="G193" s="234"/>
      <c r="H193" s="235" t="s">
        <v>1</v>
      </c>
      <c r="I193" s="237"/>
      <c r="J193" s="234"/>
      <c r="K193" s="234"/>
      <c r="L193" s="238"/>
      <c r="M193" s="239"/>
      <c r="N193" s="240"/>
      <c r="O193" s="240"/>
      <c r="P193" s="240"/>
      <c r="Q193" s="240"/>
      <c r="R193" s="240"/>
      <c r="S193" s="240"/>
      <c r="T193" s="241"/>
      <c r="AT193" s="242" t="s">
        <v>261</v>
      </c>
      <c r="AU193" s="242" t="s">
        <v>90</v>
      </c>
      <c r="AV193" s="14" t="s">
        <v>87</v>
      </c>
      <c r="AW193" s="14" t="s">
        <v>35</v>
      </c>
      <c r="AX193" s="14" t="s">
        <v>80</v>
      </c>
      <c r="AY193" s="242" t="s">
        <v>252</v>
      </c>
    </row>
    <row r="194" spans="1:65" s="14" customFormat="1" ht="11.25">
      <c r="B194" s="233"/>
      <c r="C194" s="234"/>
      <c r="D194" s="223" t="s">
        <v>261</v>
      </c>
      <c r="E194" s="235" t="s">
        <v>1</v>
      </c>
      <c r="F194" s="236" t="s">
        <v>754</v>
      </c>
      <c r="G194" s="234"/>
      <c r="H194" s="235" t="s">
        <v>1</v>
      </c>
      <c r="I194" s="237"/>
      <c r="J194" s="234"/>
      <c r="K194" s="234"/>
      <c r="L194" s="238"/>
      <c r="M194" s="239"/>
      <c r="N194" s="240"/>
      <c r="O194" s="240"/>
      <c r="P194" s="240"/>
      <c r="Q194" s="240"/>
      <c r="R194" s="240"/>
      <c r="S194" s="240"/>
      <c r="T194" s="241"/>
      <c r="AT194" s="242" t="s">
        <v>261</v>
      </c>
      <c r="AU194" s="242" t="s">
        <v>90</v>
      </c>
      <c r="AV194" s="14" t="s">
        <v>87</v>
      </c>
      <c r="AW194" s="14" t="s">
        <v>35</v>
      </c>
      <c r="AX194" s="14" t="s">
        <v>80</v>
      </c>
      <c r="AY194" s="242" t="s">
        <v>252</v>
      </c>
    </row>
    <row r="195" spans="1:65" s="14" customFormat="1" ht="11.25">
      <c r="B195" s="233"/>
      <c r="C195" s="234"/>
      <c r="D195" s="223" t="s">
        <v>261</v>
      </c>
      <c r="E195" s="235" t="s">
        <v>1</v>
      </c>
      <c r="F195" s="236" t="s">
        <v>3607</v>
      </c>
      <c r="G195" s="234"/>
      <c r="H195" s="235" t="s">
        <v>1</v>
      </c>
      <c r="I195" s="237"/>
      <c r="J195" s="234"/>
      <c r="K195" s="234"/>
      <c r="L195" s="238"/>
      <c r="M195" s="239"/>
      <c r="N195" s="240"/>
      <c r="O195" s="240"/>
      <c r="P195" s="240"/>
      <c r="Q195" s="240"/>
      <c r="R195" s="240"/>
      <c r="S195" s="240"/>
      <c r="T195" s="241"/>
      <c r="AT195" s="242" t="s">
        <v>261</v>
      </c>
      <c r="AU195" s="242" t="s">
        <v>90</v>
      </c>
      <c r="AV195" s="14" t="s">
        <v>87</v>
      </c>
      <c r="AW195" s="14" t="s">
        <v>35</v>
      </c>
      <c r="AX195" s="14" t="s">
        <v>80</v>
      </c>
      <c r="AY195" s="242" t="s">
        <v>252</v>
      </c>
    </row>
    <row r="196" spans="1:65" s="13" customFormat="1" ht="11.25">
      <c r="B196" s="221"/>
      <c r="C196" s="222"/>
      <c r="D196" s="223" t="s">
        <v>261</v>
      </c>
      <c r="E196" s="224" t="s">
        <v>1</v>
      </c>
      <c r="F196" s="225" t="s">
        <v>3608</v>
      </c>
      <c r="G196" s="222"/>
      <c r="H196" s="226">
        <v>151.05000000000001</v>
      </c>
      <c r="I196" s="227"/>
      <c r="J196" s="222"/>
      <c r="K196" s="222"/>
      <c r="L196" s="228"/>
      <c r="M196" s="229"/>
      <c r="N196" s="230"/>
      <c r="O196" s="230"/>
      <c r="P196" s="230"/>
      <c r="Q196" s="230"/>
      <c r="R196" s="230"/>
      <c r="S196" s="230"/>
      <c r="T196" s="231"/>
      <c r="AT196" s="232" t="s">
        <v>261</v>
      </c>
      <c r="AU196" s="232" t="s">
        <v>90</v>
      </c>
      <c r="AV196" s="13" t="s">
        <v>90</v>
      </c>
      <c r="AW196" s="13" t="s">
        <v>35</v>
      </c>
      <c r="AX196" s="13" t="s">
        <v>80</v>
      </c>
      <c r="AY196" s="232" t="s">
        <v>252</v>
      </c>
    </row>
    <row r="197" spans="1:65" s="14" customFormat="1" ht="11.25">
      <c r="B197" s="233"/>
      <c r="C197" s="234"/>
      <c r="D197" s="223" t="s">
        <v>261</v>
      </c>
      <c r="E197" s="235" t="s">
        <v>1</v>
      </c>
      <c r="F197" s="236" t="s">
        <v>2586</v>
      </c>
      <c r="G197" s="234"/>
      <c r="H197" s="235" t="s">
        <v>1</v>
      </c>
      <c r="I197" s="237"/>
      <c r="J197" s="234"/>
      <c r="K197" s="234"/>
      <c r="L197" s="238"/>
      <c r="M197" s="239"/>
      <c r="N197" s="240"/>
      <c r="O197" s="240"/>
      <c r="P197" s="240"/>
      <c r="Q197" s="240"/>
      <c r="R197" s="240"/>
      <c r="S197" s="240"/>
      <c r="T197" s="241"/>
      <c r="AT197" s="242" t="s">
        <v>261</v>
      </c>
      <c r="AU197" s="242" t="s">
        <v>90</v>
      </c>
      <c r="AV197" s="14" t="s">
        <v>87</v>
      </c>
      <c r="AW197" s="14" t="s">
        <v>35</v>
      </c>
      <c r="AX197" s="14" t="s">
        <v>80</v>
      </c>
      <c r="AY197" s="242" t="s">
        <v>252</v>
      </c>
    </row>
    <row r="198" spans="1:65" s="13" customFormat="1" ht="11.25">
      <c r="B198" s="221"/>
      <c r="C198" s="222"/>
      <c r="D198" s="223" t="s">
        <v>261</v>
      </c>
      <c r="E198" s="224" t="s">
        <v>1</v>
      </c>
      <c r="F198" s="225" t="s">
        <v>3609</v>
      </c>
      <c r="G198" s="222"/>
      <c r="H198" s="226">
        <v>23.1</v>
      </c>
      <c r="I198" s="227"/>
      <c r="J198" s="222"/>
      <c r="K198" s="222"/>
      <c r="L198" s="228"/>
      <c r="M198" s="229"/>
      <c r="N198" s="230"/>
      <c r="O198" s="230"/>
      <c r="P198" s="230"/>
      <c r="Q198" s="230"/>
      <c r="R198" s="230"/>
      <c r="S198" s="230"/>
      <c r="T198" s="231"/>
      <c r="AT198" s="232" t="s">
        <v>261</v>
      </c>
      <c r="AU198" s="232" t="s">
        <v>90</v>
      </c>
      <c r="AV198" s="13" t="s">
        <v>90</v>
      </c>
      <c r="AW198" s="13" t="s">
        <v>35</v>
      </c>
      <c r="AX198" s="13" t="s">
        <v>80</v>
      </c>
      <c r="AY198" s="232" t="s">
        <v>252</v>
      </c>
    </row>
    <row r="199" spans="1:65" s="15" customFormat="1" ht="11.25">
      <c r="B199" s="246"/>
      <c r="C199" s="247"/>
      <c r="D199" s="223" t="s">
        <v>261</v>
      </c>
      <c r="E199" s="248" t="s">
        <v>1</v>
      </c>
      <c r="F199" s="249" t="s">
        <v>302</v>
      </c>
      <c r="G199" s="247"/>
      <c r="H199" s="250">
        <v>174.15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AT199" s="256" t="s">
        <v>261</v>
      </c>
      <c r="AU199" s="256" t="s">
        <v>90</v>
      </c>
      <c r="AV199" s="15" t="s">
        <v>259</v>
      </c>
      <c r="AW199" s="15" t="s">
        <v>35</v>
      </c>
      <c r="AX199" s="15" t="s">
        <v>87</v>
      </c>
      <c r="AY199" s="256" t="s">
        <v>252</v>
      </c>
    </row>
    <row r="200" spans="1:65" s="2" customFormat="1" ht="48" customHeight="1">
      <c r="A200" s="35"/>
      <c r="B200" s="36"/>
      <c r="C200" s="209" t="s">
        <v>332</v>
      </c>
      <c r="D200" s="209" t="s">
        <v>254</v>
      </c>
      <c r="E200" s="210" t="s">
        <v>783</v>
      </c>
      <c r="F200" s="211" t="s">
        <v>784</v>
      </c>
      <c r="G200" s="212" t="s">
        <v>275</v>
      </c>
      <c r="H200" s="213">
        <v>52.25</v>
      </c>
      <c r="I200" s="214"/>
      <c r="J200" s="213">
        <f>ROUND(I200*H200,2)</f>
        <v>0</v>
      </c>
      <c r="K200" s="211" t="s">
        <v>258</v>
      </c>
      <c r="L200" s="40"/>
      <c r="M200" s="215" t="s">
        <v>1</v>
      </c>
      <c r="N200" s="216" t="s">
        <v>45</v>
      </c>
      <c r="O200" s="72"/>
      <c r="P200" s="217">
        <f>O200*H200</f>
        <v>0</v>
      </c>
      <c r="Q200" s="217">
        <v>0</v>
      </c>
      <c r="R200" s="217">
        <f>Q200*H200</f>
        <v>0</v>
      </c>
      <c r="S200" s="217">
        <v>0</v>
      </c>
      <c r="T200" s="218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19" t="s">
        <v>259</v>
      </c>
      <c r="AT200" s="219" t="s">
        <v>254</v>
      </c>
      <c r="AU200" s="219" t="s">
        <v>90</v>
      </c>
      <c r="AY200" s="18" t="s">
        <v>252</v>
      </c>
      <c r="BE200" s="220">
        <f>IF(N200="základní",J200,0)</f>
        <v>0</v>
      </c>
      <c r="BF200" s="220">
        <f>IF(N200="snížená",J200,0)</f>
        <v>0</v>
      </c>
      <c r="BG200" s="220">
        <f>IF(N200="zákl. přenesená",J200,0)</f>
        <v>0</v>
      </c>
      <c r="BH200" s="220">
        <f>IF(N200="sníž. přenesená",J200,0)</f>
        <v>0</v>
      </c>
      <c r="BI200" s="220">
        <f>IF(N200="nulová",J200,0)</f>
        <v>0</v>
      </c>
      <c r="BJ200" s="18" t="s">
        <v>87</v>
      </c>
      <c r="BK200" s="220">
        <f>ROUND(I200*H200,2)</f>
        <v>0</v>
      </c>
      <c r="BL200" s="18" t="s">
        <v>259</v>
      </c>
      <c r="BM200" s="219" t="s">
        <v>3610</v>
      </c>
    </row>
    <row r="201" spans="1:65" s="2" customFormat="1" ht="19.5">
      <c r="A201" s="35"/>
      <c r="B201" s="36"/>
      <c r="C201" s="37"/>
      <c r="D201" s="223" t="s">
        <v>293</v>
      </c>
      <c r="E201" s="37"/>
      <c r="F201" s="243" t="s">
        <v>294</v>
      </c>
      <c r="G201" s="37"/>
      <c r="H201" s="37"/>
      <c r="I201" s="123"/>
      <c r="J201" s="37"/>
      <c r="K201" s="37"/>
      <c r="L201" s="40"/>
      <c r="M201" s="244"/>
      <c r="N201" s="245"/>
      <c r="O201" s="72"/>
      <c r="P201" s="72"/>
      <c r="Q201" s="72"/>
      <c r="R201" s="72"/>
      <c r="S201" s="72"/>
      <c r="T201" s="73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T201" s="18" t="s">
        <v>293</v>
      </c>
      <c r="AU201" s="18" t="s">
        <v>90</v>
      </c>
    </row>
    <row r="202" spans="1:65" s="13" customFormat="1" ht="11.25">
      <c r="B202" s="221"/>
      <c r="C202" s="222"/>
      <c r="D202" s="223" t="s">
        <v>261</v>
      </c>
      <c r="E202" s="222"/>
      <c r="F202" s="225" t="s">
        <v>3611</v>
      </c>
      <c r="G202" s="222"/>
      <c r="H202" s="226">
        <v>52.25</v>
      </c>
      <c r="I202" s="227"/>
      <c r="J202" s="222"/>
      <c r="K202" s="222"/>
      <c r="L202" s="228"/>
      <c r="M202" s="229"/>
      <c r="N202" s="230"/>
      <c r="O202" s="230"/>
      <c r="P202" s="230"/>
      <c r="Q202" s="230"/>
      <c r="R202" s="230"/>
      <c r="S202" s="230"/>
      <c r="T202" s="231"/>
      <c r="AT202" s="232" t="s">
        <v>261</v>
      </c>
      <c r="AU202" s="232" t="s">
        <v>90</v>
      </c>
      <c r="AV202" s="13" t="s">
        <v>90</v>
      </c>
      <c r="AW202" s="13" t="s">
        <v>4</v>
      </c>
      <c r="AX202" s="13" t="s">
        <v>87</v>
      </c>
      <c r="AY202" s="232" t="s">
        <v>252</v>
      </c>
    </row>
    <row r="203" spans="1:65" s="2" customFormat="1" ht="36" customHeight="1">
      <c r="A203" s="35"/>
      <c r="B203" s="36"/>
      <c r="C203" s="209" t="s">
        <v>8</v>
      </c>
      <c r="D203" s="209" t="s">
        <v>254</v>
      </c>
      <c r="E203" s="210" t="s">
        <v>810</v>
      </c>
      <c r="F203" s="211" t="s">
        <v>811</v>
      </c>
      <c r="G203" s="212" t="s">
        <v>317</v>
      </c>
      <c r="H203" s="213">
        <v>1252.9000000000001</v>
      </c>
      <c r="I203" s="214"/>
      <c r="J203" s="213">
        <f>ROUND(I203*H203,2)</f>
        <v>0</v>
      </c>
      <c r="K203" s="211" t="s">
        <v>258</v>
      </c>
      <c r="L203" s="40"/>
      <c r="M203" s="215" t="s">
        <v>1</v>
      </c>
      <c r="N203" s="216" t="s">
        <v>45</v>
      </c>
      <c r="O203" s="72"/>
      <c r="P203" s="217">
        <f>O203*H203</f>
        <v>0</v>
      </c>
      <c r="Q203" s="217">
        <v>5.8E-4</v>
      </c>
      <c r="R203" s="217">
        <f>Q203*H203</f>
        <v>0.72668200000000005</v>
      </c>
      <c r="S203" s="217">
        <v>0</v>
      </c>
      <c r="T203" s="218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19" t="s">
        <v>259</v>
      </c>
      <c r="AT203" s="219" t="s">
        <v>254</v>
      </c>
      <c r="AU203" s="219" t="s">
        <v>90</v>
      </c>
      <c r="AY203" s="18" t="s">
        <v>252</v>
      </c>
      <c r="BE203" s="220">
        <f>IF(N203="základní",J203,0)</f>
        <v>0</v>
      </c>
      <c r="BF203" s="220">
        <f>IF(N203="snížená",J203,0)</f>
        <v>0</v>
      </c>
      <c r="BG203" s="220">
        <f>IF(N203="zákl. přenesená",J203,0)</f>
        <v>0</v>
      </c>
      <c r="BH203" s="220">
        <f>IF(N203="sníž. přenesená",J203,0)</f>
        <v>0</v>
      </c>
      <c r="BI203" s="220">
        <f>IF(N203="nulová",J203,0)</f>
        <v>0</v>
      </c>
      <c r="BJ203" s="18" t="s">
        <v>87</v>
      </c>
      <c r="BK203" s="220">
        <f>ROUND(I203*H203,2)</f>
        <v>0</v>
      </c>
      <c r="BL203" s="18" t="s">
        <v>259</v>
      </c>
      <c r="BM203" s="219" t="s">
        <v>3612</v>
      </c>
    </row>
    <row r="204" spans="1:65" s="14" customFormat="1" ht="11.25">
      <c r="B204" s="233"/>
      <c r="C204" s="234"/>
      <c r="D204" s="223" t="s">
        <v>261</v>
      </c>
      <c r="E204" s="235" t="s">
        <v>1</v>
      </c>
      <c r="F204" s="236" t="s">
        <v>686</v>
      </c>
      <c r="G204" s="234"/>
      <c r="H204" s="235" t="s">
        <v>1</v>
      </c>
      <c r="I204" s="237"/>
      <c r="J204" s="234"/>
      <c r="K204" s="234"/>
      <c r="L204" s="238"/>
      <c r="M204" s="239"/>
      <c r="N204" s="240"/>
      <c r="O204" s="240"/>
      <c r="P204" s="240"/>
      <c r="Q204" s="240"/>
      <c r="R204" s="240"/>
      <c r="S204" s="240"/>
      <c r="T204" s="241"/>
      <c r="AT204" s="242" t="s">
        <v>261</v>
      </c>
      <c r="AU204" s="242" t="s">
        <v>90</v>
      </c>
      <c r="AV204" s="14" t="s">
        <v>87</v>
      </c>
      <c r="AW204" s="14" t="s">
        <v>35</v>
      </c>
      <c r="AX204" s="14" t="s">
        <v>80</v>
      </c>
      <c r="AY204" s="242" t="s">
        <v>252</v>
      </c>
    </row>
    <row r="205" spans="1:65" s="14" customFormat="1" ht="11.25">
      <c r="B205" s="233"/>
      <c r="C205" s="234"/>
      <c r="D205" s="223" t="s">
        <v>261</v>
      </c>
      <c r="E205" s="235" t="s">
        <v>1</v>
      </c>
      <c r="F205" s="236" t="s">
        <v>754</v>
      </c>
      <c r="G205" s="234"/>
      <c r="H205" s="235" t="s">
        <v>1</v>
      </c>
      <c r="I205" s="237"/>
      <c r="J205" s="234"/>
      <c r="K205" s="234"/>
      <c r="L205" s="238"/>
      <c r="M205" s="239"/>
      <c r="N205" s="240"/>
      <c r="O205" s="240"/>
      <c r="P205" s="240"/>
      <c r="Q205" s="240"/>
      <c r="R205" s="240"/>
      <c r="S205" s="240"/>
      <c r="T205" s="241"/>
      <c r="AT205" s="242" t="s">
        <v>261</v>
      </c>
      <c r="AU205" s="242" t="s">
        <v>90</v>
      </c>
      <c r="AV205" s="14" t="s">
        <v>87</v>
      </c>
      <c r="AW205" s="14" t="s">
        <v>35</v>
      </c>
      <c r="AX205" s="14" t="s">
        <v>80</v>
      </c>
      <c r="AY205" s="242" t="s">
        <v>252</v>
      </c>
    </row>
    <row r="206" spans="1:65" s="13" customFormat="1" ht="11.25">
      <c r="B206" s="221"/>
      <c r="C206" s="222"/>
      <c r="D206" s="223" t="s">
        <v>261</v>
      </c>
      <c r="E206" s="224" t="s">
        <v>1</v>
      </c>
      <c r="F206" s="225" t="s">
        <v>3613</v>
      </c>
      <c r="G206" s="222"/>
      <c r="H206" s="226">
        <v>1252.9000000000001</v>
      </c>
      <c r="I206" s="227"/>
      <c r="J206" s="222"/>
      <c r="K206" s="222"/>
      <c r="L206" s="228"/>
      <c r="M206" s="229"/>
      <c r="N206" s="230"/>
      <c r="O206" s="230"/>
      <c r="P206" s="230"/>
      <c r="Q206" s="230"/>
      <c r="R206" s="230"/>
      <c r="S206" s="230"/>
      <c r="T206" s="231"/>
      <c r="AT206" s="232" t="s">
        <v>261</v>
      </c>
      <c r="AU206" s="232" t="s">
        <v>90</v>
      </c>
      <c r="AV206" s="13" t="s">
        <v>90</v>
      </c>
      <c r="AW206" s="13" t="s">
        <v>35</v>
      </c>
      <c r="AX206" s="13" t="s">
        <v>87</v>
      </c>
      <c r="AY206" s="232" t="s">
        <v>252</v>
      </c>
    </row>
    <row r="207" spans="1:65" s="2" customFormat="1" ht="36" customHeight="1">
      <c r="A207" s="35"/>
      <c r="B207" s="36"/>
      <c r="C207" s="209" t="s">
        <v>344</v>
      </c>
      <c r="D207" s="209" t="s">
        <v>254</v>
      </c>
      <c r="E207" s="210" t="s">
        <v>1902</v>
      </c>
      <c r="F207" s="211" t="s">
        <v>1903</v>
      </c>
      <c r="G207" s="212" t="s">
        <v>317</v>
      </c>
      <c r="H207" s="213">
        <v>156.1</v>
      </c>
      <c r="I207" s="214"/>
      <c r="J207" s="213">
        <f>ROUND(I207*H207,2)</f>
        <v>0</v>
      </c>
      <c r="K207" s="211" t="s">
        <v>258</v>
      </c>
      <c r="L207" s="40"/>
      <c r="M207" s="215" t="s">
        <v>1</v>
      </c>
      <c r="N207" s="216" t="s">
        <v>45</v>
      </c>
      <c r="O207" s="72"/>
      <c r="P207" s="217">
        <f>O207*H207</f>
        <v>0</v>
      </c>
      <c r="Q207" s="217">
        <v>6.2E-4</v>
      </c>
      <c r="R207" s="217">
        <f>Q207*H207</f>
        <v>9.6781999999999993E-2</v>
      </c>
      <c r="S207" s="217">
        <v>0</v>
      </c>
      <c r="T207" s="218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19" t="s">
        <v>259</v>
      </c>
      <c r="AT207" s="219" t="s">
        <v>254</v>
      </c>
      <c r="AU207" s="219" t="s">
        <v>90</v>
      </c>
      <c r="AY207" s="18" t="s">
        <v>252</v>
      </c>
      <c r="BE207" s="220">
        <f>IF(N207="základní",J207,0)</f>
        <v>0</v>
      </c>
      <c r="BF207" s="220">
        <f>IF(N207="snížená",J207,0)</f>
        <v>0</v>
      </c>
      <c r="BG207" s="220">
        <f>IF(N207="zákl. přenesená",J207,0)</f>
        <v>0</v>
      </c>
      <c r="BH207" s="220">
        <f>IF(N207="sníž. přenesená",J207,0)</f>
        <v>0</v>
      </c>
      <c r="BI207" s="220">
        <f>IF(N207="nulová",J207,0)</f>
        <v>0</v>
      </c>
      <c r="BJ207" s="18" t="s">
        <v>87</v>
      </c>
      <c r="BK207" s="220">
        <f>ROUND(I207*H207,2)</f>
        <v>0</v>
      </c>
      <c r="BL207" s="18" t="s">
        <v>259</v>
      </c>
      <c r="BM207" s="219" t="s">
        <v>3614</v>
      </c>
    </row>
    <row r="208" spans="1:65" s="14" customFormat="1" ht="11.25">
      <c r="B208" s="233"/>
      <c r="C208" s="234"/>
      <c r="D208" s="223" t="s">
        <v>261</v>
      </c>
      <c r="E208" s="235" t="s">
        <v>1</v>
      </c>
      <c r="F208" s="236" t="s">
        <v>686</v>
      </c>
      <c r="G208" s="234"/>
      <c r="H208" s="235" t="s">
        <v>1</v>
      </c>
      <c r="I208" s="237"/>
      <c r="J208" s="234"/>
      <c r="K208" s="234"/>
      <c r="L208" s="238"/>
      <c r="M208" s="239"/>
      <c r="N208" s="240"/>
      <c r="O208" s="240"/>
      <c r="P208" s="240"/>
      <c r="Q208" s="240"/>
      <c r="R208" s="240"/>
      <c r="S208" s="240"/>
      <c r="T208" s="241"/>
      <c r="AT208" s="242" t="s">
        <v>261</v>
      </c>
      <c r="AU208" s="242" t="s">
        <v>90</v>
      </c>
      <c r="AV208" s="14" t="s">
        <v>87</v>
      </c>
      <c r="AW208" s="14" t="s">
        <v>35</v>
      </c>
      <c r="AX208" s="14" t="s">
        <v>80</v>
      </c>
      <c r="AY208" s="242" t="s">
        <v>252</v>
      </c>
    </row>
    <row r="209" spans="1:65" s="14" customFormat="1" ht="11.25">
      <c r="B209" s="233"/>
      <c r="C209" s="234"/>
      <c r="D209" s="223" t="s">
        <v>261</v>
      </c>
      <c r="E209" s="235" t="s">
        <v>1</v>
      </c>
      <c r="F209" s="236" t="s">
        <v>754</v>
      </c>
      <c r="G209" s="234"/>
      <c r="H209" s="235" t="s">
        <v>1</v>
      </c>
      <c r="I209" s="237"/>
      <c r="J209" s="234"/>
      <c r="K209" s="234"/>
      <c r="L209" s="238"/>
      <c r="M209" s="239"/>
      <c r="N209" s="240"/>
      <c r="O209" s="240"/>
      <c r="P209" s="240"/>
      <c r="Q209" s="240"/>
      <c r="R209" s="240"/>
      <c r="S209" s="240"/>
      <c r="T209" s="241"/>
      <c r="AT209" s="242" t="s">
        <v>261</v>
      </c>
      <c r="AU209" s="242" t="s">
        <v>90</v>
      </c>
      <c r="AV209" s="14" t="s">
        <v>87</v>
      </c>
      <c r="AW209" s="14" t="s">
        <v>35</v>
      </c>
      <c r="AX209" s="14" t="s">
        <v>80</v>
      </c>
      <c r="AY209" s="242" t="s">
        <v>252</v>
      </c>
    </row>
    <row r="210" spans="1:65" s="13" customFormat="1" ht="11.25">
      <c r="B210" s="221"/>
      <c r="C210" s="222"/>
      <c r="D210" s="223" t="s">
        <v>261</v>
      </c>
      <c r="E210" s="224" t="s">
        <v>1</v>
      </c>
      <c r="F210" s="225" t="s">
        <v>3615</v>
      </c>
      <c r="G210" s="222"/>
      <c r="H210" s="226">
        <v>156.1</v>
      </c>
      <c r="I210" s="227"/>
      <c r="J210" s="222"/>
      <c r="K210" s="222"/>
      <c r="L210" s="228"/>
      <c r="M210" s="229"/>
      <c r="N210" s="230"/>
      <c r="O210" s="230"/>
      <c r="P210" s="230"/>
      <c r="Q210" s="230"/>
      <c r="R210" s="230"/>
      <c r="S210" s="230"/>
      <c r="T210" s="231"/>
      <c r="AT210" s="232" t="s">
        <v>261</v>
      </c>
      <c r="AU210" s="232" t="s">
        <v>90</v>
      </c>
      <c r="AV210" s="13" t="s">
        <v>90</v>
      </c>
      <c r="AW210" s="13" t="s">
        <v>35</v>
      </c>
      <c r="AX210" s="13" t="s">
        <v>87</v>
      </c>
      <c r="AY210" s="232" t="s">
        <v>252</v>
      </c>
    </row>
    <row r="211" spans="1:65" s="2" customFormat="1" ht="36" customHeight="1">
      <c r="A211" s="35"/>
      <c r="B211" s="36"/>
      <c r="C211" s="209" t="s">
        <v>352</v>
      </c>
      <c r="D211" s="209" t="s">
        <v>254</v>
      </c>
      <c r="E211" s="210" t="s">
        <v>817</v>
      </c>
      <c r="F211" s="211" t="s">
        <v>818</v>
      </c>
      <c r="G211" s="212" t="s">
        <v>317</v>
      </c>
      <c r="H211" s="213">
        <v>1252.9000000000001</v>
      </c>
      <c r="I211" s="214"/>
      <c r="J211" s="213">
        <f>ROUND(I211*H211,2)</f>
        <v>0</v>
      </c>
      <c r="K211" s="211" t="s">
        <v>258</v>
      </c>
      <c r="L211" s="40"/>
      <c r="M211" s="215" t="s">
        <v>1</v>
      </c>
      <c r="N211" s="216" t="s">
        <v>45</v>
      </c>
      <c r="O211" s="72"/>
      <c r="P211" s="217">
        <f>O211*H211</f>
        <v>0</v>
      </c>
      <c r="Q211" s="217">
        <v>0</v>
      </c>
      <c r="R211" s="217">
        <f>Q211*H211</f>
        <v>0</v>
      </c>
      <c r="S211" s="217">
        <v>0</v>
      </c>
      <c r="T211" s="218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19" t="s">
        <v>259</v>
      </c>
      <c r="AT211" s="219" t="s">
        <v>254</v>
      </c>
      <c r="AU211" s="219" t="s">
        <v>90</v>
      </c>
      <c r="AY211" s="18" t="s">
        <v>252</v>
      </c>
      <c r="BE211" s="220">
        <f>IF(N211="základní",J211,0)</f>
        <v>0</v>
      </c>
      <c r="BF211" s="220">
        <f>IF(N211="snížená",J211,0)</f>
        <v>0</v>
      </c>
      <c r="BG211" s="220">
        <f>IF(N211="zákl. přenesená",J211,0)</f>
        <v>0</v>
      </c>
      <c r="BH211" s="220">
        <f>IF(N211="sníž. přenesená",J211,0)</f>
        <v>0</v>
      </c>
      <c r="BI211" s="220">
        <f>IF(N211="nulová",J211,0)</f>
        <v>0</v>
      </c>
      <c r="BJ211" s="18" t="s">
        <v>87</v>
      </c>
      <c r="BK211" s="220">
        <f>ROUND(I211*H211,2)</f>
        <v>0</v>
      </c>
      <c r="BL211" s="18" t="s">
        <v>259</v>
      </c>
      <c r="BM211" s="219" t="s">
        <v>3616</v>
      </c>
    </row>
    <row r="212" spans="1:65" s="14" customFormat="1" ht="11.25">
      <c r="B212" s="233"/>
      <c r="C212" s="234"/>
      <c r="D212" s="223" t="s">
        <v>261</v>
      </c>
      <c r="E212" s="235" t="s">
        <v>1</v>
      </c>
      <c r="F212" s="236" t="s">
        <v>272</v>
      </c>
      <c r="G212" s="234"/>
      <c r="H212" s="235" t="s">
        <v>1</v>
      </c>
      <c r="I212" s="237"/>
      <c r="J212" s="234"/>
      <c r="K212" s="234"/>
      <c r="L212" s="238"/>
      <c r="M212" s="239"/>
      <c r="N212" s="240"/>
      <c r="O212" s="240"/>
      <c r="P212" s="240"/>
      <c r="Q212" s="240"/>
      <c r="R212" s="240"/>
      <c r="S212" s="240"/>
      <c r="T212" s="241"/>
      <c r="AT212" s="242" t="s">
        <v>261</v>
      </c>
      <c r="AU212" s="242" t="s">
        <v>90</v>
      </c>
      <c r="AV212" s="14" t="s">
        <v>87</v>
      </c>
      <c r="AW212" s="14" t="s">
        <v>35</v>
      </c>
      <c r="AX212" s="14" t="s">
        <v>80</v>
      </c>
      <c r="AY212" s="242" t="s">
        <v>252</v>
      </c>
    </row>
    <row r="213" spans="1:65" s="13" customFormat="1" ht="11.25">
      <c r="B213" s="221"/>
      <c r="C213" s="222"/>
      <c r="D213" s="223" t="s">
        <v>261</v>
      </c>
      <c r="E213" s="224" t="s">
        <v>1</v>
      </c>
      <c r="F213" s="225" t="s">
        <v>3613</v>
      </c>
      <c r="G213" s="222"/>
      <c r="H213" s="226">
        <v>1252.9000000000001</v>
      </c>
      <c r="I213" s="227"/>
      <c r="J213" s="222"/>
      <c r="K213" s="222"/>
      <c r="L213" s="228"/>
      <c r="M213" s="229"/>
      <c r="N213" s="230"/>
      <c r="O213" s="230"/>
      <c r="P213" s="230"/>
      <c r="Q213" s="230"/>
      <c r="R213" s="230"/>
      <c r="S213" s="230"/>
      <c r="T213" s="231"/>
      <c r="AT213" s="232" t="s">
        <v>261</v>
      </c>
      <c r="AU213" s="232" t="s">
        <v>90</v>
      </c>
      <c r="AV213" s="13" t="s">
        <v>90</v>
      </c>
      <c r="AW213" s="13" t="s">
        <v>35</v>
      </c>
      <c r="AX213" s="13" t="s">
        <v>87</v>
      </c>
      <c r="AY213" s="232" t="s">
        <v>252</v>
      </c>
    </row>
    <row r="214" spans="1:65" s="2" customFormat="1" ht="36" customHeight="1">
      <c r="A214" s="35"/>
      <c r="B214" s="36"/>
      <c r="C214" s="209" t="s">
        <v>361</v>
      </c>
      <c r="D214" s="209" t="s">
        <v>254</v>
      </c>
      <c r="E214" s="210" t="s">
        <v>1907</v>
      </c>
      <c r="F214" s="211" t="s">
        <v>1908</v>
      </c>
      <c r="G214" s="212" t="s">
        <v>317</v>
      </c>
      <c r="H214" s="213">
        <v>156.1</v>
      </c>
      <c r="I214" s="214"/>
      <c r="J214" s="213">
        <f>ROUND(I214*H214,2)</f>
        <v>0</v>
      </c>
      <c r="K214" s="211" t="s">
        <v>258</v>
      </c>
      <c r="L214" s="40"/>
      <c r="M214" s="215" t="s">
        <v>1</v>
      </c>
      <c r="N214" s="216" t="s">
        <v>45</v>
      </c>
      <c r="O214" s="72"/>
      <c r="P214" s="217">
        <f>O214*H214</f>
        <v>0</v>
      </c>
      <c r="Q214" s="217">
        <v>0</v>
      </c>
      <c r="R214" s="217">
        <f>Q214*H214</f>
        <v>0</v>
      </c>
      <c r="S214" s="217">
        <v>0</v>
      </c>
      <c r="T214" s="218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19" t="s">
        <v>259</v>
      </c>
      <c r="AT214" s="219" t="s">
        <v>254</v>
      </c>
      <c r="AU214" s="219" t="s">
        <v>90</v>
      </c>
      <c r="AY214" s="18" t="s">
        <v>252</v>
      </c>
      <c r="BE214" s="220">
        <f>IF(N214="základní",J214,0)</f>
        <v>0</v>
      </c>
      <c r="BF214" s="220">
        <f>IF(N214="snížená",J214,0)</f>
        <v>0</v>
      </c>
      <c r="BG214" s="220">
        <f>IF(N214="zákl. přenesená",J214,0)</f>
        <v>0</v>
      </c>
      <c r="BH214" s="220">
        <f>IF(N214="sníž. přenesená",J214,0)</f>
        <v>0</v>
      </c>
      <c r="BI214" s="220">
        <f>IF(N214="nulová",J214,0)</f>
        <v>0</v>
      </c>
      <c r="BJ214" s="18" t="s">
        <v>87</v>
      </c>
      <c r="BK214" s="220">
        <f>ROUND(I214*H214,2)</f>
        <v>0</v>
      </c>
      <c r="BL214" s="18" t="s">
        <v>259</v>
      </c>
      <c r="BM214" s="219" t="s">
        <v>3617</v>
      </c>
    </row>
    <row r="215" spans="1:65" s="14" customFormat="1" ht="11.25">
      <c r="B215" s="233"/>
      <c r="C215" s="234"/>
      <c r="D215" s="223" t="s">
        <v>261</v>
      </c>
      <c r="E215" s="235" t="s">
        <v>1</v>
      </c>
      <c r="F215" s="236" t="s">
        <v>272</v>
      </c>
      <c r="G215" s="234"/>
      <c r="H215" s="235" t="s">
        <v>1</v>
      </c>
      <c r="I215" s="237"/>
      <c r="J215" s="234"/>
      <c r="K215" s="234"/>
      <c r="L215" s="238"/>
      <c r="M215" s="239"/>
      <c r="N215" s="240"/>
      <c r="O215" s="240"/>
      <c r="P215" s="240"/>
      <c r="Q215" s="240"/>
      <c r="R215" s="240"/>
      <c r="S215" s="240"/>
      <c r="T215" s="241"/>
      <c r="AT215" s="242" t="s">
        <v>261</v>
      </c>
      <c r="AU215" s="242" t="s">
        <v>90</v>
      </c>
      <c r="AV215" s="14" t="s">
        <v>87</v>
      </c>
      <c r="AW215" s="14" t="s">
        <v>35</v>
      </c>
      <c r="AX215" s="14" t="s">
        <v>80</v>
      </c>
      <c r="AY215" s="242" t="s">
        <v>252</v>
      </c>
    </row>
    <row r="216" spans="1:65" s="13" customFormat="1" ht="11.25">
      <c r="B216" s="221"/>
      <c r="C216" s="222"/>
      <c r="D216" s="223" t="s">
        <v>261</v>
      </c>
      <c r="E216" s="224" t="s">
        <v>1</v>
      </c>
      <c r="F216" s="225" t="s">
        <v>3615</v>
      </c>
      <c r="G216" s="222"/>
      <c r="H216" s="226">
        <v>156.1</v>
      </c>
      <c r="I216" s="227"/>
      <c r="J216" s="222"/>
      <c r="K216" s="222"/>
      <c r="L216" s="228"/>
      <c r="M216" s="229"/>
      <c r="N216" s="230"/>
      <c r="O216" s="230"/>
      <c r="P216" s="230"/>
      <c r="Q216" s="230"/>
      <c r="R216" s="230"/>
      <c r="S216" s="230"/>
      <c r="T216" s="231"/>
      <c r="AT216" s="232" t="s">
        <v>261</v>
      </c>
      <c r="AU216" s="232" t="s">
        <v>90</v>
      </c>
      <c r="AV216" s="13" t="s">
        <v>90</v>
      </c>
      <c r="AW216" s="13" t="s">
        <v>35</v>
      </c>
      <c r="AX216" s="13" t="s">
        <v>87</v>
      </c>
      <c r="AY216" s="232" t="s">
        <v>252</v>
      </c>
    </row>
    <row r="217" spans="1:65" s="2" customFormat="1" ht="48" customHeight="1">
      <c r="A217" s="35"/>
      <c r="B217" s="36"/>
      <c r="C217" s="209" t="s">
        <v>368</v>
      </c>
      <c r="D217" s="209" t="s">
        <v>254</v>
      </c>
      <c r="E217" s="210" t="s">
        <v>1647</v>
      </c>
      <c r="F217" s="211" t="s">
        <v>1648</v>
      </c>
      <c r="G217" s="212" t="s">
        <v>275</v>
      </c>
      <c r="H217" s="213">
        <v>390.33</v>
      </c>
      <c r="I217" s="214"/>
      <c r="J217" s="213">
        <f>ROUND(I217*H217,2)</f>
        <v>0</v>
      </c>
      <c r="K217" s="211" t="s">
        <v>258</v>
      </c>
      <c r="L217" s="40"/>
      <c r="M217" s="215" t="s">
        <v>1</v>
      </c>
      <c r="N217" s="216" t="s">
        <v>45</v>
      </c>
      <c r="O217" s="72"/>
      <c r="P217" s="217">
        <f>O217*H217</f>
        <v>0</v>
      </c>
      <c r="Q217" s="217">
        <v>0</v>
      </c>
      <c r="R217" s="217">
        <f>Q217*H217</f>
        <v>0</v>
      </c>
      <c r="S217" s="217">
        <v>0</v>
      </c>
      <c r="T217" s="218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19" t="s">
        <v>259</v>
      </c>
      <c r="AT217" s="219" t="s">
        <v>254</v>
      </c>
      <c r="AU217" s="219" t="s">
        <v>90</v>
      </c>
      <c r="AY217" s="18" t="s">
        <v>252</v>
      </c>
      <c r="BE217" s="220">
        <f>IF(N217="základní",J217,0)</f>
        <v>0</v>
      </c>
      <c r="BF217" s="220">
        <f>IF(N217="snížená",J217,0)</f>
        <v>0</v>
      </c>
      <c r="BG217" s="220">
        <f>IF(N217="zákl. přenesená",J217,0)</f>
        <v>0</v>
      </c>
      <c r="BH217" s="220">
        <f>IF(N217="sníž. přenesená",J217,0)</f>
        <v>0</v>
      </c>
      <c r="BI217" s="220">
        <f>IF(N217="nulová",J217,0)</f>
        <v>0</v>
      </c>
      <c r="BJ217" s="18" t="s">
        <v>87</v>
      </c>
      <c r="BK217" s="220">
        <f>ROUND(I217*H217,2)</f>
        <v>0</v>
      </c>
      <c r="BL217" s="18" t="s">
        <v>259</v>
      </c>
      <c r="BM217" s="219" t="s">
        <v>3618</v>
      </c>
    </row>
    <row r="218" spans="1:65" s="2" customFormat="1" ht="39">
      <c r="A218" s="35"/>
      <c r="B218" s="36"/>
      <c r="C218" s="37"/>
      <c r="D218" s="223" t="s">
        <v>293</v>
      </c>
      <c r="E218" s="37"/>
      <c r="F218" s="243" t="s">
        <v>824</v>
      </c>
      <c r="G218" s="37"/>
      <c r="H218" s="37"/>
      <c r="I218" s="123"/>
      <c r="J218" s="37"/>
      <c r="K218" s="37"/>
      <c r="L218" s="40"/>
      <c r="M218" s="244"/>
      <c r="N218" s="245"/>
      <c r="O218" s="72"/>
      <c r="P218" s="72"/>
      <c r="Q218" s="72"/>
      <c r="R218" s="72"/>
      <c r="S218" s="72"/>
      <c r="T218" s="73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8" t="s">
        <v>293</v>
      </c>
      <c r="AU218" s="18" t="s">
        <v>90</v>
      </c>
    </row>
    <row r="219" spans="1:65" s="14" customFormat="1" ht="11.25">
      <c r="B219" s="233"/>
      <c r="C219" s="234"/>
      <c r="D219" s="223" t="s">
        <v>261</v>
      </c>
      <c r="E219" s="235" t="s">
        <v>1</v>
      </c>
      <c r="F219" s="236" t="s">
        <v>825</v>
      </c>
      <c r="G219" s="234"/>
      <c r="H219" s="235" t="s">
        <v>1</v>
      </c>
      <c r="I219" s="237"/>
      <c r="J219" s="234"/>
      <c r="K219" s="234"/>
      <c r="L219" s="238"/>
      <c r="M219" s="239"/>
      <c r="N219" s="240"/>
      <c r="O219" s="240"/>
      <c r="P219" s="240"/>
      <c r="Q219" s="240"/>
      <c r="R219" s="240"/>
      <c r="S219" s="240"/>
      <c r="T219" s="241"/>
      <c r="AT219" s="242" t="s">
        <v>261</v>
      </c>
      <c r="AU219" s="242" t="s">
        <v>90</v>
      </c>
      <c r="AV219" s="14" t="s">
        <v>87</v>
      </c>
      <c r="AW219" s="14" t="s">
        <v>35</v>
      </c>
      <c r="AX219" s="14" t="s">
        <v>80</v>
      </c>
      <c r="AY219" s="242" t="s">
        <v>252</v>
      </c>
    </row>
    <row r="220" spans="1:65" s="13" customFormat="1" ht="11.25">
      <c r="B220" s="221"/>
      <c r="C220" s="222"/>
      <c r="D220" s="223" t="s">
        <v>261</v>
      </c>
      <c r="E220" s="224" t="s">
        <v>1</v>
      </c>
      <c r="F220" s="225" t="s">
        <v>3619</v>
      </c>
      <c r="G220" s="222"/>
      <c r="H220" s="226">
        <v>390.33</v>
      </c>
      <c r="I220" s="227"/>
      <c r="J220" s="222"/>
      <c r="K220" s="222"/>
      <c r="L220" s="228"/>
      <c r="M220" s="229"/>
      <c r="N220" s="230"/>
      <c r="O220" s="230"/>
      <c r="P220" s="230"/>
      <c r="Q220" s="230"/>
      <c r="R220" s="230"/>
      <c r="S220" s="230"/>
      <c r="T220" s="231"/>
      <c r="AT220" s="232" t="s">
        <v>261</v>
      </c>
      <c r="AU220" s="232" t="s">
        <v>90</v>
      </c>
      <c r="AV220" s="13" t="s">
        <v>90</v>
      </c>
      <c r="AW220" s="13" t="s">
        <v>35</v>
      </c>
      <c r="AX220" s="13" t="s">
        <v>87</v>
      </c>
      <c r="AY220" s="232" t="s">
        <v>252</v>
      </c>
    </row>
    <row r="221" spans="1:65" s="2" customFormat="1" ht="16.5" customHeight="1">
      <c r="A221" s="35"/>
      <c r="B221" s="36"/>
      <c r="C221" s="209" t="s">
        <v>374</v>
      </c>
      <c r="D221" s="209" t="s">
        <v>254</v>
      </c>
      <c r="E221" s="210" t="s">
        <v>337</v>
      </c>
      <c r="F221" s="211" t="s">
        <v>338</v>
      </c>
      <c r="G221" s="212" t="s">
        <v>275</v>
      </c>
      <c r="H221" s="213">
        <v>444.5</v>
      </c>
      <c r="I221" s="214"/>
      <c r="J221" s="213">
        <f>ROUND(I221*H221,2)</f>
        <v>0</v>
      </c>
      <c r="K221" s="211" t="s">
        <v>1</v>
      </c>
      <c r="L221" s="40"/>
      <c r="M221" s="215" t="s">
        <v>1</v>
      </c>
      <c r="N221" s="216" t="s">
        <v>45</v>
      </c>
      <c r="O221" s="72"/>
      <c r="P221" s="217">
        <f>O221*H221</f>
        <v>0</v>
      </c>
      <c r="Q221" s="217">
        <v>0</v>
      </c>
      <c r="R221" s="217">
        <f>Q221*H221</f>
        <v>0</v>
      </c>
      <c r="S221" s="217">
        <v>0</v>
      </c>
      <c r="T221" s="218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19" t="s">
        <v>259</v>
      </c>
      <c r="AT221" s="219" t="s">
        <v>254</v>
      </c>
      <c r="AU221" s="219" t="s">
        <v>90</v>
      </c>
      <c r="AY221" s="18" t="s">
        <v>252</v>
      </c>
      <c r="BE221" s="220">
        <f>IF(N221="základní",J221,0)</f>
        <v>0</v>
      </c>
      <c r="BF221" s="220">
        <f>IF(N221="snížená",J221,0)</f>
        <v>0</v>
      </c>
      <c r="BG221" s="220">
        <f>IF(N221="zákl. přenesená",J221,0)</f>
        <v>0</v>
      </c>
      <c r="BH221" s="220">
        <f>IF(N221="sníž. přenesená",J221,0)</f>
        <v>0</v>
      </c>
      <c r="BI221" s="220">
        <f>IF(N221="nulová",J221,0)</f>
        <v>0</v>
      </c>
      <c r="BJ221" s="18" t="s">
        <v>87</v>
      </c>
      <c r="BK221" s="220">
        <f>ROUND(I221*H221,2)</f>
        <v>0</v>
      </c>
      <c r="BL221" s="18" t="s">
        <v>259</v>
      </c>
      <c r="BM221" s="219" t="s">
        <v>3620</v>
      </c>
    </row>
    <row r="222" spans="1:65" s="14" customFormat="1" ht="11.25">
      <c r="B222" s="233"/>
      <c r="C222" s="234"/>
      <c r="D222" s="223" t="s">
        <v>261</v>
      </c>
      <c r="E222" s="235" t="s">
        <v>1</v>
      </c>
      <c r="F222" s="236" t="s">
        <v>828</v>
      </c>
      <c r="G222" s="234"/>
      <c r="H222" s="235" t="s">
        <v>1</v>
      </c>
      <c r="I222" s="237"/>
      <c r="J222" s="234"/>
      <c r="K222" s="234"/>
      <c r="L222" s="238"/>
      <c r="M222" s="239"/>
      <c r="N222" s="240"/>
      <c r="O222" s="240"/>
      <c r="P222" s="240"/>
      <c r="Q222" s="240"/>
      <c r="R222" s="240"/>
      <c r="S222" s="240"/>
      <c r="T222" s="241"/>
      <c r="AT222" s="242" t="s">
        <v>261</v>
      </c>
      <c r="AU222" s="242" t="s">
        <v>90</v>
      </c>
      <c r="AV222" s="14" t="s">
        <v>87</v>
      </c>
      <c r="AW222" s="14" t="s">
        <v>35</v>
      </c>
      <c r="AX222" s="14" t="s">
        <v>80</v>
      </c>
      <c r="AY222" s="242" t="s">
        <v>252</v>
      </c>
    </row>
    <row r="223" spans="1:65" s="14" customFormat="1" ht="11.25">
      <c r="B223" s="233"/>
      <c r="C223" s="234"/>
      <c r="D223" s="223" t="s">
        <v>261</v>
      </c>
      <c r="E223" s="235" t="s">
        <v>1</v>
      </c>
      <c r="F223" s="236" t="s">
        <v>341</v>
      </c>
      <c r="G223" s="234"/>
      <c r="H223" s="235" t="s">
        <v>1</v>
      </c>
      <c r="I223" s="237"/>
      <c r="J223" s="234"/>
      <c r="K223" s="234"/>
      <c r="L223" s="238"/>
      <c r="M223" s="239"/>
      <c r="N223" s="240"/>
      <c r="O223" s="240"/>
      <c r="P223" s="240"/>
      <c r="Q223" s="240"/>
      <c r="R223" s="240"/>
      <c r="S223" s="240"/>
      <c r="T223" s="241"/>
      <c r="AT223" s="242" t="s">
        <v>261</v>
      </c>
      <c r="AU223" s="242" t="s">
        <v>90</v>
      </c>
      <c r="AV223" s="14" t="s">
        <v>87</v>
      </c>
      <c r="AW223" s="14" t="s">
        <v>35</v>
      </c>
      <c r="AX223" s="14" t="s">
        <v>80</v>
      </c>
      <c r="AY223" s="242" t="s">
        <v>252</v>
      </c>
    </row>
    <row r="224" spans="1:65" s="14" customFormat="1" ht="11.25">
      <c r="B224" s="233"/>
      <c r="C224" s="234"/>
      <c r="D224" s="223" t="s">
        <v>261</v>
      </c>
      <c r="E224" s="235" t="s">
        <v>1</v>
      </c>
      <c r="F224" s="236" t="s">
        <v>2101</v>
      </c>
      <c r="G224" s="234"/>
      <c r="H224" s="235" t="s">
        <v>1</v>
      </c>
      <c r="I224" s="237"/>
      <c r="J224" s="234"/>
      <c r="K224" s="234"/>
      <c r="L224" s="238"/>
      <c r="M224" s="239"/>
      <c r="N224" s="240"/>
      <c r="O224" s="240"/>
      <c r="P224" s="240"/>
      <c r="Q224" s="240"/>
      <c r="R224" s="240"/>
      <c r="S224" s="240"/>
      <c r="T224" s="241"/>
      <c r="AT224" s="242" t="s">
        <v>261</v>
      </c>
      <c r="AU224" s="242" t="s">
        <v>90</v>
      </c>
      <c r="AV224" s="14" t="s">
        <v>87</v>
      </c>
      <c r="AW224" s="14" t="s">
        <v>35</v>
      </c>
      <c r="AX224" s="14" t="s">
        <v>80</v>
      </c>
      <c r="AY224" s="242" t="s">
        <v>252</v>
      </c>
    </row>
    <row r="225" spans="1:65" s="13" customFormat="1" ht="11.25">
      <c r="B225" s="221"/>
      <c r="C225" s="222"/>
      <c r="D225" s="223" t="s">
        <v>261</v>
      </c>
      <c r="E225" s="224" t="s">
        <v>1</v>
      </c>
      <c r="F225" s="225" t="s">
        <v>3621</v>
      </c>
      <c r="G225" s="222"/>
      <c r="H225" s="226">
        <v>444.5</v>
      </c>
      <c r="I225" s="227"/>
      <c r="J225" s="222"/>
      <c r="K225" s="222"/>
      <c r="L225" s="228"/>
      <c r="M225" s="229"/>
      <c r="N225" s="230"/>
      <c r="O225" s="230"/>
      <c r="P225" s="230"/>
      <c r="Q225" s="230"/>
      <c r="R225" s="230"/>
      <c r="S225" s="230"/>
      <c r="T225" s="231"/>
      <c r="AT225" s="232" t="s">
        <v>261</v>
      </c>
      <c r="AU225" s="232" t="s">
        <v>90</v>
      </c>
      <c r="AV225" s="13" t="s">
        <v>90</v>
      </c>
      <c r="AW225" s="13" t="s">
        <v>35</v>
      </c>
      <c r="AX225" s="13" t="s">
        <v>87</v>
      </c>
      <c r="AY225" s="232" t="s">
        <v>252</v>
      </c>
    </row>
    <row r="226" spans="1:65" s="2" customFormat="1" ht="24" customHeight="1">
      <c r="A226" s="35"/>
      <c r="B226" s="36"/>
      <c r="C226" s="209" t="s">
        <v>7</v>
      </c>
      <c r="D226" s="209" t="s">
        <v>254</v>
      </c>
      <c r="E226" s="210" t="s">
        <v>345</v>
      </c>
      <c r="F226" s="211" t="s">
        <v>346</v>
      </c>
      <c r="G226" s="212" t="s">
        <v>275</v>
      </c>
      <c r="H226" s="213">
        <v>265.19</v>
      </c>
      <c r="I226" s="214"/>
      <c r="J226" s="213">
        <f>ROUND(I226*H226,2)</f>
        <v>0</v>
      </c>
      <c r="K226" s="211" t="s">
        <v>1</v>
      </c>
      <c r="L226" s="40"/>
      <c r="M226" s="215" t="s">
        <v>1</v>
      </c>
      <c r="N226" s="216" t="s">
        <v>45</v>
      </c>
      <c r="O226" s="72"/>
      <c r="P226" s="217">
        <f>O226*H226</f>
        <v>0</v>
      </c>
      <c r="Q226" s="217">
        <v>0</v>
      </c>
      <c r="R226" s="217">
        <f>Q226*H226</f>
        <v>0</v>
      </c>
      <c r="S226" s="217">
        <v>0</v>
      </c>
      <c r="T226" s="218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19" t="s">
        <v>259</v>
      </c>
      <c r="AT226" s="219" t="s">
        <v>254</v>
      </c>
      <c r="AU226" s="219" t="s">
        <v>90</v>
      </c>
      <c r="AY226" s="18" t="s">
        <v>252</v>
      </c>
      <c r="BE226" s="220">
        <f>IF(N226="základní",J226,0)</f>
        <v>0</v>
      </c>
      <c r="BF226" s="220">
        <f>IF(N226="snížená",J226,0)</f>
        <v>0</v>
      </c>
      <c r="BG226" s="220">
        <f>IF(N226="zákl. přenesená",J226,0)</f>
        <v>0</v>
      </c>
      <c r="BH226" s="220">
        <f>IF(N226="sníž. přenesená",J226,0)</f>
        <v>0</v>
      </c>
      <c r="BI226" s="220">
        <f>IF(N226="nulová",J226,0)</f>
        <v>0</v>
      </c>
      <c r="BJ226" s="18" t="s">
        <v>87</v>
      </c>
      <c r="BK226" s="220">
        <f>ROUND(I226*H226,2)</f>
        <v>0</v>
      </c>
      <c r="BL226" s="18" t="s">
        <v>259</v>
      </c>
      <c r="BM226" s="219" t="s">
        <v>3622</v>
      </c>
    </row>
    <row r="227" spans="1:65" s="14" customFormat="1" ht="11.25">
      <c r="B227" s="233"/>
      <c r="C227" s="234"/>
      <c r="D227" s="223" t="s">
        <v>261</v>
      </c>
      <c r="E227" s="235" t="s">
        <v>1</v>
      </c>
      <c r="F227" s="236" t="s">
        <v>1921</v>
      </c>
      <c r="G227" s="234"/>
      <c r="H227" s="235" t="s">
        <v>1</v>
      </c>
      <c r="I227" s="237"/>
      <c r="J227" s="234"/>
      <c r="K227" s="234"/>
      <c r="L227" s="238"/>
      <c r="M227" s="239"/>
      <c r="N227" s="240"/>
      <c r="O227" s="240"/>
      <c r="P227" s="240"/>
      <c r="Q227" s="240"/>
      <c r="R227" s="240"/>
      <c r="S227" s="240"/>
      <c r="T227" s="241"/>
      <c r="AT227" s="242" t="s">
        <v>261</v>
      </c>
      <c r="AU227" s="242" t="s">
        <v>90</v>
      </c>
      <c r="AV227" s="14" t="s">
        <v>87</v>
      </c>
      <c r="AW227" s="14" t="s">
        <v>35</v>
      </c>
      <c r="AX227" s="14" t="s">
        <v>80</v>
      </c>
      <c r="AY227" s="242" t="s">
        <v>252</v>
      </c>
    </row>
    <row r="228" spans="1:65" s="14" customFormat="1" ht="11.25">
      <c r="B228" s="233"/>
      <c r="C228" s="234"/>
      <c r="D228" s="223" t="s">
        <v>261</v>
      </c>
      <c r="E228" s="235" t="s">
        <v>1</v>
      </c>
      <c r="F228" s="236" t="s">
        <v>349</v>
      </c>
      <c r="G228" s="234"/>
      <c r="H228" s="235" t="s">
        <v>1</v>
      </c>
      <c r="I228" s="237"/>
      <c r="J228" s="234"/>
      <c r="K228" s="234"/>
      <c r="L228" s="238"/>
      <c r="M228" s="239"/>
      <c r="N228" s="240"/>
      <c r="O228" s="240"/>
      <c r="P228" s="240"/>
      <c r="Q228" s="240"/>
      <c r="R228" s="240"/>
      <c r="S228" s="240"/>
      <c r="T228" s="241"/>
      <c r="AT228" s="242" t="s">
        <v>261</v>
      </c>
      <c r="AU228" s="242" t="s">
        <v>90</v>
      </c>
      <c r="AV228" s="14" t="s">
        <v>87</v>
      </c>
      <c r="AW228" s="14" t="s">
        <v>35</v>
      </c>
      <c r="AX228" s="14" t="s">
        <v>80</v>
      </c>
      <c r="AY228" s="242" t="s">
        <v>252</v>
      </c>
    </row>
    <row r="229" spans="1:65" s="13" customFormat="1" ht="11.25">
      <c r="B229" s="221"/>
      <c r="C229" s="222"/>
      <c r="D229" s="223" t="s">
        <v>261</v>
      </c>
      <c r="E229" s="224" t="s">
        <v>1</v>
      </c>
      <c r="F229" s="225" t="s">
        <v>3623</v>
      </c>
      <c r="G229" s="222"/>
      <c r="H229" s="226">
        <v>709.69</v>
      </c>
      <c r="I229" s="227"/>
      <c r="J229" s="222"/>
      <c r="K229" s="222"/>
      <c r="L229" s="228"/>
      <c r="M229" s="229"/>
      <c r="N229" s="230"/>
      <c r="O229" s="230"/>
      <c r="P229" s="230"/>
      <c r="Q229" s="230"/>
      <c r="R229" s="230"/>
      <c r="S229" s="230"/>
      <c r="T229" s="231"/>
      <c r="AT229" s="232" t="s">
        <v>261</v>
      </c>
      <c r="AU229" s="232" t="s">
        <v>90</v>
      </c>
      <c r="AV229" s="13" t="s">
        <v>90</v>
      </c>
      <c r="AW229" s="13" t="s">
        <v>35</v>
      </c>
      <c r="AX229" s="13" t="s">
        <v>80</v>
      </c>
      <c r="AY229" s="232" t="s">
        <v>252</v>
      </c>
    </row>
    <row r="230" spans="1:65" s="13" customFormat="1" ht="11.25">
      <c r="B230" s="221"/>
      <c r="C230" s="222"/>
      <c r="D230" s="223" t="s">
        <v>261</v>
      </c>
      <c r="E230" s="224" t="s">
        <v>1</v>
      </c>
      <c r="F230" s="225" t="s">
        <v>3624</v>
      </c>
      <c r="G230" s="222"/>
      <c r="H230" s="226">
        <v>-444.5</v>
      </c>
      <c r="I230" s="227"/>
      <c r="J230" s="222"/>
      <c r="K230" s="222"/>
      <c r="L230" s="228"/>
      <c r="M230" s="229"/>
      <c r="N230" s="230"/>
      <c r="O230" s="230"/>
      <c r="P230" s="230"/>
      <c r="Q230" s="230"/>
      <c r="R230" s="230"/>
      <c r="S230" s="230"/>
      <c r="T230" s="231"/>
      <c r="AT230" s="232" t="s">
        <v>261</v>
      </c>
      <c r="AU230" s="232" t="s">
        <v>90</v>
      </c>
      <c r="AV230" s="13" t="s">
        <v>90</v>
      </c>
      <c r="AW230" s="13" t="s">
        <v>35</v>
      </c>
      <c r="AX230" s="13" t="s">
        <v>80</v>
      </c>
      <c r="AY230" s="232" t="s">
        <v>252</v>
      </c>
    </row>
    <row r="231" spans="1:65" s="15" customFormat="1" ht="11.25">
      <c r="B231" s="246"/>
      <c r="C231" s="247"/>
      <c r="D231" s="223" t="s">
        <v>261</v>
      </c>
      <c r="E231" s="248" t="s">
        <v>1</v>
      </c>
      <c r="F231" s="249" t="s">
        <v>302</v>
      </c>
      <c r="G231" s="247"/>
      <c r="H231" s="250">
        <v>265.19</v>
      </c>
      <c r="I231" s="251"/>
      <c r="J231" s="247"/>
      <c r="K231" s="247"/>
      <c r="L231" s="252"/>
      <c r="M231" s="253"/>
      <c r="N231" s="254"/>
      <c r="O231" s="254"/>
      <c r="P231" s="254"/>
      <c r="Q231" s="254"/>
      <c r="R231" s="254"/>
      <c r="S231" s="254"/>
      <c r="T231" s="255"/>
      <c r="AT231" s="256" t="s">
        <v>261</v>
      </c>
      <c r="AU231" s="256" t="s">
        <v>90</v>
      </c>
      <c r="AV231" s="15" t="s">
        <v>259</v>
      </c>
      <c r="AW231" s="15" t="s">
        <v>35</v>
      </c>
      <c r="AX231" s="15" t="s">
        <v>87</v>
      </c>
      <c r="AY231" s="256" t="s">
        <v>252</v>
      </c>
    </row>
    <row r="232" spans="1:65" s="2" customFormat="1" ht="36" customHeight="1">
      <c r="A232" s="35"/>
      <c r="B232" s="36"/>
      <c r="C232" s="209" t="s">
        <v>385</v>
      </c>
      <c r="D232" s="209" t="s">
        <v>254</v>
      </c>
      <c r="E232" s="210" t="s">
        <v>353</v>
      </c>
      <c r="F232" s="211" t="s">
        <v>354</v>
      </c>
      <c r="G232" s="212" t="s">
        <v>275</v>
      </c>
      <c r="H232" s="213">
        <v>448.7</v>
      </c>
      <c r="I232" s="214"/>
      <c r="J232" s="213">
        <f>ROUND(I232*H232,2)</f>
        <v>0</v>
      </c>
      <c r="K232" s="211" t="s">
        <v>258</v>
      </c>
      <c r="L232" s="40"/>
      <c r="M232" s="215" t="s">
        <v>1</v>
      </c>
      <c r="N232" s="216" t="s">
        <v>45</v>
      </c>
      <c r="O232" s="72"/>
      <c r="P232" s="217">
        <f>O232*H232</f>
        <v>0</v>
      </c>
      <c r="Q232" s="217">
        <v>0</v>
      </c>
      <c r="R232" s="217">
        <f>Q232*H232</f>
        <v>0</v>
      </c>
      <c r="S232" s="217">
        <v>0</v>
      </c>
      <c r="T232" s="218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19" t="s">
        <v>259</v>
      </c>
      <c r="AT232" s="219" t="s">
        <v>254</v>
      </c>
      <c r="AU232" s="219" t="s">
        <v>90</v>
      </c>
      <c r="AY232" s="18" t="s">
        <v>252</v>
      </c>
      <c r="BE232" s="220">
        <f>IF(N232="základní",J232,0)</f>
        <v>0</v>
      </c>
      <c r="BF232" s="220">
        <f>IF(N232="snížená",J232,0)</f>
        <v>0</v>
      </c>
      <c r="BG232" s="220">
        <f>IF(N232="zákl. přenesená",J232,0)</f>
        <v>0</v>
      </c>
      <c r="BH232" s="220">
        <f>IF(N232="sníž. přenesená",J232,0)</f>
        <v>0</v>
      </c>
      <c r="BI232" s="220">
        <f>IF(N232="nulová",J232,0)</f>
        <v>0</v>
      </c>
      <c r="BJ232" s="18" t="s">
        <v>87</v>
      </c>
      <c r="BK232" s="220">
        <f>ROUND(I232*H232,2)</f>
        <v>0</v>
      </c>
      <c r="BL232" s="18" t="s">
        <v>259</v>
      </c>
      <c r="BM232" s="219" t="s">
        <v>3625</v>
      </c>
    </row>
    <row r="233" spans="1:65" s="14" customFormat="1" ht="11.25">
      <c r="B233" s="233"/>
      <c r="C233" s="234"/>
      <c r="D233" s="223" t="s">
        <v>261</v>
      </c>
      <c r="E233" s="235" t="s">
        <v>1</v>
      </c>
      <c r="F233" s="236" t="s">
        <v>686</v>
      </c>
      <c r="G233" s="234"/>
      <c r="H233" s="235" t="s">
        <v>1</v>
      </c>
      <c r="I233" s="237"/>
      <c r="J233" s="234"/>
      <c r="K233" s="234"/>
      <c r="L233" s="238"/>
      <c r="M233" s="239"/>
      <c r="N233" s="240"/>
      <c r="O233" s="240"/>
      <c r="P233" s="240"/>
      <c r="Q233" s="240"/>
      <c r="R233" s="240"/>
      <c r="S233" s="240"/>
      <c r="T233" s="241"/>
      <c r="AT233" s="242" t="s">
        <v>261</v>
      </c>
      <c r="AU233" s="242" t="s">
        <v>90</v>
      </c>
      <c r="AV233" s="14" t="s">
        <v>87</v>
      </c>
      <c r="AW233" s="14" t="s">
        <v>35</v>
      </c>
      <c r="AX233" s="14" t="s">
        <v>80</v>
      </c>
      <c r="AY233" s="242" t="s">
        <v>252</v>
      </c>
    </row>
    <row r="234" spans="1:65" s="14" customFormat="1" ht="11.25">
      <c r="B234" s="233"/>
      <c r="C234" s="234"/>
      <c r="D234" s="223" t="s">
        <v>261</v>
      </c>
      <c r="E234" s="235" t="s">
        <v>1</v>
      </c>
      <c r="F234" s="236" t="s">
        <v>754</v>
      </c>
      <c r="G234" s="234"/>
      <c r="H234" s="235" t="s">
        <v>1</v>
      </c>
      <c r="I234" s="237"/>
      <c r="J234" s="234"/>
      <c r="K234" s="234"/>
      <c r="L234" s="238"/>
      <c r="M234" s="239"/>
      <c r="N234" s="240"/>
      <c r="O234" s="240"/>
      <c r="P234" s="240"/>
      <c r="Q234" s="240"/>
      <c r="R234" s="240"/>
      <c r="S234" s="240"/>
      <c r="T234" s="241"/>
      <c r="AT234" s="242" t="s">
        <v>261</v>
      </c>
      <c r="AU234" s="242" t="s">
        <v>90</v>
      </c>
      <c r="AV234" s="14" t="s">
        <v>87</v>
      </c>
      <c r="AW234" s="14" t="s">
        <v>35</v>
      </c>
      <c r="AX234" s="14" t="s">
        <v>80</v>
      </c>
      <c r="AY234" s="242" t="s">
        <v>252</v>
      </c>
    </row>
    <row r="235" spans="1:65" s="13" customFormat="1" ht="11.25">
      <c r="B235" s="221"/>
      <c r="C235" s="222"/>
      <c r="D235" s="223" t="s">
        <v>261</v>
      </c>
      <c r="E235" s="224" t="s">
        <v>1</v>
      </c>
      <c r="F235" s="225" t="s">
        <v>3626</v>
      </c>
      <c r="G235" s="222"/>
      <c r="H235" s="226">
        <v>444.5</v>
      </c>
      <c r="I235" s="227"/>
      <c r="J235" s="222"/>
      <c r="K235" s="222"/>
      <c r="L235" s="228"/>
      <c r="M235" s="229"/>
      <c r="N235" s="230"/>
      <c r="O235" s="230"/>
      <c r="P235" s="230"/>
      <c r="Q235" s="230"/>
      <c r="R235" s="230"/>
      <c r="S235" s="230"/>
      <c r="T235" s="231"/>
      <c r="AT235" s="232" t="s">
        <v>261</v>
      </c>
      <c r="AU235" s="232" t="s">
        <v>90</v>
      </c>
      <c r="AV235" s="13" t="s">
        <v>90</v>
      </c>
      <c r="AW235" s="13" t="s">
        <v>35</v>
      </c>
      <c r="AX235" s="13" t="s">
        <v>80</v>
      </c>
      <c r="AY235" s="232" t="s">
        <v>252</v>
      </c>
    </row>
    <row r="236" spans="1:65" s="13" customFormat="1" ht="11.25">
      <c r="B236" s="221"/>
      <c r="C236" s="222"/>
      <c r="D236" s="223" t="s">
        <v>261</v>
      </c>
      <c r="E236" s="224" t="s">
        <v>1</v>
      </c>
      <c r="F236" s="225" t="s">
        <v>3627</v>
      </c>
      <c r="G236" s="222"/>
      <c r="H236" s="226">
        <v>4.2</v>
      </c>
      <c r="I236" s="227"/>
      <c r="J236" s="222"/>
      <c r="K236" s="222"/>
      <c r="L236" s="228"/>
      <c r="M236" s="229"/>
      <c r="N236" s="230"/>
      <c r="O236" s="230"/>
      <c r="P236" s="230"/>
      <c r="Q236" s="230"/>
      <c r="R236" s="230"/>
      <c r="S236" s="230"/>
      <c r="T236" s="231"/>
      <c r="AT236" s="232" t="s">
        <v>261</v>
      </c>
      <c r="AU236" s="232" t="s">
        <v>90</v>
      </c>
      <c r="AV236" s="13" t="s">
        <v>90</v>
      </c>
      <c r="AW236" s="13" t="s">
        <v>35</v>
      </c>
      <c r="AX236" s="13" t="s">
        <v>80</v>
      </c>
      <c r="AY236" s="232" t="s">
        <v>252</v>
      </c>
    </row>
    <row r="237" spans="1:65" s="15" customFormat="1" ht="11.25">
      <c r="B237" s="246"/>
      <c r="C237" s="247"/>
      <c r="D237" s="223" t="s">
        <v>261</v>
      </c>
      <c r="E237" s="248" t="s">
        <v>1</v>
      </c>
      <c r="F237" s="249" t="s">
        <v>302</v>
      </c>
      <c r="G237" s="247"/>
      <c r="H237" s="250">
        <v>448.7</v>
      </c>
      <c r="I237" s="251"/>
      <c r="J237" s="247"/>
      <c r="K237" s="247"/>
      <c r="L237" s="252"/>
      <c r="M237" s="253"/>
      <c r="N237" s="254"/>
      <c r="O237" s="254"/>
      <c r="P237" s="254"/>
      <c r="Q237" s="254"/>
      <c r="R237" s="254"/>
      <c r="S237" s="254"/>
      <c r="T237" s="255"/>
      <c r="AT237" s="256" t="s">
        <v>261</v>
      </c>
      <c r="AU237" s="256" t="s">
        <v>90</v>
      </c>
      <c r="AV237" s="15" t="s">
        <v>259</v>
      </c>
      <c r="AW237" s="15" t="s">
        <v>35</v>
      </c>
      <c r="AX237" s="15" t="s">
        <v>87</v>
      </c>
      <c r="AY237" s="256" t="s">
        <v>252</v>
      </c>
    </row>
    <row r="238" spans="1:65" s="2" customFormat="1" ht="16.5" customHeight="1">
      <c r="A238" s="35"/>
      <c r="B238" s="36"/>
      <c r="C238" s="257" t="s">
        <v>392</v>
      </c>
      <c r="D238" s="257" t="s">
        <v>375</v>
      </c>
      <c r="E238" s="258" t="s">
        <v>848</v>
      </c>
      <c r="F238" s="259" t="s">
        <v>849</v>
      </c>
      <c r="G238" s="260" t="s">
        <v>584</v>
      </c>
      <c r="H238" s="261">
        <v>8.4</v>
      </c>
      <c r="I238" s="262"/>
      <c r="J238" s="261">
        <f>ROUND(I238*H238,2)</f>
        <v>0</v>
      </c>
      <c r="K238" s="259" t="s">
        <v>258</v>
      </c>
      <c r="L238" s="263"/>
      <c r="M238" s="264" t="s">
        <v>1</v>
      </c>
      <c r="N238" s="265" t="s">
        <v>45</v>
      </c>
      <c r="O238" s="72"/>
      <c r="P238" s="217">
        <f>O238*H238</f>
        <v>0</v>
      </c>
      <c r="Q238" s="217">
        <v>1</v>
      </c>
      <c r="R238" s="217">
        <f>Q238*H238</f>
        <v>8.4</v>
      </c>
      <c r="S238" s="217">
        <v>0</v>
      </c>
      <c r="T238" s="218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19" t="s">
        <v>296</v>
      </c>
      <c r="AT238" s="219" t="s">
        <v>375</v>
      </c>
      <c r="AU238" s="219" t="s">
        <v>90</v>
      </c>
      <c r="AY238" s="18" t="s">
        <v>252</v>
      </c>
      <c r="BE238" s="220">
        <f>IF(N238="základní",J238,0)</f>
        <v>0</v>
      </c>
      <c r="BF238" s="220">
        <f>IF(N238="snížená",J238,0)</f>
        <v>0</v>
      </c>
      <c r="BG238" s="220">
        <f>IF(N238="zákl. přenesená",J238,0)</f>
        <v>0</v>
      </c>
      <c r="BH238" s="220">
        <f>IF(N238="sníž. přenesená",J238,0)</f>
        <v>0</v>
      </c>
      <c r="BI238" s="220">
        <f>IF(N238="nulová",J238,0)</f>
        <v>0</v>
      </c>
      <c r="BJ238" s="18" t="s">
        <v>87</v>
      </c>
      <c r="BK238" s="220">
        <f>ROUND(I238*H238,2)</f>
        <v>0</v>
      </c>
      <c r="BL238" s="18" t="s">
        <v>259</v>
      </c>
      <c r="BM238" s="219" t="s">
        <v>3628</v>
      </c>
    </row>
    <row r="239" spans="1:65" s="2" customFormat="1" ht="19.5">
      <c r="A239" s="35"/>
      <c r="B239" s="36"/>
      <c r="C239" s="37"/>
      <c r="D239" s="223" t="s">
        <v>293</v>
      </c>
      <c r="E239" s="37"/>
      <c r="F239" s="243" t="s">
        <v>851</v>
      </c>
      <c r="G239" s="37"/>
      <c r="H239" s="37"/>
      <c r="I239" s="123"/>
      <c r="J239" s="37"/>
      <c r="K239" s="37"/>
      <c r="L239" s="40"/>
      <c r="M239" s="244"/>
      <c r="N239" s="245"/>
      <c r="O239" s="72"/>
      <c r="P239" s="72"/>
      <c r="Q239" s="72"/>
      <c r="R239" s="72"/>
      <c r="S239" s="72"/>
      <c r="T239" s="73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T239" s="18" t="s">
        <v>293</v>
      </c>
      <c r="AU239" s="18" t="s">
        <v>90</v>
      </c>
    </row>
    <row r="240" spans="1:65" s="13" customFormat="1" ht="11.25">
      <c r="B240" s="221"/>
      <c r="C240" s="222"/>
      <c r="D240" s="223" t="s">
        <v>261</v>
      </c>
      <c r="E240" s="224" t="s">
        <v>1</v>
      </c>
      <c r="F240" s="225" t="s">
        <v>3629</v>
      </c>
      <c r="G240" s="222"/>
      <c r="H240" s="226">
        <v>8.4</v>
      </c>
      <c r="I240" s="227"/>
      <c r="J240" s="222"/>
      <c r="K240" s="222"/>
      <c r="L240" s="228"/>
      <c r="M240" s="229"/>
      <c r="N240" s="230"/>
      <c r="O240" s="230"/>
      <c r="P240" s="230"/>
      <c r="Q240" s="230"/>
      <c r="R240" s="230"/>
      <c r="S240" s="230"/>
      <c r="T240" s="231"/>
      <c r="AT240" s="232" t="s">
        <v>261</v>
      </c>
      <c r="AU240" s="232" t="s">
        <v>90</v>
      </c>
      <c r="AV240" s="13" t="s">
        <v>90</v>
      </c>
      <c r="AW240" s="13" t="s">
        <v>35</v>
      </c>
      <c r="AX240" s="13" t="s">
        <v>87</v>
      </c>
      <c r="AY240" s="232" t="s">
        <v>252</v>
      </c>
    </row>
    <row r="241" spans="1:65" s="2" customFormat="1" ht="48" customHeight="1">
      <c r="A241" s="35"/>
      <c r="B241" s="36"/>
      <c r="C241" s="209" t="s">
        <v>397</v>
      </c>
      <c r="D241" s="209" t="s">
        <v>254</v>
      </c>
      <c r="E241" s="210" t="s">
        <v>853</v>
      </c>
      <c r="F241" s="211" t="s">
        <v>854</v>
      </c>
      <c r="G241" s="212" t="s">
        <v>275</v>
      </c>
      <c r="H241" s="213">
        <v>444.5</v>
      </c>
      <c r="I241" s="214"/>
      <c r="J241" s="213">
        <f>ROUND(I241*H241,2)</f>
        <v>0</v>
      </c>
      <c r="K241" s="211" t="s">
        <v>1</v>
      </c>
      <c r="L241" s="40"/>
      <c r="M241" s="215" t="s">
        <v>1</v>
      </c>
      <c r="N241" s="216" t="s">
        <v>45</v>
      </c>
      <c r="O241" s="72"/>
      <c r="P241" s="217">
        <f>O241*H241</f>
        <v>0</v>
      </c>
      <c r="Q241" s="217">
        <v>0</v>
      </c>
      <c r="R241" s="217">
        <f>Q241*H241</f>
        <v>0</v>
      </c>
      <c r="S241" s="217">
        <v>0</v>
      </c>
      <c r="T241" s="218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19" t="s">
        <v>259</v>
      </c>
      <c r="AT241" s="219" t="s">
        <v>254</v>
      </c>
      <c r="AU241" s="219" t="s">
        <v>90</v>
      </c>
      <c r="AY241" s="18" t="s">
        <v>252</v>
      </c>
      <c r="BE241" s="220">
        <f>IF(N241="základní",J241,0)</f>
        <v>0</v>
      </c>
      <c r="BF241" s="220">
        <f>IF(N241="snížená",J241,0)</f>
        <v>0</v>
      </c>
      <c r="BG241" s="220">
        <f>IF(N241="zákl. přenesená",J241,0)</f>
        <v>0</v>
      </c>
      <c r="BH241" s="220">
        <f>IF(N241="sníž. přenesená",J241,0)</f>
        <v>0</v>
      </c>
      <c r="BI241" s="220">
        <f>IF(N241="nulová",J241,0)</f>
        <v>0</v>
      </c>
      <c r="BJ241" s="18" t="s">
        <v>87</v>
      </c>
      <c r="BK241" s="220">
        <f>ROUND(I241*H241,2)</f>
        <v>0</v>
      </c>
      <c r="BL241" s="18" t="s">
        <v>259</v>
      </c>
      <c r="BM241" s="219" t="s">
        <v>3630</v>
      </c>
    </row>
    <row r="242" spans="1:65" s="2" customFormat="1" ht="60" customHeight="1">
      <c r="A242" s="35"/>
      <c r="B242" s="36"/>
      <c r="C242" s="209" t="s">
        <v>403</v>
      </c>
      <c r="D242" s="209" t="s">
        <v>254</v>
      </c>
      <c r="E242" s="210" t="s">
        <v>856</v>
      </c>
      <c r="F242" s="211" t="s">
        <v>857</v>
      </c>
      <c r="G242" s="212" t="s">
        <v>275</v>
      </c>
      <c r="H242" s="213">
        <v>145.37</v>
      </c>
      <c r="I242" s="214"/>
      <c r="J242" s="213">
        <f>ROUND(I242*H242,2)</f>
        <v>0</v>
      </c>
      <c r="K242" s="211" t="s">
        <v>258</v>
      </c>
      <c r="L242" s="40"/>
      <c r="M242" s="215" t="s">
        <v>1</v>
      </c>
      <c r="N242" s="216" t="s">
        <v>45</v>
      </c>
      <c r="O242" s="72"/>
      <c r="P242" s="217">
        <f>O242*H242</f>
        <v>0</v>
      </c>
      <c r="Q242" s="217">
        <v>0</v>
      </c>
      <c r="R242" s="217">
        <f>Q242*H242</f>
        <v>0</v>
      </c>
      <c r="S242" s="217">
        <v>0</v>
      </c>
      <c r="T242" s="218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19" t="s">
        <v>259</v>
      </c>
      <c r="AT242" s="219" t="s">
        <v>254</v>
      </c>
      <c r="AU242" s="219" t="s">
        <v>90</v>
      </c>
      <c r="AY242" s="18" t="s">
        <v>252</v>
      </c>
      <c r="BE242" s="220">
        <f>IF(N242="základní",J242,0)</f>
        <v>0</v>
      </c>
      <c r="BF242" s="220">
        <f>IF(N242="snížená",J242,0)</f>
        <v>0</v>
      </c>
      <c r="BG242" s="220">
        <f>IF(N242="zákl. přenesená",J242,0)</f>
        <v>0</v>
      </c>
      <c r="BH242" s="220">
        <f>IF(N242="sníž. přenesená",J242,0)</f>
        <v>0</v>
      </c>
      <c r="BI242" s="220">
        <f>IF(N242="nulová",J242,0)</f>
        <v>0</v>
      </c>
      <c r="BJ242" s="18" t="s">
        <v>87</v>
      </c>
      <c r="BK242" s="220">
        <f>ROUND(I242*H242,2)</f>
        <v>0</v>
      </c>
      <c r="BL242" s="18" t="s">
        <v>259</v>
      </c>
      <c r="BM242" s="219" t="s">
        <v>3631</v>
      </c>
    </row>
    <row r="243" spans="1:65" s="14" customFormat="1" ht="11.25">
      <c r="B243" s="233"/>
      <c r="C243" s="234"/>
      <c r="D243" s="223" t="s">
        <v>261</v>
      </c>
      <c r="E243" s="235" t="s">
        <v>1</v>
      </c>
      <c r="F243" s="236" t="s">
        <v>1954</v>
      </c>
      <c r="G243" s="234"/>
      <c r="H243" s="235" t="s">
        <v>1</v>
      </c>
      <c r="I243" s="237"/>
      <c r="J243" s="234"/>
      <c r="K243" s="234"/>
      <c r="L243" s="238"/>
      <c r="M243" s="239"/>
      <c r="N243" s="240"/>
      <c r="O243" s="240"/>
      <c r="P243" s="240"/>
      <c r="Q243" s="240"/>
      <c r="R243" s="240"/>
      <c r="S243" s="240"/>
      <c r="T243" s="241"/>
      <c r="AT243" s="242" t="s">
        <v>261</v>
      </c>
      <c r="AU243" s="242" t="s">
        <v>90</v>
      </c>
      <c r="AV243" s="14" t="s">
        <v>87</v>
      </c>
      <c r="AW243" s="14" t="s">
        <v>35</v>
      </c>
      <c r="AX243" s="14" t="s">
        <v>80</v>
      </c>
      <c r="AY243" s="242" t="s">
        <v>252</v>
      </c>
    </row>
    <row r="244" spans="1:65" s="14" customFormat="1" ht="11.25">
      <c r="B244" s="233"/>
      <c r="C244" s="234"/>
      <c r="D244" s="223" t="s">
        <v>261</v>
      </c>
      <c r="E244" s="235" t="s">
        <v>1</v>
      </c>
      <c r="F244" s="236" t="s">
        <v>754</v>
      </c>
      <c r="G244" s="234"/>
      <c r="H244" s="235" t="s">
        <v>1</v>
      </c>
      <c r="I244" s="237"/>
      <c r="J244" s="234"/>
      <c r="K244" s="234"/>
      <c r="L244" s="238"/>
      <c r="M244" s="239"/>
      <c r="N244" s="240"/>
      <c r="O244" s="240"/>
      <c r="P244" s="240"/>
      <c r="Q244" s="240"/>
      <c r="R244" s="240"/>
      <c r="S244" s="240"/>
      <c r="T244" s="241"/>
      <c r="AT244" s="242" t="s">
        <v>261</v>
      </c>
      <c r="AU244" s="242" t="s">
        <v>90</v>
      </c>
      <c r="AV244" s="14" t="s">
        <v>87</v>
      </c>
      <c r="AW244" s="14" t="s">
        <v>35</v>
      </c>
      <c r="AX244" s="14" t="s">
        <v>80</v>
      </c>
      <c r="AY244" s="242" t="s">
        <v>252</v>
      </c>
    </row>
    <row r="245" spans="1:65" s="13" customFormat="1" ht="11.25">
      <c r="B245" s="221"/>
      <c r="C245" s="222"/>
      <c r="D245" s="223" t="s">
        <v>261</v>
      </c>
      <c r="E245" s="224" t="s">
        <v>1</v>
      </c>
      <c r="F245" s="225" t="s">
        <v>3632</v>
      </c>
      <c r="G245" s="222"/>
      <c r="H245" s="226">
        <v>159.80000000000001</v>
      </c>
      <c r="I245" s="227"/>
      <c r="J245" s="222"/>
      <c r="K245" s="222"/>
      <c r="L245" s="228"/>
      <c r="M245" s="229"/>
      <c r="N245" s="230"/>
      <c r="O245" s="230"/>
      <c r="P245" s="230"/>
      <c r="Q245" s="230"/>
      <c r="R245" s="230"/>
      <c r="S245" s="230"/>
      <c r="T245" s="231"/>
      <c r="AT245" s="232" t="s">
        <v>261</v>
      </c>
      <c r="AU245" s="232" t="s">
        <v>90</v>
      </c>
      <c r="AV245" s="13" t="s">
        <v>90</v>
      </c>
      <c r="AW245" s="13" t="s">
        <v>35</v>
      </c>
      <c r="AX245" s="13" t="s">
        <v>80</v>
      </c>
      <c r="AY245" s="232" t="s">
        <v>252</v>
      </c>
    </row>
    <row r="246" spans="1:65" s="13" customFormat="1" ht="11.25">
      <c r="B246" s="221"/>
      <c r="C246" s="222"/>
      <c r="D246" s="223" t="s">
        <v>261</v>
      </c>
      <c r="E246" s="224" t="s">
        <v>1</v>
      </c>
      <c r="F246" s="225" t="s">
        <v>3633</v>
      </c>
      <c r="G246" s="222"/>
      <c r="H246" s="226">
        <v>-14.43</v>
      </c>
      <c r="I246" s="227"/>
      <c r="J246" s="222"/>
      <c r="K246" s="222"/>
      <c r="L246" s="228"/>
      <c r="M246" s="229"/>
      <c r="N246" s="230"/>
      <c r="O246" s="230"/>
      <c r="P246" s="230"/>
      <c r="Q246" s="230"/>
      <c r="R246" s="230"/>
      <c r="S246" s="230"/>
      <c r="T246" s="231"/>
      <c r="AT246" s="232" t="s">
        <v>261</v>
      </c>
      <c r="AU246" s="232" t="s">
        <v>90</v>
      </c>
      <c r="AV246" s="13" t="s">
        <v>90</v>
      </c>
      <c r="AW246" s="13" t="s">
        <v>35</v>
      </c>
      <c r="AX246" s="13" t="s">
        <v>80</v>
      </c>
      <c r="AY246" s="232" t="s">
        <v>252</v>
      </c>
    </row>
    <row r="247" spans="1:65" s="15" customFormat="1" ht="11.25">
      <c r="B247" s="246"/>
      <c r="C247" s="247"/>
      <c r="D247" s="223" t="s">
        <v>261</v>
      </c>
      <c r="E247" s="248" t="s">
        <v>1</v>
      </c>
      <c r="F247" s="249" t="s">
        <v>302</v>
      </c>
      <c r="G247" s="247"/>
      <c r="H247" s="250">
        <v>145.37</v>
      </c>
      <c r="I247" s="251"/>
      <c r="J247" s="247"/>
      <c r="K247" s="247"/>
      <c r="L247" s="252"/>
      <c r="M247" s="253"/>
      <c r="N247" s="254"/>
      <c r="O247" s="254"/>
      <c r="P247" s="254"/>
      <c r="Q247" s="254"/>
      <c r="R247" s="254"/>
      <c r="S247" s="254"/>
      <c r="T247" s="255"/>
      <c r="AT247" s="256" t="s">
        <v>261</v>
      </c>
      <c r="AU247" s="256" t="s">
        <v>90</v>
      </c>
      <c r="AV247" s="15" t="s">
        <v>259</v>
      </c>
      <c r="AW247" s="15" t="s">
        <v>35</v>
      </c>
      <c r="AX247" s="15" t="s">
        <v>87</v>
      </c>
      <c r="AY247" s="256" t="s">
        <v>252</v>
      </c>
    </row>
    <row r="248" spans="1:65" s="2" customFormat="1" ht="16.5" customHeight="1">
      <c r="A248" s="35"/>
      <c r="B248" s="36"/>
      <c r="C248" s="257" t="s">
        <v>409</v>
      </c>
      <c r="D248" s="257" t="s">
        <v>375</v>
      </c>
      <c r="E248" s="258" t="s">
        <v>861</v>
      </c>
      <c r="F248" s="259" t="s">
        <v>862</v>
      </c>
      <c r="G248" s="260" t="s">
        <v>584</v>
      </c>
      <c r="H248" s="261">
        <v>290.74</v>
      </c>
      <c r="I248" s="262"/>
      <c r="J248" s="261">
        <f>ROUND(I248*H248,2)</f>
        <v>0</v>
      </c>
      <c r="K248" s="259" t="s">
        <v>258</v>
      </c>
      <c r="L248" s="263"/>
      <c r="M248" s="264" t="s">
        <v>1</v>
      </c>
      <c r="N248" s="265" t="s">
        <v>45</v>
      </c>
      <c r="O248" s="72"/>
      <c r="P248" s="217">
        <f>O248*H248</f>
        <v>0</v>
      </c>
      <c r="Q248" s="217">
        <v>1</v>
      </c>
      <c r="R248" s="217">
        <f>Q248*H248</f>
        <v>290.74</v>
      </c>
      <c r="S248" s="217">
        <v>0</v>
      </c>
      <c r="T248" s="218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19" t="s">
        <v>296</v>
      </c>
      <c r="AT248" s="219" t="s">
        <v>375</v>
      </c>
      <c r="AU248" s="219" t="s">
        <v>90</v>
      </c>
      <c r="AY248" s="18" t="s">
        <v>252</v>
      </c>
      <c r="BE248" s="220">
        <f>IF(N248="základní",J248,0)</f>
        <v>0</v>
      </c>
      <c r="BF248" s="220">
        <f>IF(N248="snížená",J248,0)</f>
        <v>0</v>
      </c>
      <c r="BG248" s="220">
        <f>IF(N248="zákl. přenesená",J248,0)</f>
        <v>0</v>
      </c>
      <c r="BH248" s="220">
        <f>IF(N248="sníž. přenesená",J248,0)</f>
        <v>0</v>
      </c>
      <c r="BI248" s="220">
        <f>IF(N248="nulová",J248,0)</f>
        <v>0</v>
      </c>
      <c r="BJ248" s="18" t="s">
        <v>87</v>
      </c>
      <c r="BK248" s="220">
        <f>ROUND(I248*H248,2)</f>
        <v>0</v>
      </c>
      <c r="BL248" s="18" t="s">
        <v>259</v>
      </c>
      <c r="BM248" s="219" t="s">
        <v>3634</v>
      </c>
    </row>
    <row r="249" spans="1:65" s="2" customFormat="1" ht="19.5">
      <c r="A249" s="35"/>
      <c r="B249" s="36"/>
      <c r="C249" s="37"/>
      <c r="D249" s="223" t="s">
        <v>293</v>
      </c>
      <c r="E249" s="37"/>
      <c r="F249" s="243" t="s">
        <v>851</v>
      </c>
      <c r="G249" s="37"/>
      <c r="H249" s="37"/>
      <c r="I249" s="123"/>
      <c r="J249" s="37"/>
      <c r="K249" s="37"/>
      <c r="L249" s="40"/>
      <c r="M249" s="244"/>
      <c r="N249" s="245"/>
      <c r="O249" s="72"/>
      <c r="P249" s="72"/>
      <c r="Q249" s="72"/>
      <c r="R249" s="72"/>
      <c r="S249" s="72"/>
      <c r="T249" s="73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T249" s="18" t="s">
        <v>293</v>
      </c>
      <c r="AU249" s="18" t="s">
        <v>90</v>
      </c>
    </row>
    <row r="250" spans="1:65" s="13" customFormat="1" ht="11.25">
      <c r="B250" s="221"/>
      <c r="C250" s="222"/>
      <c r="D250" s="223" t="s">
        <v>261</v>
      </c>
      <c r="E250" s="222"/>
      <c r="F250" s="225" t="s">
        <v>3635</v>
      </c>
      <c r="G250" s="222"/>
      <c r="H250" s="226">
        <v>290.74</v>
      </c>
      <c r="I250" s="227"/>
      <c r="J250" s="222"/>
      <c r="K250" s="222"/>
      <c r="L250" s="228"/>
      <c r="M250" s="229"/>
      <c r="N250" s="230"/>
      <c r="O250" s="230"/>
      <c r="P250" s="230"/>
      <c r="Q250" s="230"/>
      <c r="R250" s="230"/>
      <c r="S250" s="230"/>
      <c r="T250" s="231"/>
      <c r="AT250" s="232" t="s">
        <v>261</v>
      </c>
      <c r="AU250" s="232" t="s">
        <v>90</v>
      </c>
      <c r="AV250" s="13" t="s">
        <v>90</v>
      </c>
      <c r="AW250" s="13" t="s">
        <v>4</v>
      </c>
      <c r="AX250" s="13" t="s">
        <v>87</v>
      </c>
      <c r="AY250" s="232" t="s">
        <v>252</v>
      </c>
    </row>
    <row r="251" spans="1:65" s="12" customFormat="1" ht="22.9" customHeight="1">
      <c r="B251" s="193"/>
      <c r="C251" s="194"/>
      <c r="D251" s="195" t="s">
        <v>79</v>
      </c>
      <c r="E251" s="207" t="s">
        <v>259</v>
      </c>
      <c r="F251" s="207" t="s">
        <v>423</v>
      </c>
      <c r="G251" s="194"/>
      <c r="H251" s="194"/>
      <c r="I251" s="197"/>
      <c r="J251" s="208">
        <f>BK251</f>
        <v>0</v>
      </c>
      <c r="K251" s="194"/>
      <c r="L251" s="199"/>
      <c r="M251" s="200"/>
      <c r="N251" s="201"/>
      <c r="O251" s="201"/>
      <c r="P251" s="202">
        <f>SUM(P252:P276)</f>
        <v>0</v>
      </c>
      <c r="Q251" s="201"/>
      <c r="R251" s="202">
        <f>SUM(R252:R276)</f>
        <v>0.44939999999999997</v>
      </c>
      <c r="S251" s="201"/>
      <c r="T251" s="203">
        <f>SUM(T252:T276)</f>
        <v>0</v>
      </c>
      <c r="AR251" s="204" t="s">
        <v>87</v>
      </c>
      <c r="AT251" s="205" t="s">
        <v>79</v>
      </c>
      <c r="AU251" s="205" t="s">
        <v>87</v>
      </c>
      <c r="AY251" s="204" t="s">
        <v>252</v>
      </c>
      <c r="BK251" s="206">
        <f>SUM(BK252:BK276)</f>
        <v>0</v>
      </c>
    </row>
    <row r="252" spans="1:65" s="2" customFormat="1" ht="24" customHeight="1">
      <c r="A252" s="35"/>
      <c r="B252" s="36"/>
      <c r="C252" s="209" t="s">
        <v>415</v>
      </c>
      <c r="D252" s="209" t="s">
        <v>254</v>
      </c>
      <c r="E252" s="210" t="s">
        <v>919</v>
      </c>
      <c r="F252" s="211" t="s">
        <v>920</v>
      </c>
      <c r="G252" s="212" t="s">
        <v>275</v>
      </c>
      <c r="H252" s="213">
        <v>1.06</v>
      </c>
      <c r="I252" s="214"/>
      <c r="J252" s="213">
        <f>ROUND(I252*H252,2)</f>
        <v>0</v>
      </c>
      <c r="K252" s="211" t="s">
        <v>258</v>
      </c>
      <c r="L252" s="40"/>
      <c r="M252" s="215" t="s">
        <v>1</v>
      </c>
      <c r="N252" s="216" t="s">
        <v>45</v>
      </c>
      <c r="O252" s="72"/>
      <c r="P252" s="217">
        <f>O252*H252</f>
        <v>0</v>
      </c>
      <c r="Q252" s="217">
        <v>0</v>
      </c>
      <c r="R252" s="217">
        <f>Q252*H252</f>
        <v>0</v>
      </c>
      <c r="S252" s="217">
        <v>0</v>
      </c>
      <c r="T252" s="218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19" t="s">
        <v>259</v>
      </c>
      <c r="AT252" s="219" t="s">
        <v>254</v>
      </c>
      <c r="AU252" s="219" t="s">
        <v>90</v>
      </c>
      <c r="AY252" s="18" t="s">
        <v>252</v>
      </c>
      <c r="BE252" s="220">
        <f>IF(N252="základní",J252,0)</f>
        <v>0</v>
      </c>
      <c r="BF252" s="220">
        <f>IF(N252="snížená",J252,0)</f>
        <v>0</v>
      </c>
      <c r="BG252" s="220">
        <f>IF(N252="zákl. přenesená",J252,0)</f>
        <v>0</v>
      </c>
      <c r="BH252" s="220">
        <f>IF(N252="sníž. přenesená",J252,0)</f>
        <v>0</v>
      </c>
      <c r="BI252" s="220">
        <f>IF(N252="nulová",J252,0)</f>
        <v>0</v>
      </c>
      <c r="BJ252" s="18" t="s">
        <v>87</v>
      </c>
      <c r="BK252" s="220">
        <f>ROUND(I252*H252,2)</f>
        <v>0</v>
      </c>
      <c r="BL252" s="18" t="s">
        <v>259</v>
      </c>
      <c r="BM252" s="219" t="s">
        <v>3636</v>
      </c>
    </row>
    <row r="253" spans="1:65" s="14" customFormat="1" ht="11.25">
      <c r="B253" s="233"/>
      <c r="C253" s="234"/>
      <c r="D253" s="223" t="s">
        <v>261</v>
      </c>
      <c r="E253" s="235" t="s">
        <v>1</v>
      </c>
      <c r="F253" s="236" t="s">
        <v>1674</v>
      </c>
      <c r="G253" s="234"/>
      <c r="H253" s="235" t="s">
        <v>1</v>
      </c>
      <c r="I253" s="237"/>
      <c r="J253" s="234"/>
      <c r="K253" s="234"/>
      <c r="L253" s="238"/>
      <c r="M253" s="239"/>
      <c r="N253" s="240"/>
      <c r="O253" s="240"/>
      <c r="P253" s="240"/>
      <c r="Q253" s="240"/>
      <c r="R253" s="240"/>
      <c r="S253" s="240"/>
      <c r="T253" s="241"/>
      <c r="AT253" s="242" t="s">
        <v>261</v>
      </c>
      <c r="AU253" s="242" t="s">
        <v>90</v>
      </c>
      <c r="AV253" s="14" t="s">
        <v>87</v>
      </c>
      <c r="AW253" s="14" t="s">
        <v>35</v>
      </c>
      <c r="AX253" s="14" t="s">
        <v>80</v>
      </c>
      <c r="AY253" s="242" t="s">
        <v>252</v>
      </c>
    </row>
    <row r="254" spans="1:65" s="14" customFormat="1" ht="11.25">
      <c r="B254" s="233"/>
      <c r="C254" s="234"/>
      <c r="D254" s="223" t="s">
        <v>261</v>
      </c>
      <c r="E254" s="235" t="s">
        <v>1</v>
      </c>
      <c r="F254" s="236" t="s">
        <v>1675</v>
      </c>
      <c r="G254" s="234"/>
      <c r="H254" s="235" t="s">
        <v>1</v>
      </c>
      <c r="I254" s="237"/>
      <c r="J254" s="234"/>
      <c r="K254" s="234"/>
      <c r="L254" s="238"/>
      <c r="M254" s="239"/>
      <c r="N254" s="240"/>
      <c r="O254" s="240"/>
      <c r="P254" s="240"/>
      <c r="Q254" s="240"/>
      <c r="R254" s="240"/>
      <c r="S254" s="240"/>
      <c r="T254" s="241"/>
      <c r="AT254" s="242" t="s">
        <v>261</v>
      </c>
      <c r="AU254" s="242" t="s">
        <v>90</v>
      </c>
      <c r="AV254" s="14" t="s">
        <v>87</v>
      </c>
      <c r="AW254" s="14" t="s">
        <v>35</v>
      </c>
      <c r="AX254" s="14" t="s">
        <v>80</v>
      </c>
      <c r="AY254" s="242" t="s">
        <v>252</v>
      </c>
    </row>
    <row r="255" spans="1:65" s="13" customFormat="1" ht="11.25">
      <c r="B255" s="221"/>
      <c r="C255" s="222"/>
      <c r="D255" s="223" t="s">
        <v>261</v>
      </c>
      <c r="E255" s="224" t="s">
        <v>1</v>
      </c>
      <c r="F255" s="225" t="s">
        <v>3637</v>
      </c>
      <c r="G255" s="222"/>
      <c r="H255" s="226">
        <v>1.06</v>
      </c>
      <c r="I255" s="227"/>
      <c r="J255" s="222"/>
      <c r="K255" s="222"/>
      <c r="L255" s="228"/>
      <c r="M255" s="229"/>
      <c r="N255" s="230"/>
      <c r="O255" s="230"/>
      <c r="P255" s="230"/>
      <c r="Q255" s="230"/>
      <c r="R255" s="230"/>
      <c r="S255" s="230"/>
      <c r="T255" s="231"/>
      <c r="AT255" s="232" t="s">
        <v>261</v>
      </c>
      <c r="AU255" s="232" t="s">
        <v>90</v>
      </c>
      <c r="AV255" s="13" t="s">
        <v>90</v>
      </c>
      <c r="AW255" s="13" t="s">
        <v>35</v>
      </c>
      <c r="AX255" s="13" t="s">
        <v>87</v>
      </c>
      <c r="AY255" s="232" t="s">
        <v>252</v>
      </c>
    </row>
    <row r="256" spans="1:65" s="2" customFormat="1" ht="24" customHeight="1">
      <c r="A256" s="35"/>
      <c r="B256" s="36"/>
      <c r="C256" s="209" t="s">
        <v>424</v>
      </c>
      <c r="D256" s="209" t="s">
        <v>254</v>
      </c>
      <c r="E256" s="210" t="s">
        <v>924</v>
      </c>
      <c r="F256" s="211" t="s">
        <v>925</v>
      </c>
      <c r="G256" s="212" t="s">
        <v>476</v>
      </c>
      <c r="H256" s="213">
        <v>7</v>
      </c>
      <c r="I256" s="214"/>
      <c r="J256" s="213">
        <f>ROUND(I256*H256,2)</f>
        <v>0</v>
      </c>
      <c r="K256" s="211" t="s">
        <v>258</v>
      </c>
      <c r="L256" s="40"/>
      <c r="M256" s="215" t="s">
        <v>1</v>
      </c>
      <c r="N256" s="216" t="s">
        <v>45</v>
      </c>
      <c r="O256" s="72"/>
      <c r="P256" s="217">
        <f>O256*H256</f>
        <v>0</v>
      </c>
      <c r="Q256" s="217">
        <v>6.6E-3</v>
      </c>
      <c r="R256" s="217">
        <f>Q256*H256</f>
        <v>4.6199999999999998E-2</v>
      </c>
      <c r="S256" s="217">
        <v>0</v>
      </c>
      <c r="T256" s="218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19" t="s">
        <v>259</v>
      </c>
      <c r="AT256" s="219" t="s">
        <v>254</v>
      </c>
      <c r="AU256" s="219" t="s">
        <v>90</v>
      </c>
      <c r="AY256" s="18" t="s">
        <v>252</v>
      </c>
      <c r="BE256" s="220">
        <f>IF(N256="základní",J256,0)</f>
        <v>0</v>
      </c>
      <c r="BF256" s="220">
        <f>IF(N256="snížená",J256,0)</f>
        <v>0</v>
      </c>
      <c r="BG256" s="220">
        <f>IF(N256="zákl. přenesená",J256,0)</f>
        <v>0</v>
      </c>
      <c r="BH256" s="220">
        <f>IF(N256="sníž. přenesená",J256,0)</f>
        <v>0</v>
      </c>
      <c r="BI256" s="220">
        <f>IF(N256="nulová",J256,0)</f>
        <v>0</v>
      </c>
      <c r="BJ256" s="18" t="s">
        <v>87</v>
      </c>
      <c r="BK256" s="220">
        <f>ROUND(I256*H256,2)</f>
        <v>0</v>
      </c>
      <c r="BL256" s="18" t="s">
        <v>259</v>
      </c>
      <c r="BM256" s="219" t="s">
        <v>3638</v>
      </c>
    </row>
    <row r="257" spans="1:65" s="14" customFormat="1" ht="11.25">
      <c r="B257" s="233"/>
      <c r="C257" s="234"/>
      <c r="D257" s="223" t="s">
        <v>261</v>
      </c>
      <c r="E257" s="235" t="s">
        <v>1</v>
      </c>
      <c r="F257" s="236" t="s">
        <v>927</v>
      </c>
      <c r="G257" s="234"/>
      <c r="H257" s="235" t="s">
        <v>1</v>
      </c>
      <c r="I257" s="237"/>
      <c r="J257" s="234"/>
      <c r="K257" s="234"/>
      <c r="L257" s="238"/>
      <c r="M257" s="239"/>
      <c r="N257" s="240"/>
      <c r="O257" s="240"/>
      <c r="P257" s="240"/>
      <c r="Q257" s="240"/>
      <c r="R257" s="240"/>
      <c r="S257" s="240"/>
      <c r="T257" s="241"/>
      <c r="AT257" s="242" t="s">
        <v>261</v>
      </c>
      <c r="AU257" s="242" t="s">
        <v>90</v>
      </c>
      <c r="AV257" s="14" t="s">
        <v>87</v>
      </c>
      <c r="AW257" s="14" t="s">
        <v>35</v>
      </c>
      <c r="AX257" s="14" t="s">
        <v>80</v>
      </c>
      <c r="AY257" s="242" t="s">
        <v>252</v>
      </c>
    </row>
    <row r="258" spans="1:65" s="13" customFormat="1" ht="11.25">
      <c r="B258" s="221"/>
      <c r="C258" s="222"/>
      <c r="D258" s="223" t="s">
        <v>261</v>
      </c>
      <c r="E258" s="224" t="s">
        <v>1</v>
      </c>
      <c r="F258" s="225" t="s">
        <v>3639</v>
      </c>
      <c r="G258" s="222"/>
      <c r="H258" s="226">
        <v>7</v>
      </c>
      <c r="I258" s="227"/>
      <c r="J258" s="222"/>
      <c r="K258" s="222"/>
      <c r="L258" s="228"/>
      <c r="M258" s="229"/>
      <c r="N258" s="230"/>
      <c r="O258" s="230"/>
      <c r="P258" s="230"/>
      <c r="Q258" s="230"/>
      <c r="R258" s="230"/>
      <c r="S258" s="230"/>
      <c r="T258" s="231"/>
      <c r="AT258" s="232" t="s">
        <v>261</v>
      </c>
      <c r="AU258" s="232" t="s">
        <v>90</v>
      </c>
      <c r="AV258" s="13" t="s">
        <v>90</v>
      </c>
      <c r="AW258" s="13" t="s">
        <v>35</v>
      </c>
      <c r="AX258" s="13" t="s">
        <v>87</v>
      </c>
      <c r="AY258" s="232" t="s">
        <v>252</v>
      </c>
    </row>
    <row r="259" spans="1:65" s="2" customFormat="1" ht="24" customHeight="1">
      <c r="A259" s="35"/>
      <c r="B259" s="36"/>
      <c r="C259" s="257" t="s">
        <v>431</v>
      </c>
      <c r="D259" s="257" t="s">
        <v>375</v>
      </c>
      <c r="E259" s="258" t="s">
        <v>932</v>
      </c>
      <c r="F259" s="259" t="s">
        <v>933</v>
      </c>
      <c r="G259" s="260" t="s">
        <v>476</v>
      </c>
      <c r="H259" s="261">
        <v>3</v>
      </c>
      <c r="I259" s="262"/>
      <c r="J259" s="261">
        <f>ROUND(I259*H259,2)</f>
        <v>0</v>
      </c>
      <c r="K259" s="259" t="s">
        <v>1</v>
      </c>
      <c r="L259" s="263"/>
      <c r="M259" s="264" t="s">
        <v>1</v>
      </c>
      <c r="N259" s="265" t="s">
        <v>45</v>
      </c>
      <c r="O259" s="72"/>
      <c r="P259" s="217">
        <f>O259*H259</f>
        <v>0</v>
      </c>
      <c r="Q259" s="217">
        <v>3.2000000000000001E-2</v>
      </c>
      <c r="R259" s="217">
        <f>Q259*H259</f>
        <v>9.6000000000000002E-2</v>
      </c>
      <c r="S259" s="217">
        <v>0</v>
      </c>
      <c r="T259" s="218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19" t="s">
        <v>296</v>
      </c>
      <c r="AT259" s="219" t="s">
        <v>375</v>
      </c>
      <c r="AU259" s="219" t="s">
        <v>90</v>
      </c>
      <c r="AY259" s="18" t="s">
        <v>252</v>
      </c>
      <c r="BE259" s="220">
        <f>IF(N259="základní",J259,0)</f>
        <v>0</v>
      </c>
      <c r="BF259" s="220">
        <f>IF(N259="snížená",J259,0)</f>
        <v>0</v>
      </c>
      <c r="BG259" s="220">
        <f>IF(N259="zákl. přenesená",J259,0)</f>
        <v>0</v>
      </c>
      <c r="BH259" s="220">
        <f>IF(N259="sníž. přenesená",J259,0)</f>
        <v>0</v>
      </c>
      <c r="BI259" s="220">
        <f>IF(N259="nulová",J259,0)</f>
        <v>0</v>
      </c>
      <c r="BJ259" s="18" t="s">
        <v>87</v>
      </c>
      <c r="BK259" s="220">
        <f>ROUND(I259*H259,2)</f>
        <v>0</v>
      </c>
      <c r="BL259" s="18" t="s">
        <v>259</v>
      </c>
      <c r="BM259" s="219" t="s">
        <v>3640</v>
      </c>
    </row>
    <row r="260" spans="1:65" s="2" customFormat="1" ht="24" customHeight="1">
      <c r="A260" s="35"/>
      <c r="B260" s="36"/>
      <c r="C260" s="257" t="s">
        <v>438</v>
      </c>
      <c r="D260" s="257" t="s">
        <v>375</v>
      </c>
      <c r="E260" s="258" t="s">
        <v>1682</v>
      </c>
      <c r="F260" s="259" t="s">
        <v>1683</v>
      </c>
      <c r="G260" s="260" t="s">
        <v>476</v>
      </c>
      <c r="H260" s="261">
        <v>2</v>
      </c>
      <c r="I260" s="262"/>
      <c r="J260" s="261">
        <f>ROUND(I260*H260,2)</f>
        <v>0</v>
      </c>
      <c r="K260" s="259" t="s">
        <v>1</v>
      </c>
      <c r="L260" s="263"/>
      <c r="M260" s="264" t="s">
        <v>1</v>
      </c>
      <c r="N260" s="265" t="s">
        <v>45</v>
      </c>
      <c r="O260" s="72"/>
      <c r="P260" s="217">
        <f>O260*H260</f>
        <v>0</v>
      </c>
      <c r="Q260" s="217">
        <v>4.1000000000000002E-2</v>
      </c>
      <c r="R260" s="217">
        <f>Q260*H260</f>
        <v>8.2000000000000003E-2</v>
      </c>
      <c r="S260" s="217">
        <v>0</v>
      </c>
      <c r="T260" s="218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19" t="s">
        <v>296</v>
      </c>
      <c r="AT260" s="219" t="s">
        <v>375</v>
      </c>
      <c r="AU260" s="219" t="s">
        <v>90</v>
      </c>
      <c r="AY260" s="18" t="s">
        <v>252</v>
      </c>
      <c r="BE260" s="220">
        <f>IF(N260="základní",J260,0)</f>
        <v>0</v>
      </c>
      <c r="BF260" s="220">
        <f>IF(N260="snížená",J260,0)</f>
        <v>0</v>
      </c>
      <c r="BG260" s="220">
        <f>IF(N260="zákl. přenesená",J260,0)</f>
        <v>0</v>
      </c>
      <c r="BH260" s="220">
        <f>IF(N260="sníž. přenesená",J260,0)</f>
        <v>0</v>
      </c>
      <c r="BI260" s="220">
        <f>IF(N260="nulová",J260,0)</f>
        <v>0</v>
      </c>
      <c r="BJ260" s="18" t="s">
        <v>87</v>
      </c>
      <c r="BK260" s="220">
        <f>ROUND(I260*H260,2)</f>
        <v>0</v>
      </c>
      <c r="BL260" s="18" t="s">
        <v>259</v>
      </c>
      <c r="BM260" s="219" t="s">
        <v>3641</v>
      </c>
    </row>
    <row r="261" spans="1:65" s="2" customFormat="1" ht="24" customHeight="1">
      <c r="A261" s="35"/>
      <c r="B261" s="36"/>
      <c r="C261" s="257" t="s">
        <v>445</v>
      </c>
      <c r="D261" s="257" t="s">
        <v>375</v>
      </c>
      <c r="E261" s="258" t="s">
        <v>1685</v>
      </c>
      <c r="F261" s="259" t="s">
        <v>1686</v>
      </c>
      <c r="G261" s="260" t="s">
        <v>476</v>
      </c>
      <c r="H261" s="261">
        <v>2</v>
      </c>
      <c r="I261" s="262"/>
      <c r="J261" s="261">
        <f>ROUND(I261*H261,2)</f>
        <v>0</v>
      </c>
      <c r="K261" s="259" t="s">
        <v>258</v>
      </c>
      <c r="L261" s="263"/>
      <c r="M261" s="264" t="s">
        <v>1</v>
      </c>
      <c r="N261" s="265" t="s">
        <v>45</v>
      </c>
      <c r="O261" s="72"/>
      <c r="P261" s="217">
        <f>O261*H261</f>
        <v>0</v>
      </c>
      <c r="Q261" s="217">
        <v>5.2999999999999999E-2</v>
      </c>
      <c r="R261" s="217">
        <f>Q261*H261</f>
        <v>0.106</v>
      </c>
      <c r="S261" s="217">
        <v>0</v>
      </c>
      <c r="T261" s="218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19" t="s">
        <v>296</v>
      </c>
      <c r="AT261" s="219" t="s">
        <v>375</v>
      </c>
      <c r="AU261" s="219" t="s">
        <v>90</v>
      </c>
      <c r="AY261" s="18" t="s">
        <v>252</v>
      </c>
      <c r="BE261" s="220">
        <f>IF(N261="základní",J261,0)</f>
        <v>0</v>
      </c>
      <c r="BF261" s="220">
        <f>IF(N261="snížená",J261,0)</f>
        <v>0</v>
      </c>
      <c r="BG261" s="220">
        <f>IF(N261="zákl. přenesená",J261,0)</f>
        <v>0</v>
      </c>
      <c r="BH261" s="220">
        <f>IF(N261="sníž. přenesená",J261,0)</f>
        <v>0</v>
      </c>
      <c r="BI261" s="220">
        <f>IF(N261="nulová",J261,0)</f>
        <v>0</v>
      </c>
      <c r="BJ261" s="18" t="s">
        <v>87</v>
      </c>
      <c r="BK261" s="220">
        <f>ROUND(I261*H261,2)</f>
        <v>0</v>
      </c>
      <c r="BL261" s="18" t="s">
        <v>259</v>
      </c>
      <c r="BM261" s="219" t="s">
        <v>3642</v>
      </c>
    </row>
    <row r="262" spans="1:65" s="2" customFormat="1" ht="24" customHeight="1">
      <c r="A262" s="35"/>
      <c r="B262" s="36"/>
      <c r="C262" s="209" t="s">
        <v>454</v>
      </c>
      <c r="D262" s="209" t="s">
        <v>254</v>
      </c>
      <c r="E262" s="210" t="s">
        <v>935</v>
      </c>
      <c r="F262" s="211" t="s">
        <v>936</v>
      </c>
      <c r="G262" s="212" t="s">
        <v>476</v>
      </c>
      <c r="H262" s="213">
        <v>2</v>
      </c>
      <c r="I262" s="214"/>
      <c r="J262" s="213">
        <f>ROUND(I262*H262,2)</f>
        <v>0</v>
      </c>
      <c r="K262" s="211" t="s">
        <v>258</v>
      </c>
      <c r="L262" s="40"/>
      <c r="M262" s="215" t="s">
        <v>1</v>
      </c>
      <c r="N262" s="216" t="s">
        <v>45</v>
      </c>
      <c r="O262" s="72"/>
      <c r="P262" s="217">
        <f>O262*H262</f>
        <v>0</v>
      </c>
      <c r="Q262" s="217">
        <v>6.6E-3</v>
      </c>
      <c r="R262" s="217">
        <f>Q262*H262</f>
        <v>1.32E-2</v>
      </c>
      <c r="S262" s="217">
        <v>0</v>
      </c>
      <c r="T262" s="218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19" t="s">
        <v>259</v>
      </c>
      <c r="AT262" s="219" t="s">
        <v>254</v>
      </c>
      <c r="AU262" s="219" t="s">
        <v>90</v>
      </c>
      <c r="AY262" s="18" t="s">
        <v>252</v>
      </c>
      <c r="BE262" s="220">
        <f>IF(N262="základní",J262,0)</f>
        <v>0</v>
      </c>
      <c r="BF262" s="220">
        <f>IF(N262="snížená",J262,0)</f>
        <v>0</v>
      </c>
      <c r="BG262" s="220">
        <f>IF(N262="zákl. přenesená",J262,0)</f>
        <v>0</v>
      </c>
      <c r="BH262" s="220">
        <f>IF(N262="sníž. přenesená",J262,0)</f>
        <v>0</v>
      </c>
      <c r="BI262" s="220">
        <f>IF(N262="nulová",J262,0)</f>
        <v>0</v>
      </c>
      <c r="BJ262" s="18" t="s">
        <v>87</v>
      </c>
      <c r="BK262" s="220">
        <f>ROUND(I262*H262,2)</f>
        <v>0</v>
      </c>
      <c r="BL262" s="18" t="s">
        <v>259</v>
      </c>
      <c r="BM262" s="219" t="s">
        <v>3643</v>
      </c>
    </row>
    <row r="263" spans="1:65" s="14" customFormat="1" ht="11.25">
      <c r="B263" s="233"/>
      <c r="C263" s="234"/>
      <c r="D263" s="223" t="s">
        <v>261</v>
      </c>
      <c r="E263" s="235" t="s">
        <v>1</v>
      </c>
      <c r="F263" s="236" t="s">
        <v>927</v>
      </c>
      <c r="G263" s="234"/>
      <c r="H263" s="235" t="s">
        <v>1</v>
      </c>
      <c r="I263" s="237"/>
      <c r="J263" s="234"/>
      <c r="K263" s="234"/>
      <c r="L263" s="238"/>
      <c r="M263" s="239"/>
      <c r="N263" s="240"/>
      <c r="O263" s="240"/>
      <c r="P263" s="240"/>
      <c r="Q263" s="240"/>
      <c r="R263" s="240"/>
      <c r="S263" s="240"/>
      <c r="T263" s="241"/>
      <c r="AT263" s="242" t="s">
        <v>261</v>
      </c>
      <c r="AU263" s="242" t="s">
        <v>90</v>
      </c>
      <c r="AV263" s="14" t="s">
        <v>87</v>
      </c>
      <c r="AW263" s="14" t="s">
        <v>35</v>
      </c>
      <c r="AX263" s="14" t="s">
        <v>80</v>
      </c>
      <c r="AY263" s="242" t="s">
        <v>252</v>
      </c>
    </row>
    <row r="264" spans="1:65" s="13" customFormat="1" ht="11.25">
      <c r="B264" s="221"/>
      <c r="C264" s="222"/>
      <c r="D264" s="223" t="s">
        <v>261</v>
      </c>
      <c r="E264" s="224" t="s">
        <v>1</v>
      </c>
      <c r="F264" s="225" t="s">
        <v>90</v>
      </c>
      <c r="G264" s="222"/>
      <c r="H264" s="226">
        <v>2</v>
      </c>
      <c r="I264" s="227"/>
      <c r="J264" s="222"/>
      <c r="K264" s="222"/>
      <c r="L264" s="228"/>
      <c r="M264" s="229"/>
      <c r="N264" s="230"/>
      <c r="O264" s="230"/>
      <c r="P264" s="230"/>
      <c r="Q264" s="230"/>
      <c r="R264" s="230"/>
      <c r="S264" s="230"/>
      <c r="T264" s="231"/>
      <c r="AT264" s="232" t="s">
        <v>261</v>
      </c>
      <c r="AU264" s="232" t="s">
        <v>90</v>
      </c>
      <c r="AV264" s="13" t="s">
        <v>90</v>
      </c>
      <c r="AW264" s="13" t="s">
        <v>35</v>
      </c>
      <c r="AX264" s="13" t="s">
        <v>87</v>
      </c>
      <c r="AY264" s="232" t="s">
        <v>252</v>
      </c>
    </row>
    <row r="265" spans="1:65" s="2" customFormat="1" ht="24" customHeight="1">
      <c r="A265" s="35"/>
      <c r="B265" s="36"/>
      <c r="C265" s="257" t="s">
        <v>462</v>
      </c>
      <c r="D265" s="257" t="s">
        <v>375</v>
      </c>
      <c r="E265" s="258" t="s">
        <v>938</v>
      </c>
      <c r="F265" s="259" t="s">
        <v>939</v>
      </c>
      <c r="G265" s="260" t="s">
        <v>476</v>
      </c>
      <c r="H265" s="261">
        <v>2</v>
      </c>
      <c r="I265" s="262"/>
      <c r="J265" s="261">
        <f>ROUND(I265*H265,2)</f>
        <v>0</v>
      </c>
      <c r="K265" s="259" t="s">
        <v>1</v>
      </c>
      <c r="L265" s="263"/>
      <c r="M265" s="264" t="s">
        <v>1</v>
      </c>
      <c r="N265" s="265" t="s">
        <v>45</v>
      </c>
      <c r="O265" s="72"/>
      <c r="P265" s="217">
        <f>O265*H265</f>
        <v>0</v>
      </c>
      <c r="Q265" s="217">
        <v>5.2999999999999999E-2</v>
      </c>
      <c r="R265" s="217">
        <f>Q265*H265</f>
        <v>0.106</v>
      </c>
      <c r="S265" s="217">
        <v>0</v>
      </c>
      <c r="T265" s="218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19" t="s">
        <v>296</v>
      </c>
      <c r="AT265" s="219" t="s">
        <v>375</v>
      </c>
      <c r="AU265" s="219" t="s">
        <v>90</v>
      </c>
      <c r="AY265" s="18" t="s">
        <v>252</v>
      </c>
      <c r="BE265" s="220">
        <f>IF(N265="základní",J265,0)</f>
        <v>0</v>
      </c>
      <c r="BF265" s="220">
        <f>IF(N265="snížená",J265,0)</f>
        <v>0</v>
      </c>
      <c r="BG265" s="220">
        <f>IF(N265="zákl. přenesená",J265,0)</f>
        <v>0</v>
      </c>
      <c r="BH265" s="220">
        <f>IF(N265="sníž. přenesená",J265,0)</f>
        <v>0</v>
      </c>
      <c r="BI265" s="220">
        <f>IF(N265="nulová",J265,0)</f>
        <v>0</v>
      </c>
      <c r="BJ265" s="18" t="s">
        <v>87</v>
      </c>
      <c r="BK265" s="220">
        <f>ROUND(I265*H265,2)</f>
        <v>0</v>
      </c>
      <c r="BL265" s="18" t="s">
        <v>259</v>
      </c>
      <c r="BM265" s="219" t="s">
        <v>3644</v>
      </c>
    </row>
    <row r="266" spans="1:65" s="2" customFormat="1" ht="36" customHeight="1">
      <c r="A266" s="35"/>
      <c r="B266" s="36"/>
      <c r="C266" s="209" t="s">
        <v>468</v>
      </c>
      <c r="D266" s="209" t="s">
        <v>254</v>
      </c>
      <c r="E266" s="210" t="s">
        <v>425</v>
      </c>
      <c r="F266" s="211" t="s">
        <v>426</v>
      </c>
      <c r="G266" s="212" t="s">
        <v>275</v>
      </c>
      <c r="H266" s="213">
        <v>31.51</v>
      </c>
      <c r="I266" s="214"/>
      <c r="J266" s="213">
        <f>ROUND(I266*H266,2)</f>
        <v>0</v>
      </c>
      <c r="K266" s="211" t="s">
        <v>258</v>
      </c>
      <c r="L266" s="40"/>
      <c r="M266" s="215" t="s">
        <v>1</v>
      </c>
      <c r="N266" s="216" t="s">
        <v>45</v>
      </c>
      <c r="O266" s="72"/>
      <c r="P266" s="217">
        <f>O266*H266</f>
        <v>0</v>
      </c>
      <c r="Q266" s="217">
        <v>0</v>
      </c>
      <c r="R266" s="217">
        <f>Q266*H266</f>
        <v>0</v>
      </c>
      <c r="S266" s="217">
        <v>0</v>
      </c>
      <c r="T266" s="218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19" t="s">
        <v>259</v>
      </c>
      <c r="AT266" s="219" t="s">
        <v>254</v>
      </c>
      <c r="AU266" s="219" t="s">
        <v>90</v>
      </c>
      <c r="AY266" s="18" t="s">
        <v>252</v>
      </c>
      <c r="BE266" s="220">
        <f>IF(N266="základní",J266,0)</f>
        <v>0</v>
      </c>
      <c r="BF266" s="220">
        <f>IF(N266="snížená",J266,0)</f>
        <v>0</v>
      </c>
      <c r="BG266" s="220">
        <f>IF(N266="zákl. přenesená",J266,0)</f>
        <v>0</v>
      </c>
      <c r="BH266" s="220">
        <f>IF(N266="sníž. přenesená",J266,0)</f>
        <v>0</v>
      </c>
      <c r="BI266" s="220">
        <f>IF(N266="nulová",J266,0)</f>
        <v>0</v>
      </c>
      <c r="BJ266" s="18" t="s">
        <v>87</v>
      </c>
      <c r="BK266" s="220">
        <f>ROUND(I266*H266,2)</f>
        <v>0</v>
      </c>
      <c r="BL266" s="18" t="s">
        <v>259</v>
      </c>
      <c r="BM266" s="219" t="s">
        <v>3645</v>
      </c>
    </row>
    <row r="267" spans="1:65" s="14" customFormat="1" ht="11.25">
      <c r="B267" s="233"/>
      <c r="C267" s="234"/>
      <c r="D267" s="223" t="s">
        <v>261</v>
      </c>
      <c r="E267" s="235" t="s">
        <v>1</v>
      </c>
      <c r="F267" s="236" t="s">
        <v>686</v>
      </c>
      <c r="G267" s="234"/>
      <c r="H267" s="235" t="s">
        <v>1</v>
      </c>
      <c r="I267" s="237"/>
      <c r="J267" s="234"/>
      <c r="K267" s="234"/>
      <c r="L267" s="238"/>
      <c r="M267" s="239"/>
      <c r="N267" s="240"/>
      <c r="O267" s="240"/>
      <c r="P267" s="240"/>
      <c r="Q267" s="240"/>
      <c r="R267" s="240"/>
      <c r="S267" s="240"/>
      <c r="T267" s="241"/>
      <c r="AT267" s="242" t="s">
        <v>261</v>
      </c>
      <c r="AU267" s="242" t="s">
        <v>90</v>
      </c>
      <c r="AV267" s="14" t="s">
        <v>87</v>
      </c>
      <c r="AW267" s="14" t="s">
        <v>35</v>
      </c>
      <c r="AX267" s="14" t="s">
        <v>80</v>
      </c>
      <c r="AY267" s="242" t="s">
        <v>252</v>
      </c>
    </row>
    <row r="268" spans="1:65" s="14" customFormat="1" ht="11.25">
      <c r="B268" s="233"/>
      <c r="C268" s="234"/>
      <c r="D268" s="223" t="s">
        <v>261</v>
      </c>
      <c r="E268" s="235" t="s">
        <v>1</v>
      </c>
      <c r="F268" s="236" t="s">
        <v>754</v>
      </c>
      <c r="G268" s="234"/>
      <c r="H268" s="235" t="s">
        <v>1</v>
      </c>
      <c r="I268" s="237"/>
      <c r="J268" s="234"/>
      <c r="K268" s="234"/>
      <c r="L268" s="238"/>
      <c r="M268" s="239"/>
      <c r="N268" s="240"/>
      <c r="O268" s="240"/>
      <c r="P268" s="240"/>
      <c r="Q268" s="240"/>
      <c r="R268" s="240"/>
      <c r="S268" s="240"/>
      <c r="T268" s="241"/>
      <c r="AT268" s="242" t="s">
        <v>261</v>
      </c>
      <c r="AU268" s="242" t="s">
        <v>90</v>
      </c>
      <c r="AV268" s="14" t="s">
        <v>87</v>
      </c>
      <c r="AW268" s="14" t="s">
        <v>35</v>
      </c>
      <c r="AX268" s="14" t="s">
        <v>80</v>
      </c>
      <c r="AY268" s="242" t="s">
        <v>252</v>
      </c>
    </row>
    <row r="269" spans="1:65" s="13" customFormat="1" ht="11.25">
      <c r="B269" s="221"/>
      <c r="C269" s="222"/>
      <c r="D269" s="223" t="s">
        <v>261</v>
      </c>
      <c r="E269" s="224" t="s">
        <v>1</v>
      </c>
      <c r="F269" s="225" t="s">
        <v>3646</v>
      </c>
      <c r="G269" s="222"/>
      <c r="H269" s="226">
        <v>29.9</v>
      </c>
      <c r="I269" s="227"/>
      <c r="J269" s="222"/>
      <c r="K269" s="222"/>
      <c r="L269" s="228"/>
      <c r="M269" s="229"/>
      <c r="N269" s="230"/>
      <c r="O269" s="230"/>
      <c r="P269" s="230"/>
      <c r="Q269" s="230"/>
      <c r="R269" s="230"/>
      <c r="S269" s="230"/>
      <c r="T269" s="231"/>
      <c r="AT269" s="232" t="s">
        <v>261</v>
      </c>
      <c r="AU269" s="232" t="s">
        <v>90</v>
      </c>
      <c r="AV269" s="13" t="s">
        <v>90</v>
      </c>
      <c r="AW269" s="13" t="s">
        <v>35</v>
      </c>
      <c r="AX269" s="13" t="s">
        <v>80</v>
      </c>
      <c r="AY269" s="232" t="s">
        <v>252</v>
      </c>
    </row>
    <row r="270" spans="1:65" s="14" customFormat="1" ht="11.25">
      <c r="B270" s="233"/>
      <c r="C270" s="234"/>
      <c r="D270" s="223" t="s">
        <v>261</v>
      </c>
      <c r="E270" s="235" t="s">
        <v>1</v>
      </c>
      <c r="F270" s="236" t="s">
        <v>1692</v>
      </c>
      <c r="G270" s="234"/>
      <c r="H270" s="235" t="s">
        <v>1</v>
      </c>
      <c r="I270" s="237"/>
      <c r="J270" s="234"/>
      <c r="K270" s="234"/>
      <c r="L270" s="238"/>
      <c r="M270" s="239"/>
      <c r="N270" s="240"/>
      <c r="O270" s="240"/>
      <c r="P270" s="240"/>
      <c r="Q270" s="240"/>
      <c r="R270" s="240"/>
      <c r="S270" s="240"/>
      <c r="T270" s="241"/>
      <c r="AT270" s="242" t="s">
        <v>261</v>
      </c>
      <c r="AU270" s="242" t="s">
        <v>90</v>
      </c>
      <c r="AV270" s="14" t="s">
        <v>87</v>
      </c>
      <c r="AW270" s="14" t="s">
        <v>35</v>
      </c>
      <c r="AX270" s="14" t="s">
        <v>80</v>
      </c>
      <c r="AY270" s="242" t="s">
        <v>252</v>
      </c>
    </row>
    <row r="271" spans="1:65" s="14" customFormat="1" ht="11.25">
      <c r="B271" s="233"/>
      <c r="C271" s="234"/>
      <c r="D271" s="223" t="s">
        <v>261</v>
      </c>
      <c r="E271" s="235" t="s">
        <v>1</v>
      </c>
      <c r="F271" s="236" t="s">
        <v>942</v>
      </c>
      <c r="G271" s="234"/>
      <c r="H271" s="235" t="s">
        <v>1</v>
      </c>
      <c r="I271" s="237"/>
      <c r="J271" s="234"/>
      <c r="K271" s="234"/>
      <c r="L271" s="238"/>
      <c r="M271" s="239"/>
      <c r="N271" s="240"/>
      <c r="O271" s="240"/>
      <c r="P271" s="240"/>
      <c r="Q271" s="240"/>
      <c r="R271" s="240"/>
      <c r="S271" s="240"/>
      <c r="T271" s="241"/>
      <c r="AT271" s="242" t="s">
        <v>261</v>
      </c>
      <c r="AU271" s="242" t="s">
        <v>90</v>
      </c>
      <c r="AV271" s="14" t="s">
        <v>87</v>
      </c>
      <c r="AW271" s="14" t="s">
        <v>35</v>
      </c>
      <c r="AX271" s="14" t="s">
        <v>80</v>
      </c>
      <c r="AY271" s="242" t="s">
        <v>252</v>
      </c>
    </row>
    <row r="272" spans="1:65" s="13" customFormat="1" ht="11.25">
      <c r="B272" s="221"/>
      <c r="C272" s="222"/>
      <c r="D272" s="223" t="s">
        <v>261</v>
      </c>
      <c r="E272" s="224" t="s">
        <v>1</v>
      </c>
      <c r="F272" s="225" t="s">
        <v>3647</v>
      </c>
      <c r="G272" s="222"/>
      <c r="H272" s="226">
        <v>1.61</v>
      </c>
      <c r="I272" s="227"/>
      <c r="J272" s="222"/>
      <c r="K272" s="222"/>
      <c r="L272" s="228"/>
      <c r="M272" s="229"/>
      <c r="N272" s="230"/>
      <c r="O272" s="230"/>
      <c r="P272" s="230"/>
      <c r="Q272" s="230"/>
      <c r="R272" s="230"/>
      <c r="S272" s="230"/>
      <c r="T272" s="231"/>
      <c r="AT272" s="232" t="s">
        <v>261</v>
      </c>
      <c r="AU272" s="232" t="s">
        <v>90</v>
      </c>
      <c r="AV272" s="13" t="s">
        <v>90</v>
      </c>
      <c r="AW272" s="13" t="s">
        <v>35</v>
      </c>
      <c r="AX272" s="13" t="s">
        <v>80</v>
      </c>
      <c r="AY272" s="232" t="s">
        <v>252</v>
      </c>
    </row>
    <row r="273" spans="1:65" s="15" customFormat="1" ht="11.25">
      <c r="B273" s="246"/>
      <c r="C273" s="247"/>
      <c r="D273" s="223" t="s">
        <v>261</v>
      </c>
      <c r="E273" s="248" t="s">
        <v>1</v>
      </c>
      <c r="F273" s="249" t="s">
        <v>302</v>
      </c>
      <c r="G273" s="247"/>
      <c r="H273" s="250">
        <v>31.51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AT273" s="256" t="s">
        <v>261</v>
      </c>
      <c r="AU273" s="256" t="s">
        <v>90</v>
      </c>
      <c r="AV273" s="15" t="s">
        <v>259</v>
      </c>
      <c r="AW273" s="15" t="s">
        <v>35</v>
      </c>
      <c r="AX273" s="15" t="s">
        <v>87</v>
      </c>
      <c r="AY273" s="256" t="s">
        <v>252</v>
      </c>
    </row>
    <row r="274" spans="1:65" s="2" customFormat="1" ht="36" customHeight="1">
      <c r="A274" s="35"/>
      <c r="B274" s="36"/>
      <c r="C274" s="209" t="s">
        <v>473</v>
      </c>
      <c r="D274" s="209" t="s">
        <v>254</v>
      </c>
      <c r="E274" s="210" t="s">
        <v>1694</v>
      </c>
      <c r="F274" s="211" t="s">
        <v>1695</v>
      </c>
      <c r="G274" s="212" t="s">
        <v>275</v>
      </c>
      <c r="H274" s="213">
        <v>14.43</v>
      </c>
      <c r="I274" s="214"/>
      <c r="J274" s="213">
        <f>ROUND(I274*H274,2)</f>
        <v>0</v>
      </c>
      <c r="K274" s="211" t="s">
        <v>258</v>
      </c>
      <c r="L274" s="40"/>
      <c r="M274" s="215" t="s">
        <v>1</v>
      </c>
      <c r="N274" s="216" t="s">
        <v>45</v>
      </c>
      <c r="O274" s="72"/>
      <c r="P274" s="217">
        <f>O274*H274</f>
        <v>0</v>
      </c>
      <c r="Q274" s="217">
        <v>0</v>
      </c>
      <c r="R274" s="217">
        <f>Q274*H274</f>
        <v>0</v>
      </c>
      <c r="S274" s="217">
        <v>0</v>
      </c>
      <c r="T274" s="218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19" t="s">
        <v>259</v>
      </c>
      <c r="AT274" s="219" t="s">
        <v>254</v>
      </c>
      <c r="AU274" s="219" t="s">
        <v>90</v>
      </c>
      <c r="AY274" s="18" t="s">
        <v>252</v>
      </c>
      <c r="BE274" s="220">
        <f>IF(N274="základní",J274,0)</f>
        <v>0</v>
      </c>
      <c r="BF274" s="220">
        <f>IF(N274="snížená",J274,0)</f>
        <v>0</v>
      </c>
      <c r="BG274" s="220">
        <f>IF(N274="zákl. přenesená",J274,0)</f>
        <v>0</v>
      </c>
      <c r="BH274" s="220">
        <f>IF(N274="sníž. přenesená",J274,0)</f>
        <v>0</v>
      </c>
      <c r="BI274" s="220">
        <f>IF(N274="nulová",J274,0)</f>
        <v>0</v>
      </c>
      <c r="BJ274" s="18" t="s">
        <v>87</v>
      </c>
      <c r="BK274" s="220">
        <f>ROUND(I274*H274,2)</f>
        <v>0</v>
      </c>
      <c r="BL274" s="18" t="s">
        <v>259</v>
      </c>
      <c r="BM274" s="219" t="s">
        <v>3648</v>
      </c>
    </row>
    <row r="275" spans="1:65" s="14" customFormat="1" ht="11.25">
      <c r="B275" s="233"/>
      <c r="C275" s="234"/>
      <c r="D275" s="223" t="s">
        <v>261</v>
      </c>
      <c r="E275" s="235" t="s">
        <v>1</v>
      </c>
      <c r="F275" s="236" t="s">
        <v>1954</v>
      </c>
      <c r="G275" s="234"/>
      <c r="H275" s="235" t="s">
        <v>1</v>
      </c>
      <c r="I275" s="237"/>
      <c r="J275" s="234"/>
      <c r="K275" s="234"/>
      <c r="L275" s="238"/>
      <c r="M275" s="239"/>
      <c r="N275" s="240"/>
      <c r="O275" s="240"/>
      <c r="P275" s="240"/>
      <c r="Q275" s="240"/>
      <c r="R275" s="240"/>
      <c r="S275" s="240"/>
      <c r="T275" s="241"/>
      <c r="AT275" s="242" t="s">
        <v>261</v>
      </c>
      <c r="AU275" s="242" t="s">
        <v>90</v>
      </c>
      <c r="AV275" s="14" t="s">
        <v>87</v>
      </c>
      <c r="AW275" s="14" t="s">
        <v>35</v>
      </c>
      <c r="AX275" s="14" t="s">
        <v>80</v>
      </c>
      <c r="AY275" s="242" t="s">
        <v>252</v>
      </c>
    </row>
    <row r="276" spans="1:65" s="13" customFormat="1" ht="11.25">
      <c r="B276" s="221"/>
      <c r="C276" s="222"/>
      <c r="D276" s="223" t="s">
        <v>261</v>
      </c>
      <c r="E276" s="224" t="s">
        <v>1</v>
      </c>
      <c r="F276" s="225" t="s">
        <v>3649</v>
      </c>
      <c r="G276" s="222"/>
      <c r="H276" s="226">
        <v>14.43</v>
      </c>
      <c r="I276" s="227"/>
      <c r="J276" s="222"/>
      <c r="K276" s="222"/>
      <c r="L276" s="228"/>
      <c r="M276" s="229"/>
      <c r="N276" s="230"/>
      <c r="O276" s="230"/>
      <c r="P276" s="230"/>
      <c r="Q276" s="230"/>
      <c r="R276" s="230"/>
      <c r="S276" s="230"/>
      <c r="T276" s="231"/>
      <c r="AT276" s="232" t="s">
        <v>261</v>
      </c>
      <c r="AU276" s="232" t="s">
        <v>90</v>
      </c>
      <c r="AV276" s="13" t="s">
        <v>90</v>
      </c>
      <c r="AW276" s="13" t="s">
        <v>35</v>
      </c>
      <c r="AX276" s="13" t="s">
        <v>87</v>
      </c>
      <c r="AY276" s="232" t="s">
        <v>252</v>
      </c>
    </row>
    <row r="277" spans="1:65" s="12" customFormat="1" ht="22.9" customHeight="1">
      <c r="B277" s="193"/>
      <c r="C277" s="194"/>
      <c r="D277" s="195" t="s">
        <v>79</v>
      </c>
      <c r="E277" s="207" t="s">
        <v>279</v>
      </c>
      <c r="F277" s="207" t="s">
        <v>955</v>
      </c>
      <c r="G277" s="194"/>
      <c r="H277" s="194"/>
      <c r="I277" s="197"/>
      <c r="J277" s="208">
        <f>BK277</f>
        <v>0</v>
      </c>
      <c r="K277" s="194"/>
      <c r="L277" s="199"/>
      <c r="M277" s="200"/>
      <c r="N277" s="201"/>
      <c r="O277" s="201"/>
      <c r="P277" s="202">
        <f>SUM(P278:P318)</f>
        <v>0</v>
      </c>
      <c r="Q277" s="201"/>
      <c r="R277" s="202">
        <f>SUM(R278:R318)</f>
        <v>0</v>
      </c>
      <c r="S277" s="201"/>
      <c r="T277" s="203">
        <f>SUM(T278:T318)</f>
        <v>0</v>
      </c>
      <c r="AR277" s="204" t="s">
        <v>87</v>
      </c>
      <c r="AT277" s="205" t="s">
        <v>79</v>
      </c>
      <c r="AU277" s="205" t="s">
        <v>87</v>
      </c>
      <c r="AY277" s="204" t="s">
        <v>252</v>
      </c>
      <c r="BK277" s="206">
        <f>SUM(BK278:BK318)</f>
        <v>0</v>
      </c>
    </row>
    <row r="278" spans="1:65" s="2" customFormat="1" ht="24" customHeight="1">
      <c r="A278" s="35"/>
      <c r="B278" s="36"/>
      <c r="C278" s="209" t="s">
        <v>478</v>
      </c>
      <c r="D278" s="209" t="s">
        <v>254</v>
      </c>
      <c r="E278" s="210" t="s">
        <v>982</v>
      </c>
      <c r="F278" s="211" t="s">
        <v>983</v>
      </c>
      <c r="G278" s="212" t="s">
        <v>317</v>
      </c>
      <c r="H278" s="213">
        <v>306.89999999999998</v>
      </c>
      <c r="I278" s="214"/>
      <c r="J278" s="213">
        <f>ROUND(I278*H278,2)</f>
        <v>0</v>
      </c>
      <c r="K278" s="211" t="s">
        <v>258</v>
      </c>
      <c r="L278" s="40"/>
      <c r="M278" s="215" t="s">
        <v>1</v>
      </c>
      <c r="N278" s="216" t="s">
        <v>45</v>
      </c>
      <c r="O278" s="72"/>
      <c r="P278" s="217">
        <f>O278*H278</f>
        <v>0</v>
      </c>
      <c r="Q278" s="217">
        <v>0</v>
      </c>
      <c r="R278" s="217">
        <f>Q278*H278</f>
        <v>0</v>
      </c>
      <c r="S278" s="217">
        <v>0</v>
      </c>
      <c r="T278" s="218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19" t="s">
        <v>259</v>
      </c>
      <c r="AT278" s="219" t="s">
        <v>254</v>
      </c>
      <c r="AU278" s="219" t="s">
        <v>90</v>
      </c>
      <c r="AY278" s="18" t="s">
        <v>252</v>
      </c>
      <c r="BE278" s="220">
        <f>IF(N278="základní",J278,0)</f>
        <v>0</v>
      </c>
      <c r="BF278" s="220">
        <f>IF(N278="snížená",J278,0)</f>
        <v>0</v>
      </c>
      <c r="BG278" s="220">
        <f>IF(N278="zákl. přenesená",J278,0)</f>
        <v>0</v>
      </c>
      <c r="BH278" s="220">
        <f>IF(N278="sníž. přenesená",J278,0)</f>
        <v>0</v>
      </c>
      <c r="BI278" s="220">
        <f>IF(N278="nulová",J278,0)</f>
        <v>0</v>
      </c>
      <c r="BJ278" s="18" t="s">
        <v>87</v>
      </c>
      <c r="BK278" s="220">
        <f>ROUND(I278*H278,2)</f>
        <v>0</v>
      </c>
      <c r="BL278" s="18" t="s">
        <v>259</v>
      </c>
      <c r="BM278" s="219" t="s">
        <v>3650</v>
      </c>
    </row>
    <row r="279" spans="1:65" s="14" customFormat="1" ht="11.25">
      <c r="B279" s="233"/>
      <c r="C279" s="234"/>
      <c r="D279" s="223" t="s">
        <v>261</v>
      </c>
      <c r="E279" s="235" t="s">
        <v>1</v>
      </c>
      <c r="F279" s="236" t="s">
        <v>686</v>
      </c>
      <c r="G279" s="234"/>
      <c r="H279" s="235" t="s">
        <v>1</v>
      </c>
      <c r="I279" s="237"/>
      <c r="J279" s="234"/>
      <c r="K279" s="234"/>
      <c r="L279" s="238"/>
      <c r="M279" s="239"/>
      <c r="N279" s="240"/>
      <c r="O279" s="240"/>
      <c r="P279" s="240"/>
      <c r="Q279" s="240"/>
      <c r="R279" s="240"/>
      <c r="S279" s="240"/>
      <c r="T279" s="241"/>
      <c r="AT279" s="242" t="s">
        <v>261</v>
      </c>
      <c r="AU279" s="242" t="s">
        <v>90</v>
      </c>
      <c r="AV279" s="14" t="s">
        <v>87</v>
      </c>
      <c r="AW279" s="14" t="s">
        <v>35</v>
      </c>
      <c r="AX279" s="14" t="s">
        <v>80</v>
      </c>
      <c r="AY279" s="242" t="s">
        <v>252</v>
      </c>
    </row>
    <row r="280" spans="1:65" s="14" customFormat="1" ht="11.25">
      <c r="B280" s="233"/>
      <c r="C280" s="234"/>
      <c r="D280" s="223" t="s">
        <v>261</v>
      </c>
      <c r="E280" s="235" t="s">
        <v>1</v>
      </c>
      <c r="F280" s="236" t="s">
        <v>663</v>
      </c>
      <c r="G280" s="234"/>
      <c r="H280" s="235" t="s">
        <v>1</v>
      </c>
      <c r="I280" s="237"/>
      <c r="J280" s="234"/>
      <c r="K280" s="234"/>
      <c r="L280" s="238"/>
      <c r="M280" s="239"/>
      <c r="N280" s="240"/>
      <c r="O280" s="240"/>
      <c r="P280" s="240"/>
      <c r="Q280" s="240"/>
      <c r="R280" s="240"/>
      <c r="S280" s="240"/>
      <c r="T280" s="241"/>
      <c r="AT280" s="242" t="s">
        <v>261</v>
      </c>
      <c r="AU280" s="242" t="s">
        <v>90</v>
      </c>
      <c r="AV280" s="14" t="s">
        <v>87</v>
      </c>
      <c r="AW280" s="14" t="s">
        <v>35</v>
      </c>
      <c r="AX280" s="14" t="s">
        <v>80</v>
      </c>
      <c r="AY280" s="242" t="s">
        <v>252</v>
      </c>
    </row>
    <row r="281" spans="1:65" s="14" customFormat="1" ht="11.25">
      <c r="B281" s="233"/>
      <c r="C281" s="234"/>
      <c r="D281" s="223" t="s">
        <v>261</v>
      </c>
      <c r="E281" s="235" t="s">
        <v>1</v>
      </c>
      <c r="F281" s="236" t="s">
        <v>980</v>
      </c>
      <c r="G281" s="234"/>
      <c r="H281" s="235" t="s">
        <v>1</v>
      </c>
      <c r="I281" s="237"/>
      <c r="J281" s="234"/>
      <c r="K281" s="234"/>
      <c r="L281" s="238"/>
      <c r="M281" s="239"/>
      <c r="N281" s="240"/>
      <c r="O281" s="240"/>
      <c r="P281" s="240"/>
      <c r="Q281" s="240"/>
      <c r="R281" s="240"/>
      <c r="S281" s="240"/>
      <c r="T281" s="241"/>
      <c r="AT281" s="242" t="s">
        <v>261</v>
      </c>
      <c r="AU281" s="242" t="s">
        <v>90</v>
      </c>
      <c r="AV281" s="14" t="s">
        <v>87</v>
      </c>
      <c r="AW281" s="14" t="s">
        <v>35</v>
      </c>
      <c r="AX281" s="14" t="s">
        <v>80</v>
      </c>
      <c r="AY281" s="242" t="s">
        <v>252</v>
      </c>
    </row>
    <row r="282" spans="1:65" s="13" customFormat="1" ht="11.25">
      <c r="B282" s="221"/>
      <c r="C282" s="222"/>
      <c r="D282" s="223" t="s">
        <v>261</v>
      </c>
      <c r="E282" s="224" t="s">
        <v>1</v>
      </c>
      <c r="F282" s="225" t="s">
        <v>3583</v>
      </c>
      <c r="G282" s="222"/>
      <c r="H282" s="226">
        <v>302.5</v>
      </c>
      <c r="I282" s="227"/>
      <c r="J282" s="222"/>
      <c r="K282" s="222"/>
      <c r="L282" s="228"/>
      <c r="M282" s="229"/>
      <c r="N282" s="230"/>
      <c r="O282" s="230"/>
      <c r="P282" s="230"/>
      <c r="Q282" s="230"/>
      <c r="R282" s="230"/>
      <c r="S282" s="230"/>
      <c r="T282" s="231"/>
      <c r="AT282" s="232" t="s">
        <v>261</v>
      </c>
      <c r="AU282" s="232" t="s">
        <v>90</v>
      </c>
      <c r="AV282" s="13" t="s">
        <v>90</v>
      </c>
      <c r="AW282" s="13" t="s">
        <v>35</v>
      </c>
      <c r="AX282" s="13" t="s">
        <v>80</v>
      </c>
      <c r="AY282" s="232" t="s">
        <v>252</v>
      </c>
    </row>
    <row r="283" spans="1:65" s="13" customFormat="1" ht="11.25">
      <c r="B283" s="221"/>
      <c r="C283" s="222"/>
      <c r="D283" s="223" t="s">
        <v>261</v>
      </c>
      <c r="E283" s="224" t="s">
        <v>1</v>
      </c>
      <c r="F283" s="225" t="s">
        <v>3651</v>
      </c>
      <c r="G283" s="222"/>
      <c r="H283" s="226">
        <v>4.4000000000000004</v>
      </c>
      <c r="I283" s="227"/>
      <c r="J283" s="222"/>
      <c r="K283" s="222"/>
      <c r="L283" s="228"/>
      <c r="M283" s="229"/>
      <c r="N283" s="230"/>
      <c r="O283" s="230"/>
      <c r="P283" s="230"/>
      <c r="Q283" s="230"/>
      <c r="R283" s="230"/>
      <c r="S283" s="230"/>
      <c r="T283" s="231"/>
      <c r="AT283" s="232" t="s">
        <v>261</v>
      </c>
      <c r="AU283" s="232" t="s">
        <v>90</v>
      </c>
      <c r="AV283" s="13" t="s">
        <v>90</v>
      </c>
      <c r="AW283" s="13" t="s">
        <v>35</v>
      </c>
      <c r="AX283" s="13" t="s">
        <v>80</v>
      </c>
      <c r="AY283" s="232" t="s">
        <v>252</v>
      </c>
    </row>
    <row r="284" spans="1:65" s="15" customFormat="1" ht="11.25">
      <c r="B284" s="246"/>
      <c r="C284" s="247"/>
      <c r="D284" s="223" t="s">
        <v>261</v>
      </c>
      <c r="E284" s="248" t="s">
        <v>1</v>
      </c>
      <c r="F284" s="249" t="s">
        <v>302</v>
      </c>
      <c r="G284" s="247"/>
      <c r="H284" s="250">
        <v>306.89999999999998</v>
      </c>
      <c r="I284" s="251"/>
      <c r="J284" s="247"/>
      <c r="K284" s="247"/>
      <c r="L284" s="252"/>
      <c r="M284" s="253"/>
      <c r="N284" s="254"/>
      <c r="O284" s="254"/>
      <c r="P284" s="254"/>
      <c r="Q284" s="254"/>
      <c r="R284" s="254"/>
      <c r="S284" s="254"/>
      <c r="T284" s="255"/>
      <c r="AT284" s="256" t="s">
        <v>261</v>
      </c>
      <c r="AU284" s="256" t="s">
        <v>90</v>
      </c>
      <c r="AV284" s="15" t="s">
        <v>259</v>
      </c>
      <c r="AW284" s="15" t="s">
        <v>35</v>
      </c>
      <c r="AX284" s="15" t="s">
        <v>87</v>
      </c>
      <c r="AY284" s="256" t="s">
        <v>252</v>
      </c>
    </row>
    <row r="285" spans="1:65" s="2" customFormat="1" ht="24" customHeight="1">
      <c r="A285" s="35"/>
      <c r="B285" s="36"/>
      <c r="C285" s="209" t="s">
        <v>482</v>
      </c>
      <c r="D285" s="209" t="s">
        <v>254</v>
      </c>
      <c r="E285" s="210" t="s">
        <v>986</v>
      </c>
      <c r="F285" s="211" t="s">
        <v>987</v>
      </c>
      <c r="G285" s="212" t="s">
        <v>317</v>
      </c>
      <c r="H285" s="213">
        <v>302.5</v>
      </c>
      <c r="I285" s="214"/>
      <c r="J285" s="213">
        <f>ROUND(I285*H285,2)</f>
        <v>0</v>
      </c>
      <c r="K285" s="211" t="s">
        <v>258</v>
      </c>
      <c r="L285" s="40"/>
      <c r="M285" s="215" t="s">
        <v>1</v>
      </c>
      <c r="N285" s="216" t="s">
        <v>45</v>
      </c>
      <c r="O285" s="72"/>
      <c r="P285" s="217">
        <f>O285*H285</f>
        <v>0</v>
      </c>
      <c r="Q285" s="217">
        <v>0</v>
      </c>
      <c r="R285" s="217">
        <f>Q285*H285</f>
        <v>0</v>
      </c>
      <c r="S285" s="217">
        <v>0</v>
      </c>
      <c r="T285" s="218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19" t="s">
        <v>259</v>
      </c>
      <c r="AT285" s="219" t="s">
        <v>254</v>
      </c>
      <c r="AU285" s="219" t="s">
        <v>90</v>
      </c>
      <c r="AY285" s="18" t="s">
        <v>252</v>
      </c>
      <c r="BE285" s="220">
        <f>IF(N285="základní",J285,0)</f>
        <v>0</v>
      </c>
      <c r="BF285" s="220">
        <f>IF(N285="snížená",J285,0)</f>
        <v>0</v>
      </c>
      <c r="BG285" s="220">
        <f>IF(N285="zákl. přenesená",J285,0)</f>
        <v>0</v>
      </c>
      <c r="BH285" s="220">
        <f>IF(N285="sníž. přenesená",J285,0)</f>
        <v>0</v>
      </c>
      <c r="BI285" s="220">
        <f>IF(N285="nulová",J285,0)</f>
        <v>0</v>
      </c>
      <c r="BJ285" s="18" t="s">
        <v>87</v>
      </c>
      <c r="BK285" s="220">
        <f>ROUND(I285*H285,2)</f>
        <v>0</v>
      </c>
      <c r="BL285" s="18" t="s">
        <v>259</v>
      </c>
      <c r="BM285" s="219" t="s">
        <v>3652</v>
      </c>
    </row>
    <row r="286" spans="1:65" s="14" customFormat="1" ht="11.25">
      <c r="B286" s="233"/>
      <c r="C286" s="234"/>
      <c r="D286" s="223" t="s">
        <v>261</v>
      </c>
      <c r="E286" s="235" t="s">
        <v>1</v>
      </c>
      <c r="F286" s="236" t="s">
        <v>686</v>
      </c>
      <c r="G286" s="234"/>
      <c r="H286" s="235" t="s">
        <v>1</v>
      </c>
      <c r="I286" s="237"/>
      <c r="J286" s="234"/>
      <c r="K286" s="234"/>
      <c r="L286" s="238"/>
      <c r="M286" s="239"/>
      <c r="N286" s="240"/>
      <c r="O286" s="240"/>
      <c r="P286" s="240"/>
      <c r="Q286" s="240"/>
      <c r="R286" s="240"/>
      <c r="S286" s="240"/>
      <c r="T286" s="241"/>
      <c r="AT286" s="242" t="s">
        <v>261</v>
      </c>
      <c r="AU286" s="242" t="s">
        <v>90</v>
      </c>
      <c r="AV286" s="14" t="s">
        <v>87</v>
      </c>
      <c r="AW286" s="14" t="s">
        <v>35</v>
      </c>
      <c r="AX286" s="14" t="s">
        <v>80</v>
      </c>
      <c r="AY286" s="242" t="s">
        <v>252</v>
      </c>
    </row>
    <row r="287" spans="1:65" s="14" customFormat="1" ht="11.25">
      <c r="B287" s="233"/>
      <c r="C287" s="234"/>
      <c r="D287" s="223" t="s">
        <v>261</v>
      </c>
      <c r="E287" s="235" t="s">
        <v>1</v>
      </c>
      <c r="F287" s="236" t="s">
        <v>663</v>
      </c>
      <c r="G287" s="234"/>
      <c r="H287" s="235" t="s">
        <v>1</v>
      </c>
      <c r="I287" s="237"/>
      <c r="J287" s="234"/>
      <c r="K287" s="234"/>
      <c r="L287" s="238"/>
      <c r="M287" s="239"/>
      <c r="N287" s="240"/>
      <c r="O287" s="240"/>
      <c r="P287" s="240"/>
      <c r="Q287" s="240"/>
      <c r="R287" s="240"/>
      <c r="S287" s="240"/>
      <c r="T287" s="241"/>
      <c r="AT287" s="242" t="s">
        <v>261</v>
      </c>
      <c r="AU287" s="242" t="s">
        <v>90</v>
      </c>
      <c r="AV287" s="14" t="s">
        <v>87</v>
      </c>
      <c r="AW287" s="14" t="s">
        <v>35</v>
      </c>
      <c r="AX287" s="14" t="s">
        <v>80</v>
      </c>
      <c r="AY287" s="242" t="s">
        <v>252</v>
      </c>
    </row>
    <row r="288" spans="1:65" s="13" customFormat="1" ht="11.25">
      <c r="B288" s="221"/>
      <c r="C288" s="222"/>
      <c r="D288" s="223" t="s">
        <v>261</v>
      </c>
      <c r="E288" s="224" t="s">
        <v>1</v>
      </c>
      <c r="F288" s="225" t="s">
        <v>3583</v>
      </c>
      <c r="G288" s="222"/>
      <c r="H288" s="226">
        <v>302.5</v>
      </c>
      <c r="I288" s="227"/>
      <c r="J288" s="222"/>
      <c r="K288" s="222"/>
      <c r="L288" s="228"/>
      <c r="M288" s="229"/>
      <c r="N288" s="230"/>
      <c r="O288" s="230"/>
      <c r="P288" s="230"/>
      <c r="Q288" s="230"/>
      <c r="R288" s="230"/>
      <c r="S288" s="230"/>
      <c r="T288" s="231"/>
      <c r="AT288" s="232" t="s">
        <v>261</v>
      </c>
      <c r="AU288" s="232" t="s">
        <v>90</v>
      </c>
      <c r="AV288" s="13" t="s">
        <v>90</v>
      </c>
      <c r="AW288" s="13" t="s">
        <v>35</v>
      </c>
      <c r="AX288" s="13" t="s">
        <v>87</v>
      </c>
      <c r="AY288" s="232" t="s">
        <v>252</v>
      </c>
    </row>
    <row r="289" spans="1:65" s="2" customFormat="1" ht="24" customHeight="1">
      <c r="A289" s="35"/>
      <c r="B289" s="36"/>
      <c r="C289" s="209" t="s">
        <v>486</v>
      </c>
      <c r="D289" s="209" t="s">
        <v>254</v>
      </c>
      <c r="E289" s="210" t="s">
        <v>990</v>
      </c>
      <c r="F289" s="211" t="s">
        <v>991</v>
      </c>
      <c r="G289" s="212" t="s">
        <v>317</v>
      </c>
      <c r="H289" s="213">
        <v>4.4000000000000004</v>
      </c>
      <c r="I289" s="214"/>
      <c r="J289" s="213">
        <f>ROUND(I289*H289,2)</f>
        <v>0</v>
      </c>
      <c r="K289" s="211" t="s">
        <v>258</v>
      </c>
      <c r="L289" s="40"/>
      <c r="M289" s="215" t="s">
        <v>1</v>
      </c>
      <c r="N289" s="216" t="s">
        <v>45</v>
      </c>
      <c r="O289" s="72"/>
      <c r="P289" s="217">
        <f>O289*H289</f>
        <v>0</v>
      </c>
      <c r="Q289" s="217">
        <v>0</v>
      </c>
      <c r="R289" s="217">
        <f>Q289*H289</f>
        <v>0</v>
      </c>
      <c r="S289" s="217">
        <v>0</v>
      </c>
      <c r="T289" s="218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19" t="s">
        <v>259</v>
      </c>
      <c r="AT289" s="219" t="s">
        <v>254</v>
      </c>
      <c r="AU289" s="219" t="s">
        <v>90</v>
      </c>
      <c r="AY289" s="18" t="s">
        <v>252</v>
      </c>
      <c r="BE289" s="220">
        <f>IF(N289="základní",J289,0)</f>
        <v>0</v>
      </c>
      <c r="BF289" s="220">
        <f>IF(N289="snížená",J289,0)</f>
        <v>0</v>
      </c>
      <c r="BG289" s="220">
        <f>IF(N289="zákl. přenesená",J289,0)</f>
        <v>0</v>
      </c>
      <c r="BH289" s="220">
        <f>IF(N289="sníž. přenesená",J289,0)</f>
        <v>0</v>
      </c>
      <c r="BI289" s="220">
        <f>IF(N289="nulová",J289,0)</f>
        <v>0</v>
      </c>
      <c r="BJ289" s="18" t="s">
        <v>87</v>
      </c>
      <c r="BK289" s="220">
        <f>ROUND(I289*H289,2)</f>
        <v>0</v>
      </c>
      <c r="BL289" s="18" t="s">
        <v>259</v>
      </c>
      <c r="BM289" s="219" t="s">
        <v>3653</v>
      </c>
    </row>
    <row r="290" spans="1:65" s="14" customFormat="1" ht="11.25">
      <c r="B290" s="233"/>
      <c r="C290" s="234"/>
      <c r="D290" s="223" t="s">
        <v>261</v>
      </c>
      <c r="E290" s="235" t="s">
        <v>1</v>
      </c>
      <c r="F290" s="236" t="s">
        <v>686</v>
      </c>
      <c r="G290" s="234"/>
      <c r="H290" s="235" t="s">
        <v>1</v>
      </c>
      <c r="I290" s="237"/>
      <c r="J290" s="234"/>
      <c r="K290" s="234"/>
      <c r="L290" s="238"/>
      <c r="M290" s="239"/>
      <c r="N290" s="240"/>
      <c r="O290" s="240"/>
      <c r="P290" s="240"/>
      <c r="Q290" s="240"/>
      <c r="R290" s="240"/>
      <c r="S290" s="240"/>
      <c r="T290" s="241"/>
      <c r="AT290" s="242" t="s">
        <v>261</v>
      </c>
      <c r="AU290" s="242" t="s">
        <v>90</v>
      </c>
      <c r="AV290" s="14" t="s">
        <v>87</v>
      </c>
      <c r="AW290" s="14" t="s">
        <v>35</v>
      </c>
      <c r="AX290" s="14" t="s">
        <v>80</v>
      </c>
      <c r="AY290" s="242" t="s">
        <v>252</v>
      </c>
    </row>
    <row r="291" spans="1:65" s="14" customFormat="1" ht="11.25">
      <c r="B291" s="233"/>
      <c r="C291" s="234"/>
      <c r="D291" s="223" t="s">
        <v>261</v>
      </c>
      <c r="E291" s="235" t="s">
        <v>1</v>
      </c>
      <c r="F291" s="236" t="s">
        <v>663</v>
      </c>
      <c r="G291" s="234"/>
      <c r="H291" s="235" t="s">
        <v>1</v>
      </c>
      <c r="I291" s="237"/>
      <c r="J291" s="234"/>
      <c r="K291" s="234"/>
      <c r="L291" s="238"/>
      <c r="M291" s="239"/>
      <c r="N291" s="240"/>
      <c r="O291" s="240"/>
      <c r="P291" s="240"/>
      <c r="Q291" s="240"/>
      <c r="R291" s="240"/>
      <c r="S291" s="240"/>
      <c r="T291" s="241"/>
      <c r="AT291" s="242" t="s">
        <v>261</v>
      </c>
      <c r="AU291" s="242" t="s">
        <v>90</v>
      </c>
      <c r="AV291" s="14" t="s">
        <v>87</v>
      </c>
      <c r="AW291" s="14" t="s">
        <v>35</v>
      </c>
      <c r="AX291" s="14" t="s">
        <v>80</v>
      </c>
      <c r="AY291" s="242" t="s">
        <v>252</v>
      </c>
    </row>
    <row r="292" spans="1:65" s="13" customFormat="1" ht="11.25">
      <c r="B292" s="221"/>
      <c r="C292" s="222"/>
      <c r="D292" s="223" t="s">
        <v>261</v>
      </c>
      <c r="E292" s="224" t="s">
        <v>1</v>
      </c>
      <c r="F292" s="225" t="s">
        <v>3651</v>
      </c>
      <c r="G292" s="222"/>
      <c r="H292" s="226">
        <v>4.4000000000000004</v>
      </c>
      <c r="I292" s="227"/>
      <c r="J292" s="222"/>
      <c r="K292" s="222"/>
      <c r="L292" s="228"/>
      <c r="M292" s="229"/>
      <c r="N292" s="230"/>
      <c r="O292" s="230"/>
      <c r="P292" s="230"/>
      <c r="Q292" s="230"/>
      <c r="R292" s="230"/>
      <c r="S292" s="230"/>
      <c r="T292" s="231"/>
      <c r="AT292" s="232" t="s">
        <v>261</v>
      </c>
      <c r="AU292" s="232" t="s">
        <v>90</v>
      </c>
      <c r="AV292" s="13" t="s">
        <v>90</v>
      </c>
      <c r="AW292" s="13" t="s">
        <v>35</v>
      </c>
      <c r="AX292" s="13" t="s">
        <v>87</v>
      </c>
      <c r="AY292" s="232" t="s">
        <v>252</v>
      </c>
    </row>
    <row r="293" spans="1:65" s="2" customFormat="1" ht="36" customHeight="1">
      <c r="A293" s="35"/>
      <c r="B293" s="36"/>
      <c r="C293" s="209" t="s">
        <v>492</v>
      </c>
      <c r="D293" s="209" t="s">
        <v>254</v>
      </c>
      <c r="E293" s="210" t="s">
        <v>998</v>
      </c>
      <c r="F293" s="211" t="s">
        <v>999</v>
      </c>
      <c r="G293" s="212" t="s">
        <v>317</v>
      </c>
      <c r="H293" s="213">
        <v>302.5</v>
      </c>
      <c r="I293" s="214"/>
      <c r="J293" s="213">
        <f>ROUND(I293*H293,2)</f>
        <v>0</v>
      </c>
      <c r="K293" s="211" t="s">
        <v>258</v>
      </c>
      <c r="L293" s="40"/>
      <c r="M293" s="215" t="s">
        <v>1</v>
      </c>
      <c r="N293" s="216" t="s">
        <v>45</v>
      </c>
      <c r="O293" s="72"/>
      <c r="P293" s="217">
        <f>O293*H293</f>
        <v>0</v>
      </c>
      <c r="Q293" s="217">
        <v>0</v>
      </c>
      <c r="R293" s="217">
        <f>Q293*H293</f>
        <v>0</v>
      </c>
      <c r="S293" s="217">
        <v>0</v>
      </c>
      <c r="T293" s="218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19" t="s">
        <v>259</v>
      </c>
      <c r="AT293" s="219" t="s">
        <v>254</v>
      </c>
      <c r="AU293" s="219" t="s">
        <v>90</v>
      </c>
      <c r="AY293" s="18" t="s">
        <v>252</v>
      </c>
      <c r="BE293" s="220">
        <f>IF(N293="základní",J293,0)</f>
        <v>0</v>
      </c>
      <c r="BF293" s="220">
        <f>IF(N293="snížená",J293,0)</f>
        <v>0</v>
      </c>
      <c r="BG293" s="220">
        <f>IF(N293="zákl. přenesená",J293,0)</f>
        <v>0</v>
      </c>
      <c r="BH293" s="220">
        <f>IF(N293="sníž. přenesená",J293,0)</f>
        <v>0</v>
      </c>
      <c r="BI293" s="220">
        <f>IF(N293="nulová",J293,0)</f>
        <v>0</v>
      </c>
      <c r="BJ293" s="18" t="s">
        <v>87</v>
      </c>
      <c r="BK293" s="220">
        <f>ROUND(I293*H293,2)</f>
        <v>0</v>
      </c>
      <c r="BL293" s="18" t="s">
        <v>259</v>
      </c>
      <c r="BM293" s="219" t="s">
        <v>3654</v>
      </c>
    </row>
    <row r="294" spans="1:65" s="14" customFormat="1" ht="11.25">
      <c r="B294" s="233"/>
      <c r="C294" s="234"/>
      <c r="D294" s="223" t="s">
        <v>261</v>
      </c>
      <c r="E294" s="235" t="s">
        <v>1</v>
      </c>
      <c r="F294" s="236" t="s">
        <v>686</v>
      </c>
      <c r="G294" s="234"/>
      <c r="H294" s="235" t="s">
        <v>1</v>
      </c>
      <c r="I294" s="237"/>
      <c r="J294" s="234"/>
      <c r="K294" s="234"/>
      <c r="L294" s="238"/>
      <c r="M294" s="239"/>
      <c r="N294" s="240"/>
      <c r="O294" s="240"/>
      <c r="P294" s="240"/>
      <c r="Q294" s="240"/>
      <c r="R294" s="240"/>
      <c r="S294" s="240"/>
      <c r="T294" s="241"/>
      <c r="AT294" s="242" t="s">
        <v>261</v>
      </c>
      <c r="AU294" s="242" t="s">
        <v>90</v>
      </c>
      <c r="AV294" s="14" t="s">
        <v>87</v>
      </c>
      <c r="AW294" s="14" t="s">
        <v>35</v>
      </c>
      <c r="AX294" s="14" t="s">
        <v>80</v>
      </c>
      <c r="AY294" s="242" t="s">
        <v>252</v>
      </c>
    </row>
    <row r="295" spans="1:65" s="14" customFormat="1" ht="11.25">
      <c r="B295" s="233"/>
      <c r="C295" s="234"/>
      <c r="D295" s="223" t="s">
        <v>261</v>
      </c>
      <c r="E295" s="235" t="s">
        <v>1</v>
      </c>
      <c r="F295" s="236" t="s">
        <v>663</v>
      </c>
      <c r="G295" s="234"/>
      <c r="H295" s="235" t="s">
        <v>1</v>
      </c>
      <c r="I295" s="237"/>
      <c r="J295" s="234"/>
      <c r="K295" s="234"/>
      <c r="L295" s="238"/>
      <c r="M295" s="239"/>
      <c r="N295" s="240"/>
      <c r="O295" s="240"/>
      <c r="P295" s="240"/>
      <c r="Q295" s="240"/>
      <c r="R295" s="240"/>
      <c r="S295" s="240"/>
      <c r="T295" s="241"/>
      <c r="AT295" s="242" t="s">
        <v>261</v>
      </c>
      <c r="AU295" s="242" t="s">
        <v>90</v>
      </c>
      <c r="AV295" s="14" t="s">
        <v>87</v>
      </c>
      <c r="AW295" s="14" t="s">
        <v>35</v>
      </c>
      <c r="AX295" s="14" t="s">
        <v>80</v>
      </c>
      <c r="AY295" s="242" t="s">
        <v>252</v>
      </c>
    </row>
    <row r="296" spans="1:65" s="13" customFormat="1" ht="11.25">
      <c r="B296" s="221"/>
      <c r="C296" s="222"/>
      <c r="D296" s="223" t="s">
        <v>261</v>
      </c>
      <c r="E296" s="224" t="s">
        <v>1</v>
      </c>
      <c r="F296" s="225" t="s">
        <v>3655</v>
      </c>
      <c r="G296" s="222"/>
      <c r="H296" s="226">
        <v>302.5</v>
      </c>
      <c r="I296" s="227"/>
      <c r="J296" s="222"/>
      <c r="K296" s="222"/>
      <c r="L296" s="228"/>
      <c r="M296" s="229"/>
      <c r="N296" s="230"/>
      <c r="O296" s="230"/>
      <c r="P296" s="230"/>
      <c r="Q296" s="230"/>
      <c r="R296" s="230"/>
      <c r="S296" s="230"/>
      <c r="T296" s="231"/>
      <c r="AT296" s="232" t="s">
        <v>261</v>
      </c>
      <c r="AU296" s="232" t="s">
        <v>90</v>
      </c>
      <c r="AV296" s="13" t="s">
        <v>90</v>
      </c>
      <c r="AW296" s="13" t="s">
        <v>35</v>
      </c>
      <c r="AX296" s="13" t="s">
        <v>87</v>
      </c>
      <c r="AY296" s="232" t="s">
        <v>252</v>
      </c>
    </row>
    <row r="297" spans="1:65" s="2" customFormat="1" ht="24" customHeight="1">
      <c r="A297" s="35"/>
      <c r="B297" s="36"/>
      <c r="C297" s="209" t="s">
        <v>496</v>
      </c>
      <c r="D297" s="209" t="s">
        <v>254</v>
      </c>
      <c r="E297" s="210" t="s">
        <v>1010</v>
      </c>
      <c r="F297" s="211" t="s">
        <v>1011</v>
      </c>
      <c r="G297" s="212" t="s">
        <v>317</v>
      </c>
      <c r="H297" s="213">
        <v>306.89999999999998</v>
      </c>
      <c r="I297" s="214"/>
      <c r="J297" s="213">
        <f>ROUND(I297*H297,2)</f>
        <v>0</v>
      </c>
      <c r="K297" s="211" t="s">
        <v>258</v>
      </c>
      <c r="L297" s="40"/>
      <c r="M297" s="215" t="s">
        <v>1</v>
      </c>
      <c r="N297" s="216" t="s">
        <v>45</v>
      </c>
      <c r="O297" s="72"/>
      <c r="P297" s="217">
        <f>O297*H297</f>
        <v>0</v>
      </c>
      <c r="Q297" s="217">
        <v>0</v>
      </c>
      <c r="R297" s="217">
        <f>Q297*H297</f>
        <v>0</v>
      </c>
      <c r="S297" s="217">
        <v>0</v>
      </c>
      <c r="T297" s="218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19" t="s">
        <v>259</v>
      </c>
      <c r="AT297" s="219" t="s">
        <v>254</v>
      </c>
      <c r="AU297" s="219" t="s">
        <v>90</v>
      </c>
      <c r="AY297" s="18" t="s">
        <v>252</v>
      </c>
      <c r="BE297" s="220">
        <f>IF(N297="základní",J297,0)</f>
        <v>0</v>
      </c>
      <c r="BF297" s="220">
        <f>IF(N297="snížená",J297,0)</f>
        <v>0</v>
      </c>
      <c r="BG297" s="220">
        <f>IF(N297="zákl. přenesená",J297,0)</f>
        <v>0</v>
      </c>
      <c r="BH297" s="220">
        <f>IF(N297="sníž. přenesená",J297,0)</f>
        <v>0</v>
      </c>
      <c r="BI297" s="220">
        <f>IF(N297="nulová",J297,0)</f>
        <v>0</v>
      </c>
      <c r="BJ297" s="18" t="s">
        <v>87</v>
      </c>
      <c r="BK297" s="220">
        <f>ROUND(I297*H297,2)</f>
        <v>0</v>
      </c>
      <c r="BL297" s="18" t="s">
        <v>259</v>
      </c>
      <c r="BM297" s="219" t="s">
        <v>3656</v>
      </c>
    </row>
    <row r="298" spans="1:65" s="14" customFormat="1" ht="11.25">
      <c r="B298" s="233"/>
      <c r="C298" s="234"/>
      <c r="D298" s="223" t="s">
        <v>261</v>
      </c>
      <c r="E298" s="235" t="s">
        <v>1</v>
      </c>
      <c r="F298" s="236" t="s">
        <v>686</v>
      </c>
      <c r="G298" s="234"/>
      <c r="H298" s="235" t="s">
        <v>1</v>
      </c>
      <c r="I298" s="237"/>
      <c r="J298" s="234"/>
      <c r="K298" s="234"/>
      <c r="L298" s="238"/>
      <c r="M298" s="239"/>
      <c r="N298" s="240"/>
      <c r="O298" s="240"/>
      <c r="P298" s="240"/>
      <c r="Q298" s="240"/>
      <c r="R298" s="240"/>
      <c r="S298" s="240"/>
      <c r="T298" s="241"/>
      <c r="AT298" s="242" t="s">
        <v>261</v>
      </c>
      <c r="AU298" s="242" t="s">
        <v>90</v>
      </c>
      <c r="AV298" s="14" t="s">
        <v>87</v>
      </c>
      <c r="AW298" s="14" t="s">
        <v>35</v>
      </c>
      <c r="AX298" s="14" t="s">
        <v>80</v>
      </c>
      <c r="AY298" s="242" t="s">
        <v>252</v>
      </c>
    </row>
    <row r="299" spans="1:65" s="14" customFormat="1" ht="11.25">
      <c r="B299" s="233"/>
      <c r="C299" s="234"/>
      <c r="D299" s="223" t="s">
        <v>261</v>
      </c>
      <c r="E299" s="235" t="s">
        <v>1</v>
      </c>
      <c r="F299" s="236" t="s">
        <v>663</v>
      </c>
      <c r="G299" s="234"/>
      <c r="H299" s="235" t="s">
        <v>1</v>
      </c>
      <c r="I299" s="237"/>
      <c r="J299" s="234"/>
      <c r="K299" s="234"/>
      <c r="L299" s="238"/>
      <c r="M299" s="239"/>
      <c r="N299" s="240"/>
      <c r="O299" s="240"/>
      <c r="P299" s="240"/>
      <c r="Q299" s="240"/>
      <c r="R299" s="240"/>
      <c r="S299" s="240"/>
      <c r="T299" s="241"/>
      <c r="AT299" s="242" t="s">
        <v>261</v>
      </c>
      <c r="AU299" s="242" t="s">
        <v>90</v>
      </c>
      <c r="AV299" s="14" t="s">
        <v>87</v>
      </c>
      <c r="AW299" s="14" t="s">
        <v>35</v>
      </c>
      <c r="AX299" s="14" t="s">
        <v>80</v>
      </c>
      <c r="AY299" s="242" t="s">
        <v>252</v>
      </c>
    </row>
    <row r="300" spans="1:65" s="13" customFormat="1" ht="11.25">
      <c r="B300" s="221"/>
      <c r="C300" s="222"/>
      <c r="D300" s="223" t="s">
        <v>261</v>
      </c>
      <c r="E300" s="224" t="s">
        <v>1</v>
      </c>
      <c r="F300" s="225" t="s">
        <v>3583</v>
      </c>
      <c r="G300" s="222"/>
      <c r="H300" s="226">
        <v>302.5</v>
      </c>
      <c r="I300" s="227"/>
      <c r="J300" s="222"/>
      <c r="K300" s="222"/>
      <c r="L300" s="228"/>
      <c r="M300" s="229"/>
      <c r="N300" s="230"/>
      <c r="O300" s="230"/>
      <c r="P300" s="230"/>
      <c r="Q300" s="230"/>
      <c r="R300" s="230"/>
      <c r="S300" s="230"/>
      <c r="T300" s="231"/>
      <c r="AT300" s="232" t="s">
        <v>261</v>
      </c>
      <c r="AU300" s="232" t="s">
        <v>90</v>
      </c>
      <c r="AV300" s="13" t="s">
        <v>90</v>
      </c>
      <c r="AW300" s="13" t="s">
        <v>35</v>
      </c>
      <c r="AX300" s="13" t="s">
        <v>80</v>
      </c>
      <c r="AY300" s="232" t="s">
        <v>252</v>
      </c>
    </row>
    <row r="301" spans="1:65" s="13" customFormat="1" ht="11.25">
      <c r="B301" s="221"/>
      <c r="C301" s="222"/>
      <c r="D301" s="223" t="s">
        <v>261</v>
      </c>
      <c r="E301" s="224" t="s">
        <v>1</v>
      </c>
      <c r="F301" s="225" t="s">
        <v>3651</v>
      </c>
      <c r="G301" s="222"/>
      <c r="H301" s="226">
        <v>4.4000000000000004</v>
      </c>
      <c r="I301" s="227"/>
      <c r="J301" s="222"/>
      <c r="K301" s="222"/>
      <c r="L301" s="228"/>
      <c r="M301" s="229"/>
      <c r="N301" s="230"/>
      <c r="O301" s="230"/>
      <c r="P301" s="230"/>
      <c r="Q301" s="230"/>
      <c r="R301" s="230"/>
      <c r="S301" s="230"/>
      <c r="T301" s="231"/>
      <c r="AT301" s="232" t="s">
        <v>261</v>
      </c>
      <c r="AU301" s="232" t="s">
        <v>90</v>
      </c>
      <c r="AV301" s="13" t="s">
        <v>90</v>
      </c>
      <c r="AW301" s="13" t="s">
        <v>35</v>
      </c>
      <c r="AX301" s="13" t="s">
        <v>80</v>
      </c>
      <c r="AY301" s="232" t="s">
        <v>252</v>
      </c>
    </row>
    <row r="302" spans="1:65" s="15" customFormat="1" ht="11.25">
      <c r="B302" s="246"/>
      <c r="C302" s="247"/>
      <c r="D302" s="223" t="s">
        <v>261</v>
      </c>
      <c r="E302" s="248" t="s">
        <v>1</v>
      </c>
      <c r="F302" s="249" t="s">
        <v>302</v>
      </c>
      <c r="G302" s="247"/>
      <c r="H302" s="250">
        <v>306.89999999999998</v>
      </c>
      <c r="I302" s="251"/>
      <c r="J302" s="247"/>
      <c r="K302" s="247"/>
      <c r="L302" s="252"/>
      <c r="M302" s="253"/>
      <c r="N302" s="254"/>
      <c r="O302" s="254"/>
      <c r="P302" s="254"/>
      <c r="Q302" s="254"/>
      <c r="R302" s="254"/>
      <c r="S302" s="254"/>
      <c r="T302" s="255"/>
      <c r="AT302" s="256" t="s">
        <v>261</v>
      </c>
      <c r="AU302" s="256" t="s">
        <v>90</v>
      </c>
      <c r="AV302" s="15" t="s">
        <v>259</v>
      </c>
      <c r="AW302" s="15" t="s">
        <v>35</v>
      </c>
      <c r="AX302" s="15" t="s">
        <v>87</v>
      </c>
      <c r="AY302" s="256" t="s">
        <v>252</v>
      </c>
    </row>
    <row r="303" spans="1:65" s="2" customFormat="1" ht="24" customHeight="1">
      <c r="A303" s="35"/>
      <c r="B303" s="36"/>
      <c r="C303" s="209" t="s">
        <v>501</v>
      </c>
      <c r="D303" s="209" t="s">
        <v>254</v>
      </c>
      <c r="E303" s="210" t="s">
        <v>1014</v>
      </c>
      <c r="F303" s="211" t="s">
        <v>1015</v>
      </c>
      <c r="G303" s="212" t="s">
        <v>317</v>
      </c>
      <c r="H303" s="213">
        <v>585.9</v>
      </c>
      <c r="I303" s="214"/>
      <c r="J303" s="213">
        <f>ROUND(I303*H303,2)</f>
        <v>0</v>
      </c>
      <c r="K303" s="211" t="s">
        <v>258</v>
      </c>
      <c r="L303" s="40"/>
      <c r="M303" s="215" t="s">
        <v>1</v>
      </c>
      <c r="N303" s="216" t="s">
        <v>45</v>
      </c>
      <c r="O303" s="72"/>
      <c r="P303" s="217">
        <f>O303*H303</f>
        <v>0</v>
      </c>
      <c r="Q303" s="217">
        <v>0</v>
      </c>
      <c r="R303" s="217">
        <f>Q303*H303</f>
        <v>0</v>
      </c>
      <c r="S303" s="217">
        <v>0</v>
      </c>
      <c r="T303" s="218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19" t="s">
        <v>259</v>
      </c>
      <c r="AT303" s="219" t="s">
        <v>254</v>
      </c>
      <c r="AU303" s="219" t="s">
        <v>90</v>
      </c>
      <c r="AY303" s="18" t="s">
        <v>252</v>
      </c>
      <c r="BE303" s="220">
        <f>IF(N303="základní",J303,0)</f>
        <v>0</v>
      </c>
      <c r="BF303" s="220">
        <f>IF(N303="snížená",J303,0)</f>
        <v>0</v>
      </c>
      <c r="BG303" s="220">
        <f>IF(N303="zákl. přenesená",J303,0)</f>
        <v>0</v>
      </c>
      <c r="BH303" s="220">
        <f>IF(N303="sníž. přenesená",J303,0)</f>
        <v>0</v>
      </c>
      <c r="BI303" s="220">
        <f>IF(N303="nulová",J303,0)</f>
        <v>0</v>
      </c>
      <c r="BJ303" s="18" t="s">
        <v>87</v>
      </c>
      <c r="BK303" s="220">
        <f>ROUND(I303*H303,2)</f>
        <v>0</v>
      </c>
      <c r="BL303" s="18" t="s">
        <v>259</v>
      </c>
      <c r="BM303" s="219" t="s">
        <v>3657</v>
      </c>
    </row>
    <row r="304" spans="1:65" s="14" customFormat="1" ht="11.25">
      <c r="B304" s="233"/>
      <c r="C304" s="234"/>
      <c r="D304" s="223" t="s">
        <v>261</v>
      </c>
      <c r="E304" s="235" t="s">
        <v>1</v>
      </c>
      <c r="F304" s="236" t="s">
        <v>686</v>
      </c>
      <c r="G304" s="234"/>
      <c r="H304" s="235" t="s">
        <v>1</v>
      </c>
      <c r="I304" s="237"/>
      <c r="J304" s="234"/>
      <c r="K304" s="234"/>
      <c r="L304" s="238"/>
      <c r="M304" s="239"/>
      <c r="N304" s="240"/>
      <c r="O304" s="240"/>
      <c r="P304" s="240"/>
      <c r="Q304" s="240"/>
      <c r="R304" s="240"/>
      <c r="S304" s="240"/>
      <c r="T304" s="241"/>
      <c r="AT304" s="242" t="s">
        <v>261</v>
      </c>
      <c r="AU304" s="242" t="s">
        <v>90</v>
      </c>
      <c r="AV304" s="14" t="s">
        <v>87</v>
      </c>
      <c r="AW304" s="14" t="s">
        <v>35</v>
      </c>
      <c r="AX304" s="14" t="s">
        <v>80</v>
      </c>
      <c r="AY304" s="242" t="s">
        <v>252</v>
      </c>
    </row>
    <row r="305" spans="1:65" s="14" customFormat="1" ht="11.25">
      <c r="B305" s="233"/>
      <c r="C305" s="234"/>
      <c r="D305" s="223" t="s">
        <v>261</v>
      </c>
      <c r="E305" s="235" t="s">
        <v>1</v>
      </c>
      <c r="F305" s="236" t="s">
        <v>663</v>
      </c>
      <c r="G305" s="234"/>
      <c r="H305" s="235" t="s">
        <v>1</v>
      </c>
      <c r="I305" s="237"/>
      <c r="J305" s="234"/>
      <c r="K305" s="234"/>
      <c r="L305" s="238"/>
      <c r="M305" s="239"/>
      <c r="N305" s="240"/>
      <c r="O305" s="240"/>
      <c r="P305" s="240"/>
      <c r="Q305" s="240"/>
      <c r="R305" s="240"/>
      <c r="S305" s="240"/>
      <c r="T305" s="241"/>
      <c r="AT305" s="242" t="s">
        <v>261</v>
      </c>
      <c r="AU305" s="242" t="s">
        <v>90</v>
      </c>
      <c r="AV305" s="14" t="s">
        <v>87</v>
      </c>
      <c r="AW305" s="14" t="s">
        <v>35</v>
      </c>
      <c r="AX305" s="14" t="s">
        <v>80</v>
      </c>
      <c r="AY305" s="242" t="s">
        <v>252</v>
      </c>
    </row>
    <row r="306" spans="1:65" s="13" customFormat="1" ht="11.25">
      <c r="B306" s="221"/>
      <c r="C306" s="222"/>
      <c r="D306" s="223" t="s">
        <v>261</v>
      </c>
      <c r="E306" s="224" t="s">
        <v>1</v>
      </c>
      <c r="F306" s="225" t="s">
        <v>3658</v>
      </c>
      <c r="G306" s="222"/>
      <c r="H306" s="226">
        <v>577.5</v>
      </c>
      <c r="I306" s="227"/>
      <c r="J306" s="222"/>
      <c r="K306" s="222"/>
      <c r="L306" s="228"/>
      <c r="M306" s="229"/>
      <c r="N306" s="230"/>
      <c r="O306" s="230"/>
      <c r="P306" s="230"/>
      <c r="Q306" s="230"/>
      <c r="R306" s="230"/>
      <c r="S306" s="230"/>
      <c r="T306" s="231"/>
      <c r="AT306" s="232" t="s">
        <v>261</v>
      </c>
      <c r="AU306" s="232" t="s">
        <v>90</v>
      </c>
      <c r="AV306" s="13" t="s">
        <v>90</v>
      </c>
      <c r="AW306" s="13" t="s">
        <v>35</v>
      </c>
      <c r="AX306" s="13" t="s">
        <v>80</v>
      </c>
      <c r="AY306" s="232" t="s">
        <v>252</v>
      </c>
    </row>
    <row r="307" spans="1:65" s="13" customFormat="1" ht="11.25">
      <c r="B307" s="221"/>
      <c r="C307" s="222"/>
      <c r="D307" s="223" t="s">
        <v>261</v>
      </c>
      <c r="E307" s="224" t="s">
        <v>1</v>
      </c>
      <c r="F307" s="225" t="s">
        <v>3659</v>
      </c>
      <c r="G307" s="222"/>
      <c r="H307" s="226">
        <v>8.4</v>
      </c>
      <c r="I307" s="227"/>
      <c r="J307" s="222"/>
      <c r="K307" s="222"/>
      <c r="L307" s="228"/>
      <c r="M307" s="229"/>
      <c r="N307" s="230"/>
      <c r="O307" s="230"/>
      <c r="P307" s="230"/>
      <c r="Q307" s="230"/>
      <c r="R307" s="230"/>
      <c r="S307" s="230"/>
      <c r="T307" s="231"/>
      <c r="AT307" s="232" t="s">
        <v>261</v>
      </c>
      <c r="AU307" s="232" t="s">
        <v>90</v>
      </c>
      <c r="AV307" s="13" t="s">
        <v>90</v>
      </c>
      <c r="AW307" s="13" t="s">
        <v>35</v>
      </c>
      <c r="AX307" s="13" t="s">
        <v>80</v>
      </c>
      <c r="AY307" s="232" t="s">
        <v>252</v>
      </c>
    </row>
    <row r="308" spans="1:65" s="15" customFormat="1" ht="11.25">
      <c r="B308" s="246"/>
      <c r="C308" s="247"/>
      <c r="D308" s="223" t="s">
        <v>261</v>
      </c>
      <c r="E308" s="248" t="s">
        <v>1</v>
      </c>
      <c r="F308" s="249" t="s">
        <v>302</v>
      </c>
      <c r="G308" s="247"/>
      <c r="H308" s="250">
        <v>585.9</v>
      </c>
      <c r="I308" s="251"/>
      <c r="J308" s="247"/>
      <c r="K308" s="247"/>
      <c r="L308" s="252"/>
      <c r="M308" s="253"/>
      <c r="N308" s="254"/>
      <c r="O308" s="254"/>
      <c r="P308" s="254"/>
      <c r="Q308" s="254"/>
      <c r="R308" s="254"/>
      <c r="S308" s="254"/>
      <c r="T308" s="255"/>
      <c r="AT308" s="256" t="s">
        <v>261</v>
      </c>
      <c r="AU308" s="256" t="s">
        <v>90</v>
      </c>
      <c r="AV308" s="15" t="s">
        <v>259</v>
      </c>
      <c r="AW308" s="15" t="s">
        <v>35</v>
      </c>
      <c r="AX308" s="15" t="s">
        <v>87</v>
      </c>
      <c r="AY308" s="256" t="s">
        <v>252</v>
      </c>
    </row>
    <row r="309" spans="1:65" s="2" customFormat="1" ht="36" customHeight="1">
      <c r="A309" s="35"/>
      <c r="B309" s="36"/>
      <c r="C309" s="209" t="s">
        <v>505</v>
      </c>
      <c r="D309" s="209" t="s">
        <v>254</v>
      </c>
      <c r="E309" s="210" t="s">
        <v>1019</v>
      </c>
      <c r="F309" s="211" t="s">
        <v>1020</v>
      </c>
      <c r="G309" s="212" t="s">
        <v>317</v>
      </c>
      <c r="H309" s="213">
        <v>585.9</v>
      </c>
      <c r="I309" s="214"/>
      <c r="J309" s="213">
        <f>ROUND(I309*H309,2)</f>
        <v>0</v>
      </c>
      <c r="K309" s="211" t="s">
        <v>258</v>
      </c>
      <c r="L309" s="40"/>
      <c r="M309" s="215" t="s">
        <v>1</v>
      </c>
      <c r="N309" s="216" t="s">
        <v>45</v>
      </c>
      <c r="O309" s="72"/>
      <c r="P309" s="217">
        <f>O309*H309</f>
        <v>0</v>
      </c>
      <c r="Q309" s="217">
        <v>0</v>
      </c>
      <c r="R309" s="217">
        <f>Q309*H309</f>
        <v>0</v>
      </c>
      <c r="S309" s="217">
        <v>0</v>
      </c>
      <c r="T309" s="218">
        <f>S309*H309</f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219" t="s">
        <v>259</v>
      </c>
      <c r="AT309" s="219" t="s">
        <v>254</v>
      </c>
      <c r="AU309" s="219" t="s">
        <v>90</v>
      </c>
      <c r="AY309" s="18" t="s">
        <v>252</v>
      </c>
      <c r="BE309" s="220">
        <f>IF(N309="základní",J309,0)</f>
        <v>0</v>
      </c>
      <c r="BF309" s="220">
        <f>IF(N309="snížená",J309,0)</f>
        <v>0</v>
      </c>
      <c r="BG309" s="220">
        <f>IF(N309="zákl. přenesená",J309,0)</f>
        <v>0</v>
      </c>
      <c r="BH309" s="220">
        <f>IF(N309="sníž. přenesená",J309,0)</f>
        <v>0</v>
      </c>
      <c r="BI309" s="220">
        <f>IF(N309="nulová",J309,0)</f>
        <v>0</v>
      </c>
      <c r="BJ309" s="18" t="s">
        <v>87</v>
      </c>
      <c r="BK309" s="220">
        <f>ROUND(I309*H309,2)</f>
        <v>0</v>
      </c>
      <c r="BL309" s="18" t="s">
        <v>259</v>
      </c>
      <c r="BM309" s="219" t="s">
        <v>3660</v>
      </c>
    </row>
    <row r="310" spans="1:65" s="14" customFormat="1" ht="11.25">
      <c r="B310" s="233"/>
      <c r="C310" s="234"/>
      <c r="D310" s="223" t="s">
        <v>261</v>
      </c>
      <c r="E310" s="235" t="s">
        <v>1</v>
      </c>
      <c r="F310" s="236" t="s">
        <v>686</v>
      </c>
      <c r="G310" s="234"/>
      <c r="H310" s="235" t="s">
        <v>1</v>
      </c>
      <c r="I310" s="237"/>
      <c r="J310" s="234"/>
      <c r="K310" s="234"/>
      <c r="L310" s="238"/>
      <c r="M310" s="239"/>
      <c r="N310" s="240"/>
      <c r="O310" s="240"/>
      <c r="P310" s="240"/>
      <c r="Q310" s="240"/>
      <c r="R310" s="240"/>
      <c r="S310" s="240"/>
      <c r="T310" s="241"/>
      <c r="AT310" s="242" t="s">
        <v>261</v>
      </c>
      <c r="AU310" s="242" t="s">
        <v>90</v>
      </c>
      <c r="AV310" s="14" t="s">
        <v>87</v>
      </c>
      <c r="AW310" s="14" t="s">
        <v>35</v>
      </c>
      <c r="AX310" s="14" t="s">
        <v>80</v>
      </c>
      <c r="AY310" s="242" t="s">
        <v>252</v>
      </c>
    </row>
    <row r="311" spans="1:65" s="14" customFormat="1" ht="11.25">
      <c r="B311" s="233"/>
      <c r="C311" s="234"/>
      <c r="D311" s="223" t="s">
        <v>261</v>
      </c>
      <c r="E311" s="235" t="s">
        <v>1</v>
      </c>
      <c r="F311" s="236" t="s">
        <v>663</v>
      </c>
      <c r="G311" s="234"/>
      <c r="H311" s="235" t="s">
        <v>1</v>
      </c>
      <c r="I311" s="237"/>
      <c r="J311" s="234"/>
      <c r="K311" s="234"/>
      <c r="L311" s="238"/>
      <c r="M311" s="239"/>
      <c r="N311" s="240"/>
      <c r="O311" s="240"/>
      <c r="P311" s="240"/>
      <c r="Q311" s="240"/>
      <c r="R311" s="240"/>
      <c r="S311" s="240"/>
      <c r="T311" s="241"/>
      <c r="AT311" s="242" t="s">
        <v>261</v>
      </c>
      <c r="AU311" s="242" t="s">
        <v>90</v>
      </c>
      <c r="AV311" s="14" t="s">
        <v>87</v>
      </c>
      <c r="AW311" s="14" t="s">
        <v>35</v>
      </c>
      <c r="AX311" s="14" t="s">
        <v>80</v>
      </c>
      <c r="AY311" s="242" t="s">
        <v>252</v>
      </c>
    </row>
    <row r="312" spans="1:65" s="13" customFormat="1" ht="11.25">
      <c r="B312" s="221"/>
      <c r="C312" s="222"/>
      <c r="D312" s="223" t="s">
        <v>261</v>
      </c>
      <c r="E312" s="224" t="s">
        <v>1</v>
      </c>
      <c r="F312" s="225" t="s">
        <v>3658</v>
      </c>
      <c r="G312" s="222"/>
      <c r="H312" s="226">
        <v>577.5</v>
      </c>
      <c r="I312" s="227"/>
      <c r="J312" s="222"/>
      <c r="K312" s="222"/>
      <c r="L312" s="228"/>
      <c r="M312" s="229"/>
      <c r="N312" s="230"/>
      <c r="O312" s="230"/>
      <c r="P312" s="230"/>
      <c r="Q312" s="230"/>
      <c r="R312" s="230"/>
      <c r="S312" s="230"/>
      <c r="T312" s="231"/>
      <c r="AT312" s="232" t="s">
        <v>261</v>
      </c>
      <c r="AU312" s="232" t="s">
        <v>90</v>
      </c>
      <c r="AV312" s="13" t="s">
        <v>90</v>
      </c>
      <c r="AW312" s="13" t="s">
        <v>35</v>
      </c>
      <c r="AX312" s="13" t="s">
        <v>80</v>
      </c>
      <c r="AY312" s="232" t="s">
        <v>252</v>
      </c>
    </row>
    <row r="313" spans="1:65" s="13" customFormat="1" ht="11.25">
      <c r="B313" s="221"/>
      <c r="C313" s="222"/>
      <c r="D313" s="223" t="s">
        <v>261</v>
      </c>
      <c r="E313" s="224" t="s">
        <v>1</v>
      </c>
      <c r="F313" s="225" t="s">
        <v>3661</v>
      </c>
      <c r="G313" s="222"/>
      <c r="H313" s="226">
        <v>8.4</v>
      </c>
      <c r="I313" s="227"/>
      <c r="J313" s="222"/>
      <c r="K313" s="222"/>
      <c r="L313" s="228"/>
      <c r="M313" s="229"/>
      <c r="N313" s="230"/>
      <c r="O313" s="230"/>
      <c r="P313" s="230"/>
      <c r="Q313" s="230"/>
      <c r="R313" s="230"/>
      <c r="S313" s="230"/>
      <c r="T313" s="231"/>
      <c r="AT313" s="232" t="s">
        <v>261</v>
      </c>
      <c r="AU313" s="232" t="s">
        <v>90</v>
      </c>
      <c r="AV313" s="13" t="s">
        <v>90</v>
      </c>
      <c r="AW313" s="13" t="s">
        <v>35</v>
      </c>
      <c r="AX313" s="13" t="s">
        <v>80</v>
      </c>
      <c r="AY313" s="232" t="s">
        <v>252</v>
      </c>
    </row>
    <row r="314" spans="1:65" s="15" customFormat="1" ht="11.25">
      <c r="B314" s="246"/>
      <c r="C314" s="247"/>
      <c r="D314" s="223" t="s">
        <v>261</v>
      </c>
      <c r="E314" s="248" t="s">
        <v>1</v>
      </c>
      <c r="F314" s="249" t="s">
        <v>302</v>
      </c>
      <c r="G314" s="247"/>
      <c r="H314" s="250">
        <v>585.9</v>
      </c>
      <c r="I314" s="251"/>
      <c r="J314" s="247"/>
      <c r="K314" s="247"/>
      <c r="L314" s="252"/>
      <c r="M314" s="253"/>
      <c r="N314" s="254"/>
      <c r="O314" s="254"/>
      <c r="P314" s="254"/>
      <c r="Q314" s="254"/>
      <c r="R314" s="254"/>
      <c r="S314" s="254"/>
      <c r="T314" s="255"/>
      <c r="AT314" s="256" t="s">
        <v>261</v>
      </c>
      <c r="AU314" s="256" t="s">
        <v>90</v>
      </c>
      <c r="AV314" s="15" t="s">
        <v>259</v>
      </c>
      <c r="AW314" s="15" t="s">
        <v>35</v>
      </c>
      <c r="AX314" s="15" t="s">
        <v>87</v>
      </c>
      <c r="AY314" s="256" t="s">
        <v>252</v>
      </c>
    </row>
    <row r="315" spans="1:65" s="2" customFormat="1" ht="36" customHeight="1">
      <c r="A315" s="35"/>
      <c r="B315" s="36"/>
      <c r="C315" s="209" t="s">
        <v>509</v>
      </c>
      <c r="D315" s="209" t="s">
        <v>254</v>
      </c>
      <c r="E315" s="210" t="s">
        <v>2165</v>
      </c>
      <c r="F315" s="211" t="s">
        <v>2166</v>
      </c>
      <c r="G315" s="212" t="s">
        <v>317</v>
      </c>
      <c r="H315" s="213">
        <v>8.8000000000000007</v>
      </c>
      <c r="I315" s="214"/>
      <c r="J315" s="213">
        <f>ROUND(I315*H315,2)</f>
        <v>0</v>
      </c>
      <c r="K315" s="211" t="s">
        <v>258</v>
      </c>
      <c r="L315" s="40"/>
      <c r="M315" s="215" t="s">
        <v>1</v>
      </c>
      <c r="N315" s="216" t="s">
        <v>45</v>
      </c>
      <c r="O315" s="72"/>
      <c r="P315" s="217">
        <f>O315*H315</f>
        <v>0</v>
      </c>
      <c r="Q315" s="217">
        <v>0</v>
      </c>
      <c r="R315" s="217">
        <f>Q315*H315</f>
        <v>0</v>
      </c>
      <c r="S315" s="217">
        <v>0</v>
      </c>
      <c r="T315" s="218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219" t="s">
        <v>259</v>
      </c>
      <c r="AT315" s="219" t="s">
        <v>254</v>
      </c>
      <c r="AU315" s="219" t="s">
        <v>90</v>
      </c>
      <c r="AY315" s="18" t="s">
        <v>252</v>
      </c>
      <c r="BE315" s="220">
        <f>IF(N315="základní",J315,0)</f>
        <v>0</v>
      </c>
      <c r="BF315" s="220">
        <f>IF(N315="snížená",J315,0)</f>
        <v>0</v>
      </c>
      <c r="BG315" s="220">
        <f>IF(N315="zákl. přenesená",J315,0)</f>
        <v>0</v>
      </c>
      <c r="BH315" s="220">
        <f>IF(N315="sníž. přenesená",J315,0)</f>
        <v>0</v>
      </c>
      <c r="BI315" s="220">
        <f>IF(N315="nulová",J315,0)</f>
        <v>0</v>
      </c>
      <c r="BJ315" s="18" t="s">
        <v>87</v>
      </c>
      <c r="BK315" s="220">
        <f>ROUND(I315*H315,2)</f>
        <v>0</v>
      </c>
      <c r="BL315" s="18" t="s">
        <v>259</v>
      </c>
      <c r="BM315" s="219" t="s">
        <v>3662</v>
      </c>
    </row>
    <row r="316" spans="1:65" s="14" customFormat="1" ht="11.25">
      <c r="B316" s="233"/>
      <c r="C316" s="234"/>
      <c r="D316" s="223" t="s">
        <v>261</v>
      </c>
      <c r="E316" s="235" t="s">
        <v>1</v>
      </c>
      <c r="F316" s="236" t="s">
        <v>686</v>
      </c>
      <c r="G316" s="234"/>
      <c r="H316" s="235" t="s">
        <v>1</v>
      </c>
      <c r="I316" s="237"/>
      <c r="J316" s="234"/>
      <c r="K316" s="234"/>
      <c r="L316" s="238"/>
      <c r="M316" s="239"/>
      <c r="N316" s="240"/>
      <c r="O316" s="240"/>
      <c r="P316" s="240"/>
      <c r="Q316" s="240"/>
      <c r="R316" s="240"/>
      <c r="S316" s="240"/>
      <c r="T316" s="241"/>
      <c r="AT316" s="242" t="s">
        <v>261</v>
      </c>
      <c r="AU316" s="242" t="s">
        <v>90</v>
      </c>
      <c r="AV316" s="14" t="s">
        <v>87</v>
      </c>
      <c r="AW316" s="14" t="s">
        <v>35</v>
      </c>
      <c r="AX316" s="14" t="s">
        <v>80</v>
      </c>
      <c r="AY316" s="242" t="s">
        <v>252</v>
      </c>
    </row>
    <row r="317" spans="1:65" s="14" customFormat="1" ht="11.25">
      <c r="B317" s="233"/>
      <c r="C317" s="234"/>
      <c r="D317" s="223" t="s">
        <v>261</v>
      </c>
      <c r="E317" s="235" t="s">
        <v>1</v>
      </c>
      <c r="F317" s="236" t="s">
        <v>663</v>
      </c>
      <c r="G317" s="234"/>
      <c r="H317" s="235" t="s">
        <v>1</v>
      </c>
      <c r="I317" s="237"/>
      <c r="J317" s="234"/>
      <c r="K317" s="234"/>
      <c r="L317" s="238"/>
      <c r="M317" s="239"/>
      <c r="N317" s="240"/>
      <c r="O317" s="240"/>
      <c r="P317" s="240"/>
      <c r="Q317" s="240"/>
      <c r="R317" s="240"/>
      <c r="S317" s="240"/>
      <c r="T317" s="241"/>
      <c r="AT317" s="242" t="s">
        <v>261</v>
      </c>
      <c r="AU317" s="242" t="s">
        <v>90</v>
      </c>
      <c r="AV317" s="14" t="s">
        <v>87</v>
      </c>
      <c r="AW317" s="14" t="s">
        <v>35</v>
      </c>
      <c r="AX317" s="14" t="s">
        <v>80</v>
      </c>
      <c r="AY317" s="242" t="s">
        <v>252</v>
      </c>
    </row>
    <row r="318" spans="1:65" s="13" customFormat="1" ht="11.25">
      <c r="B318" s="221"/>
      <c r="C318" s="222"/>
      <c r="D318" s="223" t="s">
        <v>261</v>
      </c>
      <c r="E318" s="224" t="s">
        <v>1</v>
      </c>
      <c r="F318" s="225" t="s">
        <v>3663</v>
      </c>
      <c r="G318" s="222"/>
      <c r="H318" s="226">
        <v>8.8000000000000007</v>
      </c>
      <c r="I318" s="227"/>
      <c r="J318" s="222"/>
      <c r="K318" s="222"/>
      <c r="L318" s="228"/>
      <c r="M318" s="229"/>
      <c r="N318" s="230"/>
      <c r="O318" s="230"/>
      <c r="P318" s="230"/>
      <c r="Q318" s="230"/>
      <c r="R318" s="230"/>
      <c r="S318" s="230"/>
      <c r="T318" s="231"/>
      <c r="AT318" s="232" t="s">
        <v>261</v>
      </c>
      <c r="AU318" s="232" t="s">
        <v>90</v>
      </c>
      <c r="AV318" s="13" t="s">
        <v>90</v>
      </c>
      <c r="AW318" s="13" t="s">
        <v>35</v>
      </c>
      <c r="AX318" s="13" t="s">
        <v>87</v>
      </c>
      <c r="AY318" s="232" t="s">
        <v>252</v>
      </c>
    </row>
    <row r="319" spans="1:65" s="12" customFormat="1" ht="22.9" customHeight="1">
      <c r="B319" s="193"/>
      <c r="C319" s="194"/>
      <c r="D319" s="195" t="s">
        <v>79</v>
      </c>
      <c r="E319" s="207" t="s">
        <v>296</v>
      </c>
      <c r="F319" s="207" t="s">
        <v>461</v>
      </c>
      <c r="G319" s="194"/>
      <c r="H319" s="194"/>
      <c r="I319" s="197"/>
      <c r="J319" s="208">
        <f>BK319</f>
        <v>0</v>
      </c>
      <c r="K319" s="194"/>
      <c r="L319" s="199"/>
      <c r="M319" s="200"/>
      <c r="N319" s="201"/>
      <c r="O319" s="201"/>
      <c r="P319" s="202">
        <f>SUM(P320:P384)</f>
        <v>0</v>
      </c>
      <c r="Q319" s="201"/>
      <c r="R319" s="202">
        <f>SUM(R320:R384)</f>
        <v>49.757156399999992</v>
      </c>
      <c r="S319" s="201"/>
      <c r="T319" s="203">
        <f>SUM(T320:T384)</f>
        <v>0</v>
      </c>
      <c r="AR319" s="204" t="s">
        <v>87</v>
      </c>
      <c r="AT319" s="205" t="s">
        <v>79</v>
      </c>
      <c r="AU319" s="205" t="s">
        <v>87</v>
      </c>
      <c r="AY319" s="204" t="s">
        <v>252</v>
      </c>
      <c r="BK319" s="206">
        <f>SUM(BK320:BK384)</f>
        <v>0</v>
      </c>
    </row>
    <row r="320" spans="1:65" s="2" customFormat="1" ht="36" customHeight="1">
      <c r="A320" s="35"/>
      <c r="B320" s="36"/>
      <c r="C320" s="209" t="s">
        <v>514</v>
      </c>
      <c r="D320" s="209" t="s">
        <v>254</v>
      </c>
      <c r="E320" s="210" t="s">
        <v>2169</v>
      </c>
      <c r="F320" s="211" t="s">
        <v>2170</v>
      </c>
      <c r="G320" s="212" t="s">
        <v>265</v>
      </c>
      <c r="H320" s="213">
        <v>3.86</v>
      </c>
      <c r="I320" s="214"/>
      <c r="J320" s="213">
        <f>ROUND(I320*H320,2)</f>
        <v>0</v>
      </c>
      <c r="K320" s="211" t="s">
        <v>258</v>
      </c>
      <c r="L320" s="40"/>
      <c r="M320" s="215" t="s">
        <v>1</v>
      </c>
      <c r="N320" s="216" t="s">
        <v>45</v>
      </c>
      <c r="O320" s="72"/>
      <c r="P320" s="217">
        <f>O320*H320</f>
        <v>0</v>
      </c>
      <c r="Q320" s="217">
        <v>4.0000000000000003E-5</v>
      </c>
      <c r="R320" s="217">
        <f>Q320*H320</f>
        <v>1.5440000000000001E-4</v>
      </c>
      <c r="S320" s="217">
        <v>0</v>
      </c>
      <c r="T320" s="218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19" t="s">
        <v>259</v>
      </c>
      <c r="AT320" s="219" t="s">
        <v>254</v>
      </c>
      <c r="AU320" s="219" t="s">
        <v>90</v>
      </c>
      <c r="AY320" s="18" t="s">
        <v>252</v>
      </c>
      <c r="BE320" s="220">
        <f>IF(N320="základní",J320,0)</f>
        <v>0</v>
      </c>
      <c r="BF320" s="220">
        <f>IF(N320="snížená",J320,0)</f>
        <v>0</v>
      </c>
      <c r="BG320" s="220">
        <f>IF(N320="zákl. přenesená",J320,0)</f>
        <v>0</v>
      </c>
      <c r="BH320" s="220">
        <f>IF(N320="sníž. přenesená",J320,0)</f>
        <v>0</v>
      </c>
      <c r="BI320" s="220">
        <f>IF(N320="nulová",J320,0)</f>
        <v>0</v>
      </c>
      <c r="BJ320" s="18" t="s">
        <v>87</v>
      </c>
      <c r="BK320" s="220">
        <f>ROUND(I320*H320,2)</f>
        <v>0</v>
      </c>
      <c r="BL320" s="18" t="s">
        <v>259</v>
      </c>
      <c r="BM320" s="219" t="s">
        <v>3664</v>
      </c>
    </row>
    <row r="321" spans="1:65" s="14" customFormat="1" ht="11.25">
      <c r="B321" s="233"/>
      <c r="C321" s="234"/>
      <c r="D321" s="223" t="s">
        <v>261</v>
      </c>
      <c r="E321" s="235" t="s">
        <v>1</v>
      </c>
      <c r="F321" s="236" t="s">
        <v>3665</v>
      </c>
      <c r="G321" s="234"/>
      <c r="H321" s="235" t="s">
        <v>1</v>
      </c>
      <c r="I321" s="237"/>
      <c r="J321" s="234"/>
      <c r="K321" s="234"/>
      <c r="L321" s="238"/>
      <c r="M321" s="239"/>
      <c r="N321" s="240"/>
      <c r="O321" s="240"/>
      <c r="P321" s="240"/>
      <c r="Q321" s="240"/>
      <c r="R321" s="240"/>
      <c r="S321" s="240"/>
      <c r="T321" s="241"/>
      <c r="AT321" s="242" t="s">
        <v>261</v>
      </c>
      <c r="AU321" s="242" t="s">
        <v>90</v>
      </c>
      <c r="AV321" s="14" t="s">
        <v>87</v>
      </c>
      <c r="AW321" s="14" t="s">
        <v>35</v>
      </c>
      <c r="AX321" s="14" t="s">
        <v>80</v>
      </c>
      <c r="AY321" s="242" t="s">
        <v>252</v>
      </c>
    </row>
    <row r="322" spans="1:65" s="14" customFormat="1" ht="11.25">
      <c r="B322" s="233"/>
      <c r="C322" s="234"/>
      <c r="D322" s="223" t="s">
        <v>261</v>
      </c>
      <c r="E322" s="235" t="s">
        <v>1</v>
      </c>
      <c r="F322" s="236" t="s">
        <v>2173</v>
      </c>
      <c r="G322" s="234"/>
      <c r="H322" s="235" t="s">
        <v>1</v>
      </c>
      <c r="I322" s="237"/>
      <c r="J322" s="234"/>
      <c r="K322" s="234"/>
      <c r="L322" s="238"/>
      <c r="M322" s="239"/>
      <c r="N322" s="240"/>
      <c r="O322" s="240"/>
      <c r="P322" s="240"/>
      <c r="Q322" s="240"/>
      <c r="R322" s="240"/>
      <c r="S322" s="240"/>
      <c r="T322" s="241"/>
      <c r="AT322" s="242" t="s">
        <v>261</v>
      </c>
      <c r="AU322" s="242" t="s">
        <v>90</v>
      </c>
      <c r="AV322" s="14" t="s">
        <v>87</v>
      </c>
      <c r="AW322" s="14" t="s">
        <v>35</v>
      </c>
      <c r="AX322" s="14" t="s">
        <v>80</v>
      </c>
      <c r="AY322" s="242" t="s">
        <v>252</v>
      </c>
    </row>
    <row r="323" spans="1:65" s="14" customFormat="1" ht="11.25">
      <c r="B323" s="233"/>
      <c r="C323" s="234"/>
      <c r="D323" s="223" t="s">
        <v>261</v>
      </c>
      <c r="E323" s="235" t="s">
        <v>1</v>
      </c>
      <c r="F323" s="236" t="s">
        <v>2174</v>
      </c>
      <c r="G323" s="234"/>
      <c r="H323" s="235" t="s">
        <v>1</v>
      </c>
      <c r="I323" s="237"/>
      <c r="J323" s="234"/>
      <c r="K323" s="234"/>
      <c r="L323" s="238"/>
      <c r="M323" s="239"/>
      <c r="N323" s="240"/>
      <c r="O323" s="240"/>
      <c r="P323" s="240"/>
      <c r="Q323" s="240"/>
      <c r="R323" s="240"/>
      <c r="S323" s="240"/>
      <c r="T323" s="241"/>
      <c r="AT323" s="242" t="s">
        <v>261</v>
      </c>
      <c r="AU323" s="242" t="s">
        <v>90</v>
      </c>
      <c r="AV323" s="14" t="s">
        <v>87</v>
      </c>
      <c r="AW323" s="14" t="s">
        <v>35</v>
      </c>
      <c r="AX323" s="14" t="s">
        <v>80</v>
      </c>
      <c r="AY323" s="242" t="s">
        <v>252</v>
      </c>
    </row>
    <row r="324" spans="1:65" s="13" customFormat="1" ht="11.25">
      <c r="B324" s="221"/>
      <c r="C324" s="222"/>
      <c r="D324" s="223" t="s">
        <v>261</v>
      </c>
      <c r="E324" s="224" t="s">
        <v>1</v>
      </c>
      <c r="F324" s="225" t="s">
        <v>3666</v>
      </c>
      <c r="G324" s="222"/>
      <c r="H324" s="226">
        <v>1.08</v>
      </c>
      <c r="I324" s="227"/>
      <c r="J324" s="222"/>
      <c r="K324" s="222"/>
      <c r="L324" s="228"/>
      <c r="M324" s="229"/>
      <c r="N324" s="230"/>
      <c r="O324" s="230"/>
      <c r="P324" s="230"/>
      <c r="Q324" s="230"/>
      <c r="R324" s="230"/>
      <c r="S324" s="230"/>
      <c r="T324" s="231"/>
      <c r="AT324" s="232" t="s">
        <v>261</v>
      </c>
      <c r="AU324" s="232" t="s">
        <v>90</v>
      </c>
      <c r="AV324" s="13" t="s">
        <v>90</v>
      </c>
      <c r="AW324" s="13" t="s">
        <v>35</v>
      </c>
      <c r="AX324" s="13" t="s">
        <v>80</v>
      </c>
      <c r="AY324" s="232" t="s">
        <v>252</v>
      </c>
    </row>
    <row r="325" spans="1:65" s="13" customFormat="1" ht="11.25">
      <c r="B325" s="221"/>
      <c r="C325" s="222"/>
      <c r="D325" s="223" t="s">
        <v>261</v>
      </c>
      <c r="E325" s="224" t="s">
        <v>1</v>
      </c>
      <c r="F325" s="225" t="s">
        <v>3667</v>
      </c>
      <c r="G325" s="222"/>
      <c r="H325" s="226">
        <v>2.78</v>
      </c>
      <c r="I325" s="227"/>
      <c r="J325" s="222"/>
      <c r="K325" s="222"/>
      <c r="L325" s="228"/>
      <c r="M325" s="229"/>
      <c r="N325" s="230"/>
      <c r="O325" s="230"/>
      <c r="P325" s="230"/>
      <c r="Q325" s="230"/>
      <c r="R325" s="230"/>
      <c r="S325" s="230"/>
      <c r="T325" s="231"/>
      <c r="AT325" s="232" t="s">
        <v>261</v>
      </c>
      <c r="AU325" s="232" t="s">
        <v>90</v>
      </c>
      <c r="AV325" s="13" t="s">
        <v>90</v>
      </c>
      <c r="AW325" s="13" t="s">
        <v>35</v>
      </c>
      <c r="AX325" s="13" t="s">
        <v>80</v>
      </c>
      <c r="AY325" s="232" t="s">
        <v>252</v>
      </c>
    </row>
    <row r="326" spans="1:65" s="15" customFormat="1" ht="11.25">
      <c r="B326" s="246"/>
      <c r="C326" s="247"/>
      <c r="D326" s="223" t="s">
        <v>261</v>
      </c>
      <c r="E326" s="248" t="s">
        <v>1</v>
      </c>
      <c r="F326" s="249" t="s">
        <v>302</v>
      </c>
      <c r="G326" s="247"/>
      <c r="H326" s="250">
        <v>3.86</v>
      </c>
      <c r="I326" s="251"/>
      <c r="J326" s="247"/>
      <c r="K326" s="247"/>
      <c r="L326" s="252"/>
      <c r="M326" s="253"/>
      <c r="N326" s="254"/>
      <c r="O326" s="254"/>
      <c r="P326" s="254"/>
      <c r="Q326" s="254"/>
      <c r="R326" s="254"/>
      <c r="S326" s="254"/>
      <c r="T326" s="255"/>
      <c r="AT326" s="256" t="s">
        <v>261</v>
      </c>
      <c r="AU326" s="256" t="s">
        <v>90</v>
      </c>
      <c r="AV326" s="15" t="s">
        <v>259</v>
      </c>
      <c r="AW326" s="15" t="s">
        <v>35</v>
      </c>
      <c r="AX326" s="15" t="s">
        <v>87</v>
      </c>
      <c r="AY326" s="256" t="s">
        <v>252</v>
      </c>
    </row>
    <row r="327" spans="1:65" s="2" customFormat="1" ht="24" customHeight="1">
      <c r="A327" s="35"/>
      <c r="B327" s="36"/>
      <c r="C327" s="257" t="s">
        <v>521</v>
      </c>
      <c r="D327" s="257" t="s">
        <v>375</v>
      </c>
      <c r="E327" s="258" t="s">
        <v>2176</v>
      </c>
      <c r="F327" s="259" t="s">
        <v>2177</v>
      </c>
      <c r="G327" s="260" t="s">
        <v>265</v>
      </c>
      <c r="H327" s="261">
        <v>3.86</v>
      </c>
      <c r="I327" s="262"/>
      <c r="J327" s="261">
        <f>ROUND(I327*H327,2)</f>
        <v>0</v>
      </c>
      <c r="K327" s="259" t="s">
        <v>258</v>
      </c>
      <c r="L327" s="263"/>
      <c r="M327" s="264" t="s">
        <v>1</v>
      </c>
      <c r="N327" s="265" t="s">
        <v>45</v>
      </c>
      <c r="O327" s="72"/>
      <c r="P327" s="217">
        <f>O327*H327</f>
        <v>0</v>
      </c>
      <c r="Q327" s="217">
        <v>3.6999999999999998E-2</v>
      </c>
      <c r="R327" s="217">
        <f>Q327*H327</f>
        <v>0.14281999999999997</v>
      </c>
      <c r="S327" s="217">
        <v>0</v>
      </c>
      <c r="T327" s="218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219" t="s">
        <v>296</v>
      </c>
      <c r="AT327" s="219" t="s">
        <v>375</v>
      </c>
      <c r="AU327" s="219" t="s">
        <v>90</v>
      </c>
      <c r="AY327" s="18" t="s">
        <v>252</v>
      </c>
      <c r="BE327" s="220">
        <f>IF(N327="základní",J327,0)</f>
        <v>0</v>
      </c>
      <c r="BF327" s="220">
        <f>IF(N327="snížená",J327,0)</f>
        <v>0</v>
      </c>
      <c r="BG327" s="220">
        <f>IF(N327="zákl. přenesená",J327,0)</f>
        <v>0</v>
      </c>
      <c r="BH327" s="220">
        <f>IF(N327="sníž. přenesená",J327,0)</f>
        <v>0</v>
      </c>
      <c r="BI327" s="220">
        <f>IF(N327="nulová",J327,0)</f>
        <v>0</v>
      </c>
      <c r="BJ327" s="18" t="s">
        <v>87</v>
      </c>
      <c r="BK327" s="220">
        <f>ROUND(I327*H327,2)</f>
        <v>0</v>
      </c>
      <c r="BL327" s="18" t="s">
        <v>259</v>
      </c>
      <c r="BM327" s="219" t="s">
        <v>3668</v>
      </c>
    </row>
    <row r="328" spans="1:65" s="2" customFormat="1" ht="36" customHeight="1">
      <c r="A328" s="35"/>
      <c r="B328" s="36"/>
      <c r="C328" s="209" t="s">
        <v>527</v>
      </c>
      <c r="D328" s="209" t="s">
        <v>254</v>
      </c>
      <c r="E328" s="210" t="s">
        <v>1701</v>
      </c>
      <c r="F328" s="211" t="s">
        <v>1702</v>
      </c>
      <c r="G328" s="212" t="s">
        <v>265</v>
      </c>
      <c r="H328" s="213">
        <v>271</v>
      </c>
      <c r="I328" s="214"/>
      <c r="J328" s="213">
        <f>ROUND(I328*H328,2)</f>
        <v>0</v>
      </c>
      <c r="K328" s="211" t="s">
        <v>258</v>
      </c>
      <c r="L328" s="40"/>
      <c r="M328" s="215" t="s">
        <v>1</v>
      </c>
      <c r="N328" s="216" t="s">
        <v>45</v>
      </c>
      <c r="O328" s="72"/>
      <c r="P328" s="217">
        <f>O328*H328</f>
        <v>0</v>
      </c>
      <c r="Q328" s="217">
        <v>5.0000000000000002E-5</v>
      </c>
      <c r="R328" s="217">
        <f>Q328*H328</f>
        <v>1.3550000000000001E-2</v>
      </c>
      <c r="S328" s="217">
        <v>0</v>
      </c>
      <c r="T328" s="218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219" t="s">
        <v>259</v>
      </c>
      <c r="AT328" s="219" t="s">
        <v>254</v>
      </c>
      <c r="AU328" s="219" t="s">
        <v>90</v>
      </c>
      <c r="AY328" s="18" t="s">
        <v>252</v>
      </c>
      <c r="BE328" s="220">
        <f>IF(N328="základní",J328,0)</f>
        <v>0</v>
      </c>
      <c r="BF328" s="220">
        <f>IF(N328="snížená",J328,0)</f>
        <v>0</v>
      </c>
      <c r="BG328" s="220">
        <f>IF(N328="zákl. přenesená",J328,0)</f>
        <v>0</v>
      </c>
      <c r="BH328" s="220">
        <f>IF(N328="sníž. přenesená",J328,0)</f>
        <v>0</v>
      </c>
      <c r="BI328" s="220">
        <f>IF(N328="nulová",J328,0)</f>
        <v>0</v>
      </c>
      <c r="BJ328" s="18" t="s">
        <v>87</v>
      </c>
      <c r="BK328" s="220">
        <f>ROUND(I328*H328,2)</f>
        <v>0</v>
      </c>
      <c r="BL328" s="18" t="s">
        <v>259</v>
      </c>
      <c r="BM328" s="219" t="s">
        <v>3669</v>
      </c>
    </row>
    <row r="329" spans="1:65" s="14" customFormat="1" ht="11.25">
      <c r="B329" s="233"/>
      <c r="C329" s="234"/>
      <c r="D329" s="223" t="s">
        <v>261</v>
      </c>
      <c r="E329" s="235" t="s">
        <v>1</v>
      </c>
      <c r="F329" s="236" t="s">
        <v>500</v>
      </c>
      <c r="G329" s="234"/>
      <c r="H329" s="235" t="s">
        <v>1</v>
      </c>
      <c r="I329" s="237"/>
      <c r="J329" s="234"/>
      <c r="K329" s="234"/>
      <c r="L329" s="238"/>
      <c r="M329" s="239"/>
      <c r="N329" s="240"/>
      <c r="O329" s="240"/>
      <c r="P329" s="240"/>
      <c r="Q329" s="240"/>
      <c r="R329" s="240"/>
      <c r="S329" s="240"/>
      <c r="T329" s="241"/>
      <c r="AT329" s="242" t="s">
        <v>261</v>
      </c>
      <c r="AU329" s="242" t="s">
        <v>90</v>
      </c>
      <c r="AV329" s="14" t="s">
        <v>87</v>
      </c>
      <c r="AW329" s="14" t="s">
        <v>35</v>
      </c>
      <c r="AX329" s="14" t="s">
        <v>80</v>
      </c>
      <c r="AY329" s="242" t="s">
        <v>252</v>
      </c>
    </row>
    <row r="330" spans="1:65" s="13" customFormat="1" ht="11.25">
      <c r="B330" s="221"/>
      <c r="C330" s="222"/>
      <c r="D330" s="223" t="s">
        <v>261</v>
      </c>
      <c r="E330" s="224" t="s">
        <v>1</v>
      </c>
      <c r="F330" s="225" t="s">
        <v>3670</v>
      </c>
      <c r="G330" s="222"/>
      <c r="H330" s="226">
        <v>279</v>
      </c>
      <c r="I330" s="227"/>
      <c r="J330" s="222"/>
      <c r="K330" s="222"/>
      <c r="L330" s="228"/>
      <c r="M330" s="229"/>
      <c r="N330" s="230"/>
      <c r="O330" s="230"/>
      <c r="P330" s="230"/>
      <c r="Q330" s="230"/>
      <c r="R330" s="230"/>
      <c r="S330" s="230"/>
      <c r="T330" s="231"/>
      <c r="AT330" s="232" t="s">
        <v>261</v>
      </c>
      <c r="AU330" s="232" t="s">
        <v>90</v>
      </c>
      <c r="AV330" s="13" t="s">
        <v>90</v>
      </c>
      <c r="AW330" s="13" t="s">
        <v>35</v>
      </c>
      <c r="AX330" s="13" t="s">
        <v>80</v>
      </c>
      <c r="AY330" s="232" t="s">
        <v>252</v>
      </c>
    </row>
    <row r="331" spans="1:65" s="13" customFormat="1" ht="11.25">
      <c r="B331" s="221"/>
      <c r="C331" s="222"/>
      <c r="D331" s="223" t="s">
        <v>261</v>
      </c>
      <c r="E331" s="224" t="s">
        <v>1</v>
      </c>
      <c r="F331" s="225" t="s">
        <v>3671</v>
      </c>
      <c r="G331" s="222"/>
      <c r="H331" s="226">
        <v>-8</v>
      </c>
      <c r="I331" s="227"/>
      <c r="J331" s="222"/>
      <c r="K331" s="222"/>
      <c r="L331" s="228"/>
      <c r="M331" s="229"/>
      <c r="N331" s="230"/>
      <c r="O331" s="230"/>
      <c r="P331" s="230"/>
      <c r="Q331" s="230"/>
      <c r="R331" s="230"/>
      <c r="S331" s="230"/>
      <c r="T331" s="231"/>
      <c r="AT331" s="232" t="s">
        <v>261</v>
      </c>
      <c r="AU331" s="232" t="s">
        <v>90</v>
      </c>
      <c r="AV331" s="13" t="s">
        <v>90</v>
      </c>
      <c r="AW331" s="13" t="s">
        <v>35</v>
      </c>
      <c r="AX331" s="13" t="s">
        <v>80</v>
      </c>
      <c r="AY331" s="232" t="s">
        <v>252</v>
      </c>
    </row>
    <row r="332" spans="1:65" s="15" customFormat="1" ht="11.25">
      <c r="B332" s="246"/>
      <c r="C332" s="247"/>
      <c r="D332" s="223" t="s">
        <v>261</v>
      </c>
      <c r="E332" s="248" t="s">
        <v>1</v>
      </c>
      <c r="F332" s="249" t="s">
        <v>302</v>
      </c>
      <c r="G332" s="247"/>
      <c r="H332" s="250">
        <v>271</v>
      </c>
      <c r="I332" s="251"/>
      <c r="J332" s="247"/>
      <c r="K332" s="247"/>
      <c r="L332" s="252"/>
      <c r="M332" s="253"/>
      <c r="N332" s="254"/>
      <c r="O332" s="254"/>
      <c r="P332" s="254"/>
      <c r="Q332" s="254"/>
      <c r="R332" s="254"/>
      <c r="S332" s="254"/>
      <c r="T332" s="255"/>
      <c r="AT332" s="256" t="s">
        <v>261</v>
      </c>
      <c r="AU332" s="256" t="s">
        <v>90</v>
      </c>
      <c r="AV332" s="15" t="s">
        <v>259</v>
      </c>
      <c r="AW332" s="15" t="s">
        <v>35</v>
      </c>
      <c r="AX332" s="15" t="s">
        <v>87</v>
      </c>
      <c r="AY332" s="256" t="s">
        <v>252</v>
      </c>
    </row>
    <row r="333" spans="1:65" s="2" customFormat="1" ht="24" customHeight="1">
      <c r="A333" s="35"/>
      <c r="B333" s="36"/>
      <c r="C333" s="257" t="s">
        <v>531</v>
      </c>
      <c r="D333" s="257" t="s">
        <v>375</v>
      </c>
      <c r="E333" s="258" t="s">
        <v>1707</v>
      </c>
      <c r="F333" s="259" t="s">
        <v>1708</v>
      </c>
      <c r="G333" s="260" t="s">
        <v>265</v>
      </c>
      <c r="H333" s="261">
        <v>269.39999999999998</v>
      </c>
      <c r="I333" s="262"/>
      <c r="J333" s="261">
        <f>ROUND(I333*H333,2)</f>
        <v>0</v>
      </c>
      <c r="K333" s="259" t="s">
        <v>258</v>
      </c>
      <c r="L333" s="263"/>
      <c r="M333" s="264" t="s">
        <v>1</v>
      </c>
      <c r="N333" s="265" t="s">
        <v>45</v>
      </c>
      <c r="O333" s="72"/>
      <c r="P333" s="217">
        <f>O333*H333</f>
        <v>0</v>
      </c>
      <c r="Q333" s="217">
        <v>5.2999999999999999E-2</v>
      </c>
      <c r="R333" s="217">
        <f>Q333*H333</f>
        <v>14.278199999999998</v>
      </c>
      <c r="S333" s="217">
        <v>0</v>
      </c>
      <c r="T333" s="218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219" t="s">
        <v>296</v>
      </c>
      <c r="AT333" s="219" t="s">
        <v>375</v>
      </c>
      <c r="AU333" s="219" t="s">
        <v>90</v>
      </c>
      <c r="AY333" s="18" t="s">
        <v>252</v>
      </c>
      <c r="BE333" s="220">
        <f>IF(N333="základní",J333,0)</f>
        <v>0</v>
      </c>
      <c r="BF333" s="220">
        <f>IF(N333="snížená",J333,0)</f>
        <v>0</v>
      </c>
      <c r="BG333" s="220">
        <f>IF(N333="zákl. přenesená",J333,0)</f>
        <v>0</v>
      </c>
      <c r="BH333" s="220">
        <f>IF(N333="sníž. přenesená",J333,0)</f>
        <v>0</v>
      </c>
      <c r="BI333" s="220">
        <f>IF(N333="nulová",J333,0)</f>
        <v>0</v>
      </c>
      <c r="BJ333" s="18" t="s">
        <v>87</v>
      </c>
      <c r="BK333" s="220">
        <f>ROUND(I333*H333,2)</f>
        <v>0</v>
      </c>
      <c r="BL333" s="18" t="s">
        <v>259</v>
      </c>
      <c r="BM333" s="219" t="s">
        <v>3672</v>
      </c>
    </row>
    <row r="334" spans="1:65" s="13" customFormat="1" ht="11.25">
      <c r="B334" s="221"/>
      <c r="C334" s="222"/>
      <c r="D334" s="223" t="s">
        <v>261</v>
      </c>
      <c r="E334" s="224" t="s">
        <v>1</v>
      </c>
      <c r="F334" s="225" t="s">
        <v>3673</v>
      </c>
      <c r="G334" s="222"/>
      <c r="H334" s="226">
        <v>269.39999999999998</v>
      </c>
      <c r="I334" s="227"/>
      <c r="J334" s="222"/>
      <c r="K334" s="222"/>
      <c r="L334" s="228"/>
      <c r="M334" s="229"/>
      <c r="N334" s="230"/>
      <c r="O334" s="230"/>
      <c r="P334" s="230"/>
      <c r="Q334" s="230"/>
      <c r="R334" s="230"/>
      <c r="S334" s="230"/>
      <c r="T334" s="231"/>
      <c r="AT334" s="232" t="s">
        <v>261</v>
      </c>
      <c r="AU334" s="232" t="s">
        <v>90</v>
      </c>
      <c r="AV334" s="13" t="s">
        <v>90</v>
      </c>
      <c r="AW334" s="13" t="s">
        <v>35</v>
      </c>
      <c r="AX334" s="13" t="s">
        <v>87</v>
      </c>
      <c r="AY334" s="232" t="s">
        <v>252</v>
      </c>
    </row>
    <row r="335" spans="1:65" s="2" customFormat="1" ht="24" customHeight="1">
      <c r="A335" s="35"/>
      <c r="B335" s="36"/>
      <c r="C335" s="257" t="s">
        <v>540</v>
      </c>
      <c r="D335" s="257" t="s">
        <v>375</v>
      </c>
      <c r="E335" s="258" t="s">
        <v>1711</v>
      </c>
      <c r="F335" s="259" t="s">
        <v>1712</v>
      </c>
      <c r="G335" s="260" t="s">
        <v>265</v>
      </c>
      <c r="H335" s="261">
        <v>4.8</v>
      </c>
      <c r="I335" s="262"/>
      <c r="J335" s="261">
        <f>ROUND(I335*H335,2)</f>
        <v>0</v>
      </c>
      <c r="K335" s="259" t="s">
        <v>258</v>
      </c>
      <c r="L335" s="263"/>
      <c r="M335" s="264" t="s">
        <v>1</v>
      </c>
      <c r="N335" s="265" t="s">
        <v>45</v>
      </c>
      <c r="O335" s="72"/>
      <c r="P335" s="217">
        <f>O335*H335</f>
        <v>0</v>
      </c>
      <c r="Q335" s="217">
        <v>5.6680000000000001E-2</v>
      </c>
      <c r="R335" s="217">
        <f>Q335*H335</f>
        <v>0.27206399999999997</v>
      </c>
      <c r="S335" s="217">
        <v>0</v>
      </c>
      <c r="T335" s="218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219" t="s">
        <v>296</v>
      </c>
      <c r="AT335" s="219" t="s">
        <v>375</v>
      </c>
      <c r="AU335" s="219" t="s">
        <v>90</v>
      </c>
      <c r="AY335" s="18" t="s">
        <v>252</v>
      </c>
      <c r="BE335" s="220">
        <f>IF(N335="základní",J335,0)</f>
        <v>0</v>
      </c>
      <c r="BF335" s="220">
        <f>IF(N335="snížená",J335,0)</f>
        <v>0</v>
      </c>
      <c r="BG335" s="220">
        <f>IF(N335="zákl. přenesená",J335,0)</f>
        <v>0</v>
      </c>
      <c r="BH335" s="220">
        <f>IF(N335="sníž. přenesená",J335,0)</f>
        <v>0</v>
      </c>
      <c r="BI335" s="220">
        <f>IF(N335="nulová",J335,0)</f>
        <v>0</v>
      </c>
      <c r="BJ335" s="18" t="s">
        <v>87</v>
      </c>
      <c r="BK335" s="220">
        <f>ROUND(I335*H335,2)</f>
        <v>0</v>
      </c>
      <c r="BL335" s="18" t="s">
        <v>259</v>
      </c>
      <c r="BM335" s="219" t="s">
        <v>3674</v>
      </c>
    </row>
    <row r="336" spans="1:65" s="13" customFormat="1" ht="11.25">
      <c r="B336" s="221"/>
      <c r="C336" s="222"/>
      <c r="D336" s="223" t="s">
        <v>261</v>
      </c>
      <c r="E336" s="224" t="s">
        <v>1</v>
      </c>
      <c r="F336" s="225" t="s">
        <v>1714</v>
      </c>
      <c r="G336" s="222"/>
      <c r="H336" s="226">
        <v>4.8</v>
      </c>
      <c r="I336" s="227"/>
      <c r="J336" s="222"/>
      <c r="K336" s="222"/>
      <c r="L336" s="228"/>
      <c r="M336" s="229"/>
      <c r="N336" s="230"/>
      <c r="O336" s="230"/>
      <c r="P336" s="230"/>
      <c r="Q336" s="230"/>
      <c r="R336" s="230"/>
      <c r="S336" s="230"/>
      <c r="T336" s="231"/>
      <c r="AT336" s="232" t="s">
        <v>261</v>
      </c>
      <c r="AU336" s="232" t="s">
        <v>90</v>
      </c>
      <c r="AV336" s="13" t="s">
        <v>90</v>
      </c>
      <c r="AW336" s="13" t="s">
        <v>35</v>
      </c>
      <c r="AX336" s="13" t="s">
        <v>87</v>
      </c>
      <c r="AY336" s="232" t="s">
        <v>252</v>
      </c>
    </row>
    <row r="337" spans="1:65" s="2" customFormat="1" ht="24" customHeight="1">
      <c r="A337" s="35"/>
      <c r="B337" s="36"/>
      <c r="C337" s="257" t="s">
        <v>545</v>
      </c>
      <c r="D337" s="257" t="s">
        <v>375</v>
      </c>
      <c r="E337" s="258" t="s">
        <v>1715</v>
      </c>
      <c r="F337" s="259" t="s">
        <v>1716</v>
      </c>
      <c r="G337" s="260" t="s">
        <v>265</v>
      </c>
      <c r="H337" s="261">
        <v>4.8</v>
      </c>
      <c r="I337" s="262"/>
      <c r="J337" s="261">
        <f>ROUND(I337*H337,2)</f>
        <v>0</v>
      </c>
      <c r="K337" s="259" t="s">
        <v>258</v>
      </c>
      <c r="L337" s="263"/>
      <c r="M337" s="264" t="s">
        <v>1</v>
      </c>
      <c r="N337" s="265" t="s">
        <v>45</v>
      </c>
      <c r="O337" s="72"/>
      <c r="P337" s="217">
        <f>O337*H337</f>
        <v>0</v>
      </c>
      <c r="Q337" s="217">
        <v>6.8349999999999994E-2</v>
      </c>
      <c r="R337" s="217">
        <f>Q337*H337</f>
        <v>0.32807999999999998</v>
      </c>
      <c r="S337" s="217">
        <v>0</v>
      </c>
      <c r="T337" s="218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19" t="s">
        <v>296</v>
      </c>
      <c r="AT337" s="219" t="s">
        <v>375</v>
      </c>
      <c r="AU337" s="219" t="s">
        <v>90</v>
      </c>
      <c r="AY337" s="18" t="s">
        <v>252</v>
      </c>
      <c r="BE337" s="220">
        <f>IF(N337="základní",J337,0)</f>
        <v>0</v>
      </c>
      <c r="BF337" s="220">
        <f>IF(N337="snížená",J337,0)</f>
        <v>0</v>
      </c>
      <c r="BG337" s="220">
        <f>IF(N337="zákl. přenesená",J337,0)</f>
        <v>0</v>
      </c>
      <c r="BH337" s="220">
        <f>IF(N337="sníž. přenesená",J337,0)</f>
        <v>0</v>
      </c>
      <c r="BI337" s="220">
        <f>IF(N337="nulová",J337,0)</f>
        <v>0</v>
      </c>
      <c r="BJ337" s="18" t="s">
        <v>87</v>
      </c>
      <c r="BK337" s="220">
        <f>ROUND(I337*H337,2)</f>
        <v>0</v>
      </c>
      <c r="BL337" s="18" t="s">
        <v>259</v>
      </c>
      <c r="BM337" s="219" t="s">
        <v>3675</v>
      </c>
    </row>
    <row r="338" spans="1:65" s="13" customFormat="1" ht="11.25">
      <c r="B338" s="221"/>
      <c r="C338" s="222"/>
      <c r="D338" s="223" t="s">
        <v>261</v>
      </c>
      <c r="E338" s="224" t="s">
        <v>1</v>
      </c>
      <c r="F338" s="225" t="s">
        <v>1714</v>
      </c>
      <c r="G338" s="222"/>
      <c r="H338" s="226">
        <v>4.8</v>
      </c>
      <c r="I338" s="227"/>
      <c r="J338" s="222"/>
      <c r="K338" s="222"/>
      <c r="L338" s="228"/>
      <c r="M338" s="229"/>
      <c r="N338" s="230"/>
      <c r="O338" s="230"/>
      <c r="P338" s="230"/>
      <c r="Q338" s="230"/>
      <c r="R338" s="230"/>
      <c r="S338" s="230"/>
      <c r="T338" s="231"/>
      <c r="AT338" s="232" t="s">
        <v>261</v>
      </c>
      <c r="AU338" s="232" t="s">
        <v>90</v>
      </c>
      <c r="AV338" s="13" t="s">
        <v>90</v>
      </c>
      <c r="AW338" s="13" t="s">
        <v>35</v>
      </c>
      <c r="AX338" s="13" t="s">
        <v>87</v>
      </c>
      <c r="AY338" s="232" t="s">
        <v>252</v>
      </c>
    </row>
    <row r="339" spans="1:65" s="2" customFormat="1" ht="36" customHeight="1">
      <c r="A339" s="35"/>
      <c r="B339" s="36"/>
      <c r="C339" s="209" t="s">
        <v>550</v>
      </c>
      <c r="D339" s="209" t="s">
        <v>254</v>
      </c>
      <c r="E339" s="210" t="s">
        <v>2187</v>
      </c>
      <c r="F339" s="211" t="s">
        <v>2188</v>
      </c>
      <c r="G339" s="212" t="s">
        <v>476</v>
      </c>
      <c r="H339" s="213">
        <v>2</v>
      </c>
      <c r="I339" s="214"/>
      <c r="J339" s="213">
        <f>ROUND(I339*H339,2)</f>
        <v>0</v>
      </c>
      <c r="K339" s="211" t="s">
        <v>258</v>
      </c>
      <c r="L339" s="40"/>
      <c r="M339" s="215" t="s">
        <v>1</v>
      </c>
      <c r="N339" s="216" t="s">
        <v>45</v>
      </c>
      <c r="O339" s="72"/>
      <c r="P339" s="217">
        <f>O339*H339</f>
        <v>0</v>
      </c>
      <c r="Q339" s="217">
        <v>6.9999999999999994E-5</v>
      </c>
      <c r="R339" s="217">
        <f>Q339*H339</f>
        <v>1.3999999999999999E-4</v>
      </c>
      <c r="S339" s="217">
        <v>0</v>
      </c>
      <c r="T339" s="218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219" t="s">
        <v>259</v>
      </c>
      <c r="AT339" s="219" t="s">
        <v>254</v>
      </c>
      <c r="AU339" s="219" t="s">
        <v>90</v>
      </c>
      <c r="AY339" s="18" t="s">
        <v>252</v>
      </c>
      <c r="BE339" s="220">
        <f>IF(N339="základní",J339,0)</f>
        <v>0</v>
      </c>
      <c r="BF339" s="220">
        <f>IF(N339="snížená",J339,0)</f>
        <v>0</v>
      </c>
      <c r="BG339" s="220">
        <f>IF(N339="zákl. přenesená",J339,0)</f>
        <v>0</v>
      </c>
      <c r="BH339" s="220">
        <f>IF(N339="sníž. přenesená",J339,0)</f>
        <v>0</v>
      </c>
      <c r="BI339" s="220">
        <f>IF(N339="nulová",J339,0)</f>
        <v>0</v>
      </c>
      <c r="BJ339" s="18" t="s">
        <v>87</v>
      </c>
      <c r="BK339" s="220">
        <f>ROUND(I339*H339,2)</f>
        <v>0</v>
      </c>
      <c r="BL339" s="18" t="s">
        <v>259</v>
      </c>
      <c r="BM339" s="219" t="s">
        <v>3676</v>
      </c>
    </row>
    <row r="340" spans="1:65" s="14" customFormat="1" ht="11.25">
      <c r="B340" s="233"/>
      <c r="C340" s="234"/>
      <c r="D340" s="223" t="s">
        <v>261</v>
      </c>
      <c r="E340" s="235" t="s">
        <v>1</v>
      </c>
      <c r="F340" s="236" t="s">
        <v>3677</v>
      </c>
      <c r="G340" s="234"/>
      <c r="H340" s="235" t="s">
        <v>1</v>
      </c>
      <c r="I340" s="237"/>
      <c r="J340" s="234"/>
      <c r="K340" s="234"/>
      <c r="L340" s="238"/>
      <c r="M340" s="239"/>
      <c r="N340" s="240"/>
      <c r="O340" s="240"/>
      <c r="P340" s="240"/>
      <c r="Q340" s="240"/>
      <c r="R340" s="240"/>
      <c r="S340" s="240"/>
      <c r="T340" s="241"/>
      <c r="AT340" s="242" t="s">
        <v>261</v>
      </c>
      <c r="AU340" s="242" t="s">
        <v>90</v>
      </c>
      <c r="AV340" s="14" t="s">
        <v>87</v>
      </c>
      <c r="AW340" s="14" t="s">
        <v>35</v>
      </c>
      <c r="AX340" s="14" t="s">
        <v>80</v>
      </c>
      <c r="AY340" s="242" t="s">
        <v>252</v>
      </c>
    </row>
    <row r="341" spans="1:65" s="13" customFormat="1" ht="11.25">
      <c r="B341" s="221"/>
      <c r="C341" s="222"/>
      <c r="D341" s="223" t="s">
        <v>261</v>
      </c>
      <c r="E341" s="224" t="s">
        <v>1</v>
      </c>
      <c r="F341" s="225" t="s">
        <v>90</v>
      </c>
      <c r="G341" s="222"/>
      <c r="H341" s="226">
        <v>2</v>
      </c>
      <c r="I341" s="227"/>
      <c r="J341" s="222"/>
      <c r="K341" s="222"/>
      <c r="L341" s="228"/>
      <c r="M341" s="229"/>
      <c r="N341" s="230"/>
      <c r="O341" s="230"/>
      <c r="P341" s="230"/>
      <c r="Q341" s="230"/>
      <c r="R341" s="230"/>
      <c r="S341" s="230"/>
      <c r="T341" s="231"/>
      <c r="AT341" s="232" t="s">
        <v>261</v>
      </c>
      <c r="AU341" s="232" t="s">
        <v>90</v>
      </c>
      <c r="AV341" s="13" t="s">
        <v>90</v>
      </c>
      <c r="AW341" s="13" t="s">
        <v>35</v>
      </c>
      <c r="AX341" s="13" t="s">
        <v>87</v>
      </c>
      <c r="AY341" s="232" t="s">
        <v>252</v>
      </c>
    </row>
    <row r="342" spans="1:65" s="2" customFormat="1" ht="24" customHeight="1">
      <c r="A342" s="35"/>
      <c r="B342" s="36"/>
      <c r="C342" s="257" t="s">
        <v>555</v>
      </c>
      <c r="D342" s="257" t="s">
        <v>375</v>
      </c>
      <c r="E342" s="258" t="s">
        <v>2192</v>
      </c>
      <c r="F342" s="259" t="s">
        <v>2193</v>
      </c>
      <c r="G342" s="260" t="s">
        <v>476</v>
      </c>
      <c r="H342" s="261">
        <v>2</v>
      </c>
      <c r="I342" s="262"/>
      <c r="J342" s="261">
        <f>ROUND(I342*H342,2)</f>
        <v>0</v>
      </c>
      <c r="K342" s="259" t="s">
        <v>258</v>
      </c>
      <c r="L342" s="263"/>
      <c r="M342" s="264" t="s">
        <v>1</v>
      </c>
      <c r="N342" s="265" t="s">
        <v>45</v>
      </c>
      <c r="O342" s="72"/>
      <c r="P342" s="217">
        <f>O342*H342</f>
        <v>0</v>
      </c>
      <c r="Q342" s="217">
        <v>2.1999999999999999E-2</v>
      </c>
      <c r="R342" s="217">
        <f>Q342*H342</f>
        <v>4.3999999999999997E-2</v>
      </c>
      <c r="S342" s="217">
        <v>0</v>
      </c>
      <c r="T342" s="218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219" t="s">
        <v>296</v>
      </c>
      <c r="AT342" s="219" t="s">
        <v>375</v>
      </c>
      <c r="AU342" s="219" t="s">
        <v>90</v>
      </c>
      <c r="AY342" s="18" t="s">
        <v>252</v>
      </c>
      <c r="BE342" s="220">
        <f>IF(N342="základní",J342,0)</f>
        <v>0</v>
      </c>
      <c r="BF342" s="220">
        <f>IF(N342="snížená",J342,0)</f>
        <v>0</v>
      </c>
      <c r="BG342" s="220">
        <f>IF(N342="zákl. přenesená",J342,0)</f>
        <v>0</v>
      </c>
      <c r="BH342" s="220">
        <f>IF(N342="sníž. přenesená",J342,0)</f>
        <v>0</v>
      </c>
      <c r="BI342" s="220">
        <f>IF(N342="nulová",J342,0)</f>
        <v>0</v>
      </c>
      <c r="BJ342" s="18" t="s">
        <v>87</v>
      </c>
      <c r="BK342" s="220">
        <f>ROUND(I342*H342,2)</f>
        <v>0</v>
      </c>
      <c r="BL342" s="18" t="s">
        <v>259</v>
      </c>
      <c r="BM342" s="219" t="s">
        <v>3678</v>
      </c>
    </row>
    <row r="343" spans="1:65" s="2" customFormat="1" ht="36" customHeight="1">
      <c r="A343" s="35"/>
      <c r="B343" s="36"/>
      <c r="C343" s="209" t="s">
        <v>559</v>
      </c>
      <c r="D343" s="209" t="s">
        <v>254</v>
      </c>
      <c r="E343" s="210" t="s">
        <v>1718</v>
      </c>
      <c r="F343" s="211" t="s">
        <v>1719</v>
      </c>
      <c r="G343" s="212" t="s">
        <v>476</v>
      </c>
      <c r="H343" s="213">
        <v>8</v>
      </c>
      <c r="I343" s="214"/>
      <c r="J343" s="213">
        <f>ROUND(I343*H343,2)</f>
        <v>0</v>
      </c>
      <c r="K343" s="211" t="s">
        <v>258</v>
      </c>
      <c r="L343" s="40"/>
      <c r="M343" s="215" t="s">
        <v>1</v>
      </c>
      <c r="N343" s="216" t="s">
        <v>45</v>
      </c>
      <c r="O343" s="72"/>
      <c r="P343" s="217">
        <f>O343*H343</f>
        <v>0</v>
      </c>
      <c r="Q343" s="217">
        <v>1.4999999999999999E-4</v>
      </c>
      <c r="R343" s="217">
        <f>Q343*H343</f>
        <v>1.1999999999999999E-3</v>
      </c>
      <c r="S343" s="217">
        <v>0</v>
      </c>
      <c r="T343" s="218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19" t="s">
        <v>259</v>
      </c>
      <c r="AT343" s="219" t="s">
        <v>254</v>
      </c>
      <c r="AU343" s="219" t="s">
        <v>90</v>
      </c>
      <c r="AY343" s="18" t="s">
        <v>252</v>
      </c>
      <c r="BE343" s="220">
        <f>IF(N343="základní",J343,0)</f>
        <v>0</v>
      </c>
      <c r="BF343" s="220">
        <f>IF(N343="snížená",J343,0)</f>
        <v>0</v>
      </c>
      <c r="BG343" s="220">
        <f>IF(N343="zákl. přenesená",J343,0)</f>
        <v>0</v>
      </c>
      <c r="BH343" s="220">
        <f>IF(N343="sníž. přenesená",J343,0)</f>
        <v>0</v>
      </c>
      <c r="BI343" s="220">
        <f>IF(N343="nulová",J343,0)</f>
        <v>0</v>
      </c>
      <c r="BJ343" s="18" t="s">
        <v>87</v>
      </c>
      <c r="BK343" s="220">
        <f>ROUND(I343*H343,2)</f>
        <v>0</v>
      </c>
      <c r="BL343" s="18" t="s">
        <v>259</v>
      </c>
      <c r="BM343" s="219" t="s">
        <v>3679</v>
      </c>
    </row>
    <row r="344" spans="1:65" s="14" customFormat="1" ht="11.25">
      <c r="B344" s="233"/>
      <c r="C344" s="234"/>
      <c r="D344" s="223" t="s">
        <v>261</v>
      </c>
      <c r="E344" s="235" t="s">
        <v>1</v>
      </c>
      <c r="F344" s="236" t="s">
        <v>3595</v>
      </c>
      <c r="G344" s="234"/>
      <c r="H344" s="235" t="s">
        <v>1</v>
      </c>
      <c r="I344" s="237"/>
      <c r="J344" s="234"/>
      <c r="K344" s="234"/>
      <c r="L344" s="238"/>
      <c r="M344" s="239"/>
      <c r="N344" s="240"/>
      <c r="O344" s="240"/>
      <c r="P344" s="240"/>
      <c r="Q344" s="240"/>
      <c r="R344" s="240"/>
      <c r="S344" s="240"/>
      <c r="T344" s="241"/>
      <c r="AT344" s="242" t="s">
        <v>261</v>
      </c>
      <c r="AU344" s="242" t="s">
        <v>90</v>
      </c>
      <c r="AV344" s="14" t="s">
        <v>87</v>
      </c>
      <c r="AW344" s="14" t="s">
        <v>35</v>
      </c>
      <c r="AX344" s="14" t="s">
        <v>80</v>
      </c>
      <c r="AY344" s="242" t="s">
        <v>252</v>
      </c>
    </row>
    <row r="345" spans="1:65" s="13" customFormat="1" ht="11.25">
      <c r="B345" s="221"/>
      <c r="C345" s="222"/>
      <c r="D345" s="223" t="s">
        <v>261</v>
      </c>
      <c r="E345" s="224" t="s">
        <v>1</v>
      </c>
      <c r="F345" s="225" t="s">
        <v>3680</v>
      </c>
      <c r="G345" s="222"/>
      <c r="H345" s="226">
        <v>8</v>
      </c>
      <c r="I345" s="227"/>
      <c r="J345" s="222"/>
      <c r="K345" s="222"/>
      <c r="L345" s="228"/>
      <c r="M345" s="229"/>
      <c r="N345" s="230"/>
      <c r="O345" s="230"/>
      <c r="P345" s="230"/>
      <c r="Q345" s="230"/>
      <c r="R345" s="230"/>
      <c r="S345" s="230"/>
      <c r="T345" s="231"/>
      <c r="AT345" s="232" t="s">
        <v>261</v>
      </c>
      <c r="AU345" s="232" t="s">
        <v>90</v>
      </c>
      <c r="AV345" s="13" t="s">
        <v>90</v>
      </c>
      <c r="AW345" s="13" t="s">
        <v>35</v>
      </c>
      <c r="AX345" s="13" t="s">
        <v>87</v>
      </c>
      <c r="AY345" s="232" t="s">
        <v>252</v>
      </c>
    </row>
    <row r="346" spans="1:65" s="2" customFormat="1" ht="24" customHeight="1">
      <c r="A346" s="35"/>
      <c r="B346" s="36"/>
      <c r="C346" s="257" t="s">
        <v>563</v>
      </c>
      <c r="D346" s="257" t="s">
        <v>375</v>
      </c>
      <c r="E346" s="258" t="s">
        <v>1721</v>
      </c>
      <c r="F346" s="259" t="s">
        <v>1722</v>
      </c>
      <c r="G346" s="260" t="s">
        <v>476</v>
      </c>
      <c r="H346" s="261">
        <v>6</v>
      </c>
      <c r="I346" s="262"/>
      <c r="J346" s="261">
        <f>ROUND(I346*H346,2)</f>
        <v>0</v>
      </c>
      <c r="K346" s="259" t="s">
        <v>258</v>
      </c>
      <c r="L346" s="263"/>
      <c r="M346" s="264" t="s">
        <v>1</v>
      </c>
      <c r="N346" s="265" t="s">
        <v>45</v>
      </c>
      <c r="O346" s="72"/>
      <c r="P346" s="217">
        <f>O346*H346</f>
        <v>0</v>
      </c>
      <c r="Q346" s="217">
        <v>4.2000000000000003E-2</v>
      </c>
      <c r="R346" s="217">
        <f>Q346*H346</f>
        <v>0.252</v>
      </c>
      <c r="S346" s="217">
        <v>0</v>
      </c>
      <c r="T346" s="218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219" t="s">
        <v>296</v>
      </c>
      <c r="AT346" s="219" t="s">
        <v>375</v>
      </c>
      <c r="AU346" s="219" t="s">
        <v>90</v>
      </c>
      <c r="AY346" s="18" t="s">
        <v>252</v>
      </c>
      <c r="BE346" s="220">
        <f>IF(N346="základní",J346,0)</f>
        <v>0</v>
      </c>
      <c r="BF346" s="220">
        <f>IF(N346="snížená",J346,0)</f>
        <v>0</v>
      </c>
      <c r="BG346" s="220">
        <f>IF(N346="zákl. přenesená",J346,0)</f>
        <v>0</v>
      </c>
      <c r="BH346" s="220">
        <f>IF(N346="sníž. přenesená",J346,0)</f>
        <v>0</v>
      </c>
      <c r="BI346" s="220">
        <f>IF(N346="nulová",J346,0)</f>
        <v>0</v>
      </c>
      <c r="BJ346" s="18" t="s">
        <v>87</v>
      </c>
      <c r="BK346" s="220">
        <f>ROUND(I346*H346,2)</f>
        <v>0</v>
      </c>
      <c r="BL346" s="18" t="s">
        <v>259</v>
      </c>
      <c r="BM346" s="219" t="s">
        <v>3681</v>
      </c>
    </row>
    <row r="347" spans="1:65" s="2" customFormat="1" ht="24" customHeight="1">
      <c r="A347" s="35"/>
      <c r="B347" s="36"/>
      <c r="C347" s="257" t="s">
        <v>568</v>
      </c>
      <c r="D347" s="257" t="s">
        <v>375</v>
      </c>
      <c r="E347" s="258" t="s">
        <v>2198</v>
      </c>
      <c r="F347" s="259" t="s">
        <v>2199</v>
      </c>
      <c r="G347" s="260" t="s">
        <v>476</v>
      </c>
      <c r="H347" s="261">
        <v>2</v>
      </c>
      <c r="I347" s="262"/>
      <c r="J347" s="261">
        <f>ROUND(I347*H347,2)</f>
        <v>0</v>
      </c>
      <c r="K347" s="259" t="s">
        <v>258</v>
      </c>
      <c r="L347" s="263"/>
      <c r="M347" s="264" t="s">
        <v>1</v>
      </c>
      <c r="N347" s="265" t="s">
        <v>45</v>
      </c>
      <c r="O347" s="72"/>
      <c r="P347" s="217">
        <f>O347*H347</f>
        <v>0</v>
      </c>
      <c r="Q347" s="217">
        <v>4.8000000000000001E-2</v>
      </c>
      <c r="R347" s="217">
        <f>Q347*H347</f>
        <v>9.6000000000000002E-2</v>
      </c>
      <c r="S347" s="217">
        <v>0</v>
      </c>
      <c r="T347" s="218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219" t="s">
        <v>296</v>
      </c>
      <c r="AT347" s="219" t="s">
        <v>375</v>
      </c>
      <c r="AU347" s="219" t="s">
        <v>90</v>
      </c>
      <c r="AY347" s="18" t="s">
        <v>252</v>
      </c>
      <c r="BE347" s="220">
        <f>IF(N347="základní",J347,0)</f>
        <v>0</v>
      </c>
      <c r="BF347" s="220">
        <f>IF(N347="snížená",J347,0)</f>
        <v>0</v>
      </c>
      <c r="BG347" s="220">
        <f>IF(N347="zákl. přenesená",J347,0)</f>
        <v>0</v>
      </c>
      <c r="BH347" s="220">
        <f>IF(N347="sníž. přenesená",J347,0)</f>
        <v>0</v>
      </c>
      <c r="BI347" s="220">
        <f>IF(N347="nulová",J347,0)</f>
        <v>0</v>
      </c>
      <c r="BJ347" s="18" t="s">
        <v>87</v>
      </c>
      <c r="BK347" s="220">
        <f>ROUND(I347*H347,2)</f>
        <v>0</v>
      </c>
      <c r="BL347" s="18" t="s">
        <v>259</v>
      </c>
      <c r="BM347" s="219" t="s">
        <v>3682</v>
      </c>
    </row>
    <row r="348" spans="1:65" s="2" customFormat="1" ht="24" customHeight="1">
      <c r="A348" s="35"/>
      <c r="B348" s="36"/>
      <c r="C348" s="209" t="s">
        <v>574</v>
      </c>
      <c r="D348" s="209" t="s">
        <v>254</v>
      </c>
      <c r="E348" s="210" t="s">
        <v>1744</v>
      </c>
      <c r="F348" s="211" t="s">
        <v>1745</v>
      </c>
      <c r="G348" s="212" t="s">
        <v>1742</v>
      </c>
      <c r="H348" s="213">
        <v>8</v>
      </c>
      <c r="I348" s="214"/>
      <c r="J348" s="213">
        <f>ROUND(I348*H348,2)</f>
        <v>0</v>
      </c>
      <c r="K348" s="211" t="s">
        <v>258</v>
      </c>
      <c r="L348" s="40"/>
      <c r="M348" s="215" t="s">
        <v>1</v>
      </c>
      <c r="N348" s="216" t="s">
        <v>45</v>
      </c>
      <c r="O348" s="72"/>
      <c r="P348" s="217">
        <f>O348*H348</f>
        <v>0</v>
      </c>
      <c r="Q348" s="217">
        <v>3.1E-4</v>
      </c>
      <c r="R348" s="217">
        <f>Q348*H348</f>
        <v>2.48E-3</v>
      </c>
      <c r="S348" s="217">
        <v>0</v>
      </c>
      <c r="T348" s="218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219" t="s">
        <v>259</v>
      </c>
      <c r="AT348" s="219" t="s">
        <v>254</v>
      </c>
      <c r="AU348" s="219" t="s">
        <v>90</v>
      </c>
      <c r="AY348" s="18" t="s">
        <v>252</v>
      </c>
      <c r="BE348" s="220">
        <f>IF(N348="základní",J348,0)</f>
        <v>0</v>
      </c>
      <c r="BF348" s="220">
        <f>IF(N348="snížená",J348,0)</f>
        <v>0</v>
      </c>
      <c r="BG348" s="220">
        <f>IF(N348="zákl. přenesená",J348,0)</f>
        <v>0</v>
      </c>
      <c r="BH348" s="220">
        <f>IF(N348="sníž. přenesená",J348,0)</f>
        <v>0</v>
      </c>
      <c r="BI348" s="220">
        <f>IF(N348="nulová",J348,0)</f>
        <v>0</v>
      </c>
      <c r="BJ348" s="18" t="s">
        <v>87</v>
      </c>
      <c r="BK348" s="220">
        <f>ROUND(I348*H348,2)</f>
        <v>0</v>
      </c>
      <c r="BL348" s="18" t="s">
        <v>259</v>
      </c>
      <c r="BM348" s="219" t="s">
        <v>3683</v>
      </c>
    </row>
    <row r="349" spans="1:65" s="14" customFormat="1" ht="11.25">
      <c r="B349" s="233"/>
      <c r="C349" s="234"/>
      <c r="D349" s="223" t="s">
        <v>261</v>
      </c>
      <c r="E349" s="235" t="s">
        <v>1</v>
      </c>
      <c r="F349" s="236" t="s">
        <v>3595</v>
      </c>
      <c r="G349" s="234"/>
      <c r="H349" s="235" t="s">
        <v>1</v>
      </c>
      <c r="I349" s="237"/>
      <c r="J349" s="234"/>
      <c r="K349" s="234"/>
      <c r="L349" s="238"/>
      <c r="M349" s="239"/>
      <c r="N349" s="240"/>
      <c r="O349" s="240"/>
      <c r="P349" s="240"/>
      <c r="Q349" s="240"/>
      <c r="R349" s="240"/>
      <c r="S349" s="240"/>
      <c r="T349" s="241"/>
      <c r="AT349" s="242" t="s">
        <v>261</v>
      </c>
      <c r="AU349" s="242" t="s">
        <v>90</v>
      </c>
      <c r="AV349" s="14" t="s">
        <v>87</v>
      </c>
      <c r="AW349" s="14" t="s">
        <v>35</v>
      </c>
      <c r="AX349" s="14" t="s">
        <v>80</v>
      </c>
      <c r="AY349" s="242" t="s">
        <v>252</v>
      </c>
    </row>
    <row r="350" spans="1:65" s="13" customFormat="1" ht="11.25">
      <c r="B350" s="221"/>
      <c r="C350" s="222"/>
      <c r="D350" s="223" t="s">
        <v>261</v>
      </c>
      <c r="E350" s="224" t="s">
        <v>1</v>
      </c>
      <c r="F350" s="225" t="s">
        <v>296</v>
      </c>
      <c r="G350" s="222"/>
      <c r="H350" s="226">
        <v>8</v>
      </c>
      <c r="I350" s="227"/>
      <c r="J350" s="222"/>
      <c r="K350" s="222"/>
      <c r="L350" s="228"/>
      <c r="M350" s="229"/>
      <c r="N350" s="230"/>
      <c r="O350" s="230"/>
      <c r="P350" s="230"/>
      <c r="Q350" s="230"/>
      <c r="R350" s="230"/>
      <c r="S350" s="230"/>
      <c r="T350" s="231"/>
      <c r="AT350" s="232" t="s">
        <v>261</v>
      </c>
      <c r="AU350" s="232" t="s">
        <v>90</v>
      </c>
      <c r="AV350" s="13" t="s">
        <v>90</v>
      </c>
      <c r="AW350" s="13" t="s">
        <v>35</v>
      </c>
      <c r="AX350" s="13" t="s">
        <v>87</v>
      </c>
      <c r="AY350" s="232" t="s">
        <v>252</v>
      </c>
    </row>
    <row r="351" spans="1:65" s="2" customFormat="1" ht="24" customHeight="1">
      <c r="A351" s="35"/>
      <c r="B351" s="36"/>
      <c r="C351" s="209" t="s">
        <v>581</v>
      </c>
      <c r="D351" s="209" t="s">
        <v>254</v>
      </c>
      <c r="E351" s="210" t="s">
        <v>1747</v>
      </c>
      <c r="F351" s="211" t="s">
        <v>1748</v>
      </c>
      <c r="G351" s="212" t="s">
        <v>476</v>
      </c>
      <c r="H351" s="213">
        <v>8</v>
      </c>
      <c r="I351" s="214"/>
      <c r="J351" s="213">
        <f>ROUND(I351*H351,2)</f>
        <v>0</v>
      </c>
      <c r="K351" s="211" t="s">
        <v>1</v>
      </c>
      <c r="L351" s="40"/>
      <c r="M351" s="215" t="s">
        <v>1</v>
      </c>
      <c r="N351" s="216" t="s">
        <v>45</v>
      </c>
      <c r="O351" s="72"/>
      <c r="P351" s="217">
        <f>O351*H351</f>
        <v>0</v>
      </c>
      <c r="Q351" s="217">
        <v>1.2199999999999999E-3</v>
      </c>
      <c r="R351" s="217">
        <f>Q351*H351</f>
        <v>9.7599999999999996E-3</v>
      </c>
      <c r="S351" s="217">
        <v>0</v>
      </c>
      <c r="T351" s="218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219" t="s">
        <v>259</v>
      </c>
      <c r="AT351" s="219" t="s">
        <v>254</v>
      </c>
      <c r="AU351" s="219" t="s">
        <v>90</v>
      </c>
      <c r="AY351" s="18" t="s">
        <v>252</v>
      </c>
      <c r="BE351" s="220">
        <f>IF(N351="základní",J351,0)</f>
        <v>0</v>
      </c>
      <c r="BF351" s="220">
        <f>IF(N351="snížená",J351,0)</f>
        <v>0</v>
      </c>
      <c r="BG351" s="220">
        <f>IF(N351="zákl. přenesená",J351,0)</f>
        <v>0</v>
      </c>
      <c r="BH351" s="220">
        <f>IF(N351="sníž. přenesená",J351,0)</f>
        <v>0</v>
      </c>
      <c r="BI351" s="220">
        <f>IF(N351="nulová",J351,0)</f>
        <v>0</v>
      </c>
      <c r="BJ351" s="18" t="s">
        <v>87</v>
      </c>
      <c r="BK351" s="220">
        <f>ROUND(I351*H351,2)</f>
        <v>0</v>
      </c>
      <c r="BL351" s="18" t="s">
        <v>259</v>
      </c>
      <c r="BM351" s="219" t="s">
        <v>3684</v>
      </c>
    </row>
    <row r="352" spans="1:65" s="2" customFormat="1" ht="24" customHeight="1">
      <c r="A352" s="35"/>
      <c r="B352" s="36"/>
      <c r="C352" s="209" t="s">
        <v>590</v>
      </c>
      <c r="D352" s="209" t="s">
        <v>254</v>
      </c>
      <c r="E352" s="210" t="s">
        <v>487</v>
      </c>
      <c r="F352" s="211" t="s">
        <v>488</v>
      </c>
      <c r="G352" s="212" t="s">
        <v>476</v>
      </c>
      <c r="H352" s="213">
        <v>16</v>
      </c>
      <c r="I352" s="214"/>
      <c r="J352" s="213">
        <f>ROUND(I352*H352,2)</f>
        <v>0</v>
      </c>
      <c r="K352" s="211" t="s">
        <v>258</v>
      </c>
      <c r="L352" s="40"/>
      <c r="M352" s="215" t="s">
        <v>1</v>
      </c>
      <c r="N352" s="216" t="s">
        <v>45</v>
      </c>
      <c r="O352" s="72"/>
      <c r="P352" s="217">
        <f>O352*H352</f>
        <v>0</v>
      </c>
      <c r="Q352" s="217">
        <v>9.1800000000000007E-3</v>
      </c>
      <c r="R352" s="217">
        <f>Q352*H352</f>
        <v>0.14688000000000001</v>
      </c>
      <c r="S352" s="217">
        <v>0</v>
      </c>
      <c r="T352" s="218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219" t="s">
        <v>259</v>
      </c>
      <c r="AT352" s="219" t="s">
        <v>254</v>
      </c>
      <c r="AU352" s="219" t="s">
        <v>90</v>
      </c>
      <c r="AY352" s="18" t="s">
        <v>252</v>
      </c>
      <c r="BE352" s="220">
        <f>IF(N352="základní",J352,0)</f>
        <v>0</v>
      </c>
      <c r="BF352" s="220">
        <f>IF(N352="snížená",J352,0)</f>
        <v>0</v>
      </c>
      <c r="BG352" s="220">
        <f>IF(N352="zákl. přenesená",J352,0)</f>
        <v>0</v>
      </c>
      <c r="BH352" s="220">
        <f>IF(N352="sníž. přenesená",J352,0)</f>
        <v>0</v>
      </c>
      <c r="BI352" s="220">
        <f>IF(N352="nulová",J352,0)</f>
        <v>0</v>
      </c>
      <c r="BJ352" s="18" t="s">
        <v>87</v>
      </c>
      <c r="BK352" s="220">
        <f>ROUND(I352*H352,2)</f>
        <v>0</v>
      </c>
      <c r="BL352" s="18" t="s">
        <v>259</v>
      </c>
      <c r="BM352" s="219" t="s">
        <v>3685</v>
      </c>
    </row>
    <row r="353" spans="1:65" s="14" customFormat="1" ht="11.25">
      <c r="B353" s="233"/>
      <c r="C353" s="234"/>
      <c r="D353" s="223" t="s">
        <v>261</v>
      </c>
      <c r="E353" s="235" t="s">
        <v>1</v>
      </c>
      <c r="F353" s="236" t="s">
        <v>927</v>
      </c>
      <c r="G353" s="234"/>
      <c r="H353" s="235" t="s">
        <v>1</v>
      </c>
      <c r="I353" s="237"/>
      <c r="J353" s="234"/>
      <c r="K353" s="234"/>
      <c r="L353" s="238"/>
      <c r="M353" s="239"/>
      <c r="N353" s="240"/>
      <c r="O353" s="240"/>
      <c r="P353" s="240"/>
      <c r="Q353" s="240"/>
      <c r="R353" s="240"/>
      <c r="S353" s="240"/>
      <c r="T353" s="241"/>
      <c r="AT353" s="242" t="s">
        <v>261</v>
      </c>
      <c r="AU353" s="242" t="s">
        <v>90</v>
      </c>
      <c r="AV353" s="14" t="s">
        <v>87</v>
      </c>
      <c r="AW353" s="14" t="s">
        <v>35</v>
      </c>
      <c r="AX353" s="14" t="s">
        <v>80</v>
      </c>
      <c r="AY353" s="242" t="s">
        <v>252</v>
      </c>
    </row>
    <row r="354" spans="1:65" s="13" customFormat="1" ht="11.25">
      <c r="B354" s="221"/>
      <c r="C354" s="222"/>
      <c r="D354" s="223" t="s">
        <v>261</v>
      </c>
      <c r="E354" s="224" t="s">
        <v>1</v>
      </c>
      <c r="F354" s="225" t="s">
        <v>3686</v>
      </c>
      <c r="G354" s="222"/>
      <c r="H354" s="226">
        <v>16</v>
      </c>
      <c r="I354" s="227"/>
      <c r="J354" s="222"/>
      <c r="K354" s="222"/>
      <c r="L354" s="228"/>
      <c r="M354" s="229"/>
      <c r="N354" s="230"/>
      <c r="O354" s="230"/>
      <c r="P354" s="230"/>
      <c r="Q354" s="230"/>
      <c r="R354" s="230"/>
      <c r="S354" s="230"/>
      <c r="T354" s="231"/>
      <c r="AT354" s="232" t="s">
        <v>261</v>
      </c>
      <c r="AU354" s="232" t="s">
        <v>90</v>
      </c>
      <c r="AV354" s="13" t="s">
        <v>90</v>
      </c>
      <c r="AW354" s="13" t="s">
        <v>35</v>
      </c>
      <c r="AX354" s="13" t="s">
        <v>87</v>
      </c>
      <c r="AY354" s="232" t="s">
        <v>252</v>
      </c>
    </row>
    <row r="355" spans="1:65" s="2" customFormat="1" ht="24" customHeight="1">
      <c r="A355" s="35"/>
      <c r="B355" s="36"/>
      <c r="C355" s="257" t="s">
        <v>598</v>
      </c>
      <c r="D355" s="257" t="s">
        <v>375</v>
      </c>
      <c r="E355" s="258" t="s">
        <v>1231</v>
      </c>
      <c r="F355" s="259" t="s">
        <v>1232</v>
      </c>
      <c r="G355" s="260" t="s">
        <v>476</v>
      </c>
      <c r="H355" s="261">
        <v>3</v>
      </c>
      <c r="I355" s="262"/>
      <c r="J355" s="261">
        <f>ROUND(I355*H355,2)</f>
        <v>0</v>
      </c>
      <c r="K355" s="259" t="s">
        <v>258</v>
      </c>
      <c r="L355" s="263"/>
      <c r="M355" s="264" t="s">
        <v>1</v>
      </c>
      <c r="N355" s="265" t="s">
        <v>45</v>
      </c>
      <c r="O355" s="72"/>
      <c r="P355" s="217">
        <f>O355*H355</f>
        <v>0</v>
      </c>
      <c r="Q355" s="217">
        <v>0.254</v>
      </c>
      <c r="R355" s="217">
        <f>Q355*H355</f>
        <v>0.76200000000000001</v>
      </c>
      <c r="S355" s="217">
        <v>0</v>
      </c>
      <c r="T355" s="218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219" t="s">
        <v>296</v>
      </c>
      <c r="AT355" s="219" t="s">
        <v>375</v>
      </c>
      <c r="AU355" s="219" t="s">
        <v>90</v>
      </c>
      <c r="AY355" s="18" t="s">
        <v>252</v>
      </c>
      <c r="BE355" s="220">
        <f>IF(N355="základní",J355,0)</f>
        <v>0</v>
      </c>
      <c r="BF355" s="220">
        <f>IF(N355="snížená",J355,0)</f>
        <v>0</v>
      </c>
      <c r="BG355" s="220">
        <f>IF(N355="zákl. přenesená",J355,0)</f>
        <v>0</v>
      </c>
      <c r="BH355" s="220">
        <f>IF(N355="sníž. přenesená",J355,0)</f>
        <v>0</v>
      </c>
      <c r="BI355" s="220">
        <f>IF(N355="nulová",J355,0)</f>
        <v>0</v>
      </c>
      <c r="BJ355" s="18" t="s">
        <v>87</v>
      </c>
      <c r="BK355" s="220">
        <f>ROUND(I355*H355,2)</f>
        <v>0</v>
      </c>
      <c r="BL355" s="18" t="s">
        <v>259</v>
      </c>
      <c r="BM355" s="219" t="s">
        <v>3687</v>
      </c>
    </row>
    <row r="356" spans="1:65" s="2" customFormat="1" ht="24" customHeight="1">
      <c r="A356" s="35"/>
      <c r="B356" s="36"/>
      <c r="C356" s="257" t="s">
        <v>604</v>
      </c>
      <c r="D356" s="257" t="s">
        <v>375</v>
      </c>
      <c r="E356" s="258" t="s">
        <v>1235</v>
      </c>
      <c r="F356" s="259" t="s">
        <v>1236</v>
      </c>
      <c r="G356" s="260" t="s">
        <v>476</v>
      </c>
      <c r="H356" s="261">
        <v>8</v>
      </c>
      <c r="I356" s="262"/>
      <c r="J356" s="261">
        <f>ROUND(I356*H356,2)</f>
        <v>0</v>
      </c>
      <c r="K356" s="259" t="s">
        <v>258</v>
      </c>
      <c r="L356" s="263"/>
      <c r="M356" s="264" t="s">
        <v>1</v>
      </c>
      <c r="N356" s="265" t="s">
        <v>45</v>
      </c>
      <c r="O356" s="72"/>
      <c r="P356" s="217">
        <f>O356*H356</f>
        <v>0</v>
      </c>
      <c r="Q356" s="217">
        <v>0.50600000000000001</v>
      </c>
      <c r="R356" s="217">
        <f>Q356*H356</f>
        <v>4.048</v>
      </c>
      <c r="S356" s="217">
        <v>0</v>
      </c>
      <c r="T356" s="218">
        <f>S356*H356</f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219" t="s">
        <v>296</v>
      </c>
      <c r="AT356" s="219" t="s">
        <v>375</v>
      </c>
      <c r="AU356" s="219" t="s">
        <v>90</v>
      </c>
      <c r="AY356" s="18" t="s">
        <v>252</v>
      </c>
      <c r="BE356" s="220">
        <f>IF(N356="základní",J356,0)</f>
        <v>0</v>
      </c>
      <c r="BF356" s="220">
        <f>IF(N356="snížená",J356,0)</f>
        <v>0</v>
      </c>
      <c r="BG356" s="220">
        <f>IF(N356="zákl. přenesená",J356,0)</f>
        <v>0</v>
      </c>
      <c r="BH356" s="220">
        <f>IF(N356="sníž. přenesená",J356,0)</f>
        <v>0</v>
      </c>
      <c r="BI356" s="220">
        <f>IF(N356="nulová",J356,0)</f>
        <v>0</v>
      </c>
      <c r="BJ356" s="18" t="s">
        <v>87</v>
      </c>
      <c r="BK356" s="220">
        <f>ROUND(I356*H356,2)</f>
        <v>0</v>
      </c>
      <c r="BL356" s="18" t="s">
        <v>259</v>
      </c>
      <c r="BM356" s="219" t="s">
        <v>3688</v>
      </c>
    </row>
    <row r="357" spans="1:65" s="2" customFormat="1" ht="24" customHeight="1">
      <c r="A357" s="35"/>
      <c r="B357" s="36"/>
      <c r="C357" s="257" t="s">
        <v>612</v>
      </c>
      <c r="D357" s="257" t="s">
        <v>375</v>
      </c>
      <c r="E357" s="258" t="s">
        <v>1239</v>
      </c>
      <c r="F357" s="259" t="s">
        <v>1240</v>
      </c>
      <c r="G357" s="260" t="s">
        <v>476</v>
      </c>
      <c r="H357" s="261">
        <v>5</v>
      </c>
      <c r="I357" s="262"/>
      <c r="J357" s="261">
        <f>ROUND(I357*H357,2)</f>
        <v>0</v>
      </c>
      <c r="K357" s="259" t="s">
        <v>258</v>
      </c>
      <c r="L357" s="263"/>
      <c r="M357" s="264" t="s">
        <v>1</v>
      </c>
      <c r="N357" s="265" t="s">
        <v>45</v>
      </c>
      <c r="O357" s="72"/>
      <c r="P357" s="217">
        <f>O357*H357</f>
        <v>0</v>
      </c>
      <c r="Q357" s="217">
        <v>1.0129999999999999</v>
      </c>
      <c r="R357" s="217">
        <f>Q357*H357</f>
        <v>5.0649999999999995</v>
      </c>
      <c r="S357" s="217">
        <v>0</v>
      </c>
      <c r="T357" s="218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219" t="s">
        <v>296</v>
      </c>
      <c r="AT357" s="219" t="s">
        <v>375</v>
      </c>
      <c r="AU357" s="219" t="s">
        <v>90</v>
      </c>
      <c r="AY357" s="18" t="s">
        <v>252</v>
      </c>
      <c r="BE357" s="220">
        <f>IF(N357="základní",J357,0)</f>
        <v>0</v>
      </c>
      <c r="BF357" s="220">
        <f>IF(N357="snížená",J357,0)</f>
        <v>0</v>
      </c>
      <c r="BG357" s="220">
        <f>IF(N357="zákl. přenesená",J357,0)</f>
        <v>0</v>
      </c>
      <c r="BH357" s="220">
        <f>IF(N357="sníž. přenesená",J357,0)</f>
        <v>0</v>
      </c>
      <c r="BI357" s="220">
        <f>IF(N357="nulová",J357,0)</f>
        <v>0</v>
      </c>
      <c r="BJ357" s="18" t="s">
        <v>87</v>
      </c>
      <c r="BK357" s="220">
        <f>ROUND(I357*H357,2)</f>
        <v>0</v>
      </c>
      <c r="BL357" s="18" t="s">
        <v>259</v>
      </c>
      <c r="BM357" s="219" t="s">
        <v>3689</v>
      </c>
    </row>
    <row r="358" spans="1:65" s="2" customFormat="1" ht="24" customHeight="1">
      <c r="A358" s="35"/>
      <c r="B358" s="36"/>
      <c r="C358" s="209" t="s">
        <v>615</v>
      </c>
      <c r="D358" s="209" t="s">
        <v>254</v>
      </c>
      <c r="E358" s="210" t="s">
        <v>1243</v>
      </c>
      <c r="F358" s="211" t="s">
        <v>1244</v>
      </c>
      <c r="G358" s="212" t="s">
        <v>476</v>
      </c>
      <c r="H358" s="213">
        <v>8</v>
      </c>
      <c r="I358" s="214"/>
      <c r="J358" s="213">
        <f>ROUND(I358*H358,2)</f>
        <v>0</v>
      </c>
      <c r="K358" s="211" t="s">
        <v>258</v>
      </c>
      <c r="L358" s="40"/>
      <c r="M358" s="215" t="s">
        <v>1</v>
      </c>
      <c r="N358" s="216" t="s">
        <v>45</v>
      </c>
      <c r="O358" s="72"/>
      <c r="P358" s="217">
        <f>O358*H358</f>
        <v>0</v>
      </c>
      <c r="Q358" s="217">
        <v>1.1469999999999999E-2</v>
      </c>
      <c r="R358" s="217">
        <f>Q358*H358</f>
        <v>9.1759999999999994E-2</v>
      </c>
      <c r="S358" s="217">
        <v>0</v>
      </c>
      <c r="T358" s="218">
        <f>S358*H358</f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219" t="s">
        <v>259</v>
      </c>
      <c r="AT358" s="219" t="s">
        <v>254</v>
      </c>
      <c r="AU358" s="219" t="s">
        <v>90</v>
      </c>
      <c r="AY358" s="18" t="s">
        <v>252</v>
      </c>
      <c r="BE358" s="220">
        <f>IF(N358="základní",J358,0)</f>
        <v>0</v>
      </c>
      <c r="BF358" s="220">
        <f>IF(N358="snížená",J358,0)</f>
        <v>0</v>
      </c>
      <c r="BG358" s="220">
        <f>IF(N358="zákl. přenesená",J358,0)</f>
        <v>0</v>
      </c>
      <c r="BH358" s="220">
        <f>IF(N358="sníž. přenesená",J358,0)</f>
        <v>0</v>
      </c>
      <c r="BI358" s="220">
        <f>IF(N358="nulová",J358,0)</f>
        <v>0</v>
      </c>
      <c r="BJ358" s="18" t="s">
        <v>87</v>
      </c>
      <c r="BK358" s="220">
        <f>ROUND(I358*H358,2)</f>
        <v>0</v>
      </c>
      <c r="BL358" s="18" t="s">
        <v>259</v>
      </c>
      <c r="BM358" s="219" t="s">
        <v>3690</v>
      </c>
    </row>
    <row r="359" spans="1:65" s="14" customFormat="1" ht="11.25">
      <c r="B359" s="233"/>
      <c r="C359" s="234"/>
      <c r="D359" s="223" t="s">
        <v>261</v>
      </c>
      <c r="E359" s="235" t="s">
        <v>1</v>
      </c>
      <c r="F359" s="236" t="s">
        <v>927</v>
      </c>
      <c r="G359" s="234"/>
      <c r="H359" s="235" t="s">
        <v>1</v>
      </c>
      <c r="I359" s="237"/>
      <c r="J359" s="234"/>
      <c r="K359" s="234"/>
      <c r="L359" s="238"/>
      <c r="M359" s="239"/>
      <c r="N359" s="240"/>
      <c r="O359" s="240"/>
      <c r="P359" s="240"/>
      <c r="Q359" s="240"/>
      <c r="R359" s="240"/>
      <c r="S359" s="240"/>
      <c r="T359" s="241"/>
      <c r="AT359" s="242" t="s">
        <v>261</v>
      </c>
      <c r="AU359" s="242" t="s">
        <v>90</v>
      </c>
      <c r="AV359" s="14" t="s">
        <v>87</v>
      </c>
      <c r="AW359" s="14" t="s">
        <v>35</v>
      </c>
      <c r="AX359" s="14" t="s">
        <v>80</v>
      </c>
      <c r="AY359" s="242" t="s">
        <v>252</v>
      </c>
    </row>
    <row r="360" spans="1:65" s="13" customFormat="1" ht="11.25">
      <c r="B360" s="221"/>
      <c r="C360" s="222"/>
      <c r="D360" s="223" t="s">
        <v>261</v>
      </c>
      <c r="E360" s="224" t="s">
        <v>1</v>
      </c>
      <c r="F360" s="225" t="s">
        <v>296</v>
      </c>
      <c r="G360" s="222"/>
      <c r="H360" s="226">
        <v>8</v>
      </c>
      <c r="I360" s="227"/>
      <c r="J360" s="222"/>
      <c r="K360" s="222"/>
      <c r="L360" s="228"/>
      <c r="M360" s="229"/>
      <c r="N360" s="230"/>
      <c r="O360" s="230"/>
      <c r="P360" s="230"/>
      <c r="Q360" s="230"/>
      <c r="R360" s="230"/>
      <c r="S360" s="230"/>
      <c r="T360" s="231"/>
      <c r="AT360" s="232" t="s">
        <v>261</v>
      </c>
      <c r="AU360" s="232" t="s">
        <v>90</v>
      </c>
      <c r="AV360" s="13" t="s">
        <v>90</v>
      </c>
      <c r="AW360" s="13" t="s">
        <v>35</v>
      </c>
      <c r="AX360" s="13" t="s">
        <v>87</v>
      </c>
      <c r="AY360" s="232" t="s">
        <v>252</v>
      </c>
    </row>
    <row r="361" spans="1:65" s="2" customFormat="1" ht="24" customHeight="1">
      <c r="A361" s="35"/>
      <c r="B361" s="36"/>
      <c r="C361" s="257" t="s">
        <v>623</v>
      </c>
      <c r="D361" s="257" t="s">
        <v>375</v>
      </c>
      <c r="E361" s="258" t="s">
        <v>1248</v>
      </c>
      <c r="F361" s="259" t="s">
        <v>1249</v>
      </c>
      <c r="G361" s="260" t="s">
        <v>476</v>
      </c>
      <c r="H361" s="261">
        <v>8</v>
      </c>
      <c r="I361" s="262"/>
      <c r="J361" s="261">
        <f>ROUND(I361*H361,2)</f>
        <v>0</v>
      </c>
      <c r="K361" s="259" t="s">
        <v>258</v>
      </c>
      <c r="L361" s="263"/>
      <c r="M361" s="264" t="s">
        <v>1</v>
      </c>
      <c r="N361" s="265" t="s">
        <v>45</v>
      </c>
      <c r="O361" s="72"/>
      <c r="P361" s="217">
        <f>O361*H361</f>
        <v>0</v>
      </c>
      <c r="Q361" s="217">
        <v>0.58499999999999996</v>
      </c>
      <c r="R361" s="217">
        <f>Q361*H361</f>
        <v>4.68</v>
      </c>
      <c r="S361" s="217">
        <v>0</v>
      </c>
      <c r="T361" s="218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219" t="s">
        <v>296</v>
      </c>
      <c r="AT361" s="219" t="s">
        <v>375</v>
      </c>
      <c r="AU361" s="219" t="s">
        <v>90</v>
      </c>
      <c r="AY361" s="18" t="s">
        <v>252</v>
      </c>
      <c r="BE361" s="220">
        <f>IF(N361="základní",J361,0)</f>
        <v>0</v>
      </c>
      <c r="BF361" s="220">
        <f>IF(N361="snížená",J361,0)</f>
        <v>0</v>
      </c>
      <c r="BG361" s="220">
        <f>IF(N361="zákl. přenesená",J361,0)</f>
        <v>0</v>
      </c>
      <c r="BH361" s="220">
        <f>IF(N361="sníž. přenesená",J361,0)</f>
        <v>0</v>
      </c>
      <c r="BI361" s="220">
        <f>IF(N361="nulová",J361,0)</f>
        <v>0</v>
      </c>
      <c r="BJ361" s="18" t="s">
        <v>87</v>
      </c>
      <c r="BK361" s="220">
        <f>ROUND(I361*H361,2)</f>
        <v>0</v>
      </c>
      <c r="BL361" s="18" t="s">
        <v>259</v>
      </c>
      <c r="BM361" s="219" t="s">
        <v>3691</v>
      </c>
    </row>
    <row r="362" spans="1:65" s="2" customFormat="1" ht="24" customHeight="1">
      <c r="A362" s="35"/>
      <c r="B362" s="36"/>
      <c r="C362" s="209" t="s">
        <v>627</v>
      </c>
      <c r="D362" s="209" t="s">
        <v>254</v>
      </c>
      <c r="E362" s="210" t="s">
        <v>1256</v>
      </c>
      <c r="F362" s="211" t="s">
        <v>1257</v>
      </c>
      <c r="G362" s="212" t="s">
        <v>476</v>
      </c>
      <c r="H362" s="213">
        <v>8</v>
      </c>
      <c r="I362" s="214"/>
      <c r="J362" s="213">
        <f>ROUND(I362*H362,2)</f>
        <v>0</v>
      </c>
      <c r="K362" s="211" t="s">
        <v>258</v>
      </c>
      <c r="L362" s="40"/>
      <c r="M362" s="215" t="s">
        <v>1</v>
      </c>
      <c r="N362" s="216" t="s">
        <v>45</v>
      </c>
      <c r="O362" s="72"/>
      <c r="P362" s="217">
        <f>O362*H362</f>
        <v>0</v>
      </c>
      <c r="Q362" s="217">
        <v>2.7529999999999999E-2</v>
      </c>
      <c r="R362" s="217">
        <f>Q362*H362</f>
        <v>0.22023999999999999</v>
      </c>
      <c r="S362" s="217">
        <v>0</v>
      </c>
      <c r="T362" s="218">
        <f>S362*H362</f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219" t="s">
        <v>259</v>
      </c>
      <c r="AT362" s="219" t="s">
        <v>254</v>
      </c>
      <c r="AU362" s="219" t="s">
        <v>90</v>
      </c>
      <c r="AY362" s="18" t="s">
        <v>252</v>
      </c>
      <c r="BE362" s="220">
        <f>IF(N362="základní",J362,0)</f>
        <v>0</v>
      </c>
      <c r="BF362" s="220">
        <f>IF(N362="snížená",J362,0)</f>
        <v>0</v>
      </c>
      <c r="BG362" s="220">
        <f>IF(N362="zákl. přenesená",J362,0)</f>
        <v>0</v>
      </c>
      <c r="BH362" s="220">
        <f>IF(N362="sníž. přenesená",J362,0)</f>
        <v>0</v>
      </c>
      <c r="BI362" s="220">
        <f>IF(N362="nulová",J362,0)</f>
        <v>0</v>
      </c>
      <c r="BJ362" s="18" t="s">
        <v>87</v>
      </c>
      <c r="BK362" s="220">
        <f>ROUND(I362*H362,2)</f>
        <v>0</v>
      </c>
      <c r="BL362" s="18" t="s">
        <v>259</v>
      </c>
      <c r="BM362" s="219" t="s">
        <v>3692</v>
      </c>
    </row>
    <row r="363" spans="1:65" s="14" customFormat="1" ht="11.25">
      <c r="B363" s="233"/>
      <c r="C363" s="234"/>
      <c r="D363" s="223" t="s">
        <v>261</v>
      </c>
      <c r="E363" s="235" t="s">
        <v>1</v>
      </c>
      <c r="F363" s="236" t="s">
        <v>927</v>
      </c>
      <c r="G363" s="234"/>
      <c r="H363" s="235" t="s">
        <v>1</v>
      </c>
      <c r="I363" s="237"/>
      <c r="J363" s="234"/>
      <c r="K363" s="234"/>
      <c r="L363" s="238"/>
      <c r="M363" s="239"/>
      <c r="N363" s="240"/>
      <c r="O363" s="240"/>
      <c r="P363" s="240"/>
      <c r="Q363" s="240"/>
      <c r="R363" s="240"/>
      <c r="S363" s="240"/>
      <c r="T363" s="241"/>
      <c r="AT363" s="242" t="s">
        <v>261</v>
      </c>
      <c r="AU363" s="242" t="s">
        <v>90</v>
      </c>
      <c r="AV363" s="14" t="s">
        <v>87</v>
      </c>
      <c r="AW363" s="14" t="s">
        <v>35</v>
      </c>
      <c r="AX363" s="14" t="s">
        <v>80</v>
      </c>
      <c r="AY363" s="242" t="s">
        <v>252</v>
      </c>
    </row>
    <row r="364" spans="1:65" s="13" customFormat="1" ht="11.25">
      <c r="B364" s="221"/>
      <c r="C364" s="222"/>
      <c r="D364" s="223" t="s">
        <v>261</v>
      </c>
      <c r="E364" s="224" t="s">
        <v>1</v>
      </c>
      <c r="F364" s="225" t="s">
        <v>3693</v>
      </c>
      <c r="G364" s="222"/>
      <c r="H364" s="226">
        <v>8</v>
      </c>
      <c r="I364" s="227"/>
      <c r="J364" s="222"/>
      <c r="K364" s="222"/>
      <c r="L364" s="228"/>
      <c r="M364" s="229"/>
      <c r="N364" s="230"/>
      <c r="O364" s="230"/>
      <c r="P364" s="230"/>
      <c r="Q364" s="230"/>
      <c r="R364" s="230"/>
      <c r="S364" s="230"/>
      <c r="T364" s="231"/>
      <c r="AT364" s="232" t="s">
        <v>261</v>
      </c>
      <c r="AU364" s="232" t="s">
        <v>90</v>
      </c>
      <c r="AV364" s="13" t="s">
        <v>90</v>
      </c>
      <c r="AW364" s="13" t="s">
        <v>35</v>
      </c>
      <c r="AX364" s="13" t="s">
        <v>87</v>
      </c>
      <c r="AY364" s="232" t="s">
        <v>252</v>
      </c>
    </row>
    <row r="365" spans="1:65" s="2" customFormat="1" ht="24" customHeight="1">
      <c r="A365" s="35"/>
      <c r="B365" s="36"/>
      <c r="C365" s="257" t="s">
        <v>633</v>
      </c>
      <c r="D365" s="257" t="s">
        <v>375</v>
      </c>
      <c r="E365" s="258" t="s">
        <v>1758</v>
      </c>
      <c r="F365" s="259" t="s">
        <v>1759</v>
      </c>
      <c r="G365" s="260" t="s">
        <v>476</v>
      </c>
      <c r="H365" s="261">
        <v>8</v>
      </c>
      <c r="I365" s="262"/>
      <c r="J365" s="261">
        <f>ROUND(I365*H365,2)</f>
        <v>0</v>
      </c>
      <c r="K365" s="259" t="s">
        <v>1</v>
      </c>
      <c r="L365" s="263"/>
      <c r="M365" s="264" t="s">
        <v>1</v>
      </c>
      <c r="N365" s="265" t="s">
        <v>45</v>
      </c>
      <c r="O365" s="72"/>
      <c r="P365" s="217">
        <f>O365*H365</f>
        <v>0</v>
      </c>
      <c r="Q365" s="217">
        <v>2.1</v>
      </c>
      <c r="R365" s="217">
        <f>Q365*H365</f>
        <v>16.8</v>
      </c>
      <c r="S365" s="217">
        <v>0</v>
      </c>
      <c r="T365" s="218">
        <f>S365*H365</f>
        <v>0</v>
      </c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R365" s="219" t="s">
        <v>296</v>
      </c>
      <c r="AT365" s="219" t="s">
        <v>375</v>
      </c>
      <c r="AU365" s="219" t="s">
        <v>90</v>
      </c>
      <c r="AY365" s="18" t="s">
        <v>252</v>
      </c>
      <c r="BE365" s="220">
        <f>IF(N365="základní",J365,0)</f>
        <v>0</v>
      </c>
      <c r="BF365" s="220">
        <f>IF(N365="snížená",J365,0)</f>
        <v>0</v>
      </c>
      <c r="BG365" s="220">
        <f>IF(N365="zákl. přenesená",J365,0)</f>
        <v>0</v>
      </c>
      <c r="BH365" s="220">
        <f>IF(N365="sníž. přenesená",J365,0)</f>
        <v>0</v>
      </c>
      <c r="BI365" s="220">
        <f>IF(N365="nulová",J365,0)</f>
        <v>0</v>
      </c>
      <c r="BJ365" s="18" t="s">
        <v>87</v>
      </c>
      <c r="BK365" s="220">
        <f>ROUND(I365*H365,2)</f>
        <v>0</v>
      </c>
      <c r="BL365" s="18" t="s">
        <v>259</v>
      </c>
      <c r="BM365" s="219" t="s">
        <v>3694</v>
      </c>
    </row>
    <row r="366" spans="1:65" s="2" customFormat="1" ht="24" customHeight="1">
      <c r="A366" s="35"/>
      <c r="B366" s="36"/>
      <c r="C366" s="257" t="s">
        <v>637</v>
      </c>
      <c r="D366" s="257" t="s">
        <v>375</v>
      </c>
      <c r="E366" s="258" t="s">
        <v>1268</v>
      </c>
      <c r="F366" s="259" t="s">
        <v>1269</v>
      </c>
      <c r="G366" s="260" t="s">
        <v>476</v>
      </c>
      <c r="H366" s="261">
        <v>24</v>
      </c>
      <c r="I366" s="262"/>
      <c r="J366" s="261">
        <f>ROUND(I366*H366,2)</f>
        <v>0</v>
      </c>
      <c r="K366" s="259" t="s">
        <v>258</v>
      </c>
      <c r="L366" s="263"/>
      <c r="M366" s="264" t="s">
        <v>1</v>
      </c>
      <c r="N366" s="265" t="s">
        <v>45</v>
      </c>
      <c r="O366" s="72"/>
      <c r="P366" s="217">
        <f>O366*H366</f>
        <v>0</v>
      </c>
      <c r="Q366" s="217">
        <v>2E-3</v>
      </c>
      <c r="R366" s="217">
        <f>Q366*H366</f>
        <v>4.8000000000000001E-2</v>
      </c>
      <c r="S366" s="217">
        <v>0</v>
      </c>
      <c r="T366" s="218">
        <f>S366*H366</f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219" t="s">
        <v>296</v>
      </c>
      <c r="AT366" s="219" t="s">
        <v>375</v>
      </c>
      <c r="AU366" s="219" t="s">
        <v>90</v>
      </c>
      <c r="AY366" s="18" t="s">
        <v>252</v>
      </c>
      <c r="BE366" s="220">
        <f>IF(N366="základní",J366,0)</f>
        <v>0</v>
      </c>
      <c r="BF366" s="220">
        <f>IF(N366="snížená",J366,0)</f>
        <v>0</v>
      </c>
      <c r="BG366" s="220">
        <f>IF(N366="zákl. přenesená",J366,0)</f>
        <v>0</v>
      </c>
      <c r="BH366" s="220">
        <f>IF(N366="sníž. přenesená",J366,0)</f>
        <v>0</v>
      </c>
      <c r="BI366" s="220">
        <f>IF(N366="nulová",J366,0)</f>
        <v>0</v>
      </c>
      <c r="BJ366" s="18" t="s">
        <v>87</v>
      </c>
      <c r="BK366" s="220">
        <f>ROUND(I366*H366,2)</f>
        <v>0</v>
      </c>
      <c r="BL366" s="18" t="s">
        <v>259</v>
      </c>
      <c r="BM366" s="219" t="s">
        <v>3695</v>
      </c>
    </row>
    <row r="367" spans="1:65" s="2" customFormat="1" ht="24" customHeight="1">
      <c r="A367" s="35"/>
      <c r="B367" s="36"/>
      <c r="C367" s="209" t="s">
        <v>641</v>
      </c>
      <c r="D367" s="209" t="s">
        <v>254</v>
      </c>
      <c r="E367" s="210" t="s">
        <v>2020</v>
      </c>
      <c r="F367" s="211" t="s">
        <v>2021</v>
      </c>
      <c r="G367" s="212" t="s">
        <v>476</v>
      </c>
      <c r="H367" s="213">
        <v>8</v>
      </c>
      <c r="I367" s="214"/>
      <c r="J367" s="213">
        <f>ROUND(I367*H367,2)</f>
        <v>0</v>
      </c>
      <c r="K367" s="211" t="s">
        <v>1</v>
      </c>
      <c r="L367" s="40"/>
      <c r="M367" s="215" t="s">
        <v>1</v>
      </c>
      <c r="N367" s="216" t="s">
        <v>45</v>
      </c>
      <c r="O367" s="72"/>
      <c r="P367" s="217">
        <f>O367*H367</f>
        <v>0</v>
      </c>
      <c r="Q367" s="217">
        <v>0.217338</v>
      </c>
      <c r="R367" s="217">
        <f>Q367*H367</f>
        <v>1.738704</v>
      </c>
      <c r="S367" s="217">
        <v>0</v>
      </c>
      <c r="T367" s="218">
        <f>S367*H367</f>
        <v>0</v>
      </c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R367" s="219" t="s">
        <v>259</v>
      </c>
      <c r="AT367" s="219" t="s">
        <v>254</v>
      </c>
      <c r="AU367" s="219" t="s">
        <v>90</v>
      </c>
      <c r="AY367" s="18" t="s">
        <v>252</v>
      </c>
      <c r="BE367" s="220">
        <f>IF(N367="základní",J367,0)</f>
        <v>0</v>
      </c>
      <c r="BF367" s="220">
        <f>IF(N367="snížená",J367,0)</f>
        <v>0</v>
      </c>
      <c r="BG367" s="220">
        <f>IF(N367="zákl. přenesená",J367,0)</f>
        <v>0</v>
      </c>
      <c r="BH367" s="220">
        <f>IF(N367="sníž. přenesená",J367,0)</f>
        <v>0</v>
      </c>
      <c r="BI367" s="220">
        <f>IF(N367="nulová",J367,0)</f>
        <v>0</v>
      </c>
      <c r="BJ367" s="18" t="s">
        <v>87</v>
      </c>
      <c r="BK367" s="220">
        <f>ROUND(I367*H367,2)</f>
        <v>0</v>
      </c>
      <c r="BL367" s="18" t="s">
        <v>259</v>
      </c>
      <c r="BM367" s="219" t="s">
        <v>3696</v>
      </c>
    </row>
    <row r="368" spans="1:65" s="14" customFormat="1" ht="11.25">
      <c r="B368" s="233"/>
      <c r="C368" s="234"/>
      <c r="D368" s="223" t="s">
        <v>261</v>
      </c>
      <c r="E368" s="235" t="s">
        <v>1</v>
      </c>
      <c r="F368" s="236" t="s">
        <v>927</v>
      </c>
      <c r="G368" s="234"/>
      <c r="H368" s="235" t="s">
        <v>1</v>
      </c>
      <c r="I368" s="237"/>
      <c r="J368" s="234"/>
      <c r="K368" s="234"/>
      <c r="L368" s="238"/>
      <c r="M368" s="239"/>
      <c r="N368" s="240"/>
      <c r="O368" s="240"/>
      <c r="P368" s="240"/>
      <c r="Q368" s="240"/>
      <c r="R368" s="240"/>
      <c r="S368" s="240"/>
      <c r="T368" s="241"/>
      <c r="AT368" s="242" t="s">
        <v>261</v>
      </c>
      <c r="AU368" s="242" t="s">
        <v>90</v>
      </c>
      <c r="AV368" s="14" t="s">
        <v>87</v>
      </c>
      <c r="AW368" s="14" t="s">
        <v>35</v>
      </c>
      <c r="AX368" s="14" t="s">
        <v>80</v>
      </c>
      <c r="AY368" s="242" t="s">
        <v>252</v>
      </c>
    </row>
    <row r="369" spans="1:65" s="13" customFormat="1" ht="11.25">
      <c r="B369" s="221"/>
      <c r="C369" s="222"/>
      <c r="D369" s="223" t="s">
        <v>261</v>
      </c>
      <c r="E369" s="224" t="s">
        <v>1</v>
      </c>
      <c r="F369" s="225" t="s">
        <v>3680</v>
      </c>
      <c r="G369" s="222"/>
      <c r="H369" s="226">
        <v>8</v>
      </c>
      <c r="I369" s="227"/>
      <c r="J369" s="222"/>
      <c r="K369" s="222"/>
      <c r="L369" s="228"/>
      <c r="M369" s="229"/>
      <c r="N369" s="230"/>
      <c r="O369" s="230"/>
      <c r="P369" s="230"/>
      <c r="Q369" s="230"/>
      <c r="R369" s="230"/>
      <c r="S369" s="230"/>
      <c r="T369" s="231"/>
      <c r="AT369" s="232" t="s">
        <v>261</v>
      </c>
      <c r="AU369" s="232" t="s">
        <v>90</v>
      </c>
      <c r="AV369" s="13" t="s">
        <v>90</v>
      </c>
      <c r="AW369" s="13" t="s">
        <v>35</v>
      </c>
      <c r="AX369" s="13" t="s">
        <v>87</v>
      </c>
      <c r="AY369" s="232" t="s">
        <v>252</v>
      </c>
    </row>
    <row r="370" spans="1:65" s="2" customFormat="1" ht="24" customHeight="1">
      <c r="A370" s="35"/>
      <c r="B370" s="36"/>
      <c r="C370" s="257" t="s">
        <v>962</v>
      </c>
      <c r="D370" s="257" t="s">
        <v>375</v>
      </c>
      <c r="E370" s="258" t="s">
        <v>2024</v>
      </c>
      <c r="F370" s="259" t="s">
        <v>2025</v>
      </c>
      <c r="G370" s="260" t="s">
        <v>476</v>
      </c>
      <c r="H370" s="261">
        <v>2</v>
      </c>
      <c r="I370" s="262"/>
      <c r="J370" s="261">
        <f>ROUND(I370*H370,2)</f>
        <v>0</v>
      </c>
      <c r="K370" s="259" t="s">
        <v>1</v>
      </c>
      <c r="L370" s="263"/>
      <c r="M370" s="264" t="s">
        <v>1</v>
      </c>
      <c r="N370" s="265" t="s">
        <v>45</v>
      </c>
      <c r="O370" s="72"/>
      <c r="P370" s="217">
        <f>O370*H370</f>
        <v>0</v>
      </c>
      <c r="Q370" s="217">
        <v>8.1000000000000003E-2</v>
      </c>
      <c r="R370" s="217">
        <f>Q370*H370</f>
        <v>0.16200000000000001</v>
      </c>
      <c r="S370" s="217">
        <v>0</v>
      </c>
      <c r="T370" s="218">
        <f>S370*H370</f>
        <v>0</v>
      </c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R370" s="219" t="s">
        <v>296</v>
      </c>
      <c r="AT370" s="219" t="s">
        <v>375</v>
      </c>
      <c r="AU370" s="219" t="s">
        <v>90</v>
      </c>
      <c r="AY370" s="18" t="s">
        <v>252</v>
      </c>
      <c r="BE370" s="220">
        <f>IF(N370="základní",J370,0)</f>
        <v>0</v>
      </c>
      <c r="BF370" s="220">
        <f>IF(N370="snížená",J370,0)</f>
        <v>0</v>
      </c>
      <c r="BG370" s="220">
        <f>IF(N370="zákl. přenesená",J370,0)</f>
        <v>0</v>
      </c>
      <c r="BH370" s="220">
        <f>IF(N370="sníž. přenesená",J370,0)</f>
        <v>0</v>
      </c>
      <c r="BI370" s="220">
        <f>IF(N370="nulová",J370,0)</f>
        <v>0</v>
      </c>
      <c r="BJ370" s="18" t="s">
        <v>87</v>
      </c>
      <c r="BK370" s="220">
        <f>ROUND(I370*H370,2)</f>
        <v>0</v>
      </c>
      <c r="BL370" s="18" t="s">
        <v>259</v>
      </c>
      <c r="BM370" s="219" t="s">
        <v>3697</v>
      </c>
    </row>
    <row r="371" spans="1:65" s="2" customFormat="1" ht="24" customHeight="1">
      <c r="A371" s="35"/>
      <c r="B371" s="36"/>
      <c r="C371" s="257" t="s">
        <v>967</v>
      </c>
      <c r="D371" s="257" t="s">
        <v>375</v>
      </c>
      <c r="E371" s="258" t="s">
        <v>2027</v>
      </c>
      <c r="F371" s="259" t="s">
        <v>2028</v>
      </c>
      <c r="G371" s="260" t="s">
        <v>476</v>
      </c>
      <c r="H371" s="261">
        <v>6</v>
      </c>
      <c r="I371" s="262"/>
      <c r="J371" s="261">
        <f>ROUND(I371*H371,2)</f>
        <v>0</v>
      </c>
      <c r="K371" s="259" t="s">
        <v>1</v>
      </c>
      <c r="L371" s="263"/>
      <c r="M371" s="264" t="s">
        <v>1</v>
      </c>
      <c r="N371" s="265" t="s">
        <v>45</v>
      </c>
      <c r="O371" s="72"/>
      <c r="P371" s="217">
        <f>O371*H371</f>
        <v>0</v>
      </c>
      <c r="Q371" s="217">
        <v>8.1000000000000003E-2</v>
      </c>
      <c r="R371" s="217">
        <f>Q371*H371</f>
        <v>0.48599999999999999</v>
      </c>
      <c r="S371" s="217">
        <v>0</v>
      </c>
      <c r="T371" s="218">
        <f>S371*H371</f>
        <v>0</v>
      </c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R371" s="219" t="s">
        <v>296</v>
      </c>
      <c r="AT371" s="219" t="s">
        <v>375</v>
      </c>
      <c r="AU371" s="219" t="s">
        <v>90</v>
      </c>
      <c r="AY371" s="18" t="s">
        <v>252</v>
      </c>
      <c r="BE371" s="220">
        <f>IF(N371="základní",J371,0)</f>
        <v>0</v>
      </c>
      <c r="BF371" s="220">
        <f>IF(N371="snížená",J371,0)</f>
        <v>0</v>
      </c>
      <c r="BG371" s="220">
        <f>IF(N371="zákl. přenesená",J371,0)</f>
        <v>0</v>
      </c>
      <c r="BH371" s="220">
        <f>IF(N371="sníž. přenesená",J371,0)</f>
        <v>0</v>
      </c>
      <c r="BI371" s="220">
        <f>IF(N371="nulová",J371,0)</f>
        <v>0</v>
      </c>
      <c r="BJ371" s="18" t="s">
        <v>87</v>
      </c>
      <c r="BK371" s="220">
        <f>ROUND(I371*H371,2)</f>
        <v>0</v>
      </c>
      <c r="BL371" s="18" t="s">
        <v>259</v>
      </c>
      <c r="BM371" s="219" t="s">
        <v>3698</v>
      </c>
    </row>
    <row r="372" spans="1:65" s="2" customFormat="1" ht="24" customHeight="1">
      <c r="A372" s="35"/>
      <c r="B372" s="36"/>
      <c r="C372" s="209" t="s">
        <v>972</v>
      </c>
      <c r="D372" s="209" t="s">
        <v>254</v>
      </c>
      <c r="E372" s="210" t="s">
        <v>2220</v>
      </c>
      <c r="F372" s="211" t="s">
        <v>2221</v>
      </c>
      <c r="G372" s="212" t="s">
        <v>275</v>
      </c>
      <c r="H372" s="213">
        <v>2.72</v>
      </c>
      <c r="I372" s="214"/>
      <c r="J372" s="213">
        <f>ROUND(I372*H372,2)</f>
        <v>0</v>
      </c>
      <c r="K372" s="211" t="s">
        <v>258</v>
      </c>
      <c r="L372" s="40"/>
      <c r="M372" s="215" t="s">
        <v>1</v>
      </c>
      <c r="N372" s="216" t="s">
        <v>45</v>
      </c>
      <c r="O372" s="72"/>
      <c r="P372" s="217">
        <f>O372*H372</f>
        <v>0</v>
      </c>
      <c r="Q372" s="217">
        <v>0</v>
      </c>
      <c r="R372" s="217">
        <f>Q372*H372</f>
        <v>0</v>
      </c>
      <c r="S372" s="217">
        <v>0</v>
      </c>
      <c r="T372" s="218">
        <f>S372*H372</f>
        <v>0</v>
      </c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R372" s="219" t="s">
        <v>259</v>
      </c>
      <c r="AT372" s="219" t="s">
        <v>254</v>
      </c>
      <c r="AU372" s="219" t="s">
        <v>90</v>
      </c>
      <c r="AY372" s="18" t="s">
        <v>252</v>
      </c>
      <c r="BE372" s="220">
        <f>IF(N372="základní",J372,0)</f>
        <v>0</v>
      </c>
      <c r="BF372" s="220">
        <f>IF(N372="snížená",J372,0)</f>
        <v>0</v>
      </c>
      <c r="BG372" s="220">
        <f>IF(N372="zákl. přenesená",J372,0)</f>
        <v>0</v>
      </c>
      <c r="BH372" s="220">
        <f>IF(N372="sníž. přenesená",J372,0)</f>
        <v>0</v>
      </c>
      <c r="BI372" s="220">
        <f>IF(N372="nulová",J372,0)</f>
        <v>0</v>
      </c>
      <c r="BJ372" s="18" t="s">
        <v>87</v>
      </c>
      <c r="BK372" s="220">
        <f>ROUND(I372*H372,2)</f>
        <v>0</v>
      </c>
      <c r="BL372" s="18" t="s">
        <v>259</v>
      </c>
      <c r="BM372" s="219" t="s">
        <v>3699</v>
      </c>
    </row>
    <row r="373" spans="1:65" s="14" customFormat="1" ht="11.25">
      <c r="B373" s="233"/>
      <c r="C373" s="234"/>
      <c r="D373" s="223" t="s">
        <v>261</v>
      </c>
      <c r="E373" s="235" t="s">
        <v>1</v>
      </c>
      <c r="F373" s="236" t="s">
        <v>3665</v>
      </c>
      <c r="G373" s="234"/>
      <c r="H373" s="235" t="s">
        <v>1</v>
      </c>
      <c r="I373" s="237"/>
      <c r="J373" s="234"/>
      <c r="K373" s="234"/>
      <c r="L373" s="238"/>
      <c r="M373" s="239"/>
      <c r="N373" s="240"/>
      <c r="O373" s="240"/>
      <c r="P373" s="240"/>
      <c r="Q373" s="240"/>
      <c r="R373" s="240"/>
      <c r="S373" s="240"/>
      <c r="T373" s="241"/>
      <c r="AT373" s="242" t="s">
        <v>261</v>
      </c>
      <c r="AU373" s="242" t="s">
        <v>90</v>
      </c>
      <c r="AV373" s="14" t="s">
        <v>87</v>
      </c>
      <c r="AW373" s="14" t="s">
        <v>35</v>
      </c>
      <c r="AX373" s="14" t="s">
        <v>80</v>
      </c>
      <c r="AY373" s="242" t="s">
        <v>252</v>
      </c>
    </row>
    <row r="374" spans="1:65" s="14" customFormat="1" ht="11.25">
      <c r="B374" s="233"/>
      <c r="C374" s="234"/>
      <c r="D374" s="223" t="s">
        <v>261</v>
      </c>
      <c r="E374" s="235" t="s">
        <v>1</v>
      </c>
      <c r="F374" s="236" t="s">
        <v>2224</v>
      </c>
      <c r="G374" s="234"/>
      <c r="H374" s="235" t="s">
        <v>1</v>
      </c>
      <c r="I374" s="237"/>
      <c r="J374" s="234"/>
      <c r="K374" s="234"/>
      <c r="L374" s="238"/>
      <c r="M374" s="239"/>
      <c r="N374" s="240"/>
      <c r="O374" s="240"/>
      <c r="P374" s="240"/>
      <c r="Q374" s="240"/>
      <c r="R374" s="240"/>
      <c r="S374" s="240"/>
      <c r="T374" s="241"/>
      <c r="AT374" s="242" t="s">
        <v>261</v>
      </c>
      <c r="AU374" s="242" t="s">
        <v>90</v>
      </c>
      <c r="AV374" s="14" t="s">
        <v>87</v>
      </c>
      <c r="AW374" s="14" t="s">
        <v>35</v>
      </c>
      <c r="AX374" s="14" t="s">
        <v>80</v>
      </c>
      <c r="AY374" s="242" t="s">
        <v>252</v>
      </c>
    </row>
    <row r="375" spans="1:65" s="13" customFormat="1" ht="11.25">
      <c r="B375" s="221"/>
      <c r="C375" s="222"/>
      <c r="D375" s="223" t="s">
        <v>261</v>
      </c>
      <c r="E375" s="224" t="s">
        <v>1</v>
      </c>
      <c r="F375" s="225" t="s">
        <v>3700</v>
      </c>
      <c r="G375" s="222"/>
      <c r="H375" s="226">
        <v>0.88</v>
      </c>
      <c r="I375" s="227"/>
      <c r="J375" s="222"/>
      <c r="K375" s="222"/>
      <c r="L375" s="228"/>
      <c r="M375" s="229"/>
      <c r="N375" s="230"/>
      <c r="O375" s="230"/>
      <c r="P375" s="230"/>
      <c r="Q375" s="230"/>
      <c r="R375" s="230"/>
      <c r="S375" s="230"/>
      <c r="T375" s="231"/>
      <c r="AT375" s="232" t="s">
        <v>261</v>
      </c>
      <c r="AU375" s="232" t="s">
        <v>90</v>
      </c>
      <c r="AV375" s="13" t="s">
        <v>90</v>
      </c>
      <c r="AW375" s="13" t="s">
        <v>35</v>
      </c>
      <c r="AX375" s="13" t="s">
        <v>80</v>
      </c>
      <c r="AY375" s="232" t="s">
        <v>252</v>
      </c>
    </row>
    <row r="376" spans="1:65" s="13" customFormat="1" ht="11.25">
      <c r="B376" s="221"/>
      <c r="C376" s="222"/>
      <c r="D376" s="223" t="s">
        <v>261</v>
      </c>
      <c r="E376" s="224" t="s">
        <v>1</v>
      </c>
      <c r="F376" s="225" t="s">
        <v>3701</v>
      </c>
      <c r="G376" s="222"/>
      <c r="H376" s="226">
        <v>1.84</v>
      </c>
      <c r="I376" s="227"/>
      <c r="J376" s="222"/>
      <c r="K376" s="222"/>
      <c r="L376" s="228"/>
      <c r="M376" s="229"/>
      <c r="N376" s="230"/>
      <c r="O376" s="230"/>
      <c r="P376" s="230"/>
      <c r="Q376" s="230"/>
      <c r="R376" s="230"/>
      <c r="S376" s="230"/>
      <c r="T376" s="231"/>
      <c r="AT376" s="232" t="s">
        <v>261</v>
      </c>
      <c r="AU376" s="232" t="s">
        <v>90</v>
      </c>
      <c r="AV376" s="13" t="s">
        <v>90</v>
      </c>
      <c r="AW376" s="13" t="s">
        <v>35</v>
      </c>
      <c r="AX376" s="13" t="s">
        <v>80</v>
      </c>
      <c r="AY376" s="232" t="s">
        <v>252</v>
      </c>
    </row>
    <row r="377" spans="1:65" s="15" customFormat="1" ht="11.25">
      <c r="B377" s="246"/>
      <c r="C377" s="247"/>
      <c r="D377" s="223" t="s">
        <v>261</v>
      </c>
      <c r="E377" s="248" t="s">
        <v>1</v>
      </c>
      <c r="F377" s="249" t="s">
        <v>302</v>
      </c>
      <c r="G377" s="247"/>
      <c r="H377" s="250">
        <v>2.72</v>
      </c>
      <c r="I377" s="251"/>
      <c r="J377" s="247"/>
      <c r="K377" s="247"/>
      <c r="L377" s="252"/>
      <c r="M377" s="253"/>
      <c r="N377" s="254"/>
      <c r="O377" s="254"/>
      <c r="P377" s="254"/>
      <c r="Q377" s="254"/>
      <c r="R377" s="254"/>
      <c r="S377" s="254"/>
      <c r="T377" s="255"/>
      <c r="AT377" s="256" t="s">
        <v>261</v>
      </c>
      <c r="AU377" s="256" t="s">
        <v>90</v>
      </c>
      <c r="AV377" s="15" t="s">
        <v>259</v>
      </c>
      <c r="AW377" s="15" t="s">
        <v>35</v>
      </c>
      <c r="AX377" s="15" t="s">
        <v>87</v>
      </c>
      <c r="AY377" s="256" t="s">
        <v>252</v>
      </c>
    </row>
    <row r="378" spans="1:65" s="2" customFormat="1" ht="16.5" customHeight="1">
      <c r="A378" s="35"/>
      <c r="B378" s="36"/>
      <c r="C378" s="209" t="s">
        <v>976</v>
      </c>
      <c r="D378" s="209" t="s">
        <v>254</v>
      </c>
      <c r="E378" s="210" t="s">
        <v>2226</v>
      </c>
      <c r="F378" s="211" t="s">
        <v>2227</v>
      </c>
      <c r="G378" s="212" t="s">
        <v>317</v>
      </c>
      <c r="H378" s="213">
        <v>10.7</v>
      </c>
      <c r="I378" s="214"/>
      <c r="J378" s="213">
        <f>ROUND(I378*H378,2)</f>
        <v>0</v>
      </c>
      <c r="K378" s="211" t="s">
        <v>258</v>
      </c>
      <c r="L378" s="40"/>
      <c r="M378" s="215" t="s">
        <v>1</v>
      </c>
      <c r="N378" s="216" t="s">
        <v>45</v>
      </c>
      <c r="O378" s="72"/>
      <c r="P378" s="217">
        <f>O378*H378</f>
        <v>0</v>
      </c>
      <c r="Q378" s="217">
        <v>4.0200000000000001E-3</v>
      </c>
      <c r="R378" s="217">
        <f>Q378*H378</f>
        <v>4.3013999999999997E-2</v>
      </c>
      <c r="S378" s="217">
        <v>0</v>
      </c>
      <c r="T378" s="218">
        <f>S378*H378</f>
        <v>0</v>
      </c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R378" s="219" t="s">
        <v>259</v>
      </c>
      <c r="AT378" s="219" t="s">
        <v>254</v>
      </c>
      <c r="AU378" s="219" t="s">
        <v>90</v>
      </c>
      <c r="AY378" s="18" t="s">
        <v>252</v>
      </c>
      <c r="BE378" s="220">
        <f>IF(N378="základní",J378,0)</f>
        <v>0</v>
      </c>
      <c r="BF378" s="220">
        <f>IF(N378="snížená",J378,0)</f>
        <v>0</v>
      </c>
      <c r="BG378" s="220">
        <f>IF(N378="zákl. přenesená",J378,0)</f>
        <v>0</v>
      </c>
      <c r="BH378" s="220">
        <f>IF(N378="sníž. přenesená",J378,0)</f>
        <v>0</v>
      </c>
      <c r="BI378" s="220">
        <f>IF(N378="nulová",J378,0)</f>
        <v>0</v>
      </c>
      <c r="BJ378" s="18" t="s">
        <v>87</v>
      </c>
      <c r="BK378" s="220">
        <f>ROUND(I378*H378,2)</f>
        <v>0</v>
      </c>
      <c r="BL378" s="18" t="s">
        <v>259</v>
      </c>
      <c r="BM378" s="219" t="s">
        <v>3702</v>
      </c>
    </row>
    <row r="379" spans="1:65" s="14" customFormat="1" ht="11.25">
      <c r="B379" s="233"/>
      <c r="C379" s="234"/>
      <c r="D379" s="223" t="s">
        <v>261</v>
      </c>
      <c r="E379" s="235" t="s">
        <v>1</v>
      </c>
      <c r="F379" s="236" t="s">
        <v>3665</v>
      </c>
      <c r="G379" s="234"/>
      <c r="H379" s="235" t="s">
        <v>1</v>
      </c>
      <c r="I379" s="237"/>
      <c r="J379" s="234"/>
      <c r="K379" s="234"/>
      <c r="L379" s="238"/>
      <c r="M379" s="239"/>
      <c r="N379" s="240"/>
      <c r="O379" s="240"/>
      <c r="P379" s="240"/>
      <c r="Q379" s="240"/>
      <c r="R379" s="240"/>
      <c r="S379" s="240"/>
      <c r="T379" s="241"/>
      <c r="AT379" s="242" t="s">
        <v>261</v>
      </c>
      <c r="AU379" s="242" t="s">
        <v>90</v>
      </c>
      <c r="AV379" s="14" t="s">
        <v>87</v>
      </c>
      <c r="AW379" s="14" t="s">
        <v>35</v>
      </c>
      <c r="AX379" s="14" t="s">
        <v>80</v>
      </c>
      <c r="AY379" s="242" t="s">
        <v>252</v>
      </c>
    </row>
    <row r="380" spans="1:65" s="14" customFormat="1" ht="11.25">
      <c r="B380" s="233"/>
      <c r="C380" s="234"/>
      <c r="D380" s="223" t="s">
        <v>261</v>
      </c>
      <c r="E380" s="235" t="s">
        <v>1</v>
      </c>
      <c r="F380" s="236" t="s">
        <v>2224</v>
      </c>
      <c r="G380" s="234"/>
      <c r="H380" s="235" t="s">
        <v>1</v>
      </c>
      <c r="I380" s="237"/>
      <c r="J380" s="234"/>
      <c r="K380" s="234"/>
      <c r="L380" s="238"/>
      <c r="M380" s="239"/>
      <c r="N380" s="240"/>
      <c r="O380" s="240"/>
      <c r="P380" s="240"/>
      <c r="Q380" s="240"/>
      <c r="R380" s="240"/>
      <c r="S380" s="240"/>
      <c r="T380" s="241"/>
      <c r="AT380" s="242" t="s">
        <v>261</v>
      </c>
      <c r="AU380" s="242" t="s">
        <v>90</v>
      </c>
      <c r="AV380" s="14" t="s">
        <v>87</v>
      </c>
      <c r="AW380" s="14" t="s">
        <v>35</v>
      </c>
      <c r="AX380" s="14" t="s">
        <v>80</v>
      </c>
      <c r="AY380" s="242" t="s">
        <v>252</v>
      </c>
    </row>
    <row r="381" spans="1:65" s="13" customFormat="1" ht="11.25">
      <c r="B381" s="221"/>
      <c r="C381" s="222"/>
      <c r="D381" s="223" t="s">
        <v>261</v>
      </c>
      <c r="E381" s="224" t="s">
        <v>1</v>
      </c>
      <c r="F381" s="225" t="s">
        <v>3703</v>
      </c>
      <c r="G381" s="222"/>
      <c r="H381" s="226">
        <v>3.48</v>
      </c>
      <c r="I381" s="227"/>
      <c r="J381" s="222"/>
      <c r="K381" s="222"/>
      <c r="L381" s="228"/>
      <c r="M381" s="229"/>
      <c r="N381" s="230"/>
      <c r="O381" s="230"/>
      <c r="P381" s="230"/>
      <c r="Q381" s="230"/>
      <c r="R381" s="230"/>
      <c r="S381" s="230"/>
      <c r="T381" s="231"/>
      <c r="AT381" s="232" t="s">
        <v>261</v>
      </c>
      <c r="AU381" s="232" t="s">
        <v>90</v>
      </c>
      <c r="AV381" s="13" t="s">
        <v>90</v>
      </c>
      <c r="AW381" s="13" t="s">
        <v>35</v>
      </c>
      <c r="AX381" s="13" t="s">
        <v>80</v>
      </c>
      <c r="AY381" s="232" t="s">
        <v>252</v>
      </c>
    </row>
    <row r="382" spans="1:65" s="13" customFormat="1" ht="11.25">
      <c r="B382" s="221"/>
      <c r="C382" s="222"/>
      <c r="D382" s="223" t="s">
        <v>261</v>
      </c>
      <c r="E382" s="224" t="s">
        <v>1</v>
      </c>
      <c r="F382" s="225" t="s">
        <v>3704</v>
      </c>
      <c r="G382" s="222"/>
      <c r="H382" s="226">
        <v>7.22</v>
      </c>
      <c r="I382" s="227"/>
      <c r="J382" s="222"/>
      <c r="K382" s="222"/>
      <c r="L382" s="228"/>
      <c r="M382" s="229"/>
      <c r="N382" s="230"/>
      <c r="O382" s="230"/>
      <c r="P382" s="230"/>
      <c r="Q382" s="230"/>
      <c r="R382" s="230"/>
      <c r="S382" s="230"/>
      <c r="T382" s="231"/>
      <c r="AT382" s="232" t="s">
        <v>261</v>
      </c>
      <c r="AU382" s="232" t="s">
        <v>90</v>
      </c>
      <c r="AV382" s="13" t="s">
        <v>90</v>
      </c>
      <c r="AW382" s="13" t="s">
        <v>35</v>
      </c>
      <c r="AX382" s="13" t="s">
        <v>80</v>
      </c>
      <c r="AY382" s="232" t="s">
        <v>252</v>
      </c>
    </row>
    <row r="383" spans="1:65" s="15" customFormat="1" ht="11.25">
      <c r="B383" s="246"/>
      <c r="C383" s="247"/>
      <c r="D383" s="223" t="s">
        <v>261</v>
      </c>
      <c r="E383" s="248" t="s">
        <v>1</v>
      </c>
      <c r="F383" s="249" t="s">
        <v>302</v>
      </c>
      <c r="G383" s="247"/>
      <c r="H383" s="250">
        <v>10.7</v>
      </c>
      <c r="I383" s="251"/>
      <c r="J383" s="247"/>
      <c r="K383" s="247"/>
      <c r="L383" s="252"/>
      <c r="M383" s="253"/>
      <c r="N383" s="254"/>
      <c r="O383" s="254"/>
      <c r="P383" s="254"/>
      <c r="Q383" s="254"/>
      <c r="R383" s="254"/>
      <c r="S383" s="254"/>
      <c r="T383" s="255"/>
      <c r="AT383" s="256" t="s">
        <v>261</v>
      </c>
      <c r="AU383" s="256" t="s">
        <v>90</v>
      </c>
      <c r="AV383" s="15" t="s">
        <v>259</v>
      </c>
      <c r="AW383" s="15" t="s">
        <v>35</v>
      </c>
      <c r="AX383" s="15" t="s">
        <v>87</v>
      </c>
      <c r="AY383" s="256" t="s">
        <v>252</v>
      </c>
    </row>
    <row r="384" spans="1:65" s="2" customFormat="1" ht="16.5" customHeight="1">
      <c r="A384" s="35"/>
      <c r="B384" s="36"/>
      <c r="C384" s="209" t="s">
        <v>981</v>
      </c>
      <c r="D384" s="209" t="s">
        <v>254</v>
      </c>
      <c r="E384" s="210" t="s">
        <v>1320</v>
      </c>
      <c r="F384" s="211" t="s">
        <v>1321</v>
      </c>
      <c r="G384" s="212" t="s">
        <v>265</v>
      </c>
      <c r="H384" s="213">
        <v>279</v>
      </c>
      <c r="I384" s="214"/>
      <c r="J384" s="213">
        <f>ROUND(I384*H384,2)</f>
        <v>0</v>
      </c>
      <c r="K384" s="211" t="s">
        <v>258</v>
      </c>
      <c r="L384" s="40"/>
      <c r="M384" s="215" t="s">
        <v>1</v>
      </c>
      <c r="N384" s="216" t="s">
        <v>45</v>
      </c>
      <c r="O384" s="72"/>
      <c r="P384" s="217">
        <f>O384*H384</f>
        <v>0</v>
      </c>
      <c r="Q384" s="217">
        <v>9.0000000000000006E-5</v>
      </c>
      <c r="R384" s="217">
        <f>Q384*H384</f>
        <v>2.511E-2</v>
      </c>
      <c r="S384" s="217">
        <v>0</v>
      </c>
      <c r="T384" s="218">
        <f>S384*H384</f>
        <v>0</v>
      </c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R384" s="219" t="s">
        <v>259</v>
      </c>
      <c r="AT384" s="219" t="s">
        <v>254</v>
      </c>
      <c r="AU384" s="219" t="s">
        <v>90</v>
      </c>
      <c r="AY384" s="18" t="s">
        <v>252</v>
      </c>
      <c r="BE384" s="220">
        <f>IF(N384="základní",J384,0)</f>
        <v>0</v>
      </c>
      <c r="BF384" s="220">
        <f>IF(N384="snížená",J384,0)</f>
        <v>0</v>
      </c>
      <c r="BG384" s="220">
        <f>IF(N384="zákl. přenesená",J384,0)</f>
        <v>0</v>
      </c>
      <c r="BH384" s="220">
        <f>IF(N384="sníž. přenesená",J384,0)</f>
        <v>0</v>
      </c>
      <c r="BI384" s="220">
        <f>IF(N384="nulová",J384,0)</f>
        <v>0</v>
      </c>
      <c r="BJ384" s="18" t="s">
        <v>87</v>
      </c>
      <c r="BK384" s="220">
        <f>ROUND(I384*H384,2)</f>
        <v>0</v>
      </c>
      <c r="BL384" s="18" t="s">
        <v>259</v>
      </c>
      <c r="BM384" s="219" t="s">
        <v>3705</v>
      </c>
    </row>
    <row r="385" spans="1:65" s="12" customFormat="1" ht="22.9" customHeight="1">
      <c r="B385" s="193"/>
      <c r="C385" s="194"/>
      <c r="D385" s="195" t="s">
        <v>79</v>
      </c>
      <c r="E385" s="207" t="s">
        <v>303</v>
      </c>
      <c r="F385" s="207" t="s">
        <v>513</v>
      </c>
      <c r="G385" s="194"/>
      <c r="H385" s="194"/>
      <c r="I385" s="197"/>
      <c r="J385" s="208">
        <f>BK385</f>
        <v>0</v>
      </c>
      <c r="K385" s="194"/>
      <c r="L385" s="199"/>
      <c r="M385" s="200"/>
      <c r="N385" s="201"/>
      <c r="O385" s="201"/>
      <c r="P385" s="202">
        <f>SUM(P386:P409)</f>
        <v>0</v>
      </c>
      <c r="Q385" s="201"/>
      <c r="R385" s="202">
        <f>SUM(R386:R409)</f>
        <v>0.1953</v>
      </c>
      <c r="S385" s="201"/>
      <c r="T385" s="203">
        <f>SUM(T386:T409)</f>
        <v>0</v>
      </c>
      <c r="AR385" s="204" t="s">
        <v>87</v>
      </c>
      <c r="AT385" s="205" t="s">
        <v>79</v>
      </c>
      <c r="AU385" s="205" t="s">
        <v>87</v>
      </c>
      <c r="AY385" s="204" t="s">
        <v>252</v>
      </c>
      <c r="BK385" s="206">
        <f>SUM(BK386:BK409)</f>
        <v>0</v>
      </c>
    </row>
    <row r="386" spans="1:65" s="2" customFormat="1" ht="36" customHeight="1">
      <c r="A386" s="35"/>
      <c r="B386" s="36"/>
      <c r="C386" s="209" t="s">
        <v>985</v>
      </c>
      <c r="D386" s="209" t="s">
        <v>254</v>
      </c>
      <c r="E386" s="210" t="s">
        <v>1333</v>
      </c>
      <c r="F386" s="211" t="s">
        <v>1334</v>
      </c>
      <c r="G386" s="212" t="s">
        <v>265</v>
      </c>
      <c r="H386" s="213">
        <v>558</v>
      </c>
      <c r="I386" s="214"/>
      <c r="J386" s="213">
        <f>ROUND(I386*H386,2)</f>
        <v>0</v>
      </c>
      <c r="K386" s="211" t="s">
        <v>258</v>
      </c>
      <c r="L386" s="40"/>
      <c r="M386" s="215" t="s">
        <v>1</v>
      </c>
      <c r="N386" s="216" t="s">
        <v>45</v>
      </c>
      <c r="O386" s="72"/>
      <c r="P386" s="217">
        <f>O386*H386</f>
        <v>0</v>
      </c>
      <c r="Q386" s="217">
        <v>1.0000000000000001E-5</v>
      </c>
      <c r="R386" s="217">
        <f>Q386*H386</f>
        <v>5.5800000000000008E-3</v>
      </c>
      <c r="S386" s="217">
        <v>0</v>
      </c>
      <c r="T386" s="218">
        <f>S386*H386</f>
        <v>0</v>
      </c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R386" s="219" t="s">
        <v>259</v>
      </c>
      <c r="AT386" s="219" t="s">
        <v>254</v>
      </c>
      <c r="AU386" s="219" t="s">
        <v>90</v>
      </c>
      <c r="AY386" s="18" t="s">
        <v>252</v>
      </c>
      <c r="BE386" s="220">
        <f>IF(N386="základní",J386,0)</f>
        <v>0</v>
      </c>
      <c r="BF386" s="220">
        <f>IF(N386="snížená",J386,0)</f>
        <v>0</v>
      </c>
      <c r="BG386" s="220">
        <f>IF(N386="zákl. přenesená",J386,0)</f>
        <v>0</v>
      </c>
      <c r="BH386" s="220">
        <f>IF(N386="sníž. přenesená",J386,0)</f>
        <v>0</v>
      </c>
      <c r="BI386" s="220">
        <f>IF(N386="nulová",J386,0)</f>
        <v>0</v>
      </c>
      <c r="BJ386" s="18" t="s">
        <v>87</v>
      </c>
      <c r="BK386" s="220">
        <f>ROUND(I386*H386,2)</f>
        <v>0</v>
      </c>
      <c r="BL386" s="18" t="s">
        <v>259</v>
      </c>
      <c r="BM386" s="219" t="s">
        <v>3706</v>
      </c>
    </row>
    <row r="387" spans="1:65" s="14" customFormat="1" ht="11.25">
      <c r="B387" s="233"/>
      <c r="C387" s="234"/>
      <c r="D387" s="223" t="s">
        <v>261</v>
      </c>
      <c r="E387" s="235" t="s">
        <v>1</v>
      </c>
      <c r="F387" s="236" t="s">
        <v>686</v>
      </c>
      <c r="G387" s="234"/>
      <c r="H387" s="235" t="s">
        <v>1</v>
      </c>
      <c r="I387" s="237"/>
      <c r="J387" s="234"/>
      <c r="K387" s="234"/>
      <c r="L387" s="238"/>
      <c r="M387" s="239"/>
      <c r="N387" s="240"/>
      <c r="O387" s="240"/>
      <c r="P387" s="240"/>
      <c r="Q387" s="240"/>
      <c r="R387" s="240"/>
      <c r="S387" s="240"/>
      <c r="T387" s="241"/>
      <c r="AT387" s="242" t="s">
        <v>261</v>
      </c>
      <c r="AU387" s="242" t="s">
        <v>90</v>
      </c>
      <c r="AV387" s="14" t="s">
        <v>87</v>
      </c>
      <c r="AW387" s="14" t="s">
        <v>35</v>
      </c>
      <c r="AX387" s="14" t="s">
        <v>80</v>
      </c>
      <c r="AY387" s="242" t="s">
        <v>252</v>
      </c>
    </row>
    <row r="388" spans="1:65" s="14" customFormat="1" ht="11.25">
      <c r="B388" s="233"/>
      <c r="C388" s="234"/>
      <c r="D388" s="223" t="s">
        <v>261</v>
      </c>
      <c r="E388" s="235" t="s">
        <v>1</v>
      </c>
      <c r="F388" s="236" t="s">
        <v>663</v>
      </c>
      <c r="G388" s="234"/>
      <c r="H388" s="235" t="s">
        <v>1</v>
      </c>
      <c r="I388" s="237"/>
      <c r="J388" s="234"/>
      <c r="K388" s="234"/>
      <c r="L388" s="238"/>
      <c r="M388" s="239"/>
      <c r="N388" s="240"/>
      <c r="O388" s="240"/>
      <c r="P388" s="240"/>
      <c r="Q388" s="240"/>
      <c r="R388" s="240"/>
      <c r="S388" s="240"/>
      <c r="T388" s="241"/>
      <c r="AT388" s="242" t="s">
        <v>261</v>
      </c>
      <c r="AU388" s="242" t="s">
        <v>90</v>
      </c>
      <c r="AV388" s="14" t="s">
        <v>87</v>
      </c>
      <c r="AW388" s="14" t="s">
        <v>35</v>
      </c>
      <c r="AX388" s="14" t="s">
        <v>80</v>
      </c>
      <c r="AY388" s="242" t="s">
        <v>252</v>
      </c>
    </row>
    <row r="389" spans="1:65" s="13" customFormat="1" ht="11.25">
      <c r="B389" s="221"/>
      <c r="C389" s="222"/>
      <c r="D389" s="223" t="s">
        <v>261</v>
      </c>
      <c r="E389" s="224" t="s">
        <v>1</v>
      </c>
      <c r="F389" s="225" t="s">
        <v>3707</v>
      </c>
      <c r="G389" s="222"/>
      <c r="H389" s="226">
        <v>550</v>
      </c>
      <c r="I389" s="227"/>
      <c r="J389" s="222"/>
      <c r="K389" s="222"/>
      <c r="L389" s="228"/>
      <c r="M389" s="229"/>
      <c r="N389" s="230"/>
      <c r="O389" s="230"/>
      <c r="P389" s="230"/>
      <c r="Q389" s="230"/>
      <c r="R389" s="230"/>
      <c r="S389" s="230"/>
      <c r="T389" s="231"/>
      <c r="AT389" s="232" t="s">
        <v>261</v>
      </c>
      <c r="AU389" s="232" t="s">
        <v>90</v>
      </c>
      <c r="AV389" s="13" t="s">
        <v>90</v>
      </c>
      <c r="AW389" s="13" t="s">
        <v>35</v>
      </c>
      <c r="AX389" s="13" t="s">
        <v>80</v>
      </c>
      <c r="AY389" s="232" t="s">
        <v>252</v>
      </c>
    </row>
    <row r="390" spans="1:65" s="13" customFormat="1" ht="11.25">
      <c r="B390" s="221"/>
      <c r="C390" s="222"/>
      <c r="D390" s="223" t="s">
        <v>261</v>
      </c>
      <c r="E390" s="224" t="s">
        <v>1</v>
      </c>
      <c r="F390" s="225" t="s">
        <v>3708</v>
      </c>
      <c r="G390" s="222"/>
      <c r="H390" s="226">
        <v>8</v>
      </c>
      <c r="I390" s="227"/>
      <c r="J390" s="222"/>
      <c r="K390" s="222"/>
      <c r="L390" s="228"/>
      <c r="M390" s="229"/>
      <c r="N390" s="230"/>
      <c r="O390" s="230"/>
      <c r="P390" s="230"/>
      <c r="Q390" s="230"/>
      <c r="R390" s="230"/>
      <c r="S390" s="230"/>
      <c r="T390" s="231"/>
      <c r="AT390" s="232" t="s">
        <v>261</v>
      </c>
      <c r="AU390" s="232" t="s">
        <v>90</v>
      </c>
      <c r="AV390" s="13" t="s">
        <v>90</v>
      </c>
      <c r="AW390" s="13" t="s">
        <v>35</v>
      </c>
      <c r="AX390" s="13" t="s">
        <v>80</v>
      </c>
      <c r="AY390" s="232" t="s">
        <v>252</v>
      </c>
    </row>
    <row r="391" spans="1:65" s="15" customFormat="1" ht="11.25">
      <c r="B391" s="246"/>
      <c r="C391" s="247"/>
      <c r="D391" s="223" t="s">
        <v>261</v>
      </c>
      <c r="E391" s="248" t="s">
        <v>1</v>
      </c>
      <c r="F391" s="249" t="s">
        <v>302</v>
      </c>
      <c r="G391" s="247"/>
      <c r="H391" s="250">
        <v>558</v>
      </c>
      <c r="I391" s="251"/>
      <c r="J391" s="247"/>
      <c r="K391" s="247"/>
      <c r="L391" s="252"/>
      <c r="M391" s="253"/>
      <c r="N391" s="254"/>
      <c r="O391" s="254"/>
      <c r="P391" s="254"/>
      <c r="Q391" s="254"/>
      <c r="R391" s="254"/>
      <c r="S391" s="254"/>
      <c r="T391" s="255"/>
      <c r="AT391" s="256" t="s">
        <v>261</v>
      </c>
      <c r="AU391" s="256" t="s">
        <v>90</v>
      </c>
      <c r="AV391" s="15" t="s">
        <v>259</v>
      </c>
      <c r="AW391" s="15" t="s">
        <v>35</v>
      </c>
      <c r="AX391" s="15" t="s">
        <v>87</v>
      </c>
      <c r="AY391" s="256" t="s">
        <v>252</v>
      </c>
    </row>
    <row r="392" spans="1:65" s="2" customFormat="1" ht="48" customHeight="1">
      <c r="A392" s="35"/>
      <c r="B392" s="36"/>
      <c r="C392" s="209" t="s">
        <v>989</v>
      </c>
      <c r="D392" s="209" t="s">
        <v>254</v>
      </c>
      <c r="E392" s="210" t="s">
        <v>1338</v>
      </c>
      <c r="F392" s="211" t="s">
        <v>1339</v>
      </c>
      <c r="G392" s="212" t="s">
        <v>265</v>
      </c>
      <c r="H392" s="213">
        <v>558</v>
      </c>
      <c r="I392" s="214"/>
      <c r="J392" s="213">
        <f>ROUND(I392*H392,2)</f>
        <v>0</v>
      </c>
      <c r="K392" s="211" t="s">
        <v>258</v>
      </c>
      <c r="L392" s="40"/>
      <c r="M392" s="215" t="s">
        <v>1</v>
      </c>
      <c r="N392" s="216" t="s">
        <v>45</v>
      </c>
      <c r="O392" s="72"/>
      <c r="P392" s="217">
        <f>O392*H392</f>
        <v>0</v>
      </c>
      <c r="Q392" s="217">
        <v>3.4000000000000002E-4</v>
      </c>
      <c r="R392" s="217">
        <f>Q392*H392</f>
        <v>0.18972</v>
      </c>
      <c r="S392" s="217">
        <v>0</v>
      </c>
      <c r="T392" s="218">
        <f>S392*H392</f>
        <v>0</v>
      </c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R392" s="219" t="s">
        <v>259</v>
      </c>
      <c r="AT392" s="219" t="s">
        <v>254</v>
      </c>
      <c r="AU392" s="219" t="s">
        <v>90</v>
      </c>
      <c r="AY392" s="18" t="s">
        <v>252</v>
      </c>
      <c r="BE392" s="220">
        <f>IF(N392="základní",J392,0)</f>
        <v>0</v>
      </c>
      <c r="BF392" s="220">
        <f>IF(N392="snížená",J392,0)</f>
        <v>0</v>
      </c>
      <c r="BG392" s="220">
        <f>IF(N392="zákl. přenesená",J392,0)</f>
        <v>0</v>
      </c>
      <c r="BH392" s="220">
        <f>IF(N392="sníž. přenesená",J392,0)</f>
        <v>0</v>
      </c>
      <c r="BI392" s="220">
        <f>IF(N392="nulová",J392,0)</f>
        <v>0</v>
      </c>
      <c r="BJ392" s="18" t="s">
        <v>87</v>
      </c>
      <c r="BK392" s="220">
        <f>ROUND(I392*H392,2)</f>
        <v>0</v>
      </c>
      <c r="BL392" s="18" t="s">
        <v>259</v>
      </c>
      <c r="BM392" s="219" t="s">
        <v>3709</v>
      </c>
    </row>
    <row r="393" spans="1:65" s="14" customFormat="1" ht="11.25">
      <c r="B393" s="233"/>
      <c r="C393" s="234"/>
      <c r="D393" s="223" t="s">
        <v>261</v>
      </c>
      <c r="E393" s="235" t="s">
        <v>1</v>
      </c>
      <c r="F393" s="236" t="s">
        <v>686</v>
      </c>
      <c r="G393" s="234"/>
      <c r="H393" s="235" t="s">
        <v>1</v>
      </c>
      <c r="I393" s="237"/>
      <c r="J393" s="234"/>
      <c r="K393" s="234"/>
      <c r="L393" s="238"/>
      <c r="M393" s="239"/>
      <c r="N393" s="240"/>
      <c r="O393" s="240"/>
      <c r="P393" s="240"/>
      <c r="Q393" s="240"/>
      <c r="R393" s="240"/>
      <c r="S393" s="240"/>
      <c r="T393" s="241"/>
      <c r="AT393" s="242" t="s">
        <v>261</v>
      </c>
      <c r="AU393" s="242" t="s">
        <v>90</v>
      </c>
      <c r="AV393" s="14" t="s">
        <v>87</v>
      </c>
      <c r="AW393" s="14" t="s">
        <v>35</v>
      </c>
      <c r="AX393" s="14" t="s">
        <v>80</v>
      </c>
      <c r="AY393" s="242" t="s">
        <v>252</v>
      </c>
    </row>
    <row r="394" spans="1:65" s="14" customFormat="1" ht="11.25">
      <c r="B394" s="233"/>
      <c r="C394" s="234"/>
      <c r="D394" s="223" t="s">
        <v>261</v>
      </c>
      <c r="E394" s="235" t="s">
        <v>1</v>
      </c>
      <c r="F394" s="236" t="s">
        <v>663</v>
      </c>
      <c r="G394" s="234"/>
      <c r="H394" s="235" t="s">
        <v>1</v>
      </c>
      <c r="I394" s="237"/>
      <c r="J394" s="234"/>
      <c r="K394" s="234"/>
      <c r="L394" s="238"/>
      <c r="M394" s="239"/>
      <c r="N394" s="240"/>
      <c r="O394" s="240"/>
      <c r="P394" s="240"/>
      <c r="Q394" s="240"/>
      <c r="R394" s="240"/>
      <c r="S394" s="240"/>
      <c r="T394" s="241"/>
      <c r="AT394" s="242" t="s">
        <v>261</v>
      </c>
      <c r="AU394" s="242" t="s">
        <v>90</v>
      </c>
      <c r="AV394" s="14" t="s">
        <v>87</v>
      </c>
      <c r="AW394" s="14" t="s">
        <v>35</v>
      </c>
      <c r="AX394" s="14" t="s">
        <v>80</v>
      </c>
      <c r="AY394" s="242" t="s">
        <v>252</v>
      </c>
    </row>
    <row r="395" spans="1:65" s="13" customFormat="1" ht="11.25">
      <c r="B395" s="221"/>
      <c r="C395" s="222"/>
      <c r="D395" s="223" t="s">
        <v>261</v>
      </c>
      <c r="E395" s="224" t="s">
        <v>1</v>
      </c>
      <c r="F395" s="225" t="s">
        <v>3707</v>
      </c>
      <c r="G395" s="222"/>
      <c r="H395" s="226">
        <v>550</v>
      </c>
      <c r="I395" s="227"/>
      <c r="J395" s="222"/>
      <c r="K395" s="222"/>
      <c r="L395" s="228"/>
      <c r="M395" s="229"/>
      <c r="N395" s="230"/>
      <c r="O395" s="230"/>
      <c r="P395" s="230"/>
      <c r="Q395" s="230"/>
      <c r="R395" s="230"/>
      <c r="S395" s="230"/>
      <c r="T395" s="231"/>
      <c r="AT395" s="232" t="s">
        <v>261</v>
      </c>
      <c r="AU395" s="232" t="s">
        <v>90</v>
      </c>
      <c r="AV395" s="13" t="s">
        <v>90</v>
      </c>
      <c r="AW395" s="13" t="s">
        <v>35</v>
      </c>
      <c r="AX395" s="13" t="s">
        <v>80</v>
      </c>
      <c r="AY395" s="232" t="s">
        <v>252</v>
      </c>
    </row>
    <row r="396" spans="1:65" s="13" customFormat="1" ht="11.25">
      <c r="B396" s="221"/>
      <c r="C396" s="222"/>
      <c r="D396" s="223" t="s">
        <v>261</v>
      </c>
      <c r="E396" s="224" t="s">
        <v>1</v>
      </c>
      <c r="F396" s="225" t="s">
        <v>3708</v>
      </c>
      <c r="G396" s="222"/>
      <c r="H396" s="226">
        <v>8</v>
      </c>
      <c r="I396" s="227"/>
      <c r="J396" s="222"/>
      <c r="K396" s="222"/>
      <c r="L396" s="228"/>
      <c r="M396" s="229"/>
      <c r="N396" s="230"/>
      <c r="O396" s="230"/>
      <c r="P396" s="230"/>
      <c r="Q396" s="230"/>
      <c r="R396" s="230"/>
      <c r="S396" s="230"/>
      <c r="T396" s="231"/>
      <c r="AT396" s="232" t="s">
        <v>261</v>
      </c>
      <c r="AU396" s="232" t="s">
        <v>90</v>
      </c>
      <c r="AV396" s="13" t="s">
        <v>90</v>
      </c>
      <c r="AW396" s="13" t="s">
        <v>35</v>
      </c>
      <c r="AX396" s="13" t="s">
        <v>80</v>
      </c>
      <c r="AY396" s="232" t="s">
        <v>252</v>
      </c>
    </row>
    <row r="397" spans="1:65" s="15" customFormat="1" ht="11.25">
      <c r="B397" s="246"/>
      <c r="C397" s="247"/>
      <c r="D397" s="223" t="s">
        <v>261</v>
      </c>
      <c r="E397" s="248" t="s">
        <v>1</v>
      </c>
      <c r="F397" s="249" t="s">
        <v>302</v>
      </c>
      <c r="G397" s="247"/>
      <c r="H397" s="250">
        <v>558</v>
      </c>
      <c r="I397" s="251"/>
      <c r="J397" s="247"/>
      <c r="K397" s="247"/>
      <c r="L397" s="252"/>
      <c r="M397" s="253"/>
      <c r="N397" s="254"/>
      <c r="O397" s="254"/>
      <c r="P397" s="254"/>
      <c r="Q397" s="254"/>
      <c r="R397" s="254"/>
      <c r="S397" s="254"/>
      <c r="T397" s="255"/>
      <c r="AT397" s="256" t="s">
        <v>261</v>
      </c>
      <c r="AU397" s="256" t="s">
        <v>90</v>
      </c>
      <c r="AV397" s="15" t="s">
        <v>259</v>
      </c>
      <c r="AW397" s="15" t="s">
        <v>35</v>
      </c>
      <c r="AX397" s="15" t="s">
        <v>87</v>
      </c>
      <c r="AY397" s="256" t="s">
        <v>252</v>
      </c>
    </row>
    <row r="398" spans="1:65" s="2" customFormat="1" ht="36" customHeight="1">
      <c r="A398" s="35"/>
      <c r="B398" s="36"/>
      <c r="C398" s="209" t="s">
        <v>993</v>
      </c>
      <c r="D398" s="209" t="s">
        <v>254</v>
      </c>
      <c r="E398" s="210" t="s">
        <v>1342</v>
      </c>
      <c r="F398" s="211" t="s">
        <v>1343</v>
      </c>
      <c r="G398" s="212" t="s">
        <v>265</v>
      </c>
      <c r="H398" s="213">
        <v>558</v>
      </c>
      <c r="I398" s="214"/>
      <c r="J398" s="213">
        <f>ROUND(I398*H398,2)</f>
        <v>0</v>
      </c>
      <c r="K398" s="211" t="s">
        <v>258</v>
      </c>
      <c r="L398" s="40"/>
      <c r="M398" s="215" t="s">
        <v>1</v>
      </c>
      <c r="N398" s="216" t="s">
        <v>45</v>
      </c>
      <c r="O398" s="72"/>
      <c r="P398" s="217">
        <f>O398*H398</f>
        <v>0</v>
      </c>
      <c r="Q398" s="217">
        <v>0</v>
      </c>
      <c r="R398" s="217">
        <f>Q398*H398</f>
        <v>0</v>
      </c>
      <c r="S398" s="217">
        <v>0</v>
      </c>
      <c r="T398" s="218">
        <f>S398*H398</f>
        <v>0</v>
      </c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R398" s="219" t="s">
        <v>259</v>
      </c>
      <c r="AT398" s="219" t="s">
        <v>254</v>
      </c>
      <c r="AU398" s="219" t="s">
        <v>90</v>
      </c>
      <c r="AY398" s="18" t="s">
        <v>252</v>
      </c>
      <c r="BE398" s="220">
        <f>IF(N398="základní",J398,0)</f>
        <v>0</v>
      </c>
      <c r="BF398" s="220">
        <f>IF(N398="snížená",J398,0)</f>
        <v>0</v>
      </c>
      <c r="BG398" s="220">
        <f>IF(N398="zákl. přenesená",J398,0)</f>
        <v>0</v>
      </c>
      <c r="BH398" s="220">
        <f>IF(N398="sníž. přenesená",J398,0)</f>
        <v>0</v>
      </c>
      <c r="BI398" s="220">
        <f>IF(N398="nulová",J398,0)</f>
        <v>0</v>
      </c>
      <c r="BJ398" s="18" t="s">
        <v>87</v>
      </c>
      <c r="BK398" s="220">
        <f>ROUND(I398*H398,2)</f>
        <v>0</v>
      </c>
      <c r="BL398" s="18" t="s">
        <v>259</v>
      </c>
      <c r="BM398" s="219" t="s">
        <v>3710</v>
      </c>
    </row>
    <row r="399" spans="1:65" s="14" customFormat="1" ht="11.25">
      <c r="B399" s="233"/>
      <c r="C399" s="234"/>
      <c r="D399" s="223" t="s">
        <v>261</v>
      </c>
      <c r="E399" s="235" t="s">
        <v>1</v>
      </c>
      <c r="F399" s="236" t="s">
        <v>686</v>
      </c>
      <c r="G399" s="234"/>
      <c r="H399" s="235" t="s">
        <v>1</v>
      </c>
      <c r="I399" s="237"/>
      <c r="J399" s="234"/>
      <c r="K399" s="234"/>
      <c r="L399" s="238"/>
      <c r="M399" s="239"/>
      <c r="N399" s="240"/>
      <c r="O399" s="240"/>
      <c r="P399" s="240"/>
      <c r="Q399" s="240"/>
      <c r="R399" s="240"/>
      <c r="S399" s="240"/>
      <c r="T399" s="241"/>
      <c r="AT399" s="242" t="s">
        <v>261</v>
      </c>
      <c r="AU399" s="242" t="s">
        <v>90</v>
      </c>
      <c r="AV399" s="14" t="s">
        <v>87</v>
      </c>
      <c r="AW399" s="14" t="s">
        <v>35</v>
      </c>
      <c r="AX399" s="14" t="s">
        <v>80</v>
      </c>
      <c r="AY399" s="242" t="s">
        <v>252</v>
      </c>
    </row>
    <row r="400" spans="1:65" s="14" customFormat="1" ht="11.25">
      <c r="B400" s="233"/>
      <c r="C400" s="234"/>
      <c r="D400" s="223" t="s">
        <v>261</v>
      </c>
      <c r="E400" s="235" t="s">
        <v>1</v>
      </c>
      <c r="F400" s="236" t="s">
        <v>663</v>
      </c>
      <c r="G400" s="234"/>
      <c r="H400" s="235" t="s">
        <v>1</v>
      </c>
      <c r="I400" s="237"/>
      <c r="J400" s="234"/>
      <c r="K400" s="234"/>
      <c r="L400" s="238"/>
      <c r="M400" s="239"/>
      <c r="N400" s="240"/>
      <c r="O400" s="240"/>
      <c r="P400" s="240"/>
      <c r="Q400" s="240"/>
      <c r="R400" s="240"/>
      <c r="S400" s="240"/>
      <c r="T400" s="241"/>
      <c r="AT400" s="242" t="s">
        <v>261</v>
      </c>
      <c r="AU400" s="242" t="s">
        <v>90</v>
      </c>
      <c r="AV400" s="14" t="s">
        <v>87</v>
      </c>
      <c r="AW400" s="14" t="s">
        <v>35</v>
      </c>
      <c r="AX400" s="14" t="s">
        <v>80</v>
      </c>
      <c r="AY400" s="242" t="s">
        <v>252</v>
      </c>
    </row>
    <row r="401" spans="1:65" s="13" customFormat="1" ht="11.25">
      <c r="B401" s="221"/>
      <c r="C401" s="222"/>
      <c r="D401" s="223" t="s">
        <v>261</v>
      </c>
      <c r="E401" s="224" t="s">
        <v>1</v>
      </c>
      <c r="F401" s="225" t="s">
        <v>3707</v>
      </c>
      <c r="G401" s="222"/>
      <c r="H401" s="226">
        <v>550</v>
      </c>
      <c r="I401" s="227"/>
      <c r="J401" s="222"/>
      <c r="K401" s="222"/>
      <c r="L401" s="228"/>
      <c r="M401" s="229"/>
      <c r="N401" s="230"/>
      <c r="O401" s="230"/>
      <c r="P401" s="230"/>
      <c r="Q401" s="230"/>
      <c r="R401" s="230"/>
      <c r="S401" s="230"/>
      <c r="T401" s="231"/>
      <c r="AT401" s="232" t="s">
        <v>261</v>
      </c>
      <c r="AU401" s="232" t="s">
        <v>90</v>
      </c>
      <c r="AV401" s="13" t="s">
        <v>90</v>
      </c>
      <c r="AW401" s="13" t="s">
        <v>35</v>
      </c>
      <c r="AX401" s="13" t="s">
        <v>80</v>
      </c>
      <c r="AY401" s="232" t="s">
        <v>252</v>
      </c>
    </row>
    <row r="402" spans="1:65" s="13" customFormat="1" ht="11.25">
      <c r="B402" s="221"/>
      <c r="C402" s="222"/>
      <c r="D402" s="223" t="s">
        <v>261</v>
      </c>
      <c r="E402" s="224" t="s">
        <v>1</v>
      </c>
      <c r="F402" s="225" t="s">
        <v>3708</v>
      </c>
      <c r="G402" s="222"/>
      <c r="H402" s="226">
        <v>8</v>
      </c>
      <c r="I402" s="227"/>
      <c r="J402" s="222"/>
      <c r="K402" s="222"/>
      <c r="L402" s="228"/>
      <c r="M402" s="229"/>
      <c r="N402" s="230"/>
      <c r="O402" s="230"/>
      <c r="P402" s="230"/>
      <c r="Q402" s="230"/>
      <c r="R402" s="230"/>
      <c r="S402" s="230"/>
      <c r="T402" s="231"/>
      <c r="AT402" s="232" t="s">
        <v>261</v>
      </c>
      <c r="AU402" s="232" t="s">
        <v>90</v>
      </c>
      <c r="AV402" s="13" t="s">
        <v>90</v>
      </c>
      <c r="AW402" s="13" t="s">
        <v>35</v>
      </c>
      <c r="AX402" s="13" t="s">
        <v>80</v>
      </c>
      <c r="AY402" s="232" t="s">
        <v>252</v>
      </c>
    </row>
    <row r="403" spans="1:65" s="15" customFormat="1" ht="11.25">
      <c r="B403" s="246"/>
      <c r="C403" s="247"/>
      <c r="D403" s="223" t="s">
        <v>261</v>
      </c>
      <c r="E403" s="248" t="s">
        <v>1</v>
      </c>
      <c r="F403" s="249" t="s">
        <v>302</v>
      </c>
      <c r="G403" s="247"/>
      <c r="H403" s="250">
        <v>558</v>
      </c>
      <c r="I403" s="251"/>
      <c r="J403" s="247"/>
      <c r="K403" s="247"/>
      <c r="L403" s="252"/>
      <c r="M403" s="253"/>
      <c r="N403" s="254"/>
      <c r="O403" s="254"/>
      <c r="P403" s="254"/>
      <c r="Q403" s="254"/>
      <c r="R403" s="254"/>
      <c r="S403" s="254"/>
      <c r="T403" s="255"/>
      <c r="AT403" s="256" t="s">
        <v>261</v>
      </c>
      <c r="AU403" s="256" t="s">
        <v>90</v>
      </c>
      <c r="AV403" s="15" t="s">
        <v>259</v>
      </c>
      <c r="AW403" s="15" t="s">
        <v>35</v>
      </c>
      <c r="AX403" s="15" t="s">
        <v>87</v>
      </c>
      <c r="AY403" s="256" t="s">
        <v>252</v>
      </c>
    </row>
    <row r="404" spans="1:65" s="2" customFormat="1" ht="24" customHeight="1">
      <c r="A404" s="35"/>
      <c r="B404" s="36"/>
      <c r="C404" s="209" t="s">
        <v>997</v>
      </c>
      <c r="D404" s="209" t="s">
        <v>254</v>
      </c>
      <c r="E404" s="210" t="s">
        <v>1347</v>
      </c>
      <c r="F404" s="211" t="s">
        <v>1348</v>
      </c>
      <c r="G404" s="212" t="s">
        <v>265</v>
      </c>
      <c r="H404" s="213">
        <v>558</v>
      </c>
      <c r="I404" s="214"/>
      <c r="J404" s="213">
        <f>ROUND(I404*H404,2)</f>
        <v>0</v>
      </c>
      <c r="K404" s="211" t="s">
        <v>258</v>
      </c>
      <c r="L404" s="40"/>
      <c r="M404" s="215" t="s">
        <v>1</v>
      </c>
      <c r="N404" s="216" t="s">
        <v>45</v>
      </c>
      <c r="O404" s="72"/>
      <c r="P404" s="217">
        <f>O404*H404</f>
        <v>0</v>
      </c>
      <c r="Q404" s="217">
        <v>0</v>
      </c>
      <c r="R404" s="217">
        <f>Q404*H404</f>
        <v>0</v>
      </c>
      <c r="S404" s="217">
        <v>0</v>
      </c>
      <c r="T404" s="218">
        <f>S404*H404</f>
        <v>0</v>
      </c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R404" s="219" t="s">
        <v>259</v>
      </c>
      <c r="AT404" s="219" t="s">
        <v>254</v>
      </c>
      <c r="AU404" s="219" t="s">
        <v>90</v>
      </c>
      <c r="AY404" s="18" t="s">
        <v>252</v>
      </c>
      <c r="BE404" s="220">
        <f>IF(N404="základní",J404,0)</f>
        <v>0</v>
      </c>
      <c r="BF404" s="220">
        <f>IF(N404="snížená",J404,0)</f>
        <v>0</v>
      </c>
      <c r="BG404" s="220">
        <f>IF(N404="zákl. přenesená",J404,0)</f>
        <v>0</v>
      </c>
      <c r="BH404" s="220">
        <f>IF(N404="sníž. přenesená",J404,0)</f>
        <v>0</v>
      </c>
      <c r="BI404" s="220">
        <f>IF(N404="nulová",J404,0)</f>
        <v>0</v>
      </c>
      <c r="BJ404" s="18" t="s">
        <v>87</v>
      </c>
      <c r="BK404" s="220">
        <f>ROUND(I404*H404,2)</f>
        <v>0</v>
      </c>
      <c r="BL404" s="18" t="s">
        <v>259</v>
      </c>
      <c r="BM404" s="219" t="s">
        <v>3711</v>
      </c>
    </row>
    <row r="405" spans="1:65" s="14" customFormat="1" ht="11.25">
      <c r="B405" s="233"/>
      <c r="C405" s="234"/>
      <c r="D405" s="223" t="s">
        <v>261</v>
      </c>
      <c r="E405" s="235" t="s">
        <v>1</v>
      </c>
      <c r="F405" s="236" t="s">
        <v>686</v>
      </c>
      <c r="G405" s="234"/>
      <c r="H405" s="235" t="s">
        <v>1</v>
      </c>
      <c r="I405" s="237"/>
      <c r="J405" s="234"/>
      <c r="K405" s="234"/>
      <c r="L405" s="238"/>
      <c r="M405" s="239"/>
      <c r="N405" s="240"/>
      <c r="O405" s="240"/>
      <c r="P405" s="240"/>
      <c r="Q405" s="240"/>
      <c r="R405" s="240"/>
      <c r="S405" s="240"/>
      <c r="T405" s="241"/>
      <c r="AT405" s="242" t="s">
        <v>261</v>
      </c>
      <c r="AU405" s="242" t="s">
        <v>90</v>
      </c>
      <c r="AV405" s="14" t="s">
        <v>87</v>
      </c>
      <c r="AW405" s="14" t="s">
        <v>35</v>
      </c>
      <c r="AX405" s="14" t="s">
        <v>80</v>
      </c>
      <c r="AY405" s="242" t="s">
        <v>252</v>
      </c>
    </row>
    <row r="406" spans="1:65" s="14" customFormat="1" ht="11.25">
      <c r="B406" s="233"/>
      <c r="C406" s="234"/>
      <c r="D406" s="223" t="s">
        <v>261</v>
      </c>
      <c r="E406" s="235" t="s">
        <v>1</v>
      </c>
      <c r="F406" s="236" t="s">
        <v>663</v>
      </c>
      <c r="G406" s="234"/>
      <c r="H406" s="235" t="s">
        <v>1</v>
      </c>
      <c r="I406" s="237"/>
      <c r="J406" s="234"/>
      <c r="K406" s="234"/>
      <c r="L406" s="238"/>
      <c r="M406" s="239"/>
      <c r="N406" s="240"/>
      <c r="O406" s="240"/>
      <c r="P406" s="240"/>
      <c r="Q406" s="240"/>
      <c r="R406" s="240"/>
      <c r="S406" s="240"/>
      <c r="T406" s="241"/>
      <c r="AT406" s="242" t="s">
        <v>261</v>
      </c>
      <c r="AU406" s="242" t="s">
        <v>90</v>
      </c>
      <c r="AV406" s="14" t="s">
        <v>87</v>
      </c>
      <c r="AW406" s="14" t="s">
        <v>35</v>
      </c>
      <c r="AX406" s="14" t="s">
        <v>80</v>
      </c>
      <c r="AY406" s="242" t="s">
        <v>252</v>
      </c>
    </row>
    <row r="407" spans="1:65" s="13" customFormat="1" ht="11.25">
      <c r="B407" s="221"/>
      <c r="C407" s="222"/>
      <c r="D407" s="223" t="s">
        <v>261</v>
      </c>
      <c r="E407" s="224" t="s">
        <v>1</v>
      </c>
      <c r="F407" s="225" t="s">
        <v>3707</v>
      </c>
      <c r="G407" s="222"/>
      <c r="H407" s="226">
        <v>550</v>
      </c>
      <c r="I407" s="227"/>
      <c r="J407" s="222"/>
      <c r="K407" s="222"/>
      <c r="L407" s="228"/>
      <c r="M407" s="229"/>
      <c r="N407" s="230"/>
      <c r="O407" s="230"/>
      <c r="P407" s="230"/>
      <c r="Q407" s="230"/>
      <c r="R407" s="230"/>
      <c r="S407" s="230"/>
      <c r="T407" s="231"/>
      <c r="AT407" s="232" t="s">
        <v>261</v>
      </c>
      <c r="AU407" s="232" t="s">
        <v>90</v>
      </c>
      <c r="AV407" s="13" t="s">
        <v>90</v>
      </c>
      <c r="AW407" s="13" t="s">
        <v>35</v>
      </c>
      <c r="AX407" s="13" t="s">
        <v>80</v>
      </c>
      <c r="AY407" s="232" t="s">
        <v>252</v>
      </c>
    </row>
    <row r="408" spans="1:65" s="13" customFormat="1" ht="11.25">
      <c r="B408" s="221"/>
      <c r="C408" s="222"/>
      <c r="D408" s="223" t="s">
        <v>261</v>
      </c>
      <c r="E408" s="224" t="s">
        <v>1</v>
      </c>
      <c r="F408" s="225" t="s">
        <v>3708</v>
      </c>
      <c r="G408" s="222"/>
      <c r="H408" s="226">
        <v>8</v>
      </c>
      <c r="I408" s="227"/>
      <c r="J408" s="222"/>
      <c r="K408" s="222"/>
      <c r="L408" s="228"/>
      <c r="M408" s="229"/>
      <c r="N408" s="230"/>
      <c r="O408" s="230"/>
      <c r="P408" s="230"/>
      <c r="Q408" s="230"/>
      <c r="R408" s="230"/>
      <c r="S408" s="230"/>
      <c r="T408" s="231"/>
      <c r="AT408" s="232" t="s">
        <v>261</v>
      </c>
      <c r="AU408" s="232" t="s">
        <v>90</v>
      </c>
      <c r="AV408" s="13" t="s">
        <v>90</v>
      </c>
      <c r="AW408" s="13" t="s">
        <v>35</v>
      </c>
      <c r="AX408" s="13" t="s">
        <v>80</v>
      </c>
      <c r="AY408" s="232" t="s">
        <v>252</v>
      </c>
    </row>
    <row r="409" spans="1:65" s="15" customFormat="1" ht="11.25">
      <c r="B409" s="246"/>
      <c r="C409" s="247"/>
      <c r="D409" s="223" t="s">
        <v>261</v>
      </c>
      <c r="E409" s="248" t="s">
        <v>1</v>
      </c>
      <c r="F409" s="249" t="s">
        <v>302</v>
      </c>
      <c r="G409" s="247"/>
      <c r="H409" s="250">
        <v>558</v>
      </c>
      <c r="I409" s="251"/>
      <c r="J409" s="247"/>
      <c r="K409" s="247"/>
      <c r="L409" s="252"/>
      <c r="M409" s="253"/>
      <c r="N409" s="254"/>
      <c r="O409" s="254"/>
      <c r="P409" s="254"/>
      <c r="Q409" s="254"/>
      <c r="R409" s="254"/>
      <c r="S409" s="254"/>
      <c r="T409" s="255"/>
      <c r="AT409" s="256" t="s">
        <v>261</v>
      </c>
      <c r="AU409" s="256" t="s">
        <v>90</v>
      </c>
      <c r="AV409" s="15" t="s">
        <v>259</v>
      </c>
      <c r="AW409" s="15" t="s">
        <v>35</v>
      </c>
      <c r="AX409" s="15" t="s">
        <v>87</v>
      </c>
      <c r="AY409" s="256" t="s">
        <v>252</v>
      </c>
    </row>
    <row r="410" spans="1:65" s="12" customFormat="1" ht="22.9" customHeight="1">
      <c r="B410" s="193"/>
      <c r="C410" s="194"/>
      <c r="D410" s="195" t="s">
        <v>79</v>
      </c>
      <c r="E410" s="207" t="s">
        <v>1356</v>
      </c>
      <c r="F410" s="207" t="s">
        <v>1357</v>
      </c>
      <c r="G410" s="194"/>
      <c r="H410" s="194"/>
      <c r="I410" s="197"/>
      <c r="J410" s="208">
        <f>BK410</f>
        <v>0</v>
      </c>
      <c r="K410" s="194"/>
      <c r="L410" s="199"/>
      <c r="M410" s="200"/>
      <c r="N410" s="201"/>
      <c r="O410" s="201"/>
      <c r="P410" s="202">
        <f>SUM(P411:P418)</f>
        <v>0</v>
      </c>
      <c r="Q410" s="201"/>
      <c r="R410" s="202">
        <f>SUM(R411:R418)</f>
        <v>0</v>
      </c>
      <c r="S410" s="201"/>
      <c r="T410" s="203">
        <f>SUM(T411:T418)</f>
        <v>0</v>
      </c>
      <c r="AR410" s="204" t="s">
        <v>87</v>
      </c>
      <c r="AT410" s="205" t="s">
        <v>79</v>
      </c>
      <c r="AU410" s="205" t="s">
        <v>87</v>
      </c>
      <c r="AY410" s="204" t="s">
        <v>252</v>
      </c>
      <c r="BK410" s="206">
        <f>SUM(BK411:BK418)</f>
        <v>0</v>
      </c>
    </row>
    <row r="411" spans="1:65" s="2" customFormat="1" ht="24" customHeight="1">
      <c r="A411" s="35"/>
      <c r="B411" s="36"/>
      <c r="C411" s="209" t="s">
        <v>1001</v>
      </c>
      <c r="D411" s="209" t="s">
        <v>254</v>
      </c>
      <c r="E411" s="210" t="s">
        <v>1359</v>
      </c>
      <c r="F411" s="211" t="s">
        <v>1360</v>
      </c>
      <c r="G411" s="212" t="s">
        <v>584</v>
      </c>
      <c r="H411" s="213">
        <v>420.56</v>
      </c>
      <c r="I411" s="214"/>
      <c r="J411" s="213">
        <f>ROUND(I411*H411,2)</f>
        <v>0</v>
      </c>
      <c r="K411" s="211" t="s">
        <v>1</v>
      </c>
      <c r="L411" s="40"/>
      <c r="M411" s="215" t="s">
        <v>1</v>
      </c>
      <c r="N411" s="216" t="s">
        <v>45</v>
      </c>
      <c r="O411" s="72"/>
      <c r="P411" s="217">
        <f>O411*H411</f>
        <v>0</v>
      </c>
      <c r="Q411" s="217">
        <v>0</v>
      </c>
      <c r="R411" s="217">
        <f>Q411*H411</f>
        <v>0</v>
      </c>
      <c r="S411" s="217">
        <v>0</v>
      </c>
      <c r="T411" s="218">
        <f>S411*H411</f>
        <v>0</v>
      </c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R411" s="219" t="s">
        <v>259</v>
      </c>
      <c r="AT411" s="219" t="s">
        <v>254</v>
      </c>
      <c r="AU411" s="219" t="s">
        <v>90</v>
      </c>
      <c r="AY411" s="18" t="s">
        <v>252</v>
      </c>
      <c r="BE411" s="220">
        <f>IF(N411="základní",J411,0)</f>
        <v>0</v>
      </c>
      <c r="BF411" s="220">
        <f>IF(N411="snížená",J411,0)</f>
        <v>0</v>
      </c>
      <c r="BG411" s="220">
        <f>IF(N411="zákl. přenesená",J411,0)</f>
        <v>0</v>
      </c>
      <c r="BH411" s="220">
        <f>IF(N411="sníž. přenesená",J411,0)</f>
        <v>0</v>
      </c>
      <c r="BI411" s="220">
        <f>IF(N411="nulová",J411,0)</f>
        <v>0</v>
      </c>
      <c r="BJ411" s="18" t="s">
        <v>87</v>
      </c>
      <c r="BK411" s="220">
        <f>ROUND(I411*H411,2)</f>
        <v>0</v>
      </c>
      <c r="BL411" s="18" t="s">
        <v>259</v>
      </c>
      <c r="BM411" s="219" t="s">
        <v>3712</v>
      </c>
    </row>
    <row r="412" spans="1:65" s="14" customFormat="1" ht="11.25">
      <c r="B412" s="233"/>
      <c r="C412" s="234"/>
      <c r="D412" s="223" t="s">
        <v>261</v>
      </c>
      <c r="E412" s="235" t="s">
        <v>1</v>
      </c>
      <c r="F412" s="236" t="s">
        <v>1576</v>
      </c>
      <c r="G412" s="234"/>
      <c r="H412" s="235" t="s">
        <v>1</v>
      </c>
      <c r="I412" s="237"/>
      <c r="J412" s="234"/>
      <c r="K412" s="234"/>
      <c r="L412" s="238"/>
      <c r="M412" s="239"/>
      <c r="N412" s="240"/>
      <c r="O412" s="240"/>
      <c r="P412" s="240"/>
      <c r="Q412" s="240"/>
      <c r="R412" s="240"/>
      <c r="S412" s="240"/>
      <c r="T412" s="241"/>
      <c r="AT412" s="242" t="s">
        <v>261</v>
      </c>
      <c r="AU412" s="242" t="s">
        <v>90</v>
      </c>
      <c r="AV412" s="14" t="s">
        <v>87</v>
      </c>
      <c r="AW412" s="14" t="s">
        <v>35</v>
      </c>
      <c r="AX412" s="14" t="s">
        <v>80</v>
      </c>
      <c r="AY412" s="242" t="s">
        <v>252</v>
      </c>
    </row>
    <row r="413" spans="1:65" s="14" customFormat="1" ht="11.25">
      <c r="B413" s="233"/>
      <c r="C413" s="234"/>
      <c r="D413" s="223" t="s">
        <v>261</v>
      </c>
      <c r="E413" s="235" t="s">
        <v>1</v>
      </c>
      <c r="F413" s="236" t="s">
        <v>349</v>
      </c>
      <c r="G413" s="234"/>
      <c r="H413" s="235" t="s">
        <v>1</v>
      </c>
      <c r="I413" s="237"/>
      <c r="J413" s="234"/>
      <c r="K413" s="234"/>
      <c r="L413" s="238"/>
      <c r="M413" s="239"/>
      <c r="N413" s="240"/>
      <c r="O413" s="240"/>
      <c r="P413" s="240"/>
      <c r="Q413" s="240"/>
      <c r="R413" s="240"/>
      <c r="S413" s="240"/>
      <c r="T413" s="241"/>
      <c r="AT413" s="242" t="s">
        <v>261</v>
      </c>
      <c r="AU413" s="242" t="s">
        <v>90</v>
      </c>
      <c r="AV413" s="14" t="s">
        <v>87</v>
      </c>
      <c r="AW413" s="14" t="s">
        <v>35</v>
      </c>
      <c r="AX413" s="14" t="s">
        <v>80</v>
      </c>
      <c r="AY413" s="242" t="s">
        <v>252</v>
      </c>
    </row>
    <row r="414" spans="1:65" s="13" customFormat="1" ht="22.5">
      <c r="B414" s="221"/>
      <c r="C414" s="222"/>
      <c r="D414" s="223" t="s">
        <v>261</v>
      </c>
      <c r="E414" s="224" t="s">
        <v>1</v>
      </c>
      <c r="F414" s="225" t="s">
        <v>3713</v>
      </c>
      <c r="G414" s="222"/>
      <c r="H414" s="226">
        <v>89</v>
      </c>
      <c r="I414" s="227"/>
      <c r="J414" s="222"/>
      <c r="K414" s="222"/>
      <c r="L414" s="228"/>
      <c r="M414" s="229"/>
      <c r="N414" s="230"/>
      <c r="O414" s="230"/>
      <c r="P414" s="230"/>
      <c r="Q414" s="230"/>
      <c r="R414" s="230"/>
      <c r="S414" s="230"/>
      <c r="T414" s="231"/>
      <c r="AT414" s="232" t="s">
        <v>261</v>
      </c>
      <c r="AU414" s="232" t="s">
        <v>90</v>
      </c>
      <c r="AV414" s="13" t="s">
        <v>90</v>
      </c>
      <c r="AW414" s="13" t="s">
        <v>35</v>
      </c>
      <c r="AX414" s="13" t="s">
        <v>80</v>
      </c>
      <c r="AY414" s="232" t="s">
        <v>252</v>
      </c>
    </row>
    <row r="415" spans="1:65" s="13" customFormat="1" ht="22.5">
      <c r="B415" s="221"/>
      <c r="C415" s="222"/>
      <c r="D415" s="223" t="s">
        <v>261</v>
      </c>
      <c r="E415" s="224" t="s">
        <v>1</v>
      </c>
      <c r="F415" s="225" t="s">
        <v>3714</v>
      </c>
      <c r="G415" s="222"/>
      <c r="H415" s="226">
        <v>178</v>
      </c>
      <c r="I415" s="227"/>
      <c r="J415" s="222"/>
      <c r="K415" s="222"/>
      <c r="L415" s="228"/>
      <c r="M415" s="229"/>
      <c r="N415" s="230"/>
      <c r="O415" s="230"/>
      <c r="P415" s="230"/>
      <c r="Q415" s="230"/>
      <c r="R415" s="230"/>
      <c r="S415" s="230"/>
      <c r="T415" s="231"/>
      <c r="AT415" s="232" t="s">
        <v>261</v>
      </c>
      <c r="AU415" s="232" t="s">
        <v>90</v>
      </c>
      <c r="AV415" s="13" t="s">
        <v>90</v>
      </c>
      <c r="AW415" s="13" t="s">
        <v>35</v>
      </c>
      <c r="AX415" s="13" t="s">
        <v>80</v>
      </c>
      <c r="AY415" s="232" t="s">
        <v>252</v>
      </c>
    </row>
    <row r="416" spans="1:65" s="13" customFormat="1" ht="22.5">
      <c r="B416" s="221"/>
      <c r="C416" s="222"/>
      <c r="D416" s="223" t="s">
        <v>261</v>
      </c>
      <c r="E416" s="224" t="s">
        <v>1</v>
      </c>
      <c r="F416" s="225" t="s">
        <v>3715</v>
      </c>
      <c r="G416" s="222"/>
      <c r="H416" s="226">
        <v>35.71</v>
      </c>
      <c r="I416" s="227"/>
      <c r="J416" s="222"/>
      <c r="K416" s="222"/>
      <c r="L416" s="228"/>
      <c r="M416" s="229"/>
      <c r="N416" s="230"/>
      <c r="O416" s="230"/>
      <c r="P416" s="230"/>
      <c r="Q416" s="230"/>
      <c r="R416" s="230"/>
      <c r="S416" s="230"/>
      <c r="T416" s="231"/>
      <c r="AT416" s="232" t="s">
        <v>261</v>
      </c>
      <c r="AU416" s="232" t="s">
        <v>90</v>
      </c>
      <c r="AV416" s="13" t="s">
        <v>90</v>
      </c>
      <c r="AW416" s="13" t="s">
        <v>35</v>
      </c>
      <c r="AX416" s="13" t="s">
        <v>80</v>
      </c>
      <c r="AY416" s="232" t="s">
        <v>252</v>
      </c>
    </row>
    <row r="417" spans="1:65" s="13" customFormat="1" ht="22.5">
      <c r="B417" s="221"/>
      <c r="C417" s="222"/>
      <c r="D417" s="223" t="s">
        <v>261</v>
      </c>
      <c r="E417" s="224" t="s">
        <v>1</v>
      </c>
      <c r="F417" s="225" t="s">
        <v>3716</v>
      </c>
      <c r="G417" s="222"/>
      <c r="H417" s="226">
        <v>117.85</v>
      </c>
      <c r="I417" s="227"/>
      <c r="J417" s="222"/>
      <c r="K417" s="222"/>
      <c r="L417" s="228"/>
      <c r="M417" s="229"/>
      <c r="N417" s="230"/>
      <c r="O417" s="230"/>
      <c r="P417" s="230"/>
      <c r="Q417" s="230"/>
      <c r="R417" s="230"/>
      <c r="S417" s="230"/>
      <c r="T417" s="231"/>
      <c r="AT417" s="232" t="s">
        <v>261</v>
      </c>
      <c r="AU417" s="232" t="s">
        <v>90</v>
      </c>
      <c r="AV417" s="13" t="s">
        <v>90</v>
      </c>
      <c r="AW417" s="13" t="s">
        <v>35</v>
      </c>
      <c r="AX417" s="13" t="s">
        <v>80</v>
      </c>
      <c r="AY417" s="232" t="s">
        <v>252</v>
      </c>
    </row>
    <row r="418" spans="1:65" s="15" customFormat="1" ht="11.25">
      <c r="B418" s="246"/>
      <c r="C418" s="247"/>
      <c r="D418" s="223" t="s">
        <v>261</v>
      </c>
      <c r="E418" s="248" t="s">
        <v>1</v>
      </c>
      <c r="F418" s="249" t="s">
        <v>302</v>
      </c>
      <c r="G418" s="247"/>
      <c r="H418" s="250">
        <v>420.56</v>
      </c>
      <c r="I418" s="251"/>
      <c r="J418" s="247"/>
      <c r="K418" s="247"/>
      <c r="L418" s="252"/>
      <c r="M418" s="253"/>
      <c r="N418" s="254"/>
      <c r="O418" s="254"/>
      <c r="P418" s="254"/>
      <c r="Q418" s="254"/>
      <c r="R418" s="254"/>
      <c r="S418" s="254"/>
      <c r="T418" s="255"/>
      <c r="AT418" s="256" t="s">
        <v>261</v>
      </c>
      <c r="AU418" s="256" t="s">
        <v>90</v>
      </c>
      <c r="AV418" s="15" t="s">
        <v>259</v>
      </c>
      <c r="AW418" s="15" t="s">
        <v>35</v>
      </c>
      <c r="AX418" s="15" t="s">
        <v>87</v>
      </c>
      <c r="AY418" s="256" t="s">
        <v>252</v>
      </c>
    </row>
    <row r="419" spans="1:65" s="12" customFormat="1" ht="22.9" customHeight="1">
      <c r="B419" s="193"/>
      <c r="C419" s="194"/>
      <c r="D419" s="195" t="s">
        <v>79</v>
      </c>
      <c r="E419" s="207" t="s">
        <v>579</v>
      </c>
      <c r="F419" s="207" t="s">
        <v>580</v>
      </c>
      <c r="G419" s="194"/>
      <c r="H419" s="194"/>
      <c r="I419" s="197"/>
      <c r="J419" s="208">
        <f>BK419</f>
        <v>0</v>
      </c>
      <c r="K419" s="194"/>
      <c r="L419" s="199"/>
      <c r="M419" s="200"/>
      <c r="N419" s="201"/>
      <c r="O419" s="201"/>
      <c r="P419" s="202">
        <f>P420</f>
        <v>0</v>
      </c>
      <c r="Q419" s="201"/>
      <c r="R419" s="202">
        <f>R420</f>
        <v>0</v>
      </c>
      <c r="S419" s="201"/>
      <c r="T419" s="203">
        <f>T420</f>
        <v>0</v>
      </c>
      <c r="AR419" s="204" t="s">
        <v>87</v>
      </c>
      <c r="AT419" s="205" t="s">
        <v>79</v>
      </c>
      <c r="AU419" s="205" t="s">
        <v>87</v>
      </c>
      <c r="AY419" s="204" t="s">
        <v>252</v>
      </c>
      <c r="BK419" s="206">
        <f>BK420</f>
        <v>0</v>
      </c>
    </row>
    <row r="420" spans="1:65" s="2" customFormat="1" ht="36" customHeight="1">
      <c r="A420" s="35"/>
      <c r="B420" s="36"/>
      <c r="C420" s="209" t="s">
        <v>1005</v>
      </c>
      <c r="D420" s="209" t="s">
        <v>254</v>
      </c>
      <c r="E420" s="210" t="s">
        <v>1771</v>
      </c>
      <c r="F420" s="211" t="s">
        <v>1772</v>
      </c>
      <c r="G420" s="212" t="s">
        <v>584</v>
      </c>
      <c r="H420" s="213">
        <v>350.88</v>
      </c>
      <c r="I420" s="214"/>
      <c r="J420" s="213">
        <f>ROUND(I420*H420,2)</f>
        <v>0</v>
      </c>
      <c r="K420" s="211" t="s">
        <v>258</v>
      </c>
      <c r="L420" s="40"/>
      <c r="M420" s="215" t="s">
        <v>1</v>
      </c>
      <c r="N420" s="216" t="s">
        <v>45</v>
      </c>
      <c r="O420" s="72"/>
      <c r="P420" s="217">
        <f>O420*H420</f>
        <v>0</v>
      </c>
      <c r="Q420" s="217">
        <v>0</v>
      </c>
      <c r="R420" s="217">
        <f>Q420*H420</f>
        <v>0</v>
      </c>
      <c r="S420" s="217">
        <v>0</v>
      </c>
      <c r="T420" s="218">
        <f>S420*H420</f>
        <v>0</v>
      </c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R420" s="219" t="s">
        <v>259</v>
      </c>
      <c r="AT420" s="219" t="s">
        <v>254</v>
      </c>
      <c r="AU420" s="219" t="s">
        <v>90</v>
      </c>
      <c r="AY420" s="18" t="s">
        <v>252</v>
      </c>
      <c r="BE420" s="220">
        <f>IF(N420="základní",J420,0)</f>
        <v>0</v>
      </c>
      <c r="BF420" s="220">
        <f>IF(N420="snížená",J420,0)</f>
        <v>0</v>
      </c>
      <c r="BG420" s="220">
        <f>IF(N420="zákl. přenesená",J420,0)</f>
        <v>0</v>
      </c>
      <c r="BH420" s="220">
        <f>IF(N420="sníž. přenesená",J420,0)</f>
        <v>0</v>
      </c>
      <c r="BI420" s="220">
        <f>IF(N420="nulová",J420,0)</f>
        <v>0</v>
      </c>
      <c r="BJ420" s="18" t="s">
        <v>87</v>
      </c>
      <c r="BK420" s="220">
        <f>ROUND(I420*H420,2)</f>
        <v>0</v>
      </c>
      <c r="BL420" s="18" t="s">
        <v>259</v>
      </c>
      <c r="BM420" s="219" t="s">
        <v>3717</v>
      </c>
    </row>
    <row r="421" spans="1:65" s="12" customFormat="1" ht="25.9" customHeight="1">
      <c r="B421" s="193"/>
      <c r="C421" s="194"/>
      <c r="D421" s="195" t="s">
        <v>79</v>
      </c>
      <c r="E421" s="196" t="s">
        <v>1386</v>
      </c>
      <c r="F421" s="196" t="s">
        <v>1387</v>
      </c>
      <c r="G421" s="194"/>
      <c r="H421" s="194"/>
      <c r="I421" s="197"/>
      <c r="J421" s="198">
        <f>BK421</f>
        <v>0</v>
      </c>
      <c r="K421" s="194"/>
      <c r="L421" s="199"/>
      <c r="M421" s="200"/>
      <c r="N421" s="201"/>
      <c r="O421" s="201"/>
      <c r="P421" s="202">
        <f>P422</f>
        <v>0</v>
      </c>
      <c r="Q421" s="201"/>
      <c r="R421" s="202">
        <f>R422</f>
        <v>0</v>
      </c>
      <c r="S421" s="201"/>
      <c r="T421" s="203">
        <f>T422</f>
        <v>0</v>
      </c>
      <c r="AR421" s="204" t="s">
        <v>259</v>
      </c>
      <c r="AT421" s="205" t="s">
        <v>79</v>
      </c>
      <c r="AU421" s="205" t="s">
        <v>80</v>
      </c>
      <c r="AY421" s="204" t="s">
        <v>252</v>
      </c>
      <c r="BK421" s="206">
        <f>BK422</f>
        <v>0</v>
      </c>
    </row>
    <row r="422" spans="1:65" s="2" customFormat="1" ht="24" customHeight="1">
      <c r="A422" s="35"/>
      <c r="B422" s="36"/>
      <c r="C422" s="209" t="s">
        <v>1009</v>
      </c>
      <c r="D422" s="209" t="s">
        <v>254</v>
      </c>
      <c r="E422" s="210" t="s">
        <v>1774</v>
      </c>
      <c r="F422" s="211" t="s">
        <v>1775</v>
      </c>
      <c r="G422" s="212" t="s">
        <v>265</v>
      </c>
      <c r="H422" s="213">
        <v>271</v>
      </c>
      <c r="I422" s="214"/>
      <c r="J422" s="213">
        <f>ROUND(I422*H422,2)</f>
        <v>0</v>
      </c>
      <c r="K422" s="211" t="s">
        <v>1</v>
      </c>
      <c r="L422" s="40"/>
      <c r="M422" s="277" t="s">
        <v>1</v>
      </c>
      <c r="N422" s="278" t="s">
        <v>45</v>
      </c>
      <c r="O422" s="279"/>
      <c r="P422" s="280">
        <f>O422*H422</f>
        <v>0</v>
      </c>
      <c r="Q422" s="280">
        <v>0</v>
      </c>
      <c r="R422" s="280">
        <f>Q422*H422</f>
        <v>0</v>
      </c>
      <c r="S422" s="280">
        <v>0</v>
      </c>
      <c r="T422" s="281">
        <f>S422*H422</f>
        <v>0</v>
      </c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R422" s="219" t="s">
        <v>344</v>
      </c>
      <c r="AT422" s="219" t="s">
        <v>254</v>
      </c>
      <c r="AU422" s="219" t="s">
        <v>87</v>
      </c>
      <c r="AY422" s="18" t="s">
        <v>252</v>
      </c>
      <c r="BE422" s="220">
        <f>IF(N422="základní",J422,0)</f>
        <v>0</v>
      </c>
      <c r="BF422" s="220">
        <f>IF(N422="snížená",J422,0)</f>
        <v>0</v>
      </c>
      <c r="BG422" s="220">
        <f>IF(N422="zákl. přenesená",J422,0)</f>
        <v>0</v>
      </c>
      <c r="BH422" s="220">
        <f>IF(N422="sníž. přenesená",J422,0)</f>
        <v>0</v>
      </c>
      <c r="BI422" s="220">
        <f>IF(N422="nulová",J422,0)</f>
        <v>0</v>
      </c>
      <c r="BJ422" s="18" t="s">
        <v>87</v>
      </c>
      <c r="BK422" s="220">
        <f>ROUND(I422*H422,2)</f>
        <v>0</v>
      </c>
      <c r="BL422" s="18" t="s">
        <v>344</v>
      </c>
      <c r="BM422" s="219" t="s">
        <v>3718</v>
      </c>
    </row>
    <row r="423" spans="1:65" s="2" customFormat="1" ht="6.95" customHeight="1">
      <c r="A423" s="35"/>
      <c r="B423" s="55"/>
      <c r="C423" s="56"/>
      <c r="D423" s="56"/>
      <c r="E423" s="56"/>
      <c r="F423" s="56"/>
      <c r="G423" s="56"/>
      <c r="H423" s="56"/>
      <c r="I423" s="159"/>
      <c r="J423" s="56"/>
      <c r="K423" s="56"/>
      <c r="L423" s="40"/>
      <c r="M423" s="35"/>
      <c r="O423" s="35"/>
      <c r="P423" s="35"/>
      <c r="Q423" s="35"/>
      <c r="R423" s="35"/>
      <c r="S423" s="35"/>
      <c r="T423" s="35"/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</row>
  </sheetData>
  <sheetProtection algorithmName="SHA-512" hashValue="URo99Xj812bxf9YRPf6V2Y8oHDQxqkUVEpXcKZNYQhqyWK/TPxdevUO93q9sTIfrj+LC/wjB8CjbQt9M5AUr0Q==" saltValue="mcF0jhgOX7Sx0PhonjRzzd0VvDa4toyTjMNd64Gx6cn5UzQ6JI+ktoTcfoZ3XzjBDEYigpJ0AnZnlUl8grgF1A==" spinCount="100000" sheet="1" objects="1" scenarios="1" formatColumns="0" formatRows="0" autoFilter="0"/>
  <autoFilter ref="C132:K422" xr:uid="{00000000-0009-0000-0000-000018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2:BM378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174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3719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ROUND(J134,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ROUND((SUM(BE134:BE377)),  2)</f>
        <v>0</v>
      </c>
      <c r="G37" s="35"/>
      <c r="H37" s="35"/>
      <c r="I37" s="138">
        <v>0.21</v>
      </c>
      <c r="J37" s="137">
        <f>ROUND(((SUM(BE134:BE377))*I37),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ROUND((SUM(BF134:BF377)),  2)</f>
        <v>0</v>
      </c>
      <c r="G38" s="35"/>
      <c r="H38" s="35"/>
      <c r="I38" s="138">
        <v>0.15</v>
      </c>
      <c r="J38" s="137">
        <f>ROUND(((SUM(BF134:BF377))*I38),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ROUND((SUM(BG134:BG377)),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ROUND((SUM(BH134:BH377)),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ROUND((SUM(BI134:BI377)),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01.17. - Stoka BD-4-1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J134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J135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J136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647</v>
      </c>
      <c r="E103" s="177"/>
      <c r="F103" s="177"/>
      <c r="G103" s="177"/>
      <c r="H103" s="177"/>
      <c r="I103" s="178"/>
      <c r="J103" s="179">
        <f>J238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230</v>
      </c>
      <c r="E104" s="177"/>
      <c r="F104" s="177"/>
      <c r="G104" s="177"/>
      <c r="H104" s="177"/>
      <c r="I104" s="178"/>
      <c r="J104" s="179">
        <f>J243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648</v>
      </c>
      <c r="E105" s="177"/>
      <c r="F105" s="177"/>
      <c r="G105" s="177"/>
      <c r="H105" s="177"/>
      <c r="I105" s="178"/>
      <c r="J105" s="179">
        <f>J265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231</v>
      </c>
      <c r="E106" s="177"/>
      <c r="F106" s="177"/>
      <c r="G106" s="177"/>
      <c r="H106" s="177"/>
      <c r="I106" s="178"/>
      <c r="J106" s="179">
        <f>J308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232</v>
      </c>
      <c r="E107" s="177"/>
      <c r="F107" s="177"/>
      <c r="G107" s="177"/>
      <c r="H107" s="177"/>
      <c r="I107" s="178"/>
      <c r="J107" s="179">
        <f>J348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649</v>
      </c>
      <c r="E108" s="177"/>
      <c r="F108" s="177"/>
      <c r="G108" s="177"/>
      <c r="H108" s="177"/>
      <c r="I108" s="178"/>
      <c r="J108" s="179">
        <f>J365</f>
        <v>0</v>
      </c>
      <c r="K108" s="104"/>
      <c r="L108" s="180"/>
    </row>
    <row r="109" spans="1:47" s="10" customFormat="1" ht="19.899999999999999" customHeight="1">
      <c r="B109" s="175"/>
      <c r="C109" s="104"/>
      <c r="D109" s="176" t="s">
        <v>233</v>
      </c>
      <c r="E109" s="177"/>
      <c r="F109" s="177"/>
      <c r="G109" s="177"/>
      <c r="H109" s="177"/>
      <c r="I109" s="178"/>
      <c r="J109" s="179">
        <f>J374</f>
        <v>0</v>
      </c>
      <c r="K109" s="104"/>
      <c r="L109" s="180"/>
    </row>
    <row r="110" spans="1:47" s="9" customFormat="1" ht="24.95" customHeight="1">
      <c r="B110" s="168"/>
      <c r="C110" s="169"/>
      <c r="D110" s="170" t="s">
        <v>650</v>
      </c>
      <c r="E110" s="171"/>
      <c r="F110" s="171"/>
      <c r="G110" s="171"/>
      <c r="H110" s="171"/>
      <c r="I110" s="172"/>
      <c r="J110" s="173">
        <f>J376</f>
        <v>0</v>
      </c>
      <c r="K110" s="169"/>
      <c r="L110" s="174"/>
    </row>
    <row r="111" spans="1:47" s="2" customFormat="1" ht="21.75" customHeight="1">
      <c r="A111" s="35"/>
      <c r="B111" s="36"/>
      <c r="C111" s="37"/>
      <c r="D111" s="37"/>
      <c r="E111" s="37"/>
      <c r="F111" s="37"/>
      <c r="G111" s="37"/>
      <c r="H111" s="37"/>
      <c r="I111" s="123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55"/>
      <c r="C112" s="56"/>
      <c r="D112" s="56"/>
      <c r="E112" s="56"/>
      <c r="F112" s="56"/>
      <c r="G112" s="56"/>
      <c r="H112" s="56"/>
      <c r="I112" s="159"/>
      <c r="J112" s="56"/>
      <c r="K112" s="56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pans="1:31" s="2" customFormat="1" ht="6.95" customHeight="1">
      <c r="A116" s="35"/>
      <c r="B116" s="57"/>
      <c r="C116" s="58"/>
      <c r="D116" s="58"/>
      <c r="E116" s="58"/>
      <c r="F116" s="58"/>
      <c r="G116" s="58"/>
      <c r="H116" s="58"/>
      <c r="I116" s="162"/>
      <c r="J116" s="58"/>
      <c r="K116" s="58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4.95" customHeight="1">
      <c r="A117" s="35"/>
      <c r="B117" s="36"/>
      <c r="C117" s="24" t="s">
        <v>237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2" customHeight="1">
      <c r="A119" s="35"/>
      <c r="B119" s="36"/>
      <c r="C119" s="30" t="s">
        <v>15</v>
      </c>
      <c r="D119" s="37"/>
      <c r="E119" s="37"/>
      <c r="F119" s="37"/>
      <c r="G119" s="37"/>
      <c r="H119" s="37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6.5" customHeight="1">
      <c r="A120" s="35"/>
      <c r="B120" s="36"/>
      <c r="C120" s="37"/>
      <c r="D120" s="37"/>
      <c r="E120" s="338" t="str">
        <f>E7</f>
        <v>Výstavba kanalizace Horní Stakory - DPS - uznatelné náklady</v>
      </c>
      <c r="F120" s="339"/>
      <c r="G120" s="339"/>
      <c r="H120" s="339"/>
      <c r="I120" s="123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1" customFormat="1" ht="12" customHeight="1">
      <c r="B121" s="22"/>
      <c r="C121" s="30" t="s">
        <v>218</v>
      </c>
      <c r="D121" s="23"/>
      <c r="E121" s="23"/>
      <c r="F121" s="23"/>
      <c r="G121" s="23"/>
      <c r="H121" s="23"/>
      <c r="I121" s="116"/>
      <c r="J121" s="23"/>
      <c r="K121" s="23"/>
      <c r="L121" s="21"/>
    </row>
    <row r="122" spans="1:31" s="1" customFormat="1" ht="16.5" customHeight="1">
      <c r="B122" s="22"/>
      <c r="C122" s="23"/>
      <c r="D122" s="23"/>
      <c r="E122" s="338" t="s">
        <v>1607</v>
      </c>
      <c r="F122" s="312"/>
      <c r="G122" s="312"/>
      <c r="H122" s="312"/>
      <c r="I122" s="116"/>
      <c r="J122" s="23"/>
      <c r="K122" s="23"/>
      <c r="L122" s="21"/>
    </row>
    <row r="123" spans="1:31" s="1" customFormat="1" ht="12" customHeight="1">
      <c r="B123" s="22"/>
      <c r="C123" s="30" t="s">
        <v>220</v>
      </c>
      <c r="D123" s="23"/>
      <c r="E123" s="23"/>
      <c r="F123" s="23"/>
      <c r="G123" s="23"/>
      <c r="H123" s="23"/>
      <c r="I123" s="116"/>
      <c r="J123" s="23"/>
      <c r="K123" s="23"/>
      <c r="L123" s="21"/>
    </row>
    <row r="124" spans="1:31" s="2" customFormat="1" ht="16.5" customHeight="1">
      <c r="A124" s="35"/>
      <c r="B124" s="36"/>
      <c r="C124" s="37"/>
      <c r="D124" s="37"/>
      <c r="E124" s="342" t="s">
        <v>1608</v>
      </c>
      <c r="F124" s="340"/>
      <c r="G124" s="340"/>
      <c r="H124" s="340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645</v>
      </c>
      <c r="D125" s="37"/>
      <c r="E125" s="37"/>
      <c r="F125" s="37"/>
      <c r="G125" s="37"/>
      <c r="H125" s="37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6.5" customHeight="1">
      <c r="A126" s="35"/>
      <c r="B126" s="36"/>
      <c r="C126" s="37"/>
      <c r="D126" s="37"/>
      <c r="E126" s="297" t="str">
        <f>E13</f>
        <v>SO 01.17. - Stoka BD-4-1</v>
      </c>
      <c r="F126" s="340"/>
      <c r="G126" s="340"/>
      <c r="H126" s="340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123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>
      <c r="A128" s="35"/>
      <c r="B128" s="36"/>
      <c r="C128" s="30" t="s">
        <v>19</v>
      </c>
      <c r="D128" s="37"/>
      <c r="E128" s="37"/>
      <c r="F128" s="28" t="str">
        <f>F16</f>
        <v>Horní Stakory</v>
      </c>
      <c r="G128" s="37"/>
      <c r="H128" s="37"/>
      <c r="I128" s="124" t="s">
        <v>21</v>
      </c>
      <c r="J128" s="67" t="str">
        <f>IF(J16="","",J16)</f>
        <v>1. 2. 2019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6.95" customHeight="1">
      <c r="A129" s="35"/>
      <c r="B129" s="36"/>
      <c r="C129" s="37"/>
      <c r="D129" s="37"/>
      <c r="E129" s="37"/>
      <c r="F129" s="37"/>
      <c r="G129" s="37"/>
      <c r="H129" s="37"/>
      <c r="I129" s="123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23</v>
      </c>
      <c r="D130" s="37"/>
      <c r="E130" s="37"/>
      <c r="F130" s="28" t="str">
        <f>E19</f>
        <v>Vodovody a kanalizace Mladá Boleslav, a.s.</v>
      </c>
      <c r="G130" s="37"/>
      <c r="H130" s="37"/>
      <c r="I130" s="124" t="s">
        <v>31</v>
      </c>
      <c r="J130" s="33" t="str">
        <f>E25</f>
        <v>ŠINDLAR s.r.o.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5.2" customHeight="1">
      <c r="A131" s="35"/>
      <c r="B131" s="36"/>
      <c r="C131" s="30" t="s">
        <v>29</v>
      </c>
      <c r="D131" s="37"/>
      <c r="E131" s="37"/>
      <c r="F131" s="28" t="str">
        <f>IF(E22="","",E22)</f>
        <v>Vyplň údaj</v>
      </c>
      <c r="G131" s="37"/>
      <c r="H131" s="37"/>
      <c r="I131" s="124" t="s">
        <v>36</v>
      </c>
      <c r="J131" s="33" t="str">
        <f>E28</f>
        <v>Roman Bárta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0.35" customHeight="1">
      <c r="A132" s="35"/>
      <c r="B132" s="36"/>
      <c r="C132" s="37"/>
      <c r="D132" s="37"/>
      <c r="E132" s="37"/>
      <c r="F132" s="37"/>
      <c r="G132" s="37"/>
      <c r="H132" s="37"/>
      <c r="I132" s="123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11" customFormat="1" ht="29.25" customHeight="1">
      <c r="A133" s="181"/>
      <c r="B133" s="182"/>
      <c r="C133" s="183" t="s">
        <v>238</v>
      </c>
      <c r="D133" s="184" t="s">
        <v>65</v>
      </c>
      <c r="E133" s="184" t="s">
        <v>61</v>
      </c>
      <c r="F133" s="184" t="s">
        <v>62</v>
      </c>
      <c r="G133" s="184" t="s">
        <v>239</v>
      </c>
      <c r="H133" s="184" t="s">
        <v>240</v>
      </c>
      <c r="I133" s="185" t="s">
        <v>241</v>
      </c>
      <c r="J133" s="184" t="s">
        <v>224</v>
      </c>
      <c r="K133" s="186" t="s">
        <v>242</v>
      </c>
      <c r="L133" s="187"/>
      <c r="M133" s="76" t="s">
        <v>1</v>
      </c>
      <c r="N133" s="77" t="s">
        <v>44</v>
      </c>
      <c r="O133" s="77" t="s">
        <v>243</v>
      </c>
      <c r="P133" s="77" t="s">
        <v>244</v>
      </c>
      <c r="Q133" s="77" t="s">
        <v>245</v>
      </c>
      <c r="R133" s="77" t="s">
        <v>246</v>
      </c>
      <c r="S133" s="77" t="s">
        <v>247</v>
      </c>
      <c r="T133" s="78" t="s">
        <v>248</v>
      </c>
      <c r="U133" s="181"/>
      <c r="V133" s="181"/>
      <c r="W133" s="181"/>
      <c r="X133" s="181"/>
      <c r="Y133" s="181"/>
      <c r="Z133" s="181"/>
      <c r="AA133" s="181"/>
      <c r="AB133" s="181"/>
      <c r="AC133" s="181"/>
      <c r="AD133" s="181"/>
      <c r="AE133" s="181"/>
    </row>
    <row r="134" spans="1:65" s="2" customFormat="1" ht="22.9" customHeight="1">
      <c r="A134" s="35"/>
      <c r="B134" s="36"/>
      <c r="C134" s="83" t="s">
        <v>249</v>
      </c>
      <c r="D134" s="37"/>
      <c r="E134" s="37"/>
      <c r="F134" s="37"/>
      <c r="G134" s="37"/>
      <c r="H134" s="37"/>
      <c r="I134" s="123"/>
      <c r="J134" s="188">
        <f>BK134</f>
        <v>0</v>
      </c>
      <c r="K134" s="37"/>
      <c r="L134" s="40"/>
      <c r="M134" s="79"/>
      <c r="N134" s="189"/>
      <c r="O134" s="80"/>
      <c r="P134" s="190">
        <f>P135+P376</f>
        <v>0</v>
      </c>
      <c r="Q134" s="80"/>
      <c r="R134" s="190">
        <f>R135+R376</f>
        <v>66.301040799999996</v>
      </c>
      <c r="S134" s="80"/>
      <c r="T134" s="191">
        <f>T135+T376</f>
        <v>35.418019999999999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79</v>
      </c>
      <c r="AU134" s="18" t="s">
        <v>226</v>
      </c>
      <c r="BK134" s="192">
        <f>BK135+BK376</f>
        <v>0</v>
      </c>
    </row>
    <row r="135" spans="1:65" s="12" customFormat="1" ht="25.9" customHeight="1">
      <c r="B135" s="193"/>
      <c r="C135" s="194"/>
      <c r="D135" s="195" t="s">
        <v>79</v>
      </c>
      <c r="E135" s="196" t="s">
        <v>250</v>
      </c>
      <c r="F135" s="196" t="s">
        <v>251</v>
      </c>
      <c r="G135" s="194"/>
      <c r="H135" s="194"/>
      <c r="I135" s="197"/>
      <c r="J135" s="198">
        <f>BK135</f>
        <v>0</v>
      </c>
      <c r="K135" s="194"/>
      <c r="L135" s="199"/>
      <c r="M135" s="200"/>
      <c r="N135" s="201"/>
      <c r="O135" s="201"/>
      <c r="P135" s="202">
        <f>P136+P238+P243+P265+P308+P348+P365+P374</f>
        <v>0</v>
      </c>
      <c r="Q135" s="201"/>
      <c r="R135" s="202">
        <f>R136+R238+R243+R265+R308+R348+R365+R374</f>
        <v>66.301040799999996</v>
      </c>
      <c r="S135" s="201"/>
      <c r="T135" s="203">
        <f>T136+T238+T243+T265+T308+T348+T365+T374</f>
        <v>35.418019999999999</v>
      </c>
      <c r="AR135" s="204" t="s">
        <v>87</v>
      </c>
      <c r="AT135" s="205" t="s">
        <v>79</v>
      </c>
      <c r="AU135" s="205" t="s">
        <v>80</v>
      </c>
      <c r="AY135" s="204" t="s">
        <v>252</v>
      </c>
      <c r="BK135" s="206">
        <f>BK136+BK238+BK243+BK265+BK308+BK348+BK365+BK374</f>
        <v>0</v>
      </c>
    </row>
    <row r="136" spans="1:65" s="12" customFormat="1" ht="22.9" customHeight="1">
      <c r="B136" s="193"/>
      <c r="C136" s="194"/>
      <c r="D136" s="195" t="s">
        <v>79</v>
      </c>
      <c r="E136" s="207" t="s">
        <v>87</v>
      </c>
      <c r="F136" s="207" t="s">
        <v>253</v>
      </c>
      <c r="G136" s="194"/>
      <c r="H136" s="194"/>
      <c r="I136" s="197"/>
      <c r="J136" s="208">
        <f>BK136</f>
        <v>0</v>
      </c>
      <c r="K136" s="194"/>
      <c r="L136" s="199"/>
      <c r="M136" s="200"/>
      <c r="N136" s="201"/>
      <c r="O136" s="201"/>
      <c r="P136" s="202">
        <f>SUM(P137:P237)</f>
        <v>0</v>
      </c>
      <c r="Q136" s="201"/>
      <c r="R136" s="202">
        <f>SUM(R137:R237)</f>
        <v>53.846770800000002</v>
      </c>
      <c r="S136" s="201"/>
      <c r="T136" s="203">
        <f>SUM(T137:T237)</f>
        <v>35.418019999999999</v>
      </c>
      <c r="AR136" s="204" t="s">
        <v>87</v>
      </c>
      <c r="AT136" s="205" t="s">
        <v>79</v>
      </c>
      <c r="AU136" s="205" t="s">
        <v>87</v>
      </c>
      <c r="AY136" s="204" t="s">
        <v>252</v>
      </c>
      <c r="BK136" s="206">
        <f>SUM(BK137:BK237)</f>
        <v>0</v>
      </c>
    </row>
    <row r="137" spans="1:65" s="2" customFormat="1" ht="60" customHeight="1">
      <c r="A137" s="35"/>
      <c r="B137" s="36"/>
      <c r="C137" s="209" t="s">
        <v>87</v>
      </c>
      <c r="D137" s="209" t="s">
        <v>254</v>
      </c>
      <c r="E137" s="210" t="s">
        <v>658</v>
      </c>
      <c r="F137" s="211" t="s">
        <v>659</v>
      </c>
      <c r="G137" s="212" t="s">
        <v>317</v>
      </c>
      <c r="H137" s="213">
        <v>3.63</v>
      </c>
      <c r="I137" s="214"/>
      <c r="J137" s="213">
        <f>ROUND(I137*H137,2)</f>
        <v>0</v>
      </c>
      <c r="K137" s="211" t="s">
        <v>258</v>
      </c>
      <c r="L137" s="40"/>
      <c r="M137" s="215" t="s">
        <v>1</v>
      </c>
      <c r="N137" s="216" t="s">
        <v>45</v>
      </c>
      <c r="O137" s="72"/>
      <c r="P137" s="217">
        <f>O137*H137</f>
        <v>0</v>
      </c>
      <c r="Q137" s="217">
        <v>0</v>
      </c>
      <c r="R137" s="217">
        <f>Q137*H137</f>
        <v>0</v>
      </c>
      <c r="S137" s="217">
        <v>0.17</v>
      </c>
      <c r="T137" s="218">
        <f>S137*H137</f>
        <v>0.61709999999999998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19" t="s">
        <v>259</v>
      </c>
      <c r="AT137" s="219" t="s">
        <v>254</v>
      </c>
      <c r="AU137" s="219" t="s">
        <v>90</v>
      </c>
      <c r="AY137" s="18" t="s">
        <v>252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87</v>
      </c>
      <c r="BK137" s="220">
        <f>ROUND(I137*H137,2)</f>
        <v>0</v>
      </c>
      <c r="BL137" s="18" t="s">
        <v>259</v>
      </c>
      <c r="BM137" s="219" t="s">
        <v>3720</v>
      </c>
    </row>
    <row r="138" spans="1:65" s="2" customFormat="1" ht="19.5">
      <c r="A138" s="35"/>
      <c r="B138" s="36"/>
      <c r="C138" s="37"/>
      <c r="D138" s="223" t="s">
        <v>293</v>
      </c>
      <c r="E138" s="37"/>
      <c r="F138" s="243" t="s">
        <v>661</v>
      </c>
      <c r="G138" s="37"/>
      <c r="H138" s="37"/>
      <c r="I138" s="123"/>
      <c r="J138" s="37"/>
      <c r="K138" s="37"/>
      <c r="L138" s="40"/>
      <c r="M138" s="244"/>
      <c r="N138" s="245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293</v>
      </c>
      <c r="AU138" s="18" t="s">
        <v>90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686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4" customFormat="1" ht="11.25">
      <c r="B140" s="233"/>
      <c r="C140" s="234"/>
      <c r="D140" s="223" t="s">
        <v>261</v>
      </c>
      <c r="E140" s="235" t="s">
        <v>1</v>
      </c>
      <c r="F140" s="236" t="s">
        <v>663</v>
      </c>
      <c r="G140" s="234"/>
      <c r="H140" s="235" t="s">
        <v>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261</v>
      </c>
      <c r="AU140" s="242" t="s">
        <v>90</v>
      </c>
      <c r="AV140" s="14" t="s">
        <v>87</v>
      </c>
      <c r="AW140" s="14" t="s">
        <v>35</v>
      </c>
      <c r="AX140" s="14" t="s">
        <v>80</v>
      </c>
      <c r="AY140" s="242" t="s">
        <v>252</v>
      </c>
    </row>
    <row r="141" spans="1:65" s="14" customFormat="1" ht="11.25">
      <c r="B141" s="233"/>
      <c r="C141" s="234"/>
      <c r="D141" s="223" t="s">
        <v>261</v>
      </c>
      <c r="E141" s="235" t="s">
        <v>1</v>
      </c>
      <c r="F141" s="236" t="s">
        <v>664</v>
      </c>
      <c r="G141" s="234"/>
      <c r="H141" s="235" t="s">
        <v>1</v>
      </c>
      <c r="I141" s="237"/>
      <c r="J141" s="234"/>
      <c r="K141" s="234"/>
      <c r="L141" s="238"/>
      <c r="M141" s="239"/>
      <c r="N141" s="240"/>
      <c r="O141" s="240"/>
      <c r="P141" s="240"/>
      <c r="Q141" s="240"/>
      <c r="R141" s="240"/>
      <c r="S141" s="240"/>
      <c r="T141" s="241"/>
      <c r="AT141" s="242" t="s">
        <v>261</v>
      </c>
      <c r="AU141" s="242" t="s">
        <v>90</v>
      </c>
      <c r="AV141" s="14" t="s">
        <v>87</v>
      </c>
      <c r="AW141" s="14" t="s">
        <v>35</v>
      </c>
      <c r="AX141" s="14" t="s">
        <v>80</v>
      </c>
      <c r="AY141" s="242" t="s">
        <v>252</v>
      </c>
    </row>
    <row r="142" spans="1:65" s="13" customFormat="1" ht="11.25">
      <c r="B142" s="221"/>
      <c r="C142" s="222"/>
      <c r="D142" s="223" t="s">
        <v>261</v>
      </c>
      <c r="E142" s="224" t="s">
        <v>1</v>
      </c>
      <c r="F142" s="225" t="s">
        <v>3721</v>
      </c>
      <c r="G142" s="222"/>
      <c r="H142" s="226">
        <v>3.63</v>
      </c>
      <c r="I142" s="227"/>
      <c r="J142" s="222"/>
      <c r="K142" s="222"/>
      <c r="L142" s="228"/>
      <c r="M142" s="229"/>
      <c r="N142" s="230"/>
      <c r="O142" s="230"/>
      <c r="P142" s="230"/>
      <c r="Q142" s="230"/>
      <c r="R142" s="230"/>
      <c r="S142" s="230"/>
      <c r="T142" s="231"/>
      <c r="AT142" s="232" t="s">
        <v>261</v>
      </c>
      <c r="AU142" s="232" t="s">
        <v>90</v>
      </c>
      <c r="AV142" s="13" t="s">
        <v>90</v>
      </c>
      <c r="AW142" s="13" t="s">
        <v>35</v>
      </c>
      <c r="AX142" s="13" t="s">
        <v>87</v>
      </c>
      <c r="AY142" s="232" t="s">
        <v>252</v>
      </c>
    </row>
    <row r="143" spans="1:65" s="2" customFormat="1" ht="60" customHeight="1">
      <c r="A143" s="35"/>
      <c r="B143" s="36"/>
      <c r="C143" s="209" t="s">
        <v>90</v>
      </c>
      <c r="D143" s="209" t="s">
        <v>254</v>
      </c>
      <c r="E143" s="210" t="s">
        <v>679</v>
      </c>
      <c r="F143" s="211" t="s">
        <v>680</v>
      </c>
      <c r="G143" s="212" t="s">
        <v>317</v>
      </c>
      <c r="H143" s="213">
        <v>56.87</v>
      </c>
      <c r="I143" s="214"/>
      <c r="J143" s="213">
        <f>ROUND(I143*H143,2)</f>
        <v>0</v>
      </c>
      <c r="K143" s="211" t="s">
        <v>258</v>
      </c>
      <c r="L143" s="40"/>
      <c r="M143" s="215" t="s">
        <v>1</v>
      </c>
      <c r="N143" s="216" t="s">
        <v>45</v>
      </c>
      <c r="O143" s="72"/>
      <c r="P143" s="217">
        <f>O143*H143</f>
        <v>0</v>
      </c>
      <c r="Q143" s="217">
        <v>0</v>
      </c>
      <c r="R143" s="217">
        <f>Q143*H143</f>
        <v>0</v>
      </c>
      <c r="S143" s="217">
        <v>0.57999999999999996</v>
      </c>
      <c r="T143" s="218">
        <f>S143*H143</f>
        <v>32.984599999999993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19" t="s">
        <v>259</v>
      </c>
      <c r="AT143" s="219" t="s">
        <v>254</v>
      </c>
      <c r="AU143" s="219" t="s">
        <v>90</v>
      </c>
      <c r="AY143" s="18" t="s">
        <v>252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87</v>
      </c>
      <c r="BK143" s="220">
        <f>ROUND(I143*H143,2)</f>
        <v>0</v>
      </c>
      <c r="BL143" s="18" t="s">
        <v>259</v>
      </c>
      <c r="BM143" s="219" t="s">
        <v>3722</v>
      </c>
    </row>
    <row r="144" spans="1:65" s="2" customFormat="1" ht="19.5">
      <c r="A144" s="35"/>
      <c r="B144" s="36"/>
      <c r="C144" s="37"/>
      <c r="D144" s="223" t="s">
        <v>293</v>
      </c>
      <c r="E144" s="37"/>
      <c r="F144" s="243" t="s">
        <v>682</v>
      </c>
      <c r="G144" s="37"/>
      <c r="H144" s="37"/>
      <c r="I144" s="123"/>
      <c r="J144" s="37"/>
      <c r="K144" s="37"/>
      <c r="L144" s="40"/>
      <c r="M144" s="244"/>
      <c r="N144" s="245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293</v>
      </c>
      <c r="AU144" s="18" t="s">
        <v>90</v>
      </c>
    </row>
    <row r="145" spans="1:65" s="14" customFormat="1" ht="11.25">
      <c r="B145" s="233"/>
      <c r="C145" s="234"/>
      <c r="D145" s="223" t="s">
        <v>261</v>
      </c>
      <c r="E145" s="235" t="s">
        <v>1</v>
      </c>
      <c r="F145" s="236" t="s">
        <v>686</v>
      </c>
      <c r="G145" s="234"/>
      <c r="H145" s="235" t="s">
        <v>1</v>
      </c>
      <c r="I145" s="237"/>
      <c r="J145" s="234"/>
      <c r="K145" s="234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261</v>
      </c>
      <c r="AU145" s="242" t="s">
        <v>90</v>
      </c>
      <c r="AV145" s="14" t="s">
        <v>87</v>
      </c>
      <c r="AW145" s="14" t="s">
        <v>35</v>
      </c>
      <c r="AX145" s="14" t="s">
        <v>80</v>
      </c>
      <c r="AY145" s="242" t="s">
        <v>252</v>
      </c>
    </row>
    <row r="146" spans="1:65" s="14" customFormat="1" ht="11.25">
      <c r="B146" s="233"/>
      <c r="C146" s="234"/>
      <c r="D146" s="223" t="s">
        <v>261</v>
      </c>
      <c r="E146" s="235" t="s">
        <v>1</v>
      </c>
      <c r="F146" s="236" t="s">
        <v>663</v>
      </c>
      <c r="G146" s="234"/>
      <c r="H146" s="235" t="s">
        <v>1</v>
      </c>
      <c r="I146" s="237"/>
      <c r="J146" s="234"/>
      <c r="K146" s="234"/>
      <c r="L146" s="238"/>
      <c r="M146" s="239"/>
      <c r="N146" s="240"/>
      <c r="O146" s="240"/>
      <c r="P146" s="240"/>
      <c r="Q146" s="240"/>
      <c r="R146" s="240"/>
      <c r="S146" s="240"/>
      <c r="T146" s="241"/>
      <c r="AT146" s="242" t="s">
        <v>261</v>
      </c>
      <c r="AU146" s="242" t="s">
        <v>90</v>
      </c>
      <c r="AV146" s="14" t="s">
        <v>87</v>
      </c>
      <c r="AW146" s="14" t="s">
        <v>35</v>
      </c>
      <c r="AX146" s="14" t="s">
        <v>80</v>
      </c>
      <c r="AY146" s="242" t="s">
        <v>252</v>
      </c>
    </row>
    <row r="147" spans="1:65" s="13" customFormat="1" ht="11.25">
      <c r="B147" s="221"/>
      <c r="C147" s="222"/>
      <c r="D147" s="223" t="s">
        <v>261</v>
      </c>
      <c r="E147" s="224" t="s">
        <v>1</v>
      </c>
      <c r="F147" s="225" t="s">
        <v>3723</v>
      </c>
      <c r="G147" s="222"/>
      <c r="H147" s="226">
        <v>3.63</v>
      </c>
      <c r="I147" s="227"/>
      <c r="J147" s="222"/>
      <c r="K147" s="222"/>
      <c r="L147" s="228"/>
      <c r="M147" s="229"/>
      <c r="N147" s="230"/>
      <c r="O147" s="230"/>
      <c r="P147" s="230"/>
      <c r="Q147" s="230"/>
      <c r="R147" s="230"/>
      <c r="S147" s="230"/>
      <c r="T147" s="231"/>
      <c r="AT147" s="232" t="s">
        <v>261</v>
      </c>
      <c r="AU147" s="232" t="s">
        <v>90</v>
      </c>
      <c r="AV147" s="13" t="s">
        <v>90</v>
      </c>
      <c r="AW147" s="13" t="s">
        <v>35</v>
      </c>
      <c r="AX147" s="13" t="s">
        <v>80</v>
      </c>
      <c r="AY147" s="232" t="s">
        <v>252</v>
      </c>
    </row>
    <row r="148" spans="1:65" s="13" customFormat="1" ht="11.25">
      <c r="B148" s="221"/>
      <c r="C148" s="222"/>
      <c r="D148" s="223" t="s">
        <v>261</v>
      </c>
      <c r="E148" s="224" t="s">
        <v>1</v>
      </c>
      <c r="F148" s="225" t="s">
        <v>3724</v>
      </c>
      <c r="G148" s="222"/>
      <c r="H148" s="226">
        <v>53.24</v>
      </c>
      <c r="I148" s="227"/>
      <c r="J148" s="222"/>
      <c r="K148" s="222"/>
      <c r="L148" s="228"/>
      <c r="M148" s="229"/>
      <c r="N148" s="230"/>
      <c r="O148" s="230"/>
      <c r="P148" s="230"/>
      <c r="Q148" s="230"/>
      <c r="R148" s="230"/>
      <c r="S148" s="230"/>
      <c r="T148" s="231"/>
      <c r="AT148" s="232" t="s">
        <v>261</v>
      </c>
      <c r="AU148" s="232" t="s">
        <v>90</v>
      </c>
      <c r="AV148" s="13" t="s">
        <v>90</v>
      </c>
      <c r="AW148" s="13" t="s">
        <v>35</v>
      </c>
      <c r="AX148" s="13" t="s">
        <v>80</v>
      </c>
      <c r="AY148" s="232" t="s">
        <v>252</v>
      </c>
    </row>
    <row r="149" spans="1:65" s="15" customFormat="1" ht="11.25">
      <c r="B149" s="246"/>
      <c r="C149" s="247"/>
      <c r="D149" s="223" t="s">
        <v>261</v>
      </c>
      <c r="E149" s="248" t="s">
        <v>1</v>
      </c>
      <c r="F149" s="249" t="s">
        <v>302</v>
      </c>
      <c r="G149" s="247"/>
      <c r="H149" s="250">
        <v>56.87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AT149" s="256" t="s">
        <v>261</v>
      </c>
      <c r="AU149" s="256" t="s">
        <v>90</v>
      </c>
      <c r="AV149" s="15" t="s">
        <v>259</v>
      </c>
      <c r="AW149" s="15" t="s">
        <v>35</v>
      </c>
      <c r="AX149" s="15" t="s">
        <v>87</v>
      </c>
      <c r="AY149" s="256" t="s">
        <v>252</v>
      </c>
    </row>
    <row r="150" spans="1:65" s="2" customFormat="1" ht="48" customHeight="1">
      <c r="A150" s="35"/>
      <c r="B150" s="36"/>
      <c r="C150" s="209" t="s">
        <v>96</v>
      </c>
      <c r="D150" s="209" t="s">
        <v>254</v>
      </c>
      <c r="E150" s="210" t="s">
        <v>694</v>
      </c>
      <c r="F150" s="211" t="s">
        <v>695</v>
      </c>
      <c r="G150" s="212" t="s">
        <v>317</v>
      </c>
      <c r="H150" s="213">
        <v>3.3</v>
      </c>
      <c r="I150" s="214"/>
      <c r="J150" s="213">
        <f>ROUND(I150*H150,2)</f>
        <v>0</v>
      </c>
      <c r="K150" s="211" t="s">
        <v>258</v>
      </c>
      <c r="L150" s="40"/>
      <c r="M150" s="215" t="s">
        <v>1</v>
      </c>
      <c r="N150" s="216" t="s">
        <v>45</v>
      </c>
      <c r="O150" s="72"/>
      <c r="P150" s="217">
        <f>O150*H150</f>
        <v>0</v>
      </c>
      <c r="Q150" s="217">
        <v>6.0000000000000002E-5</v>
      </c>
      <c r="R150" s="217">
        <f>Q150*H150</f>
        <v>1.9799999999999999E-4</v>
      </c>
      <c r="S150" s="217">
        <v>0.128</v>
      </c>
      <c r="T150" s="218">
        <f>S150*H150</f>
        <v>0.4224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19" t="s">
        <v>259</v>
      </c>
      <c r="AT150" s="219" t="s">
        <v>254</v>
      </c>
      <c r="AU150" s="219" t="s">
        <v>90</v>
      </c>
      <c r="AY150" s="18" t="s">
        <v>252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87</v>
      </c>
      <c r="BK150" s="220">
        <f>ROUND(I150*H150,2)</f>
        <v>0</v>
      </c>
      <c r="BL150" s="18" t="s">
        <v>259</v>
      </c>
      <c r="BM150" s="219" t="s">
        <v>3725</v>
      </c>
    </row>
    <row r="151" spans="1:65" s="2" customFormat="1" ht="19.5">
      <c r="A151" s="35"/>
      <c r="B151" s="36"/>
      <c r="C151" s="37"/>
      <c r="D151" s="223" t="s">
        <v>293</v>
      </c>
      <c r="E151" s="37"/>
      <c r="F151" s="243" t="s">
        <v>697</v>
      </c>
      <c r="G151" s="37"/>
      <c r="H151" s="37"/>
      <c r="I151" s="123"/>
      <c r="J151" s="37"/>
      <c r="K151" s="37"/>
      <c r="L151" s="40"/>
      <c r="M151" s="244"/>
      <c r="N151" s="245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293</v>
      </c>
      <c r="AU151" s="18" t="s">
        <v>90</v>
      </c>
    </row>
    <row r="152" spans="1:65" s="14" customFormat="1" ht="11.25">
      <c r="B152" s="233"/>
      <c r="C152" s="234"/>
      <c r="D152" s="223" t="s">
        <v>261</v>
      </c>
      <c r="E152" s="235" t="s">
        <v>1</v>
      </c>
      <c r="F152" s="236" t="s">
        <v>686</v>
      </c>
      <c r="G152" s="234"/>
      <c r="H152" s="235" t="s">
        <v>1</v>
      </c>
      <c r="I152" s="237"/>
      <c r="J152" s="234"/>
      <c r="K152" s="234"/>
      <c r="L152" s="238"/>
      <c r="M152" s="239"/>
      <c r="N152" s="240"/>
      <c r="O152" s="240"/>
      <c r="P152" s="240"/>
      <c r="Q152" s="240"/>
      <c r="R152" s="240"/>
      <c r="S152" s="240"/>
      <c r="T152" s="241"/>
      <c r="AT152" s="242" t="s">
        <v>261</v>
      </c>
      <c r="AU152" s="242" t="s">
        <v>90</v>
      </c>
      <c r="AV152" s="14" t="s">
        <v>87</v>
      </c>
      <c r="AW152" s="14" t="s">
        <v>35</v>
      </c>
      <c r="AX152" s="14" t="s">
        <v>80</v>
      </c>
      <c r="AY152" s="242" t="s">
        <v>252</v>
      </c>
    </row>
    <row r="153" spans="1:65" s="14" customFormat="1" ht="11.25">
      <c r="B153" s="233"/>
      <c r="C153" s="234"/>
      <c r="D153" s="223" t="s">
        <v>261</v>
      </c>
      <c r="E153" s="235" t="s">
        <v>1</v>
      </c>
      <c r="F153" s="236" t="s">
        <v>663</v>
      </c>
      <c r="G153" s="234"/>
      <c r="H153" s="235" t="s">
        <v>1</v>
      </c>
      <c r="I153" s="237"/>
      <c r="J153" s="234"/>
      <c r="K153" s="234"/>
      <c r="L153" s="238"/>
      <c r="M153" s="239"/>
      <c r="N153" s="240"/>
      <c r="O153" s="240"/>
      <c r="P153" s="240"/>
      <c r="Q153" s="240"/>
      <c r="R153" s="240"/>
      <c r="S153" s="240"/>
      <c r="T153" s="241"/>
      <c r="AT153" s="242" t="s">
        <v>261</v>
      </c>
      <c r="AU153" s="242" t="s">
        <v>90</v>
      </c>
      <c r="AV153" s="14" t="s">
        <v>87</v>
      </c>
      <c r="AW153" s="14" t="s">
        <v>35</v>
      </c>
      <c r="AX153" s="14" t="s">
        <v>80</v>
      </c>
      <c r="AY153" s="242" t="s">
        <v>252</v>
      </c>
    </row>
    <row r="154" spans="1:65" s="13" customFormat="1" ht="11.25">
      <c r="B154" s="221"/>
      <c r="C154" s="222"/>
      <c r="D154" s="223" t="s">
        <v>261</v>
      </c>
      <c r="E154" s="224" t="s">
        <v>1</v>
      </c>
      <c r="F154" s="225" t="s">
        <v>3726</v>
      </c>
      <c r="G154" s="222"/>
      <c r="H154" s="226">
        <v>3.3</v>
      </c>
      <c r="I154" s="227"/>
      <c r="J154" s="222"/>
      <c r="K154" s="222"/>
      <c r="L154" s="228"/>
      <c r="M154" s="229"/>
      <c r="N154" s="230"/>
      <c r="O154" s="230"/>
      <c r="P154" s="230"/>
      <c r="Q154" s="230"/>
      <c r="R154" s="230"/>
      <c r="S154" s="230"/>
      <c r="T154" s="231"/>
      <c r="AT154" s="232" t="s">
        <v>261</v>
      </c>
      <c r="AU154" s="232" t="s">
        <v>90</v>
      </c>
      <c r="AV154" s="13" t="s">
        <v>90</v>
      </c>
      <c r="AW154" s="13" t="s">
        <v>35</v>
      </c>
      <c r="AX154" s="13" t="s">
        <v>87</v>
      </c>
      <c r="AY154" s="232" t="s">
        <v>252</v>
      </c>
    </row>
    <row r="155" spans="1:65" s="2" customFormat="1" ht="48" customHeight="1">
      <c r="A155" s="35"/>
      <c r="B155" s="36"/>
      <c r="C155" s="209" t="s">
        <v>259</v>
      </c>
      <c r="D155" s="209" t="s">
        <v>254</v>
      </c>
      <c r="E155" s="210" t="s">
        <v>704</v>
      </c>
      <c r="F155" s="211" t="s">
        <v>705</v>
      </c>
      <c r="G155" s="212" t="s">
        <v>317</v>
      </c>
      <c r="H155" s="213">
        <v>3.63</v>
      </c>
      <c r="I155" s="214"/>
      <c r="J155" s="213">
        <f>ROUND(I155*H155,2)</f>
        <v>0</v>
      </c>
      <c r="K155" s="211" t="s">
        <v>1</v>
      </c>
      <c r="L155" s="40"/>
      <c r="M155" s="215" t="s">
        <v>1</v>
      </c>
      <c r="N155" s="216" t="s">
        <v>45</v>
      </c>
      <c r="O155" s="72"/>
      <c r="P155" s="217">
        <f>O155*H155</f>
        <v>0</v>
      </c>
      <c r="Q155" s="217">
        <v>2.9999999999999997E-4</v>
      </c>
      <c r="R155" s="217">
        <f>Q155*H155</f>
        <v>1.0889999999999999E-3</v>
      </c>
      <c r="S155" s="217">
        <v>0.38400000000000001</v>
      </c>
      <c r="T155" s="218">
        <f>S155*H155</f>
        <v>1.39392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19" t="s">
        <v>259</v>
      </c>
      <c r="AT155" s="219" t="s">
        <v>254</v>
      </c>
      <c r="AU155" s="219" t="s">
        <v>90</v>
      </c>
      <c r="AY155" s="18" t="s">
        <v>252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87</v>
      </c>
      <c r="BK155" s="220">
        <f>ROUND(I155*H155,2)</f>
        <v>0</v>
      </c>
      <c r="BL155" s="18" t="s">
        <v>259</v>
      </c>
      <c r="BM155" s="219" t="s">
        <v>3727</v>
      </c>
    </row>
    <row r="156" spans="1:65" s="2" customFormat="1" ht="19.5">
      <c r="A156" s="35"/>
      <c r="B156" s="36"/>
      <c r="C156" s="37"/>
      <c r="D156" s="223" t="s">
        <v>293</v>
      </c>
      <c r="E156" s="37"/>
      <c r="F156" s="243" t="s">
        <v>707</v>
      </c>
      <c r="G156" s="37"/>
      <c r="H156" s="37"/>
      <c r="I156" s="123"/>
      <c r="J156" s="37"/>
      <c r="K156" s="37"/>
      <c r="L156" s="40"/>
      <c r="M156" s="244"/>
      <c r="N156" s="245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293</v>
      </c>
      <c r="AU156" s="18" t="s">
        <v>90</v>
      </c>
    </row>
    <row r="157" spans="1:65" s="14" customFormat="1" ht="11.25">
      <c r="B157" s="233"/>
      <c r="C157" s="234"/>
      <c r="D157" s="223" t="s">
        <v>261</v>
      </c>
      <c r="E157" s="235" t="s">
        <v>1</v>
      </c>
      <c r="F157" s="236" t="s">
        <v>686</v>
      </c>
      <c r="G157" s="234"/>
      <c r="H157" s="235" t="s">
        <v>1</v>
      </c>
      <c r="I157" s="237"/>
      <c r="J157" s="234"/>
      <c r="K157" s="234"/>
      <c r="L157" s="238"/>
      <c r="M157" s="239"/>
      <c r="N157" s="240"/>
      <c r="O157" s="240"/>
      <c r="P157" s="240"/>
      <c r="Q157" s="240"/>
      <c r="R157" s="240"/>
      <c r="S157" s="240"/>
      <c r="T157" s="241"/>
      <c r="AT157" s="242" t="s">
        <v>261</v>
      </c>
      <c r="AU157" s="242" t="s">
        <v>90</v>
      </c>
      <c r="AV157" s="14" t="s">
        <v>87</v>
      </c>
      <c r="AW157" s="14" t="s">
        <v>35</v>
      </c>
      <c r="AX157" s="14" t="s">
        <v>80</v>
      </c>
      <c r="AY157" s="242" t="s">
        <v>252</v>
      </c>
    </row>
    <row r="158" spans="1:65" s="14" customFormat="1" ht="11.25">
      <c r="B158" s="233"/>
      <c r="C158" s="234"/>
      <c r="D158" s="223" t="s">
        <v>261</v>
      </c>
      <c r="E158" s="235" t="s">
        <v>1</v>
      </c>
      <c r="F158" s="236" t="s">
        <v>663</v>
      </c>
      <c r="G158" s="234"/>
      <c r="H158" s="235" t="s">
        <v>1</v>
      </c>
      <c r="I158" s="237"/>
      <c r="J158" s="234"/>
      <c r="K158" s="234"/>
      <c r="L158" s="238"/>
      <c r="M158" s="239"/>
      <c r="N158" s="240"/>
      <c r="O158" s="240"/>
      <c r="P158" s="240"/>
      <c r="Q158" s="240"/>
      <c r="R158" s="240"/>
      <c r="S158" s="240"/>
      <c r="T158" s="241"/>
      <c r="AT158" s="242" t="s">
        <v>261</v>
      </c>
      <c r="AU158" s="242" t="s">
        <v>90</v>
      </c>
      <c r="AV158" s="14" t="s">
        <v>87</v>
      </c>
      <c r="AW158" s="14" t="s">
        <v>35</v>
      </c>
      <c r="AX158" s="14" t="s">
        <v>80</v>
      </c>
      <c r="AY158" s="242" t="s">
        <v>252</v>
      </c>
    </row>
    <row r="159" spans="1:65" s="13" customFormat="1" ht="11.25">
      <c r="B159" s="221"/>
      <c r="C159" s="222"/>
      <c r="D159" s="223" t="s">
        <v>261</v>
      </c>
      <c r="E159" s="224" t="s">
        <v>1</v>
      </c>
      <c r="F159" s="225" t="s">
        <v>3723</v>
      </c>
      <c r="G159" s="222"/>
      <c r="H159" s="226">
        <v>3.63</v>
      </c>
      <c r="I159" s="227"/>
      <c r="J159" s="222"/>
      <c r="K159" s="222"/>
      <c r="L159" s="228"/>
      <c r="M159" s="229"/>
      <c r="N159" s="230"/>
      <c r="O159" s="230"/>
      <c r="P159" s="230"/>
      <c r="Q159" s="230"/>
      <c r="R159" s="230"/>
      <c r="S159" s="230"/>
      <c r="T159" s="231"/>
      <c r="AT159" s="232" t="s">
        <v>261</v>
      </c>
      <c r="AU159" s="232" t="s">
        <v>90</v>
      </c>
      <c r="AV159" s="13" t="s">
        <v>90</v>
      </c>
      <c r="AW159" s="13" t="s">
        <v>35</v>
      </c>
      <c r="AX159" s="13" t="s">
        <v>87</v>
      </c>
      <c r="AY159" s="232" t="s">
        <v>252</v>
      </c>
    </row>
    <row r="160" spans="1:65" s="2" customFormat="1" ht="24" customHeight="1">
      <c r="A160" s="35"/>
      <c r="B160" s="36"/>
      <c r="C160" s="209" t="s">
        <v>279</v>
      </c>
      <c r="D160" s="209" t="s">
        <v>254</v>
      </c>
      <c r="E160" s="210" t="s">
        <v>255</v>
      </c>
      <c r="F160" s="211" t="s">
        <v>256</v>
      </c>
      <c r="G160" s="212" t="s">
        <v>257</v>
      </c>
      <c r="H160" s="213">
        <v>120</v>
      </c>
      <c r="I160" s="214"/>
      <c r="J160" s="213">
        <f>ROUND(I160*H160,2)</f>
        <v>0</v>
      </c>
      <c r="K160" s="211" t="s">
        <v>258</v>
      </c>
      <c r="L160" s="40"/>
      <c r="M160" s="215" t="s">
        <v>1</v>
      </c>
      <c r="N160" s="216" t="s">
        <v>45</v>
      </c>
      <c r="O160" s="72"/>
      <c r="P160" s="217">
        <f>O160*H160</f>
        <v>0</v>
      </c>
      <c r="Q160" s="217">
        <v>0</v>
      </c>
      <c r="R160" s="217">
        <f>Q160*H160</f>
        <v>0</v>
      </c>
      <c r="S160" s="217">
        <v>0</v>
      </c>
      <c r="T160" s="218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19" t="s">
        <v>259</v>
      </c>
      <c r="AT160" s="219" t="s">
        <v>254</v>
      </c>
      <c r="AU160" s="219" t="s">
        <v>90</v>
      </c>
      <c r="AY160" s="18" t="s">
        <v>252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87</v>
      </c>
      <c r="BK160" s="220">
        <f>ROUND(I160*H160,2)</f>
        <v>0</v>
      </c>
      <c r="BL160" s="18" t="s">
        <v>259</v>
      </c>
      <c r="BM160" s="219" t="s">
        <v>3728</v>
      </c>
    </row>
    <row r="161" spans="1:65" s="2" customFormat="1" ht="19.5">
      <c r="A161" s="35"/>
      <c r="B161" s="36"/>
      <c r="C161" s="37"/>
      <c r="D161" s="223" t="s">
        <v>293</v>
      </c>
      <c r="E161" s="37"/>
      <c r="F161" s="243" t="s">
        <v>1614</v>
      </c>
      <c r="G161" s="37"/>
      <c r="H161" s="37"/>
      <c r="I161" s="123"/>
      <c r="J161" s="37"/>
      <c r="K161" s="37"/>
      <c r="L161" s="40"/>
      <c r="M161" s="244"/>
      <c r="N161" s="245"/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293</v>
      </c>
      <c r="AU161" s="18" t="s">
        <v>90</v>
      </c>
    </row>
    <row r="162" spans="1:65" s="13" customFormat="1" ht="11.25">
      <c r="B162" s="221"/>
      <c r="C162" s="222"/>
      <c r="D162" s="223" t="s">
        <v>261</v>
      </c>
      <c r="E162" s="224" t="s">
        <v>1</v>
      </c>
      <c r="F162" s="225" t="s">
        <v>2268</v>
      </c>
      <c r="G162" s="222"/>
      <c r="H162" s="226">
        <v>120</v>
      </c>
      <c r="I162" s="227"/>
      <c r="J162" s="222"/>
      <c r="K162" s="222"/>
      <c r="L162" s="228"/>
      <c r="M162" s="229"/>
      <c r="N162" s="230"/>
      <c r="O162" s="230"/>
      <c r="P162" s="230"/>
      <c r="Q162" s="230"/>
      <c r="R162" s="230"/>
      <c r="S162" s="230"/>
      <c r="T162" s="231"/>
      <c r="AT162" s="232" t="s">
        <v>261</v>
      </c>
      <c r="AU162" s="232" t="s">
        <v>90</v>
      </c>
      <c r="AV162" s="13" t="s">
        <v>90</v>
      </c>
      <c r="AW162" s="13" t="s">
        <v>35</v>
      </c>
      <c r="AX162" s="13" t="s">
        <v>87</v>
      </c>
      <c r="AY162" s="232" t="s">
        <v>252</v>
      </c>
    </row>
    <row r="163" spans="1:65" s="2" customFormat="1" ht="84" customHeight="1">
      <c r="A163" s="35"/>
      <c r="B163" s="36"/>
      <c r="C163" s="209" t="s">
        <v>284</v>
      </c>
      <c r="D163" s="209" t="s">
        <v>254</v>
      </c>
      <c r="E163" s="210" t="s">
        <v>716</v>
      </c>
      <c r="F163" s="211" t="s">
        <v>717</v>
      </c>
      <c r="G163" s="212" t="s">
        <v>265</v>
      </c>
      <c r="H163" s="213">
        <v>1.1000000000000001</v>
      </c>
      <c r="I163" s="214"/>
      <c r="J163" s="213">
        <f>ROUND(I163*H163,2)</f>
        <v>0</v>
      </c>
      <c r="K163" s="211" t="s">
        <v>258</v>
      </c>
      <c r="L163" s="40"/>
      <c r="M163" s="215" t="s">
        <v>1</v>
      </c>
      <c r="N163" s="216" t="s">
        <v>45</v>
      </c>
      <c r="O163" s="72"/>
      <c r="P163" s="217">
        <f>O163*H163</f>
        <v>0</v>
      </c>
      <c r="Q163" s="217">
        <v>8.6800000000000002E-3</v>
      </c>
      <c r="R163" s="217">
        <f>Q163*H163</f>
        <v>9.5480000000000009E-3</v>
      </c>
      <c r="S163" s="217">
        <v>0</v>
      </c>
      <c r="T163" s="218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19" t="s">
        <v>259</v>
      </c>
      <c r="AT163" s="219" t="s">
        <v>254</v>
      </c>
      <c r="AU163" s="219" t="s">
        <v>90</v>
      </c>
      <c r="AY163" s="18" t="s">
        <v>252</v>
      </c>
      <c r="BE163" s="220">
        <f>IF(N163="základní",J163,0)</f>
        <v>0</v>
      </c>
      <c r="BF163" s="220">
        <f>IF(N163="snížená",J163,0)</f>
        <v>0</v>
      </c>
      <c r="BG163" s="220">
        <f>IF(N163="zákl. přenesená",J163,0)</f>
        <v>0</v>
      </c>
      <c r="BH163" s="220">
        <f>IF(N163="sníž. přenesená",J163,0)</f>
        <v>0</v>
      </c>
      <c r="BI163" s="220">
        <f>IF(N163="nulová",J163,0)</f>
        <v>0</v>
      </c>
      <c r="BJ163" s="18" t="s">
        <v>87</v>
      </c>
      <c r="BK163" s="220">
        <f>ROUND(I163*H163,2)</f>
        <v>0</v>
      </c>
      <c r="BL163" s="18" t="s">
        <v>259</v>
      </c>
      <c r="BM163" s="219" t="s">
        <v>3729</v>
      </c>
    </row>
    <row r="164" spans="1:65" s="14" customFormat="1" ht="11.25">
      <c r="B164" s="233"/>
      <c r="C164" s="234"/>
      <c r="D164" s="223" t="s">
        <v>261</v>
      </c>
      <c r="E164" s="235" t="s">
        <v>1</v>
      </c>
      <c r="F164" s="236" t="s">
        <v>3730</v>
      </c>
      <c r="G164" s="234"/>
      <c r="H164" s="235" t="s">
        <v>1</v>
      </c>
      <c r="I164" s="237"/>
      <c r="J164" s="234"/>
      <c r="K164" s="234"/>
      <c r="L164" s="238"/>
      <c r="M164" s="239"/>
      <c r="N164" s="240"/>
      <c r="O164" s="240"/>
      <c r="P164" s="240"/>
      <c r="Q164" s="240"/>
      <c r="R164" s="240"/>
      <c r="S164" s="240"/>
      <c r="T164" s="241"/>
      <c r="AT164" s="242" t="s">
        <v>261</v>
      </c>
      <c r="AU164" s="242" t="s">
        <v>90</v>
      </c>
      <c r="AV164" s="14" t="s">
        <v>87</v>
      </c>
      <c r="AW164" s="14" t="s">
        <v>35</v>
      </c>
      <c r="AX164" s="14" t="s">
        <v>80</v>
      </c>
      <c r="AY164" s="242" t="s">
        <v>252</v>
      </c>
    </row>
    <row r="165" spans="1:65" s="13" customFormat="1" ht="11.25">
      <c r="B165" s="221"/>
      <c r="C165" s="222"/>
      <c r="D165" s="223" t="s">
        <v>261</v>
      </c>
      <c r="E165" s="224" t="s">
        <v>1</v>
      </c>
      <c r="F165" s="225" t="s">
        <v>1622</v>
      </c>
      <c r="G165" s="222"/>
      <c r="H165" s="226">
        <v>1.1000000000000001</v>
      </c>
      <c r="I165" s="227"/>
      <c r="J165" s="222"/>
      <c r="K165" s="222"/>
      <c r="L165" s="228"/>
      <c r="M165" s="229"/>
      <c r="N165" s="230"/>
      <c r="O165" s="230"/>
      <c r="P165" s="230"/>
      <c r="Q165" s="230"/>
      <c r="R165" s="230"/>
      <c r="S165" s="230"/>
      <c r="T165" s="231"/>
      <c r="AT165" s="232" t="s">
        <v>261</v>
      </c>
      <c r="AU165" s="232" t="s">
        <v>90</v>
      </c>
      <c r="AV165" s="13" t="s">
        <v>90</v>
      </c>
      <c r="AW165" s="13" t="s">
        <v>35</v>
      </c>
      <c r="AX165" s="13" t="s">
        <v>87</v>
      </c>
      <c r="AY165" s="232" t="s">
        <v>252</v>
      </c>
    </row>
    <row r="166" spans="1:65" s="2" customFormat="1" ht="84" customHeight="1">
      <c r="A166" s="35"/>
      <c r="B166" s="36"/>
      <c r="C166" s="209" t="s">
        <v>289</v>
      </c>
      <c r="D166" s="209" t="s">
        <v>254</v>
      </c>
      <c r="E166" s="210" t="s">
        <v>732</v>
      </c>
      <c r="F166" s="211" t="s">
        <v>733</v>
      </c>
      <c r="G166" s="212" t="s">
        <v>265</v>
      </c>
      <c r="H166" s="213">
        <v>2.2000000000000002</v>
      </c>
      <c r="I166" s="214"/>
      <c r="J166" s="213">
        <f>ROUND(I166*H166,2)</f>
        <v>0</v>
      </c>
      <c r="K166" s="211" t="s">
        <v>258</v>
      </c>
      <c r="L166" s="40"/>
      <c r="M166" s="215" t="s">
        <v>1</v>
      </c>
      <c r="N166" s="216" t="s">
        <v>45</v>
      </c>
      <c r="O166" s="72"/>
      <c r="P166" s="217">
        <f>O166*H166</f>
        <v>0</v>
      </c>
      <c r="Q166" s="217">
        <v>3.6900000000000002E-2</v>
      </c>
      <c r="R166" s="217">
        <f>Q166*H166</f>
        <v>8.1180000000000016E-2</v>
      </c>
      <c r="S166" s="217">
        <v>0</v>
      </c>
      <c r="T166" s="218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19" t="s">
        <v>259</v>
      </c>
      <c r="AT166" s="219" t="s">
        <v>254</v>
      </c>
      <c r="AU166" s="219" t="s">
        <v>90</v>
      </c>
      <c r="AY166" s="18" t="s">
        <v>252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87</v>
      </c>
      <c r="BK166" s="220">
        <f>ROUND(I166*H166,2)</f>
        <v>0</v>
      </c>
      <c r="BL166" s="18" t="s">
        <v>259</v>
      </c>
      <c r="BM166" s="219" t="s">
        <v>3731</v>
      </c>
    </row>
    <row r="167" spans="1:65" s="14" customFormat="1" ht="11.25">
      <c r="B167" s="233"/>
      <c r="C167" s="234"/>
      <c r="D167" s="223" t="s">
        <v>261</v>
      </c>
      <c r="E167" s="235" t="s">
        <v>1</v>
      </c>
      <c r="F167" s="236" t="s">
        <v>3730</v>
      </c>
      <c r="G167" s="234"/>
      <c r="H167" s="235" t="s">
        <v>1</v>
      </c>
      <c r="I167" s="237"/>
      <c r="J167" s="234"/>
      <c r="K167" s="234"/>
      <c r="L167" s="238"/>
      <c r="M167" s="239"/>
      <c r="N167" s="240"/>
      <c r="O167" s="240"/>
      <c r="P167" s="240"/>
      <c r="Q167" s="240"/>
      <c r="R167" s="240"/>
      <c r="S167" s="240"/>
      <c r="T167" s="241"/>
      <c r="AT167" s="242" t="s">
        <v>261</v>
      </c>
      <c r="AU167" s="242" t="s">
        <v>90</v>
      </c>
      <c r="AV167" s="14" t="s">
        <v>87</v>
      </c>
      <c r="AW167" s="14" t="s">
        <v>35</v>
      </c>
      <c r="AX167" s="14" t="s">
        <v>80</v>
      </c>
      <c r="AY167" s="242" t="s">
        <v>252</v>
      </c>
    </row>
    <row r="168" spans="1:65" s="13" customFormat="1" ht="11.25">
      <c r="B168" s="221"/>
      <c r="C168" s="222"/>
      <c r="D168" s="223" t="s">
        <v>261</v>
      </c>
      <c r="E168" s="224" t="s">
        <v>1</v>
      </c>
      <c r="F168" s="225" t="s">
        <v>1620</v>
      </c>
      <c r="G168" s="222"/>
      <c r="H168" s="226">
        <v>2.2000000000000002</v>
      </c>
      <c r="I168" s="227"/>
      <c r="J168" s="222"/>
      <c r="K168" s="222"/>
      <c r="L168" s="228"/>
      <c r="M168" s="229"/>
      <c r="N168" s="230"/>
      <c r="O168" s="230"/>
      <c r="P168" s="230"/>
      <c r="Q168" s="230"/>
      <c r="R168" s="230"/>
      <c r="S168" s="230"/>
      <c r="T168" s="231"/>
      <c r="AT168" s="232" t="s">
        <v>261</v>
      </c>
      <c r="AU168" s="232" t="s">
        <v>90</v>
      </c>
      <c r="AV168" s="13" t="s">
        <v>90</v>
      </c>
      <c r="AW168" s="13" t="s">
        <v>35</v>
      </c>
      <c r="AX168" s="13" t="s">
        <v>87</v>
      </c>
      <c r="AY168" s="232" t="s">
        <v>252</v>
      </c>
    </row>
    <row r="169" spans="1:65" s="2" customFormat="1" ht="36" customHeight="1">
      <c r="A169" s="35"/>
      <c r="B169" s="36"/>
      <c r="C169" s="209" t="s">
        <v>296</v>
      </c>
      <c r="D169" s="209" t="s">
        <v>254</v>
      </c>
      <c r="E169" s="210" t="s">
        <v>747</v>
      </c>
      <c r="F169" s="211" t="s">
        <v>748</v>
      </c>
      <c r="G169" s="212" t="s">
        <v>275</v>
      </c>
      <c r="H169" s="213">
        <v>11.25</v>
      </c>
      <c r="I169" s="214"/>
      <c r="J169" s="213">
        <f>ROUND(I169*H169,2)</f>
        <v>0</v>
      </c>
      <c r="K169" s="211" t="s">
        <v>258</v>
      </c>
      <c r="L169" s="40"/>
      <c r="M169" s="215" t="s">
        <v>1</v>
      </c>
      <c r="N169" s="216" t="s">
        <v>45</v>
      </c>
      <c r="O169" s="72"/>
      <c r="P169" s="217">
        <f>O169*H169</f>
        <v>0</v>
      </c>
      <c r="Q169" s="217">
        <v>0</v>
      </c>
      <c r="R169" s="217">
        <f>Q169*H169</f>
        <v>0</v>
      </c>
      <c r="S169" s="217">
        <v>0</v>
      </c>
      <c r="T169" s="218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19" t="s">
        <v>259</v>
      </c>
      <c r="AT169" s="219" t="s">
        <v>254</v>
      </c>
      <c r="AU169" s="219" t="s">
        <v>90</v>
      </c>
      <c r="AY169" s="18" t="s">
        <v>252</v>
      </c>
      <c r="BE169" s="220">
        <f>IF(N169="základní",J169,0)</f>
        <v>0</v>
      </c>
      <c r="BF169" s="220">
        <f>IF(N169="snížená",J169,0)</f>
        <v>0</v>
      </c>
      <c r="BG169" s="220">
        <f>IF(N169="zákl. přenesená",J169,0)</f>
        <v>0</v>
      </c>
      <c r="BH169" s="220">
        <f>IF(N169="sníž. přenesená",J169,0)</f>
        <v>0</v>
      </c>
      <c r="BI169" s="220">
        <f>IF(N169="nulová",J169,0)</f>
        <v>0</v>
      </c>
      <c r="BJ169" s="18" t="s">
        <v>87</v>
      </c>
      <c r="BK169" s="220">
        <f>ROUND(I169*H169,2)</f>
        <v>0</v>
      </c>
      <c r="BL169" s="18" t="s">
        <v>259</v>
      </c>
      <c r="BM169" s="219" t="s">
        <v>3732</v>
      </c>
    </row>
    <row r="170" spans="1:65" s="13" customFormat="1" ht="11.25">
      <c r="B170" s="221"/>
      <c r="C170" s="222"/>
      <c r="D170" s="223" t="s">
        <v>261</v>
      </c>
      <c r="E170" s="224" t="s">
        <v>1</v>
      </c>
      <c r="F170" s="225" t="s">
        <v>3733</v>
      </c>
      <c r="G170" s="222"/>
      <c r="H170" s="226">
        <v>11.25</v>
      </c>
      <c r="I170" s="227"/>
      <c r="J170" s="222"/>
      <c r="K170" s="222"/>
      <c r="L170" s="228"/>
      <c r="M170" s="229"/>
      <c r="N170" s="230"/>
      <c r="O170" s="230"/>
      <c r="P170" s="230"/>
      <c r="Q170" s="230"/>
      <c r="R170" s="230"/>
      <c r="S170" s="230"/>
      <c r="T170" s="231"/>
      <c r="AT170" s="232" t="s">
        <v>261</v>
      </c>
      <c r="AU170" s="232" t="s">
        <v>90</v>
      </c>
      <c r="AV170" s="13" t="s">
        <v>90</v>
      </c>
      <c r="AW170" s="13" t="s">
        <v>35</v>
      </c>
      <c r="AX170" s="13" t="s">
        <v>87</v>
      </c>
      <c r="AY170" s="232" t="s">
        <v>252</v>
      </c>
    </row>
    <row r="171" spans="1:65" s="2" customFormat="1" ht="36" customHeight="1">
      <c r="A171" s="35"/>
      <c r="B171" s="36"/>
      <c r="C171" s="209" t="s">
        <v>303</v>
      </c>
      <c r="D171" s="209" t="s">
        <v>254</v>
      </c>
      <c r="E171" s="210" t="s">
        <v>751</v>
      </c>
      <c r="F171" s="211" t="s">
        <v>752</v>
      </c>
      <c r="G171" s="212" t="s">
        <v>275</v>
      </c>
      <c r="H171" s="213">
        <v>57.57</v>
      </c>
      <c r="I171" s="214"/>
      <c r="J171" s="213">
        <f>ROUND(I171*H171,2)</f>
        <v>0</v>
      </c>
      <c r="K171" s="211" t="s">
        <v>258</v>
      </c>
      <c r="L171" s="40"/>
      <c r="M171" s="215" t="s">
        <v>1</v>
      </c>
      <c r="N171" s="216" t="s">
        <v>45</v>
      </c>
      <c r="O171" s="72"/>
      <c r="P171" s="217">
        <f>O171*H171</f>
        <v>0</v>
      </c>
      <c r="Q171" s="217">
        <v>0</v>
      </c>
      <c r="R171" s="217">
        <f>Q171*H171</f>
        <v>0</v>
      </c>
      <c r="S171" s="217">
        <v>0</v>
      </c>
      <c r="T171" s="218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19" t="s">
        <v>259</v>
      </c>
      <c r="AT171" s="219" t="s">
        <v>254</v>
      </c>
      <c r="AU171" s="219" t="s">
        <v>90</v>
      </c>
      <c r="AY171" s="18" t="s">
        <v>252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87</v>
      </c>
      <c r="BK171" s="220">
        <f>ROUND(I171*H171,2)</f>
        <v>0</v>
      </c>
      <c r="BL171" s="18" t="s">
        <v>259</v>
      </c>
      <c r="BM171" s="219" t="s">
        <v>3734</v>
      </c>
    </row>
    <row r="172" spans="1:65" s="14" customFormat="1" ht="11.25">
      <c r="B172" s="233"/>
      <c r="C172" s="234"/>
      <c r="D172" s="223" t="s">
        <v>261</v>
      </c>
      <c r="E172" s="235" t="s">
        <v>1</v>
      </c>
      <c r="F172" s="236" t="s">
        <v>1954</v>
      </c>
      <c r="G172" s="234"/>
      <c r="H172" s="235" t="s">
        <v>1</v>
      </c>
      <c r="I172" s="237"/>
      <c r="J172" s="234"/>
      <c r="K172" s="234"/>
      <c r="L172" s="238"/>
      <c r="M172" s="239"/>
      <c r="N172" s="240"/>
      <c r="O172" s="240"/>
      <c r="P172" s="240"/>
      <c r="Q172" s="240"/>
      <c r="R172" s="240"/>
      <c r="S172" s="240"/>
      <c r="T172" s="241"/>
      <c r="AT172" s="242" t="s">
        <v>261</v>
      </c>
      <c r="AU172" s="242" t="s">
        <v>90</v>
      </c>
      <c r="AV172" s="14" t="s">
        <v>87</v>
      </c>
      <c r="AW172" s="14" t="s">
        <v>35</v>
      </c>
      <c r="AX172" s="14" t="s">
        <v>80</v>
      </c>
      <c r="AY172" s="242" t="s">
        <v>252</v>
      </c>
    </row>
    <row r="173" spans="1:65" s="14" customFormat="1" ht="11.25">
      <c r="B173" s="233"/>
      <c r="C173" s="234"/>
      <c r="D173" s="223" t="s">
        <v>261</v>
      </c>
      <c r="E173" s="235" t="s">
        <v>1</v>
      </c>
      <c r="F173" s="236" t="s">
        <v>754</v>
      </c>
      <c r="G173" s="234"/>
      <c r="H173" s="235" t="s">
        <v>1</v>
      </c>
      <c r="I173" s="237"/>
      <c r="J173" s="234"/>
      <c r="K173" s="234"/>
      <c r="L173" s="238"/>
      <c r="M173" s="239"/>
      <c r="N173" s="240"/>
      <c r="O173" s="240"/>
      <c r="P173" s="240"/>
      <c r="Q173" s="240"/>
      <c r="R173" s="240"/>
      <c r="S173" s="240"/>
      <c r="T173" s="241"/>
      <c r="AT173" s="242" t="s">
        <v>261</v>
      </c>
      <c r="AU173" s="242" t="s">
        <v>90</v>
      </c>
      <c r="AV173" s="14" t="s">
        <v>87</v>
      </c>
      <c r="AW173" s="14" t="s">
        <v>35</v>
      </c>
      <c r="AX173" s="14" t="s">
        <v>80</v>
      </c>
      <c r="AY173" s="242" t="s">
        <v>252</v>
      </c>
    </row>
    <row r="174" spans="1:65" s="14" customFormat="1" ht="11.25">
      <c r="B174" s="233"/>
      <c r="C174" s="234"/>
      <c r="D174" s="223" t="s">
        <v>261</v>
      </c>
      <c r="E174" s="235" t="s">
        <v>1</v>
      </c>
      <c r="F174" s="236" t="s">
        <v>2579</v>
      </c>
      <c r="G174" s="234"/>
      <c r="H174" s="235" t="s">
        <v>1</v>
      </c>
      <c r="I174" s="237"/>
      <c r="J174" s="234"/>
      <c r="K174" s="234"/>
      <c r="L174" s="238"/>
      <c r="M174" s="239"/>
      <c r="N174" s="240"/>
      <c r="O174" s="240"/>
      <c r="P174" s="240"/>
      <c r="Q174" s="240"/>
      <c r="R174" s="240"/>
      <c r="S174" s="240"/>
      <c r="T174" s="241"/>
      <c r="AT174" s="242" t="s">
        <v>261</v>
      </c>
      <c r="AU174" s="242" t="s">
        <v>90</v>
      </c>
      <c r="AV174" s="14" t="s">
        <v>87</v>
      </c>
      <c r="AW174" s="14" t="s">
        <v>35</v>
      </c>
      <c r="AX174" s="14" t="s">
        <v>80</v>
      </c>
      <c r="AY174" s="242" t="s">
        <v>252</v>
      </c>
    </row>
    <row r="175" spans="1:65" s="13" customFormat="1" ht="11.25">
      <c r="B175" s="221"/>
      <c r="C175" s="222"/>
      <c r="D175" s="223" t="s">
        <v>261</v>
      </c>
      <c r="E175" s="224" t="s">
        <v>1</v>
      </c>
      <c r="F175" s="225" t="s">
        <v>3735</v>
      </c>
      <c r="G175" s="222"/>
      <c r="H175" s="226">
        <v>57.57</v>
      </c>
      <c r="I175" s="227"/>
      <c r="J175" s="222"/>
      <c r="K175" s="222"/>
      <c r="L175" s="228"/>
      <c r="M175" s="229"/>
      <c r="N175" s="230"/>
      <c r="O175" s="230"/>
      <c r="P175" s="230"/>
      <c r="Q175" s="230"/>
      <c r="R175" s="230"/>
      <c r="S175" s="230"/>
      <c r="T175" s="231"/>
      <c r="AT175" s="232" t="s">
        <v>261</v>
      </c>
      <c r="AU175" s="232" t="s">
        <v>90</v>
      </c>
      <c r="AV175" s="13" t="s">
        <v>90</v>
      </c>
      <c r="AW175" s="13" t="s">
        <v>35</v>
      </c>
      <c r="AX175" s="13" t="s">
        <v>87</v>
      </c>
      <c r="AY175" s="232" t="s">
        <v>252</v>
      </c>
    </row>
    <row r="176" spans="1:65" s="2" customFormat="1" ht="36" customHeight="1">
      <c r="A176" s="35"/>
      <c r="B176" s="36"/>
      <c r="C176" s="209" t="s">
        <v>308</v>
      </c>
      <c r="D176" s="209" t="s">
        <v>254</v>
      </c>
      <c r="E176" s="210" t="s">
        <v>761</v>
      </c>
      <c r="F176" s="211" t="s">
        <v>762</v>
      </c>
      <c r="G176" s="212" t="s">
        <v>275</v>
      </c>
      <c r="H176" s="213">
        <v>57.57</v>
      </c>
      <c r="I176" s="214"/>
      <c r="J176" s="213">
        <f>ROUND(I176*H176,2)</f>
        <v>0</v>
      </c>
      <c r="K176" s="211" t="s">
        <v>258</v>
      </c>
      <c r="L176" s="40"/>
      <c r="M176" s="215" t="s">
        <v>1</v>
      </c>
      <c r="N176" s="216" t="s">
        <v>45</v>
      </c>
      <c r="O176" s="72"/>
      <c r="P176" s="217">
        <f>O176*H176</f>
        <v>0</v>
      </c>
      <c r="Q176" s="217">
        <v>0</v>
      </c>
      <c r="R176" s="217">
        <f>Q176*H176</f>
        <v>0</v>
      </c>
      <c r="S176" s="217">
        <v>0</v>
      </c>
      <c r="T176" s="218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19" t="s">
        <v>259</v>
      </c>
      <c r="AT176" s="219" t="s">
        <v>254</v>
      </c>
      <c r="AU176" s="219" t="s">
        <v>90</v>
      </c>
      <c r="AY176" s="18" t="s">
        <v>252</v>
      </c>
      <c r="BE176" s="220">
        <f>IF(N176="základní",J176,0)</f>
        <v>0</v>
      </c>
      <c r="BF176" s="220">
        <f>IF(N176="snížená",J176,0)</f>
        <v>0</v>
      </c>
      <c r="BG176" s="220">
        <f>IF(N176="zákl. přenesená",J176,0)</f>
        <v>0</v>
      </c>
      <c r="BH176" s="220">
        <f>IF(N176="sníž. přenesená",J176,0)</f>
        <v>0</v>
      </c>
      <c r="BI176" s="220">
        <f>IF(N176="nulová",J176,0)</f>
        <v>0</v>
      </c>
      <c r="BJ176" s="18" t="s">
        <v>87</v>
      </c>
      <c r="BK176" s="220">
        <f>ROUND(I176*H176,2)</f>
        <v>0</v>
      </c>
      <c r="BL176" s="18" t="s">
        <v>259</v>
      </c>
      <c r="BM176" s="219" t="s">
        <v>3736</v>
      </c>
    </row>
    <row r="177" spans="1:65" s="14" customFormat="1" ht="11.25">
      <c r="B177" s="233"/>
      <c r="C177" s="234"/>
      <c r="D177" s="223" t="s">
        <v>261</v>
      </c>
      <c r="E177" s="235" t="s">
        <v>1</v>
      </c>
      <c r="F177" s="236" t="s">
        <v>1954</v>
      </c>
      <c r="G177" s="234"/>
      <c r="H177" s="235" t="s">
        <v>1</v>
      </c>
      <c r="I177" s="237"/>
      <c r="J177" s="234"/>
      <c r="K177" s="234"/>
      <c r="L177" s="238"/>
      <c r="M177" s="239"/>
      <c r="N177" s="240"/>
      <c r="O177" s="240"/>
      <c r="P177" s="240"/>
      <c r="Q177" s="240"/>
      <c r="R177" s="240"/>
      <c r="S177" s="240"/>
      <c r="T177" s="241"/>
      <c r="AT177" s="242" t="s">
        <v>261</v>
      </c>
      <c r="AU177" s="242" t="s">
        <v>90</v>
      </c>
      <c r="AV177" s="14" t="s">
        <v>87</v>
      </c>
      <c r="AW177" s="14" t="s">
        <v>35</v>
      </c>
      <c r="AX177" s="14" t="s">
        <v>80</v>
      </c>
      <c r="AY177" s="242" t="s">
        <v>252</v>
      </c>
    </row>
    <row r="178" spans="1:65" s="14" customFormat="1" ht="11.25">
      <c r="B178" s="233"/>
      <c r="C178" s="234"/>
      <c r="D178" s="223" t="s">
        <v>261</v>
      </c>
      <c r="E178" s="235" t="s">
        <v>1</v>
      </c>
      <c r="F178" s="236" t="s">
        <v>754</v>
      </c>
      <c r="G178" s="234"/>
      <c r="H178" s="235" t="s">
        <v>1</v>
      </c>
      <c r="I178" s="237"/>
      <c r="J178" s="234"/>
      <c r="K178" s="234"/>
      <c r="L178" s="238"/>
      <c r="M178" s="239"/>
      <c r="N178" s="240"/>
      <c r="O178" s="240"/>
      <c r="P178" s="240"/>
      <c r="Q178" s="240"/>
      <c r="R178" s="240"/>
      <c r="S178" s="240"/>
      <c r="T178" s="241"/>
      <c r="AT178" s="242" t="s">
        <v>261</v>
      </c>
      <c r="AU178" s="242" t="s">
        <v>90</v>
      </c>
      <c r="AV178" s="14" t="s">
        <v>87</v>
      </c>
      <c r="AW178" s="14" t="s">
        <v>35</v>
      </c>
      <c r="AX178" s="14" t="s">
        <v>80</v>
      </c>
      <c r="AY178" s="242" t="s">
        <v>252</v>
      </c>
    </row>
    <row r="179" spans="1:65" s="14" customFormat="1" ht="11.25">
      <c r="B179" s="233"/>
      <c r="C179" s="234"/>
      <c r="D179" s="223" t="s">
        <v>261</v>
      </c>
      <c r="E179" s="235" t="s">
        <v>1</v>
      </c>
      <c r="F179" s="236" t="s">
        <v>2579</v>
      </c>
      <c r="G179" s="234"/>
      <c r="H179" s="235" t="s">
        <v>1</v>
      </c>
      <c r="I179" s="237"/>
      <c r="J179" s="234"/>
      <c r="K179" s="234"/>
      <c r="L179" s="238"/>
      <c r="M179" s="239"/>
      <c r="N179" s="240"/>
      <c r="O179" s="240"/>
      <c r="P179" s="240"/>
      <c r="Q179" s="240"/>
      <c r="R179" s="240"/>
      <c r="S179" s="240"/>
      <c r="T179" s="241"/>
      <c r="AT179" s="242" t="s">
        <v>261</v>
      </c>
      <c r="AU179" s="242" t="s">
        <v>90</v>
      </c>
      <c r="AV179" s="14" t="s">
        <v>87</v>
      </c>
      <c r="AW179" s="14" t="s">
        <v>35</v>
      </c>
      <c r="AX179" s="14" t="s">
        <v>80</v>
      </c>
      <c r="AY179" s="242" t="s">
        <v>252</v>
      </c>
    </row>
    <row r="180" spans="1:65" s="13" customFormat="1" ht="11.25">
      <c r="B180" s="221"/>
      <c r="C180" s="222"/>
      <c r="D180" s="223" t="s">
        <v>261</v>
      </c>
      <c r="E180" s="224" t="s">
        <v>1</v>
      </c>
      <c r="F180" s="225" t="s">
        <v>3735</v>
      </c>
      <c r="G180" s="222"/>
      <c r="H180" s="226">
        <v>57.57</v>
      </c>
      <c r="I180" s="227"/>
      <c r="J180" s="222"/>
      <c r="K180" s="222"/>
      <c r="L180" s="228"/>
      <c r="M180" s="229"/>
      <c r="N180" s="230"/>
      <c r="O180" s="230"/>
      <c r="P180" s="230"/>
      <c r="Q180" s="230"/>
      <c r="R180" s="230"/>
      <c r="S180" s="230"/>
      <c r="T180" s="231"/>
      <c r="AT180" s="232" t="s">
        <v>261</v>
      </c>
      <c r="AU180" s="232" t="s">
        <v>90</v>
      </c>
      <c r="AV180" s="13" t="s">
        <v>90</v>
      </c>
      <c r="AW180" s="13" t="s">
        <v>35</v>
      </c>
      <c r="AX180" s="13" t="s">
        <v>87</v>
      </c>
      <c r="AY180" s="232" t="s">
        <v>252</v>
      </c>
    </row>
    <row r="181" spans="1:65" s="2" customFormat="1" ht="48" customHeight="1">
      <c r="A181" s="35"/>
      <c r="B181" s="36"/>
      <c r="C181" s="209" t="s">
        <v>314</v>
      </c>
      <c r="D181" s="209" t="s">
        <v>254</v>
      </c>
      <c r="E181" s="210" t="s">
        <v>771</v>
      </c>
      <c r="F181" s="211" t="s">
        <v>772</v>
      </c>
      <c r="G181" s="212" t="s">
        <v>275</v>
      </c>
      <c r="H181" s="213">
        <v>17.27</v>
      </c>
      <c r="I181" s="214"/>
      <c r="J181" s="213">
        <f>ROUND(I181*H181,2)</f>
        <v>0</v>
      </c>
      <c r="K181" s="211" t="s">
        <v>258</v>
      </c>
      <c r="L181" s="40"/>
      <c r="M181" s="215" t="s">
        <v>1</v>
      </c>
      <c r="N181" s="216" t="s">
        <v>45</v>
      </c>
      <c r="O181" s="72"/>
      <c r="P181" s="217">
        <f>O181*H181</f>
        <v>0</v>
      </c>
      <c r="Q181" s="217">
        <v>0</v>
      </c>
      <c r="R181" s="217">
        <f>Q181*H181</f>
        <v>0</v>
      </c>
      <c r="S181" s="217">
        <v>0</v>
      </c>
      <c r="T181" s="218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19" t="s">
        <v>259</v>
      </c>
      <c r="AT181" s="219" t="s">
        <v>254</v>
      </c>
      <c r="AU181" s="219" t="s">
        <v>90</v>
      </c>
      <c r="AY181" s="18" t="s">
        <v>252</v>
      </c>
      <c r="BE181" s="220">
        <f>IF(N181="základní",J181,0)</f>
        <v>0</v>
      </c>
      <c r="BF181" s="220">
        <f>IF(N181="snížená",J181,0)</f>
        <v>0</v>
      </c>
      <c r="BG181" s="220">
        <f>IF(N181="zákl. přenesená",J181,0)</f>
        <v>0</v>
      </c>
      <c r="BH181" s="220">
        <f>IF(N181="sníž. přenesená",J181,0)</f>
        <v>0</v>
      </c>
      <c r="BI181" s="220">
        <f>IF(N181="nulová",J181,0)</f>
        <v>0</v>
      </c>
      <c r="BJ181" s="18" t="s">
        <v>87</v>
      </c>
      <c r="BK181" s="220">
        <f>ROUND(I181*H181,2)</f>
        <v>0</v>
      </c>
      <c r="BL181" s="18" t="s">
        <v>259</v>
      </c>
      <c r="BM181" s="219" t="s">
        <v>3737</v>
      </c>
    </row>
    <row r="182" spans="1:65" s="2" customFormat="1" ht="19.5">
      <c r="A182" s="35"/>
      <c r="B182" s="36"/>
      <c r="C182" s="37"/>
      <c r="D182" s="223" t="s">
        <v>293</v>
      </c>
      <c r="E182" s="37"/>
      <c r="F182" s="243" t="s">
        <v>294</v>
      </c>
      <c r="G182" s="37"/>
      <c r="H182" s="37"/>
      <c r="I182" s="123"/>
      <c r="J182" s="37"/>
      <c r="K182" s="37"/>
      <c r="L182" s="40"/>
      <c r="M182" s="244"/>
      <c r="N182" s="245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293</v>
      </c>
      <c r="AU182" s="18" t="s">
        <v>90</v>
      </c>
    </row>
    <row r="183" spans="1:65" s="13" customFormat="1" ht="11.25">
      <c r="B183" s="221"/>
      <c r="C183" s="222"/>
      <c r="D183" s="223" t="s">
        <v>261</v>
      </c>
      <c r="E183" s="222"/>
      <c r="F183" s="225" t="s">
        <v>3738</v>
      </c>
      <c r="G183" s="222"/>
      <c r="H183" s="226">
        <v>17.27</v>
      </c>
      <c r="I183" s="227"/>
      <c r="J183" s="222"/>
      <c r="K183" s="222"/>
      <c r="L183" s="228"/>
      <c r="M183" s="229"/>
      <c r="N183" s="230"/>
      <c r="O183" s="230"/>
      <c r="P183" s="230"/>
      <c r="Q183" s="230"/>
      <c r="R183" s="230"/>
      <c r="S183" s="230"/>
      <c r="T183" s="231"/>
      <c r="AT183" s="232" t="s">
        <v>261</v>
      </c>
      <c r="AU183" s="232" t="s">
        <v>90</v>
      </c>
      <c r="AV183" s="13" t="s">
        <v>90</v>
      </c>
      <c r="AW183" s="13" t="s">
        <v>4</v>
      </c>
      <c r="AX183" s="13" t="s">
        <v>87</v>
      </c>
      <c r="AY183" s="232" t="s">
        <v>252</v>
      </c>
    </row>
    <row r="184" spans="1:65" s="2" customFormat="1" ht="36" customHeight="1">
      <c r="A184" s="35"/>
      <c r="B184" s="36"/>
      <c r="C184" s="209" t="s">
        <v>321</v>
      </c>
      <c r="D184" s="209" t="s">
        <v>254</v>
      </c>
      <c r="E184" s="210" t="s">
        <v>775</v>
      </c>
      <c r="F184" s="211" t="s">
        <v>776</v>
      </c>
      <c r="G184" s="212" t="s">
        <v>275</v>
      </c>
      <c r="H184" s="213">
        <v>57.57</v>
      </c>
      <c r="I184" s="214"/>
      <c r="J184" s="213">
        <f>ROUND(I184*H184,2)</f>
        <v>0</v>
      </c>
      <c r="K184" s="211" t="s">
        <v>258</v>
      </c>
      <c r="L184" s="40"/>
      <c r="M184" s="215" t="s">
        <v>1</v>
      </c>
      <c r="N184" s="216" t="s">
        <v>45</v>
      </c>
      <c r="O184" s="72"/>
      <c r="P184" s="217">
        <f>O184*H184</f>
        <v>0</v>
      </c>
      <c r="Q184" s="217">
        <v>0</v>
      </c>
      <c r="R184" s="217">
        <f>Q184*H184</f>
        <v>0</v>
      </c>
      <c r="S184" s="217">
        <v>0</v>
      </c>
      <c r="T184" s="218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19" t="s">
        <v>259</v>
      </c>
      <c r="AT184" s="219" t="s">
        <v>254</v>
      </c>
      <c r="AU184" s="219" t="s">
        <v>90</v>
      </c>
      <c r="AY184" s="18" t="s">
        <v>252</v>
      </c>
      <c r="BE184" s="220">
        <f>IF(N184="základní",J184,0)</f>
        <v>0</v>
      </c>
      <c r="BF184" s="220">
        <f>IF(N184="snížená",J184,0)</f>
        <v>0</v>
      </c>
      <c r="BG184" s="220">
        <f>IF(N184="zákl. přenesená",J184,0)</f>
        <v>0</v>
      </c>
      <c r="BH184" s="220">
        <f>IF(N184="sníž. přenesená",J184,0)</f>
        <v>0</v>
      </c>
      <c r="BI184" s="220">
        <f>IF(N184="nulová",J184,0)</f>
        <v>0</v>
      </c>
      <c r="BJ184" s="18" t="s">
        <v>87</v>
      </c>
      <c r="BK184" s="220">
        <f>ROUND(I184*H184,2)</f>
        <v>0</v>
      </c>
      <c r="BL184" s="18" t="s">
        <v>259</v>
      </c>
      <c r="BM184" s="219" t="s">
        <v>3739</v>
      </c>
    </row>
    <row r="185" spans="1:65" s="14" customFormat="1" ht="11.25">
      <c r="B185" s="233"/>
      <c r="C185" s="234"/>
      <c r="D185" s="223" t="s">
        <v>261</v>
      </c>
      <c r="E185" s="235" t="s">
        <v>1</v>
      </c>
      <c r="F185" s="236" t="s">
        <v>686</v>
      </c>
      <c r="G185" s="234"/>
      <c r="H185" s="235" t="s">
        <v>1</v>
      </c>
      <c r="I185" s="237"/>
      <c r="J185" s="234"/>
      <c r="K185" s="234"/>
      <c r="L185" s="238"/>
      <c r="M185" s="239"/>
      <c r="N185" s="240"/>
      <c r="O185" s="240"/>
      <c r="P185" s="240"/>
      <c r="Q185" s="240"/>
      <c r="R185" s="240"/>
      <c r="S185" s="240"/>
      <c r="T185" s="241"/>
      <c r="AT185" s="242" t="s">
        <v>261</v>
      </c>
      <c r="AU185" s="242" t="s">
        <v>90</v>
      </c>
      <c r="AV185" s="14" t="s">
        <v>87</v>
      </c>
      <c r="AW185" s="14" t="s">
        <v>35</v>
      </c>
      <c r="AX185" s="14" t="s">
        <v>80</v>
      </c>
      <c r="AY185" s="242" t="s">
        <v>252</v>
      </c>
    </row>
    <row r="186" spans="1:65" s="14" customFormat="1" ht="11.25">
      <c r="B186" s="233"/>
      <c r="C186" s="234"/>
      <c r="D186" s="223" t="s">
        <v>261</v>
      </c>
      <c r="E186" s="235" t="s">
        <v>1</v>
      </c>
      <c r="F186" s="236" t="s">
        <v>754</v>
      </c>
      <c r="G186" s="234"/>
      <c r="H186" s="235" t="s">
        <v>1</v>
      </c>
      <c r="I186" s="237"/>
      <c r="J186" s="234"/>
      <c r="K186" s="234"/>
      <c r="L186" s="238"/>
      <c r="M186" s="239"/>
      <c r="N186" s="240"/>
      <c r="O186" s="240"/>
      <c r="P186" s="240"/>
      <c r="Q186" s="240"/>
      <c r="R186" s="240"/>
      <c r="S186" s="240"/>
      <c r="T186" s="241"/>
      <c r="AT186" s="242" t="s">
        <v>261</v>
      </c>
      <c r="AU186" s="242" t="s">
        <v>90</v>
      </c>
      <c r="AV186" s="14" t="s">
        <v>87</v>
      </c>
      <c r="AW186" s="14" t="s">
        <v>35</v>
      </c>
      <c r="AX186" s="14" t="s">
        <v>80</v>
      </c>
      <c r="AY186" s="242" t="s">
        <v>252</v>
      </c>
    </row>
    <row r="187" spans="1:65" s="14" customFormat="1" ht="11.25">
      <c r="B187" s="233"/>
      <c r="C187" s="234"/>
      <c r="D187" s="223" t="s">
        <v>261</v>
      </c>
      <c r="E187" s="235" t="s">
        <v>1</v>
      </c>
      <c r="F187" s="236" t="s">
        <v>2579</v>
      </c>
      <c r="G187" s="234"/>
      <c r="H187" s="235" t="s">
        <v>1</v>
      </c>
      <c r="I187" s="237"/>
      <c r="J187" s="234"/>
      <c r="K187" s="234"/>
      <c r="L187" s="238"/>
      <c r="M187" s="239"/>
      <c r="N187" s="240"/>
      <c r="O187" s="240"/>
      <c r="P187" s="240"/>
      <c r="Q187" s="240"/>
      <c r="R187" s="240"/>
      <c r="S187" s="240"/>
      <c r="T187" s="241"/>
      <c r="AT187" s="242" t="s">
        <v>261</v>
      </c>
      <c r="AU187" s="242" t="s">
        <v>90</v>
      </c>
      <c r="AV187" s="14" t="s">
        <v>87</v>
      </c>
      <c r="AW187" s="14" t="s">
        <v>35</v>
      </c>
      <c r="AX187" s="14" t="s">
        <v>80</v>
      </c>
      <c r="AY187" s="242" t="s">
        <v>252</v>
      </c>
    </row>
    <row r="188" spans="1:65" s="13" customFormat="1" ht="11.25">
      <c r="B188" s="221"/>
      <c r="C188" s="222"/>
      <c r="D188" s="223" t="s">
        <v>261</v>
      </c>
      <c r="E188" s="224" t="s">
        <v>1</v>
      </c>
      <c r="F188" s="225" t="s">
        <v>3735</v>
      </c>
      <c r="G188" s="222"/>
      <c r="H188" s="226">
        <v>57.57</v>
      </c>
      <c r="I188" s="227"/>
      <c r="J188" s="222"/>
      <c r="K188" s="222"/>
      <c r="L188" s="228"/>
      <c r="M188" s="229"/>
      <c r="N188" s="230"/>
      <c r="O188" s="230"/>
      <c r="P188" s="230"/>
      <c r="Q188" s="230"/>
      <c r="R188" s="230"/>
      <c r="S188" s="230"/>
      <c r="T188" s="231"/>
      <c r="AT188" s="232" t="s">
        <v>261</v>
      </c>
      <c r="AU188" s="232" t="s">
        <v>90</v>
      </c>
      <c r="AV188" s="13" t="s">
        <v>90</v>
      </c>
      <c r="AW188" s="13" t="s">
        <v>35</v>
      </c>
      <c r="AX188" s="13" t="s">
        <v>87</v>
      </c>
      <c r="AY188" s="232" t="s">
        <v>252</v>
      </c>
    </row>
    <row r="189" spans="1:65" s="2" customFormat="1" ht="48" customHeight="1">
      <c r="A189" s="35"/>
      <c r="B189" s="36"/>
      <c r="C189" s="209" t="s">
        <v>326</v>
      </c>
      <c r="D189" s="209" t="s">
        <v>254</v>
      </c>
      <c r="E189" s="210" t="s">
        <v>783</v>
      </c>
      <c r="F189" s="211" t="s">
        <v>784</v>
      </c>
      <c r="G189" s="212" t="s">
        <v>275</v>
      </c>
      <c r="H189" s="213">
        <v>17.27</v>
      </c>
      <c r="I189" s="214"/>
      <c r="J189" s="213">
        <f>ROUND(I189*H189,2)</f>
        <v>0</v>
      </c>
      <c r="K189" s="211" t="s">
        <v>258</v>
      </c>
      <c r="L189" s="40"/>
      <c r="M189" s="215" t="s">
        <v>1</v>
      </c>
      <c r="N189" s="216" t="s">
        <v>45</v>
      </c>
      <c r="O189" s="72"/>
      <c r="P189" s="217">
        <f>O189*H189</f>
        <v>0</v>
      </c>
      <c r="Q189" s="217">
        <v>0</v>
      </c>
      <c r="R189" s="217">
        <f>Q189*H189</f>
        <v>0</v>
      </c>
      <c r="S189" s="217">
        <v>0</v>
      </c>
      <c r="T189" s="218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19" t="s">
        <v>259</v>
      </c>
      <c r="AT189" s="219" t="s">
        <v>254</v>
      </c>
      <c r="AU189" s="219" t="s">
        <v>90</v>
      </c>
      <c r="AY189" s="18" t="s">
        <v>252</v>
      </c>
      <c r="BE189" s="220">
        <f>IF(N189="základní",J189,0)</f>
        <v>0</v>
      </c>
      <c r="BF189" s="220">
        <f>IF(N189="snížená",J189,0)</f>
        <v>0</v>
      </c>
      <c r="BG189" s="220">
        <f>IF(N189="zákl. přenesená",J189,0)</f>
        <v>0</v>
      </c>
      <c r="BH189" s="220">
        <f>IF(N189="sníž. přenesená",J189,0)</f>
        <v>0</v>
      </c>
      <c r="BI189" s="220">
        <f>IF(N189="nulová",J189,0)</f>
        <v>0</v>
      </c>
      <c r="BJ189" s="18" t="s">
        <v>87</v>
      </c>
      <c r="BK189" s="220">
        <f>ROUND(I189*H189,2)</f>
        <v>0</v>
      </c>
      <c r="BL189" s="18" t="s">
        <v>259</v>
      </c>
      <c r="BM189" s="219" t="s">
        <v>3740</v>
      </c>
    </row>
    <row r="190" spans="1:65" s="2" customFormat="1" ht="19.5">
      <c r="A190" s="35"/>
      <c r="B190" s="36"/>
      <c r="C190" s="37"/>
      <c r="D190" s="223" t="s">
        <v>293</v>
      </c>
      <c r="E190" s="37"/>
      <c r="F190" s="243" t="s">
        <v>294</v>
      </c>
      <c r="G190" s="37"/>
      <c r="H190" s="37"/>
      <c r="I190" s="123"/>
      <c r="J190" s="37"/>
      <c r="K190" s="37"/>
      <c r="L190" s="40"/>
      <c r="M190" s="244"/>
      <c r="N190" s="245"/>
      <c r="O190" s="72"/>
      <c r="P190" s="72"/>
      <c r="Q190" s="72"/>
      <c r="R190" s="72"/>
      <c r="S190" s="72"/>
      <c r="T190" s="73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T190" s="18" t="s">
        <v>293</v>
      </c>
      <c r="AU190" s="18" t="s">
        <v>90</v>
      </c>
    </row>
    <row r="191" spans="1:65" s="13" customFormat="1" ht="11.25">
      <c r="B191" s="221"/>
      <c r="C191" s="222"/>
      <c r="D191" s="223" t="s">
        <v>261</v>
      </c>
      <c r="E191" s="222"/>
      <c r="F191" s="225" t="s">
        <v>3738</v>
      </c>
      <c r="G191" s="222"/>
      <c r="H191" s="226">
        <v>17.27</v>
      </c>
      <c r="I191" s="227"/>
      <c r="J191" s="222"/>
      <c r="K191" s="222"/>
      <c r="L191" s="228"/>
      <c r="M191" s="229"/>
      <c r="N191" s="230"/>
      <c r="O191" s="230"/>
      <c r="P191" s="230"/>
      <c r="Q191" s="230"/>
      <c r="R191" s="230"/>
      <c r="S191" s="230"/>
      <c r="T191" s="231"/>
      <c r="AT191" s="232" t="s">
        <v>261</v>
      </c>
      <c r="AU191" s="232" t="s">
        <v>90</v>
      </c>
      <c r="AV191" s="13" t="s">
        <v>90</v>
      </c>
      <c r="AW191" s="13" t="s">
        <v>4</v>
      </c>
      <c r="AX191" s="13" t="s">
        <v>87</v>
      </c>
      <c r="AY191" s="232" t="s">
        <v>252</v>
      </c>
    </row>
    <row r="192" spans="1:65" s="2" customFormat="1" ht="48" customHeight="1">
      <c r="A192" s="35"/>
      <c r="B192" s="36"/>
      <c r="C192" s="209" t="s">
        <v>332</v>
      </c>
      <c r="D192" s="209" t="s">
        <v>254</v>
      </c>
      <c r="E192" s="210" t="s">
        <v>3239</v>
      </c>
      <c r="F192" s="211" t="s">
        <v>3240</v>
      </c>
      <c r="G192" s="212" t="s">
        <v>275</v>
      </c>
      <c r="H192" s="213">
        <v>17.13</v>
      </c>
      <c r="I192" s="214"/>
      <c r="J192" s="213">
        <f>ROUND(I192*H192,2)</f>
        <v>0</v>
      </c>
      <c r="K192" s="211" t="s">
        <v>258</v>
      </c>
      <c r="L192" s="40"/>
      <c r="M192" s="215" t="s">
        <v>1</v>
      </c>
      <c r="N192" s="216" t="s">
        <v>45</v>
      </c>
      <c r="O192" s="72"/>
      <c r="P192" s="217">
        <f>O192*H192</f>
        <v>0</v>
      </c>
      <c r="Q192" s="217">
        <v>1.0460000000000001E-2</v>
      </c>
      <c r="R192" s="217">
        <f>Q192*H192</f>
        <v>0.1791798</v>
      </c>
      <c r="S192" s="217">
        <v>0</v>
      </c>
      <c r="T192" s="218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19" t="s">
        <v>259</v>
      </c>
      <c r="AT192" s="219" t="s">
        <v>254</v>
      </c>
      <c r="AU192" s="219" t="s">
        <v>90</v>
      </c>
      <c r="AY192" s="18" t="s">
        <v>252</v>
      </c>
      <c r="BE192" s="220">
        <f>IF(N192="základní",J192,0)</f>
        <v>0</v>
      </c>
      <c r="BF192" s="220">
        <f>IF(N192="snížená",J192,0)</f>
        <v>0</v>
      </c>
      <c r="BG192" s="220">
        <f>IF(N192="zákl. přenesená",J192,0)</f>
        <v>0</v>
      </c>
      <c r="BH192" s="220">
        <f>IF(N192="sníž. přenesená",J192,0)</f>
        <v>0</v>
      </c>
      <c r="BI192" s="220">
        <f>IF(N192="nulová",J192,0)</f>
        <v>0</v>
      </c>
      <c r="BJ192" s="18" t="s">
        <v>87</v>
      </c>
      <c r="BK192" s="220">
        <f>ROUND(I192*H192,2)</f>
        <v>0</v>
      </c>
      <c r="BL192" s="18" t="s">
        <v>259</v>
      </c>
      <c r="BM192" s="219" t="s">
        <v>3741</v>
      </c>
    </row>
    <row r="193" spans="1:65" s="14" customFormat="1" ht="11.25">
      <c r="B193" s="233"/>
      <c r="C193" s="234"/>
      <c r="D193" s="223" t="s">
        <v>261</v>
      </c>
      <c r="E193" s="235" t="s">
        <v>1</v>
      </c>
      <c r="F193" s="236" t="s">
        <v>686</v>
      </c>
      <c r="G193" s="234"/>
      <c r="H193" s="235" t="s">
        <v>1</v>
      </c>
      <c r="I193" s="237"/>
      <c r="J193" s="234"/>
      <c r="K193" s="234"/>
      <c r="L193" s="238"/>
      <c r="M193" s="239"/>
      <c r="N193" s="240"/>
      <c r="O193" s="240"/>
      <c r="P193" s="240"/>
      <c r="Q193" s="240"/>
      <c r="R193" s="240"/>
      <c r="S193" s="240"/>
      <c r="T193" s="241"/>
      <c r="AT193" s="242" t="s">
        <v>261</v>
      </c>
      <c r="AU193" s="242" t="s">
        <v>90</v>
      </c>
      <c r="AV193" s="14" t="s">
        <v>87</v>
      </c>
      <c r="AW193" s="14" t="s">
        <v>35</v>
      </c>
      <c r="AX193" s="14" t="s">
        <v>80</v>
      </c>
      <c r="AY193" s="242" t="s">
        <v>252</v>
      </c>
    </row>
    <row r="194" spans="1:65" s="14" customFormat="1" ht="11.25">
      <c r="B194" s="233"/>
      <c r="C194" s="234"/>
      <c r="D194" s="223" t="s">
        <v>261</v>
      </c>
      <c r="E194" s="235" t="s">
        <v>1</v>
      </c>
      <c r="F194" s="236" t="s">
        <v>754</v>
      </c>
      <c r="G194" s="234"/>
      <c r="H194" s="235" t="s">
        <v>1</v>
      </c>
      <c r="I194" s="237"/>
      <c r="J194" s="234"/>
      <c r="K194" s="234"/>
      <c r="L194" s="238"/>
      <c r="M194" s="239"/>
      <c r="N194" s="240"/>
      <c r="O194" s="240"/>
      <c r="P194" s="240"/>
      <c r="Q194" s="240"/>
      <c r="R194" s="240"/>
      <c r="S194" s="240"/>
      <c r="T194" s="241"/>
      <c r="AT194" s="242" t="s">
        <v>261</v>
      </c>
      <c r="AU194" s="242" t="s">
        <v>90</v>
      </c>
      <c r="AV194" s="14" t="s">
        <v>87</v>
      </c>
      <c r="AW194" s="14" t="s">
        <v>35</v>
      </c>
      <c r="AX194" s="14" t="s">
        <v>80</v>
      </c>
      <c r="AY194" s="242" t="s">
        <v>252</v>
      </c>
    </row>
    <row r="195" spans="1:65" s="14" customFormat="1" ht="11.25">
      <c r="B195" s="233"/>
      <c r="C195" s="234"/>
      <c r="D195" s="223" t="s">
        <v>261</v>
      </c>
      <c r="E195" s="235" t="s">
        <v>1</v>
      </c>
      <c r="F195" s="236" t="s">
        <v>3742</v>
      </c>
      <c r="G195" s="234"/>
      <c r="H195" s="235" t="s">
        <v>1</v>
      </c>
      <c r="I195" s="237"/>
      <c r="J195" s="234"/>
      <c r="K195" s="234"/>
      <c r="L195" s="238"/>
      <c r="M195" s="239"/>
      <c r="N195" s="240"/>
      <c r="O195" s="240"/>
      <c r="P195" s="240"/>
      <c r="Q195" s="240"/>
      <c r="R195" s="240"/>
      <c r="S195" s="240"/>
      <c r="T195" s="241"/>
      <c r="AT195" s="242" t="s">
        <v>261</v>
      </c>
      <c r="AU195" s="242" t="s">
        <v>90</v>
      </c>
      <c r="AV195" s="14" t="s">
        <v>87</v>
      </c>
      <c r="AW195" s="14" t="s">
        <v>35</v>
      </c>
      <c r="AX195" s="14" t="s">
        <v>80</v>
      </c>
      <c r="AY195" s="242" t="s">
        <v>252</v>
      </c>
    </row>
    <row r="196" spans="1:65" s="13" customFormat="1" ht="11.25">
      <c r="B196" s="221"/>
      <c r="C196" s="222"/>
      <c r="D196" s="223" t="s">
        <v>261</v>
      </c>
      <c r="E196" s="224" t="s">
        <v>1</v>
      </c>
      <c r="F196" s="225" t="s">
        <v>3743</v>
      </c>
      <c r="G196" s="222"/>
      <c r="H196" s="226">
        <v>13</v>
      </c>
      <c r="I196" s="227"/>
      <c r="J196" s="222"/>
      <c r="K196" s="222"/>
      <c r="L196" s="228"/>
      <c r="M196" s="229"/>
      <c r="N196" s="230"/>
      <c r="O196" s="230"/>
      <c r="P196" s="230"/>
      <c r="Q196" s="230"/>
      <c r="R196" s="230"/>
      <c r="S196" s="230"/>
      <c r="T196" s="231"/>
      <c r="AT196" s="232" t="s">
        <v>261</v>
      </c>
      <c r="AU196" s="232" t="s">
        <v>90</v>
      </c>
      <c r="AV196" s="13" t="s">
        <v>90</v>
      </c>
      <c r="AW196" s="13" t="s">
        <v>35</v>
      </c>
      <c r="AX196" s="13" t="s">
        <v>80</v>
      </c>
      <c r="AY196" s="232" t="s">
        <v>252</v>
      </c>
    </row>
    <row r="197" spans="1:65" s="14" customFormat="1" ht="11.25">
      <c r="B197" s="233"/>
      <c r="C197" s="234"/>
      <c r="D197" s="223" t="s">
        <v>261</v>
      </c>
      <c r="E197" s="235" t="s">
        <v>1</v>
      </c>
      <c r="F197" s="236" t="s">
        <v>2586</v>
      </c>
      <c r="G197" s="234"/>
      <c r="H197" s="235" t="s">
        <v>1</v>
      </c>
      <c r="I197" s="237"/>
      <c r="J197" s="234"/>
      <c r="K197" s="234"/>
      <c r="L197" s="238"/>
      <c r="M197" s="239"/>
      <c r="N197" s="240"/>
      <c r="O197" s="240"/>
      <c r="P197" s="240"/>
      <c r="Q197" s="240"/>
      <c r="R197" s="240"/>
      <c r="S197" s="240"/>
      <c r="T197" s="241"/>
      <c r="AT197" s="242" t="s">
        <v>261</v>
      </c>
      <c r="AU197" s="242" t="s">
        <v>90</v>
      </c>
      <c r="AV197" s="14" t="s">
        <v>87</v>
      </c>
      <c r="AW197" s="14" t="s">
        <v>35</v>
      </c>
      <c r="AX197" s="14" t="s">
        <v>80</v>
      </c>
      <c r="AY197" s="242" t="s">
        <v>252</v>
      </c>
    </row>
    <row r="198" spans="1:65" s="13" customFormat="1" ht="11.25">
      <c r="B198" s="221"/>
      <c r="C198" s="222"/>
      <c r="D198" s="223" t="s">
        <v>261</v>
      </c>
      <c r="E198" s="224" t="s">
        <v>1</v>
      </c>
      <c r="F198" s="225" t="s">
        <v>2311</v>
      </c>
      <c r="G198" s="222"/>
      <c r="H198" s="226">
        <v>4.13</v>
      </c>
      <c r="I198" s="227"/>
      <c r="J198" s="222"/>
      <c r="K198" s="222"/>
      <c r="L198" s="228"/>
      <c r="M198" s="229"/>
      <c r="N198" s="230"/>
      <c r="O198" s="230"/>
      <c r="P198" s="230"/>
      <c r="Q198" s="230"/>
      <c r="R198" s="230"/>
      <c r="S198" s="230"/>
      <c r="T198" s="231"/>
      <c r="AT198" s="232" t="s">
        <v>261</v>
      </c>
      <c r="AU198" s="232" t="s">
        <v>90</v>
      </c>
      <c r="AV198" s="13" t="s">
        <v>90</v>
      </c>
      <c r="AW198" s="13" t="s">
        <v>35</v>
      </c>
      <c r="AX198" s="13" t="s">
        <v>80</v>
      </c>
      <c r="AY198" s="232" t="s">
        <v>252</v>
      </c>
    </row>
    <row r="199" spans="1:65" s="15" customFormat="1" ht="11.25">
      <c r="B199" s="246"/>
      <c r="C199" s="247"/>
      <c r="D199" s="223" t="s">
        <v>261</v>
      </c>
      <c r="E199" s="248" t="s">
        <v>1</v>
      </c>
      <c r="F199" s="249" t="s">
        <v>302</v>
      </c>
      <c r="G199" s="247"/>
      <c r="H199" s="250">
        <v>17.13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AT199" s="256" t="s">
        <v>261</v>
      </c>
      <c r="AU199" s="256" t="s">
        <v>90</v>
      </c>
      <c r="AV199" s="15" t="s">
        <v>259</v>
      </c>
      <c r="AW199" s="15" t="s">
        <v>35</v>
      </c>
      <c r="AX199" s="15" t="s">
        <v>87</v>
      </c>
      <c r="AY199" s="256" t="s">
        <v>252</v>
      </c>
    </row>
    <row r="200" spans="1:65" s="2" customFormat="1" ht="36" customHeight="1">
      <c r="A200" s="35"/>
      <c r="B200" s="36"/>
      <c r="C200" s="209" t="s">
        <v>8</v>
      </c>
      <c r="D200" s="209" t="s">
        <v>254</v>
      </c>
      <c r="E200" s="210" t="s">
        <v>810</v>
      </c>
      <c r="F200" s="211" t="s">
        <v>811</v>
      </c>
      <c r="G200" s="212" t="s">
        <v>317</v>
      </c>
      <c r="H200" s="213">
        <v>337.2</v>
      </c>
      <c r="I200" s="214"/>
      <c r="J200" s="213">
        <f>ROUND(I200*H200,2)</f>
        <v>0</v>
      </c>
      <c r="K200" s="211" t="s">
        <v>258</v>
      </c>
      <c r="L200" s="40"/>
      <c r="M200" s="215" t="s">
        <v>1</v>
      </c>
      <c r="N200" s="216" t="s">
        <v>45</v>
      </c>
      <c r="O200" s="72"/>
      <c r="P200" s="217">
        <f>O200*H200</f>
        <v>0</v>
      </c>
      <c r="Q200" s="217">
        <v>5.8E-4</v>
      </c>
      <c r="R200" s="217">
        <f>Q200*H200</f>
        <v>0.195576</v>
      </c>
      <c r="S200" s="217">
        <v>0</v>
      </c>
      <c r="T200" s="218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19" t="s">
        <v>259</v>
      </c>
      <c r="AT200" s="219" t="s">
        <v>254</v>
      </c>
      <c r="AU200" s="219" t="s">
        <v>90</v>
      </c>
      <c r="AY200" s="18" t="s">
        <v>252</v>
      </c>
      <c r="BE200" s="220">
        <f>IF(N200="základní",J200,0)</f>
        <v>0</v>
      </c>
      <c r="BF200" s="220">
        <f>IF(N200="snížená",J200,0)</f>
        <v>0</v>
      </c>
      <c r="BG200" s="220">
        <f>IF(N200="zákl. přenesená",J200,0)</f>
        <v>0</v>
      </c>
      <c r="BH200" s="220">
        <f>IF(N200="sníž. přenesená",J200,0)</f>
        <v>0</v>
      </c>
      <c r="BI200" s="220">
        <f>IF(N200="nulová",J200,0)</f>
        <v>0</v>
      </c>
      <c r="BJ200" s="18" t="s">
        <v>87</v>
      </c>
      <c r="BK200" s="220">
        <f>ROUND(I200*H200,2)</f>
        <v>0</v>
      </c>
      <c r="BL200" s="18" t="s">
        <v>259</v>
      </c>
      <c r="BM200" s="219" t="s">
        <v>3744</v>
      </c>
    </row>
    <row r="201" spans="1:65" s="14" customFormat="1" ht="11.25">
      <c r="B201" s="233"/>
      <c r="C201" s="234"/>
      <c r="D201" s="223" t="s">
        <v>261</v>
      </c>
      <c r="E201" s="235" t="s">
        <v>1</v>
      </c>
      <c r="F201" s="236" t="s">
        <v>686</v>
      </c>
      <c r="G201" s="234"/>
      <c r="H201" s="235" t="s">
        <v>1</v>
      </c>
      <c r="I201" s="237"/>
      <c r="J201" s="234"/>
      <c r="K201" s="234"/>
      <c r="L201" s="238"/>
      <c r="M201" s="239"/>
      <c r="N201" s="240"/>
      <c r="O201" s="240"/>
      <c r="P201" s="240"/>
      <c r="Q201" s="240"/>
      <c r="R201" s="240"/>
      <c r="S201" s="240"/>
      <c r="T201" s="241"/>
      <c r="AT201" s="242" t="s">
        <v>261</v>
      </c>
      <c r="AU201" s="242" t="s">
        <v>90</v>
      </c>
      <c r="AV201" s="14" t="s">
        <v>87</v>
      </c>
      <c r="AW201" s="14" t="s">
        <v>35</v>
      </c>
      <c r="AX201" s="14" t="s">
        <v>80</v>
      </c>
      <c r="AY201" s="242" t="s">
        <v>252</v>
      </c>
    </row>
    <row r="202" spans="1:65" s="14" customFormat="1" ht="11.25">
      <c r="B202" s="233"/>
      <c r="C202" s="234"/>
      <c r="D202" s="223" t="s">
        <v>261</v>
      </c>
      <c r="E202" s="235" t="s">
        <v>1</v>
      </c>
      <c r="F202" s="236" t="s">
        <v>754</v>
      </c>
      <c r="G202" s="234"/>
      <c r="H202" s="235" t="s">
        <v>1</v>
      </c>
      <c r="I202" s="237"/>
      <c r="J202" s="234"/>
      <c r="K202" s="234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261</v>
      </c>
      <c r="AU202" s="242" t="s">
        <v>90</v>
      </c>
      <c r="AV202" s="14" t="s">
        <v>87</v>
      </c>
      <c r="AW202" s="14" t="s">
        <v>35</v>
      </c>
      <c r="AX202" s="14" t="s">
        <v>80</v>
      </c>
      <c r="AY202" s="242" t="s">
        <v>252</v>
      </c>
    </row>
    <row r="203" spans="1:65" s="13" customFormat="1" ht="11.25">
      <c r="B203" s="221"/>
      <c r="C203" s="222"/>
      <c r="D203" s="223" t="s">
        <v>261</v>
      </c>
      <c r="E203" s="224" t="s">
        <v>1</v>
      </c>
      <c r="F203" s="225" t="s">
        <v>3745</v>
      </c>
      <c r="G203" s="222"/>
      <c r="H203" s="226">
        <v>337.2</v>
      </c>
      <c r="I203" s="227"/>
      <c r="J203" s="222"/>
      <c r="K203" s="222"/>
      <c r="L203" s="228"/>
      <c r="M203" s="229"/>
      <c r="N203" s="230"/>
      <c r="O203" s="230"/>
      <c r="P203" s="230"/>
      <c r="Q203" s="230"/>
      <c r="R203" s="230"/>
      <c r="S203" s="230"/>
      <c r="T203" s="231"/>
      <c r="AT203" s="232" t="s">
        <v>261</v>
      </c>
      <c r="AU203" s="232" t="s">
        <v>90</v>
      </c>
      <c r="AV203" s="13" t="s">
        <v>90</v>
      </c>
      <c r="AW203" s="13" t="s">
        <v>35</v>
      </c>
      <c r="AX203" s="13" t="s">
        <v>87</v>
      </c>
      <c r="AY203" s="232" t="s">
        <v>252</v>
      </c>
    </row>
    <row r="204" spans="1:65" s="2" customFormat="1" ht="36" customHeight="1">
      <c r="A204" s="35"/>
      <c r="B204" s="36"/>
      <c r="C204" s="209" t="s">
        <v>344</v>
      </c>
      <c r="D204" s="209" t="s">
        <v>254</v>
      </c>
      <c r="E204" s="210" t="s">
        <v>817</v>
      </c>
      <c r="F204" s="211" t="s">
        <v>818</v>
      </c>
      <c r="G204" s="212" t="s">
        <v>317</v>
      </c>
      <c r="H204" s="213">
        <v>337.2</v>
      </c>
      <c r="I204" s="214"/>
      <c r="J204" s="213">
        <f>ROUND(I204*H204,2)</f>
        <v>0</v>
      </c>
      <c r="K204" s="211" t="s">
        <v>258</v>
      </c>
      <c r="L204" s="40"/>
      <c r="M204" s="215" t="s">
        <v>1</v>
      </c>
      <c r="N204" s="216" t="s">
        <v>45</v>
      </c>
      <c r="O204" s="72"/>
      <c r="P204" s="217">
        <f>O204*H204</f>
        <v>0</v>
      </c>
      <c r="Q204" s="217">
        <v>0</v>
      </c>
      <c r="R204" s="217">
        <f>Q204*H204</f>
        <v>0</v>
      </c>
      <c r="S204" s="217">
        <v>0</v>
      </c>
      <c r="T204" s="218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19" t="s">
        <v>259</v>
      </c>
      <c r="AT204" s="219" t="s">
        <v>254</v>
      </c>
      <c r="AU204" s="219" t="s">
        <v>90</v>
      </c>
      <c r="AY204" s="18" t="s">
        <v>252</v>
      </c>
      <c r="BE204" s="220">
        <f>IF(N204="základní",J204,0)</f>
        <v>0</v>
      </c>
      <c r="BF204" s="220">
        <f>IF(N204="snížená",J204,0)</f>
        <v>0</v>
      </c>
      <c r="BG204" s="220">
        <f>IF(N204="zákl. přenesená",J204,0)</f>
        <v>0</v>
      </c>
      <c r="BH204" s="220">
        <f>IF(N204="sníž. přenesená",J204,0)</f>
        <v>0</v>
      </c>
      <c r="BI204" s="220">
        <f>IF(N204="nulová",J204,0)</f>
        <v>0</v>
      </c>
      <c r="BJ204" s="18" t="s">
        <v>87</v>
      </c>
      <c r="BK204" s="220">
        <f>ROUND(I204*H204,2)</f>
        <v>0</v>
      </c>
      <c r="BL204" s="18" t="s">
        <v>259</v>
      </c>
      <c r="BM204" s="219" t="s">
        <v>3746</v>
      </c>
    </row>
    <row r="205" spans="1:65" s="14" customFormat="1" ht="11.25">
      <c r="B205" s="233"/>
      <c r="C205" s="234"/>
      <c r="D205" s="223" t="s">
        <v>261</v>
      </c>
      <c r="E205" s="235" t="s">
        <v>1</v>
      </c>
      <c r="F205" s="236" t="s">
        <v>272</v>
      </c>
      <c r="G205" s="234"/>
      <c r="H205" s="235" t="s">
        <v>1</v>
      </c>
      <c r="I205" s="237"/>
      <c r="J205" s="234"/>
      <c r="K205" s="234"/>
      <c r="L205" s="238"/>
      <c r="M205" s="239"/>
      <c r="N205" s="240"/>
      <c r="O205" s="240"/>
      <c r="P205" s="240"/>
      <c r="Q205" s="240"/>
      <c r="R205" s="240"/>
      <c r="S205" s="240"/>
      <c r="T205" s="241"/>
      <c r="AT205" s="242" t="s">
        <v>261</v>
      </c>
      <c r="AU205" s="242" t="s">
        <v>90</v>
      </c>
      <c r="AV205" s="14" t="s">
        <v>87</v>
      </c>
      <c r="AW205" s="14" t="s">
        <v>35</v>
      </c>
      <c r="AX205" s="14" t="s">
        <v>80</v>
      </c>
      <c r="AY205" s="242" t="s">
        <v>252</v>
      </c>
    </row>
    <row r="206" spans="1:65" s="13" customFormat="1" ht="11.25">
      <c r="B206" s="221"/>
      <c r="C206" s="222"/>
      <c r="D206" s="223" t="s">
        <v>261</v>
      </c>
      <c r="E206" s="224" t="s">
        <v>1</v>
      </c>
      <c r="F206" s="225" t="s">
        <v>3745</v>
      </c>
      <c r="G206" s="222"/>
      <c r="H206" s="226">
        <v>337.2</v>
      </c>
      <c r="I206" s="227"/>
      <c r="J206" s="222"/>
      <c r="K206" s="222"/>
      <c r="L206" s="228"/>
      <c r="M206" s="229"/>
      <c r="N206" s="230"/>
      <c r="O206" s="230"/>
      <c r="P206" s="230"/>
      <c r="Q206" s="230"/>
      <c r="R206" s="230"/>
      <c r="S206" s="230"/>
      <c r="T206" s="231"/>
      <c r="AT206" s="232" t="s">
        <v>261</v>
      </c>
      <c r="AU206" s="232" t="s">
        <v>90</v>
      </c>
      <c r="AV206" s="13" t="s">
        <v>90</v>
      </c>
      <c r="AW206" s="13" t="s">
        <v>35</v>
      </c>
      <c r="AX206" s="13" t="s">
        <v>87</v>
      </c>
      <c r="AY206" s="232" t="s">
        <v>252</v>
      </c>
    </row>
    <row r="207" spans="1:65" s="2" customFormat="1" ht="48" customHeight="1">
      <c r="A207" s="35"/>
      <c r="B207" s="36"/>
      <c r="C207" s="209" t="s">
        <v>352</v>
      </c>
      <c r="D207" s="209" t="s">
        <v>254</v>
      </c>
      <c r="E207" s="210" t="s">
        <v>1647</v>
      </c>
      <c r="F207" s="211" t="s">
        <v>1648</v>
      </c>
      <c r="G207" s="212" t="s">
        <v>275</v>
      </c>
      <c r="H207" s="213">
        <v>95.13</v>
      </c>
      <c r="I207" s="214"/>
      <c r="J207" s="213">
        <f>ROUND(I207*H207,2)</f>
        <v>0</v>
      </c>
      <c r="K207" s="211" t="s">
        <v>258</v>
      </c>
      <c r="L207" s="40"/>
      <c r="M207" s="215" t="s">
        <v>1</v>
      </c>
      <c r="N207" s="216" t="s">
        <v>45</v>
      </c>
      <c r="O207" s="72"/>
      <c r="P207" s="217">
        <f>O207*H207</f>
        <v>0</v>
      </c>
      <c r="Q207" s="217">
        <v>0</v>
      </c>
      <c r="R207" s="217">
        <f>Q207*H207</f>
        <v>0</v>
      </c>
      <c r="S207" s="217">
        <v>0</v>
      </c>
      <c r="T207" s="218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19" t="s">
        <v>259</v>
      </c>
      <c r="AT207" s="219" t="s">
        <v>254</v>
      </c>
      <c r="AU207" s="219" t="s">
        <v>90</v>
      </c>
      <c r="AY207" s="18" t="s">
        <v>252</v>
      </c>
      <c r="BE207" s="220">
        <f>IF(N207="základní",J207,0)</f>
        <v>0</v>
      </c>
      <c r="BF207" s="220">
        <f>IF(N207="snížená",J207,0)</f>
        <v>0</v>
      </c>
      <c r="BG207" s="220">
        <f>IF(N207="zákl. přenesená",J207,0)</f>
        <v>0</v>
      </c>
      <c r="BH207" s="220">
        <f>IF(N207="sníž. přenesená",J207,0)</f>
        <v>0</v>
      </c>
      <c r="BI207" s="220">
        <f>IF(N207="nulová",J207,0)</f>
        <v>0</v>
      </c>
      <c r="BJ207" s="18" t="s">
        <v>87</v>
      </c>
      <c r="BK207" s="220">
        <f>ROUND(I207*H207,2)</f>
        <v>0</v>
      </c>
      <c r="BL207" s="18" t="s">
        <v>259</v>
      </c>
      <c r="BM207" s="219" t="s">
        <v>3747</v>
      </c>
    </row>
    <row r="208" spans="1:65" s="2" customFormat="1" ht="39">
      <c r="A208" s="35"/>
      <c r="B208" s="36"/>
      <c r="C208" s="37"/>
      <c r="D208" s="223" t="s">
        <v>293</v>
      </c>
      <c r="E208" s="37"/>
      <c r="F208" s="243" t="s">
        <v>1654</v>
      </c>
      <c r="G208" s="37"/>
      <c r="H208" s="37"/>
      <c r="I208" s="123"/>
      <c r="J208" s="37"/>
      <c r="K208" s="37"/>
      <c r="L208" s="40"/>
      <c r="M208" s="244"/>
      <c r="N208" s="245"/>
      <c r="O208" s="72"/>
      <c r="P208" s="72"/>
      <c r="Q208" s="72"/>
      <c r="R208" s="72"/>
      <c r="S208" s="72"/>
      <c r="T208" s="73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T208" s="18" t="s">
        <v>293</v>
      </c>
      <c r="AU208" s="18" t="s">
        <v>90</v>
      </c>
    </row>
    <row r="209" spans="1:65" s="14" customFormat="1" ht="11.25">
      <c r="B209" s="233"/>
      <c r="C209" s="234"/>
      <c r="D209" s="223" t="s">
        <v>261</v>
      </c>
      <c r="E209" s="235" t="s">
        <v>1</v>
      </c>
      <c r="F209" s="236" t="s">
        <v>825</v>
      </c>
      <c r="G209" s="234"/>
      <c r="H209" s="235" t="s">
        <v>1</v>
      </c>
      <c r="I209" s="237"/>
      <c r="J209" s="234"/>
      <c r="K209" s="234"/>
      <c r="L209" s="238"/>
      <c r="M209" s="239"/>
      <c r="N209" s="240"/>
      <c r="O209" s="240"/>
      <c r="P209" s="240"/>
      <c r="Q209" s="240"/>
      <c r="R209" s="240"/>
      <c r="S209" s="240"/>
      <c r="T209" s="241"/>
      <c r="AT209" s="242" t="s">
        <v>261</v>
      </c>
      <c r="AU209" s="242" t="s">
        <v>90</v>
      </c>
      <c r="AV209" s="14" t="s">
        <v>87</v>
      </c>
      <c r="AW209" s="14" t="s">
        <v>35</v>
      </c>
      <c r="AX209" s="14" t="s">
        <v>80</v>
      </c>
      <c r="AY209" s="242" t="s">
        <v>252</v>
      </c>
    </row>
    <row r="210" spans="1:65" s="13" customFormat="1" ht="11.25">
      <c r="B210" s="221"/>
      <c r="C210" s="222"/>
      <c r="D210" s="223" t="s">
        <v>261</v>
      </c>
      <c r="E210" s="224" t="s">
        <v>1</v>
      </c>
      <c r="F210" s="225" t="s">
        <v>3748</v>
      </c>
      <c r="G210" s="222"/>
      <c r="H210" s="226">
        <v>95.13</v>
      </c>
      <c r="I210" s="227"/>
      <c r="J210" s="222"/>
      <c r="K210" s="222"/>
      <c r="L210" s="228"/>
      <c r="M210" s="229"/>
      <c r="N210" s="230"/>
      <c r="O210" s="230"/>
      <c r="P210" s="230"/>
      <c r="Q210" s="230"/>
      <c r="R210" s="230"/>
      <c r="S210" s="230"/>
      <c r="T210" s="231"/>
      <c r="AT210" s="232" t="s">
        <v>261</v>
      </c>
      <c r="AU210" s="232" t="s">
        <v>90</v>
      </c>
      <c r="AV210" s="13" t="s">
        <v>90</v>
      </c>
      <c r="AW210" s="13" t="s">
        <v>35</v>
      </c>
      <c r="AX210" s="13" t="s">
        <v>87</v>
      </c>
      <c r="AY210" s="232" t="s">
        <v>252</v>
      </c>
    </row>
    <row r="211" spans="1:65" s="2" customFormat="1" ht="48" customHeight="1">
      <c r="A211" s="35"/>
      <c r="B211" s="36"/>
      <c r="C211" s="209" t="s">
        <v>361</v>
      </c>
      <c r="D211" s="209" t="s">
        <v>254</v>
      </c>
      <c r="E211" s="210" t="s">
        <v>1651</v>
      </c>
      <c r="F211" s="211" t="s">
        <v>1652</v>
      </c>
      <c r="G211" s="212" t="s">
        <v>275</v>
      </c>
      <c r="H211" s="213">
        <v>9.42</v>
      </c>
      <c r="I211" s="214"/>
      <c r="J211" s="213">
        <f>ROUND(I211*H211,2)</f>
        <v>0</v>
      </c>
      <c r="K211" s="211" t="s">
        <v>258</v>
      </c>
      <c r="L211" s="40"/>
      <c r="M211" s="215" t="s">
        <v>1</v>
      </c>
      <c r="N211" s="216" t="s">
        <v>45</v>
      </c>
      <c r="O211" s="72"/>
      <c r="P211" s="217">
        <f>O211*H211</f>
        <v>0</v>
      </c>
      <c r="Q211" s="217">
        <v>0</v>
      </c>
      <c r="R211" s="217">
        <f>Q211*H211</f>
        <v>0</v>
      </c>
      <c r="S211" s="217">
        <v>0</v>
      </c>
      <c r="T211" s="218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19" t="s">
        <v>259</v>
      </c>
      <c r="AT211" s="219" t="s">
        <v>254</v>
      </c>
      <c r="AU211" s="219" t="s">
        <v>90</v>
      </c>
      <c r="AY211" s="18" t="s">
        <v>252</v>
      </c>
      <c r="BE211" s="220">
        <f>IF(N211="základní",J211,0)</f>
        <v>0</v>
      </c>
      <c r="BF211" s="220">
        <f>IF(N211="snížená",J211,0)</f>
        <v>0</v>
      </c>
      <c r="BG211" s="220">
        <f>IF(N211="zákl. přenesená",J211,0)</f>
        <v>0</v>
      </c>
      <c r="BH211" s="220">
        <f>IF(N211="sníž. přenesená",J211,0)</f>
        <v>0</v>
      </c>
      <c r="BI211" s="220">
        <f>IF(N211="nulová",J211,0)</f>
        <v>0</v>
      </c>
      <c r="BJ211" s="18" t="s">
        <v>87</v>
      </c>
      <c r="BK211" s="220">
        <f>ROUND(I211*H211,2)</f>
        <v>0</v>
      </c>
      <c r="BL211" s="18" t="s">
        <v>259</v>
      </c>
      <c r="BM211" s="219" t="s">
        <v>3749</v>
      </c>
    </row>
    <row r="212" spans="1:65" s="13" customFormat="1" ht="11.25">
      <c r="B212" s="221"/>
      <c r="C212" s="222"/>
      <c r="D212" s="223" t="s">
        <v>261</v>
      </c>
      <c r="E212" s="224" t="s">
        <v>1</v>
      </c>
      <c r="F212" s="225" t="s">
        <v>3750</v>
      </c>
      <c r="G212" s="222"/>
      <c r="H212" s="226">
        <v>9.42</v>
      </c>
      <c r="I212" s="227"/>
      <c r="J212" s="222"/>
      <c r="K212" s="222"/>
      <c r="L212" s="228"/>
      <c r="M212" s="229"/>
      <c r="N212" s="230"/>
      <c r="O212" s="230"/>
      <c r="P212" s="230"/>
      <c r="Q212" s="230"/>
      <c r="R212" s="230"/>
      <c r="S212" s="230"/>
      <c r="T212" s="231"/>
      <c r="AT212" s="232" t="s">
        <v>261</v>
      </c>
      <c r="AU212" s="232" t="s">
        <v>90</v>
      </c>
      <c r="AV212" s="13" t="s">
        <v>90</v>
      </c>
      <c r="AW212" s="13" t="s">
        <v>35</v>
      </c>
      <c r="AX212" s="13" t="s">
        <v>87</v>
      </c>
      <c r="AY212" s="232" t="s">
        <v>252</v>
      </c>
    </row>
    <row r="213" spans="1:65" s="2" customFormat="1" ht="16.5" customHeight="1">
      <c r="A213" s="35"/>
      <c r="B213" s="36"/>
      <c r="C213" s="209" t="s">
        <v>368</v>
      </c>
      <c r="D213" s="209" t="s">
        <v>254</v>
      </c>
      <c r="E213" s="210" t="s">
        <v>337</v>
      </c>
      <c r="F213" s="211" t="s">
        <v>338</v>
      </c>
      <c r="G213" s="212" t="s">
        <v>275</v>
      </c>
      <c r="H213" s="213">
        <v>138.9</v>
      </c>
      <c r="I213" s="214"/>
      <c r="J213" s="213">
        <f>ROUND(I213*H213,2)</f>
        <v>0</v>
      </c>
      <c r="K213" s="211" t="s">
        <v>1</v>
      </c>
      <c r="L213" s="40"/>
      <c r="M213" s="215" t="s">
        <v>1</v>
      </c>
      <c r="N213" s="216" t="s">
        <v>45</v>
      </c>
      <c r="O213" s="72"/>
      <c r="P213" s="217">
        <f>O213*H213</f>
        <v>0</v>
      </c>
      <c r="Q213" s="217">
        <v>0</v>
      </c>
      <c r="R213" s="217">
        <f>Q213*H213</f>
        <v>0</v>
      </c>
      <c r="S213" s="217">
        <v>0</v>
      </c>
      <c r="T213" s="218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19" t="s">
        <v>259</v>
      </c>
      <c r="AT213" s="219" t="s">
        <v>254</v>
      </c>
      <c r="AU213" s="219" t="s">
        <v>90</v>
      </c>
      <c r="AY213" s="18" t="s">
        <v>252</v>
      </c>
      <c r="BE213" s="220">
        <f>IF(N213="základní",J213,0)</f>
        <v>0</v>
      </c>
      <c r="BF213" s="220">
        <f>IF(N213="snížená",J213,0)</f>
        <v>0</v>
      </c>
      <c r="BG213" s="220">
        <f>IF(N213="zákl. přenesená",J213,0)</f>
        <v>0</v>
      </c>
      <c r="BH213" s="220">
        <f>IF(N213="sníž. přenesená",J213,0)</f>
        <v>0</v>
      </c>
      <c r="BI213" s="220">
        <f>IF(N213="nulová",J213,0)</f>
        <v>0</v>
      </c>
      <c r="BJ213" s="18" t="s">
        <v>87</v>
      </c>
      <c r="BK213" s="220">
        <f>ROUND(I213*H213,2)</f>
        <v>0</v>
      </c>
      <c r="BL213" s="18" t="s">
        <v>259</v>
      </c>
      <c r="BM213" s="219" t="s">
        <v>3751</v>
      </c>
    </row>
    <row r="214" spans="1:65" s="14" customFormat="1" ht="11.25">
      <c r="B214" s="233"/>
      <c r="C214" s="234"/>
      <c r="D214" s="223" t="s">
        <v>261</v>
      </c>
      <c r="E214" s="235" t="s">
        <v>1</v>
      </c>
      <c r="F214" s="236" t="s">
        <v>828</v>
      </c>
      <c r="G214" s="234"/>
      <c r="H214" s="235" t="s">
        <v>1</v>
      </c>
      <c r="I214" s="237"/>
      <c r="J214" s="234"/>
      <c r="K214" s="234"/>
      <c r="L214" s="238"/>
      <c r="M214" s="239"/>
      <c r="N214" s="240"/>
      <c r="O214" s="240"/>
      <c r="P214" s="240"/>
      <c r="Q214" s="240"/>
      <c r="R214" s="240"/>
      <c r="S214" s="240"/>
      <c r="T214" s="241"/>
      <c r="AT214" s="242" t="s">
        <v>261</v>
      </c>
      <c r="AU214" s="242" t="s">
        <v>90</v>
      </c>
      <c r="AV214" s="14" t="s">
        <v>87</v>
      </c>
      <c r="AW214" s="14" t="s">
        <v>35</v>
      </c>
      <c r="AX214" s="14" t="s">
        <v>80</v>
      </c>
      <c r="AY214" s="242" t="s">
        <v>252</v>
      </c>
    </row>
    <row r="215" spans="1:65" s="14" customFormat="1" ht="11.25">
      <c r="B215" s="233"/>
      <c r="C215" s="234"/>
      <c r="D215" s="223" t="s">
        <v>261</v>
      </c>
      <c r="E215" s="235" t="s">
        <v>1</v>
      </c>
      <c r="F215" s="236" t="s">
        <v>341</v>
      </c>
      <c r="G215" s="234"/>
      <c r="H215" s="235" t="s">
        <v>1</v>
      </c>
      <c r="I215" s="237"/>
      <c r="J215" s="234"/>
      <c r="K215" s="234"/>
      <c r="L215" s="238"/>
      <c r="M215" s="239"/>
      <c r="N215" s="240"/>
      <c r="O215" s="240"/>
      <c r="P215" s="240"/>
      <c r="Q215" s="240"/>
      <c r="R215" s="240"/>
      <c r="S215" s="240"/>
      <c r="T215" s="241"/>
      <c r="AT215" s="242" t="s">
        <v>261</v>
      </c>
      <c r="AU215" s="242" t="s">
        <v>90</v>
      </c>
      <c r="AV215" s="14" t="s">
        <v>87</v>
      </c>
      <c r="AW215" s="14" t="s">
        <v>35</v>
      </c>
      <c r="AX215" s="14" t="s">
        <v>80</v>
      </c>
      <c r="AY215" s="242" t="s">
        <v>252</v>
      </c>
    </row>
    <row r="216" spans="1:65" s="14" customFormat="1" ht="11.25">
      <c r="B216" s="233"/>
      <c r="C216" s="234"/>
      <c r="D216" s="223" t="s">
        <v>261</v>
      </c>
      <c r="E216" s="235" t="s">
        <v>1</v>
      </c>
      <c r="F216" s="236" t="s">
        <v>2101</v>
      </c>
      <c r="G216" s="234"/>
      <c r="H216" s="235" t="s">
        <v>1</v>
      </c>
      <c r="I216" s="237"/>
      <c r="J216" s="234"/>
      <c r="K216" s="234"/>
      <c r="L216" s="238"/>
      <c r="M216" s="239"/>
      <c r="N216" s="240"/>
      <c r="O216" s="240"/>
      <c r="P216" s="240"/>
      <c r="Q216" s="240"/>
      <c r="R216" s="240"/>
      <c r="S216" s="240"/>
      <c r="T216" s="241"/>
      <c r="AT216" s="242" t="s">
        <v>261</v>
      </c>
      <c r="AU216" s="242" t="s">
        <v>90</v>
      </c>
      <c r="AV216" s="14" t="s">
        <v>87</v>
      </c>
      <c r="AW216" s="14" t="s">
        <v>35</v>
      </c>
      <c r="AX216" s="14" t="s">
        <v>80</v>
      </c>
      <c r="AY216" s="242" t="s">
        <v>252</v>
      </c>
    </row>
    <row r="217" spans="1:65" s="13" customFormat="1" ht="11.25">
      <c r="B217" s="221"/>
      <c r="C217" s="222"/>
      <c r="D217" s="223" t="s">
        <v>261</v>
      </c>
      <c r="E217" s="224" t="s">
        <v>1</v>
      </c>
      <c r="F217" s="225" t="s">
        <v>3752</v>
      </c>
      <c r="G217" s="222"/>
      <c r="H217" s="226">
        <v>138.9</v>
      </c>
      <c r="I217" s="227"/>
      <c r="J217" s="222"/>
      <c r="K217" s="222"/>
      <c r="L217" s="228"/>
      <c r="M217" s="229"/>
      <c r="N217" s="230"/>
      <c r="O217" s="230"/>
      <c r="P217" s="230"/>
      <c r="Q217" s="230"/>
      <c r="R217" s="230"/>
      <c r="S217" s="230"/>
      <c r="T217" s="231"/>
      <c r="AT217" s="232" t="s">
        <v>261</v>
      </c>
      <c r="AU217" s="232" t="s">
        <v>90</v>
      </c>
      <c r="AV217" s="13" t="s">
        <v>90</v>
      </c>
      <c r="AW217" s="13" t="s">
        <v>35</v>
      </c>
      <c r="AX217" s="13" t="s">
        <v>87</v>
      </c>
      <c r="AY217" s="232" t="s">
        <v>252</v>
      </c>
    </row>
    <row r="218" spans="1:65" s="2" customFormat="1" ht="24" customHeight="1">
      <c r="A218" s="35"/>
      <c r="B218" s="36"/>
      <c r="C218" s="209" t="s">
        <v>374</v>
      </c>
      <c r="D218" s="209" t="s">
        <v>254</v>
      </c>
      <c r="E218" s="210" t="s">
        <v>345</v>
      </c>
      <c r="F218" s="211" t="s">
        <v>346</v>
      </c>
      <c r="G218" s="212" t="s">
        <v>275</v>
      </c>
      <c r="H218" s="213">
        <v>50.94</v>
      </c>
      <c r="I218" s="214"/>
      <c r="J218" s="213">
        <f>ROUND(I218*H218,2)</f>
        <v>0</v>
      </c>
      <c r="K218" s="211" t="s">
        <v>1</v>
      </c>
      <c r="L218" s="40"/>
      <c r="M218" s="215" t="s">
        <v>1</v>
      </c>
      <c r="N218" s="216" t="s">
        <v>45</v>
      </c>
      <c r="O218" s="72"/>
      <c r="P218" s="217">
        <f>O218*H218</f>
        <v>0</v>
      </c>
      <c r="Q218" s="217">
        <v>0</v>
      </c>
      <c r="R218" s="217">
        <f>Q218*H218</f>
        <v>0</v>
      </c>
      <c r="S218" s="217">
        <v>0</v>
      </c>
      <c r="T218" s="218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19" t="s">
        <v>259</v>
      </c>
      <c r="AT218" s="219" t="s">
        <v>254</v>
      </c>
      <c r="AU218" s="219" t="s">
        <v>90</v>
      </c>
      <c r="AY218" s="18" t="s">
        <v>252</v>
      </c>
      <c r="BE218" s="220">
        <f>IF(N218="základní",J218,0)</f>
        <v>0</v>
      </c>
      <c r="BF218" s="220">
        <f>IF(N218="snížená",J218,0)</f>
        <v>0</v>
      </c>
      <c r="BG218" s="220">
        <f>IF(N218="zákl. přenesená",J218,0)</f>
        <v>0</v>
      </c>
      <c r="BH218" s="220">
        <f>IF(N218="sníž. přenesená",J218,0)</f>
        <v>0</v>
      </c>
      <c r="BI218" s="220">
        <f>IF(N218="nulová",J218,0)</f>
        <v>0</v>
      </c>
      <c r="BJ218" s="18" t="s">
        <v>87</v>
      </c>
      <c r="BK218" s="220">
        <f>ROUND(I218*H218,2)</f>
        <v>0</v>
      </c>
      <c r="BL218" s="18" t="s">
        <v>259</v>
      </c>
      <c r="BM218" s="219" t="s">
        <v>3753</v>
      </c>
    </row>
    <row r="219" spans="1:65" s="14" customFormat="1" ht="11.25">
      <c r="B219" s="233"/>
      <c r="C219" s="234"/>
      <c r="D219" s="223" t="s">
        <v>261</v>
      </c>
      <c r="E219" s="235" t="s">
        <v>1</v>
      </c>
      <c r="F219" s="236" t="s">
        <v>1921</v>
      </c>
      <c r="G219" s="234"/>
      <c r="H219" s="235" t="s">
        <v>1</v>
      </c>
      <c r="I219" s="237"/>
      <c r="J219" s="234"/>
      <c r="K219" s="234"/>
      <c r="L219" s="238"/>
      <c r="M219" s="239"/>
      <c r="N219" s="240"/>
      <c r="O219" s="240"/>
      <c r="P219" s="240"/>
      <c r="Q219" s="240"/>
      <c r="R219" s="240"/>
      <c r="S219" s="240"/>
      <c r="T219" s="241"/>
      <c r="AT219" s="242" t="s">
        <v>261</v>
      </c>
      <c r="AU219" s="242" t="s">
        <v>90</v>
      </c>
      <c r="AV219" s="14" t="s">
        <v>87</v>
      </c>
      <c r="AW219" s="14" t="s">
        <v>35</v>
      </c>
      <c r="AX219" s="14" t="s">
        <v>80</v>
      </c>
      <c r="AY219" s="242" t="s">
        <v>252</v>
      </c>
    </row>
    <row r="220" spans="1:65" s="14" customFormat="1" ht="11.25">
      <c r="B220" s="233"/>
      <c r="C220" s="234"/>
      <c r="D220" s="223" t="s">
        <v>261</v>
      </c>
      <c r="E220" s="235" t="s">
        <v>1</v>
      </c>
      <c r="F220" s="236" t="s">
        <v>349</v>
      </c>
      <c r="G220" s="234"/>
      <c r="H220" s="235" t="s">
        <v>1</v>
      </c>
      <c r="I220" s="237"/>
      <c r="J220" s="234"/>
      <c r="K220" s="234"/>
      <c r="L220" s="238"/>
      <c r="M220" s="239"/>
      <c r="N220" s="240"/>
      <c r="O220" s="240"/>
      <c r="P220" s="240"/>
      <c r="Q220" s="240"/>
      <c r="R220" s="240"/>
      <c r="S220" s="240"/>
      <c r="T220" s="241"/>
      <c r="AT220" s="242" t="s">
        <v>261</v>
      </c>
      <c r="AU220" s="242" t="s">
        <v>90</v>
      </c>
      <c r="AV220" s="14" t="s">
        <v>87</v>
      </c>
      <c r="AW220" s="14" t="s">
        <v>35</v>
      </c>
      <c r="AX220" s="14" t="s">
        <v>80</v>
      </c>
      <c r="AY220" s="242" t="s">
        <v>252</v>
      </c>
    </row>
    <row r="221" spans="1:65" s="13" customFormat="1" ht="11.25">
      <c r="B221" s="221"/>
      <c r="C221" s="222"/>
      <c r="D221" s="223" t="s">
        <v>261</v>
      </c>
      <c r="E221" s="224" t="s">
        <v>1</v>
      </c>
      <c r="F221" s="225" t="s">
        <v>3754</v>
      </c>
      <c r="G221" s="222"/>
      <c r="H221" s="226">
        <v>189.84</v>
      </c>
      <c r="I221" s="227"/>
      <c r="J221" s="222"/>
      <c r="K221" s="222"/>
      <c r="L221" s="228"/>
      <c r="M221" s="229"/>
      <c r="N221" s="230"/>
      <c r="O221" s="230"/>
      <c r="P221" s="230"/>
      <c r="Q221" s="230"/>
      <c r="R221" s="230"/>
      <c r="S221" s="230"/>
      <c r="T221" s="231"/>
      <c r="AT221" s="232" t="s">
        <v>261</v>
      </c>
      <c r="AU221" s="232" t="s">
        <v>90</v>
      </c>
      <c r="AV221" s="13" t="s">
        <v>90</v>
      </c>
      <c r="AW221" s="13" t="s">
        <v>35</v>
      </c>
      <c r="AX221" s="13" t="s">
        <v>80</v>
      </c>
      <c r="AY221" s="232" t="s">
        <v>252</v>
      </c>
    </row>
    <row r="222" spans="1:65" s="13" customFormat="1" ht="11.25">
      <c r="B222" s="221"/>
      <c r="C222" s="222"/>
      <c r="D222" s="223" t="s">
        <v>261</v>
      </c>
      <c r="E222" s="224" t="s">
        <v>1</v>
      </c>
      <c r="F222" s="225" t="s">
        <v>3755</v>
      </c>
      <c r="G222" s="222"/>
      <c r="H222" s="226">
        <v>-138.9</v>
      </c>
      <c r="I222" s="227"/>
      <c r="J222" s="222"/>
      <c r="K222" s="222"/>
      <c r="L222" s="228"/>
      <c r="M222" s="229"/>
      <c r="N222" s="230"/>
      <c r="O222" s="230"/>
      <c r="P222" s="230"/>
      <c r="Q222" s="230"/>
      <c r="R222" s="230"/>
      <c r="S222" s="230"/>
      <c r="T222" s="231"/>
      <c r="AT222" s="232" t="s">
        <v>261</v>
      </c>
      <c r="AU222" s="232" t="s">
        <v>90</v>
      </c>
      <c r="AV222" s="13" t="s">
        <v>90</v>
      </c>
      <c r="AW222" s="13" t="s">
        <v>35</v>
      </c>
      <c r="AX222" s="13" t="s">
        <v>80</v>
      </c>
      <c r="AY222" s="232" t="s">
        <v>252</v>
      </c>
    </row>
    <row r="223" spans="1:65" s="15" customFormat="1" ht="11.25">
      <c r="B223" s="246"/>
      <c r="C223" s="247"/>
      <c r="D223" s="223" t="s">
        <v>261</v>
      </c>
      <c r="E223" s="248" t="s">
        <v>1</v>
      </c>
      <c r="F223" s="249" t="s">
        <v>302</v>
      </c>
      <c r="G223" s="247"/>
      <c r="H223" s="250">
        <v>50.94</v>
      </c>
      <c r="I223" s="251"/>
      <c r="J223" s="247"/>
      <c r="K223" s="247"/>
      <c r="L223" s="252"/>
      <c r="M223" s="253"/>
      <c r="N223" s="254"/>
      <c r="O223" s="254"/>
      <c r="P223" s="254"/>
      <c r="Q223" s="254"/>
      <c r="R223" s="254"/>
      <c r="S223" s="254"/>
      <c r="T223" s="255"/>
      <c r="AT223" s="256" t="s">
        <v>261</v>
      </c>
      <c r="AU223" s="256" t="s">
        <v>90</v>
      </c>
      <c r="AV223" s="15" t="s">
        <v>259</v>
      </c>
      <c r="AW223" s="15" t="s">
        <v>35</v>
      </c>
      <c r="AX223" s="15" t="s">
        <v>87</v>
      </c>
      <c r="AY223" s="256" t="s">
        <v>252</v>
      </c>
    </row>
    <row r="224" spans="1:65" s="2" customFormat="1" ht="36" customHeight="1">
      <c r="A224" s="35"/>
      <c r="B224" s="36"/>
      <c r="C224" s="209" t="s">
        <v>7</v>
      </c>
      <c r="D224" s="209" t="s">
        <v>254</v>
      </c>
      <c r="E224" s="210" t="s">
        <v>353</v>
      </c>
      <c r="F224" s="211" t="s">
        <v>354</v>
      </c>
      <c r="G224" s="212" t="s">
        <v>275</v>
      </c>
      <c r="H224" s="213">
        <v>138.9</v>
      </c>
      <c r="I224" s="214"/>
      <c r="J224" s="213">
        <f>ROUND(I224*H224,2)</f>
        <v>0</v>
      </c>
      <c r="K224" s="211" t="s">
        <v>258</v>
      </c>
      <c r="L224" s="40"/>
      <c r="M224" s="215" t="s">
        <v>1</v>
      </c>
      <c r="N224" s="216" t="s">
        <v>45</v>
      </c>
      <c r="O224" s="72"/>
      <c r="P224" s="217">
        <f>O224*H224</f>
        <v>0</v>
      </c>
      <c r="Q224" s="217">
        <v>0</v>
      </c>
      <c r="R224" s="217">
        <f>Q224*H224</f>
        <v>0</v>
      </c>
      <c r="S224" s="217">
        <v>0</v>
      </c>
      <c r="T224" s="218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19" t="s">
        <v>259</v>
      </c>
      <c r="AT224" s="219" t="s">
        <v>254</v>
      </c>
      <c r="AU224" s="219" t="s">
        <v>90</v>
      </c>
      <c r="AY224" s="18" t="s">
        <v>252</v>
      </c>
      <c r="BE224" s="220">
        <f>IF(N224="základní",J224,0)</f>
        <v>0</v>
      </c>
      <c r="BF224" s="220">
        <f>IF(N224="snížená",J224,0)</f>
        <v>0</v>
      </c>
      <c r="BG224" s="220">
        <f>IF(N224="zákl. přenesená",J224,0)</f>
        <v>0</v>
      </c>
      <c r="BH224" s="220">
        <f>IF(N224="sníž. přenesená",J224,0)</f>
        <v>0</v>
      </c>
      <c r="BI224" s="220">
        <f>IF(N224="nulová",J224,0)</f>
        <v>0</v>
      </c>
      <c r="BJ224" s="18" t="s">
        <v>87</v>
      </c>
      <c r="BK224" s="220">
        <f>ROUND(I224*H224,2)</f>
        <v>0</v>
      </c>
      <c r="BL224" s="18" t="s">
        <v>259</v>
      </c>
      <c r="BM224" s="219" t="s">
        <v>3756</v>
      </c>
    </row>
    <row r="225" spans="1:65" s="14" customFormat="1" ht="11.25">
      <c r="B225" s="233"/>
      <c r="C225" s="234"/>
      <c r="D225" s="223" t="s">
        <v>261</v>
      </c>
      <c r="E225" s="235" t="s">
        <v>1</v>
      </c>
      <c r="F225" s="236" t="s">
        <v>686</v>
      </c>
      <c r="G225" s="234"/>
      <c r="H225" s="235" t="s">
        <v>1</v>
      </c>
      <c r="I225" s="237"/>
      <c r="J225" s="234"/>
      <c r="K225" s="234"/>
      <c r="L225" s="238"/>
      <c r="M225" s="239"/>
      <c r="N225" s="240"/>
      <c r="O225" s="240"/>
      <c r="P225" s="240"/>
      <c r="Q225" s="240"/>
      <c r="R225" s="240"/>
      <c r="S225" s="240"/>
      <c r="T225" s="241"/>
      <c r="AT225" s="242" t="s">
        <v>261</v>
      </c>
      <c r="AU225" s="242" t="s">
        <v>90</v>
      </c>
      <c r="AV225" s="14" t="s">
        <v>87</v>
      </c>
      <c r="AW225" s="14" t="s">
        <v>35</v>
      </c>
      <c r="AX225" s="14" t="s">
        <v>80</v>
      </c>
      <c r="AY225" s="242" t="s">
        <v>252</v>
      </c>
    </row>
    <row r="226" spans="1:65" s="14" customFormat="1" ht="11.25">
      <c r="B226" s="233"/>
      <c r="C226" s="234"/>
      <c r="D226" s="223" t="s">
        <v>261</v>
      </c>
      <c r="E226" s="235" t="s">
        <v>1</v>
      </c>
      <c r="F226" s="236" t="s">
        <v>754</v>
      </c>
      <c r="G226" s="234"/>
      <c r="H226" s="235" t="s">
        <v>1</v>
      </c>
      <c r="I226" s="237"/>
      <c r="J226" s="234"/>
      <c r="K226" s="234"/>
      <c r="L226" s="238"/>
      <c r="M226" s="239"/>
      <c r="N226" s="240"/>
      <c r="O226" s="240"/>
      <c r="P226" s="240"/>
      <c r="Q226" s="240"/>
      <c r="R226" s="240"/>
      <c r="S226" s="240"/>
      <c r="T226" s="241"/>
      <c r="AT226" s="242" t="s">
        <v>261</v>
      </c>
      <c r="AU226" s="242" t="s">
        <v>90</v>
      </c>
      <c r="AV226" s="14" t="s">
        <v>87</v>
      </c>
      <c r="AW226" s="14" t="s">
        <v>35</v>
      </c>
      <c r="AX226" s="14" t="s">
        <v>80</v>
      </c>
      <c r="AY226" s="242" t="s">
        <v>252</v>
      </c>
    </row>
    <row r="227" spans="1:65" s="13" customFormat="1" ht="11.25">
      <c r="B227" s="221"/>
      <c r="C227" s="222"/>
      <c r="D227" s="223" t="s">
        <v>261</v>
      </c>
      <c r="E227" s="224" t="s">
        <v>1</v>
      </c>
      <c r="F227" s="225" t="s">
        <v>3757</v>
      </c>
      <c r="G227" s="222"/>
      <c r="H227" s="226">
        <v>138.9</v>
      </c>
      <c r="I227" s="227"/>
      <c r="J227" s="222"/>
      <c r="K227" s="222"/>
      <c r="L227" s="228"/>
      <c r="M227" s="229"/>
      <c r="N227" s="230"/>
      <c r="O227" s="230"/>
      <c r="P227" s="230"/>
      <c r="Q227" s="230"/>
      <c r="R227" s="230"/>
      <c r="S227" s="230"/>
      <c r="T227" s="231"/>
      <c r="AT227" s="232" t="s">
        <v>261</v>
      </c>
      <c r="AU227" s="232" t="s">
        <v>90</v>
      </c>
      <c r="AV227" s="13" t="s">
        <v>90</v>
      </c>
      <c r="AW227" s="13" t="s">
        <v>35</v>
      </c>
      <c r="AX227" s="13" t="s">
        <v>87</v>
      </c>
      <c r="AY227" s="232" t="s">
        <v>252</v>
      </c>
    </row>
    <row r="228" spans="1:65" s="2" customFormat="1" ht="48" customHeight="1">
      <c r="A228" s="35"/>
      <c r="B228" s="36"/>
      <c r="C228" s="209" t="s">
        <v>385</v>
      </c>
      <c r="D228" s="209" t="s">
        <v>254</v>
      </c>
      <c r="E228" s="210" t="s">
        <v>853</v>
      </c>
      <c r="F228" s="211" t="s">
        <v>854</v>
      </c>
      <c r="G228" s="212" t="s">
        <v>275</v>
      </c>
      <c r="H228" s="213">
        <v>138.9</v>
      </c>
      <c r="I228" s="214"/>
      <c r="J228" s="213">
        <f>ROUND(I228*H228,2)</f>
        <v>0</v>
      </c>
      <c r="K228" s="211" t="s">
        <v>1</v>
      </c>
      <c r="L228" s="40"/>
      <c r="M228" s="215" t="s">
        <v>1</v>
      </c>
      <c r="N228" s="216" t="s">
        <v>45</v>
      </c>
      <c r="O228" s="72"/>
      <c r="P228" s="217">
        <f>O228*H228</f>
        <v>0</v>
      </c>
      <c r="Q228" s="217">
        <v>0</v>
      </c>
      <c r="R228" s="217">
        <f>Q228*H228</f>
        <v>0</v>
      </c>
      <c r="S228" s="217">
        <v>0</v>
      </c>
      <c r="T228" s="218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19" t="s">
        <v>259</v>
      </c>
      <c r="AT228" s="219" t="s">
        <v>254</v>
      </c>
      <c r="AU228" s="219" t="s">
        <v>90</v>
      </c>
      <c r="AY228" s="18" t="s">
        <v>252</v>
      </c>
      <c r="BE228" s="220">
        <f>IF(N228="základní",J228,0)</f>
        <v>0</v>
      </c>
      <c r="BF228" s="220">
        <f>IF(N228="snížená",J228,0)</f>
        <v>0</v>
      </c>
      <c r="BG228" s="220">
        <f>IF(N228="zákl. přenesená",J228,0)</f>
        <v>0</v>
      </c>
      <c r="BH228" s="220">
        <f>IF(N228="sníž. přenesená",J228,0)</f>
        <v>0</v>
      </c>
      <c r="BI228" s="220">
        <f>IF(N228="nulová",J228,0)</f>
        <v>0</v>
      </c>
      <c r="BJ228" s="18" t="s">
        <v>87</v>
      </c>
      <c r="BK228" s="220">
        <f>ROUND(I228*H228,2)</f>
        <v>0</v>
      </c>
      <c r="BL228" s="18" t="s">
        <v>259</v>
      </c>
      <c r="BM228" s="219" t="s">
        <v>3758</v>
      </c>
    </row>
    <row r="229" spans="1:65" s="2" customFormat="1" ht="60" customHeight="1">
      <c r="A229" s="35"/>
      <c r="B229" s="36"/>
      <c r="C229" s="209" t="s">
        <v>392</v>
      </c>
      <c r="D229" s="209" t="s">
        <v>254</v>
      </c>
      <c r="E229" s="210" t="s">
        <v>856</v>
      </c>
      <c r="F229" s="211" t="s">
        <v>857</v>
      </c>
      <c r="G229" s="212" t="s">
        <v>275</v>
      </c>
      <c r="H229" s="213">
        <v>26.69</v>
      </c>
      <c r="I229" s="214"/>
      <c r="J229" s="213">
        <f>ROUND(I229*H229,2)</f>
        <v>0</v>
      </c>
      <c r="K229" s="211" t="s">
        <v>258</v>
      </c>
      <c r="L229" s="40"/>
      <c r="M229" s="215" t="s">
        <v>1</v>
      </c>
      <c r="N229" s="216" t="s">
        <v>45</v>
      </c>
      <c r="O229" s="72"/>
      <c r="P229" s="217">
        <f>O229*H229</f>
        <v>0</v>
      </c>
      <c r="Q229" s="217">
        <v>0</v>
      </c>
      <c r="R229" s="217">
        <f>Q229*H229</f>
        <v>0</v>
      </c>
      <c r="S229" s="217">
        <v>0</v>
      </c>
      <c r="T229" s="218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19" t="s">
        <v>259</v>
      </c>
      <c r="AT229" s="219" t="s">
        <v>254</v>
      </c>
      <c r="AU229" s="219" t="s">
        <v>90</v>
      </c>
      <c r="AY229" s="18" t="s">
        <v>252</v>
      </c>
      <c r="BE229" s="220">
        <f>IF(N229="základní",J229,0)</f>
        <v>0</v>
      </c>
      <c r="BF229" s="220">
        <f>IF(N229="snížená",J229,0)</f>
        <v>0</v>
      </c>
      <c r="BG229" s="220">
        <f>IF(N229="zákl. přenesená",J229,0)</f>
        <v>0</v>
      </c>
      <c r="BH229" s="220">
        <f>IF(N229="sníž. přenesená",J229,0)</f>
        <v>0</v>
      </c>
      <c r="BI229" s="220">
        <f>IF(N229="nulová",J229,0)</f>
        <v>0</v>
      </c>
      <c r="BJ229" s="18" t="s">
        <v>87</v>
      </c>
      <c r="BK229" s="220">
        <f>ROUND(I229*H229,2)</f>
        <v>0</v>
      </c>
      <c r="BL229" s="18" t="s">
        <v>259</v>
      </c>
      <c r="BM229" s="219" t="s">
        <v>3759</v>
      </c>
    </row>
    <row r="230" spans="1:65" s="14" customFormat="1" ht="11.25">
      <c r="B230" s="233"/>
      <c r="C230" s="234"/>
      <c r="D230" s="223" t="s">
        <v>261</v>
      </c>
      <c r="E230" s="235" t="s">
        <v>1</v>
      </c>
      <c r="F230" s="236" t="s">
        <v>1954</v>
      </c>
      <c r="G230" s="234"/>
      <c r="H230" s="235" t="s">
        <v>1</v>
      </c>
      <c r="I230" s="237"/>
      <c r="J230" s="234"/>
      <c r="K230" s="234"/>
      <c r="L230" s="238"/>
      <c r="M230" s="239"/>
      <c r="N230" s="240"/>
      <c r="O230" s="240"/>
      <c r="P230" s="240"/>
      <c r="Q230" s="240"/>
      <c r="R230" s="240"/>
      <c r="S230" s="240"/>
      <c r="T230" s="241"/>
      <c r="AT230" s="242" t="s">
        <v>261</v>
      </c>
      <c r="AU230" s="242" t="s">
        <v>90</v>
      </c>
      <c r="AV230" s="14" t="s">
        <v>87</v>
      </c>
      <c r="AW230" s="14" t="s">
        <v>35</v>
      </c>
      <c r="AX230" s="14" t="s">
        <v>80</v>
      </c>
      <c r="AY230" s="242" t="s">
        <v>252</v>
      </c>
    </row>
    <row r="231" spans="1:65" s="14" customFormat="1" ht="11.25">
      <c r="B231" s="233"/>
      <c r="C231" s="234"/>
      <c r="D231" s="223" t="s">
        <v>261</v>
      </c>
      <c r="E231" s="235" t="s">
        <v>1</v>
      </c>
      <c r="F231" s="236" t="s">
        <v>754</v>
      </c>
      <c r="G231" s="234"/>
      <c r="H231" s="235" t="s">
        <v>1</v>
      </c>
      <c r="I231" s="237"/>
      <c r="J231" s="234"/>
      <c r="K231" s="234"/>
      <c r="L231" s="238"/>
      <c r="M231" s="239"/>
      <c r="N231" s="240"/>
      <c r="O231" s="240"/>
      <c r="P231" s="240"/>
      <c r="Q231" s="240"/>
      <c r="R231" s="240"/>
      <c r="S231" s="240"/>
      <c r="T231" s="241"/>
      <c r="AT231" s="242" t="s">
        <v>261</v>
      </c>
      <c r="AU231" s="242" t="s">
        <v>90</v>
      </c>
      <c r="AV231" s="14" t="s">
        <v>87</v>
      </c>
      <c r="AW231" s="14" t="s">
        <v>35</v>
      </c>
      <c r="AX231" s="14" t="s">
        <v>80</v>
      </c>
      <c r="AY231" s="242" t="s">
        <v>252</v>
      </c>
    </row>
    <row r="232" spans="1:65" s="13" customFormat="1" ht="11.25">
      <c r="B232" s="221"/>
      <c r="C232" s="222"/>
      <c r="D232" s="223" t="s">
        <v>261</v>
      </c>
      <c r="E232" s="224" t="s">
        <v>1</v>
      </c>
      <c r="F232" s="225" t="s">
        <v>3760</v>
      </c>
      <c r="G232" s="222"/>
      <c r="H232" s="226">
        <v>29.3</v>
      </c>
      <c r="I232" s="227"/>
      <c r="J232" s="222"/>
      <c r="K232" s="222"/>
      <c r="L232" s="228"/>
      <c r="M232" s="229"/>
      <c r="N232" s="230"/>
      <c r="O232" s="230"/>
      <c r="P232" s="230"/>
      <c r="Q232" s="230"/>
      <c r="R232" s="230"/>
      <c r="S232" s="230"/>
      <c r="T232" s="231"/>
      <c r="AT232" s="232" t="s">
        <v>261</v>
      </c>
      <c r="AU232" s="232" t="s">
        <v>90</v>
      </c>
      <c r="AV232" s="13" t="s">
        <v>90</v>
      </c>
      <c r="AW232" s="13" t="s">
        <v>35</v>
      </c>
      <c r="AX232" s="13" t="s">
        <v>80</v>
      </c>
      <c r="AY232" s="232" t="s">
        <v>252</v>
      </c>
    </row>
    <row r="233" spans="1:65" s="13" customFormat="1" ht="11.25">
      <c r="B233" s="221"/>
      <c r="C233" s="222"/>
      <c r="D233" s="223" t="s">
        <v>261</v>
      </c>
      <c r="E233" s="224" t="s">
        <v>1</v>
      </c>
      <c r="F233" s="225" t="s">
        <v>3761</v>
      </c>
      <c r="G233" s="222"/>
      <c r="H233" s="226">
        <v>-2.61</v>
      </c>
      <c r="I233" s="227"/>
      <c r="J233" s="222"/>
      <c r="K233" s="222"/>
      <c r="L233" s="228"/>
      <c r="M233" s="229"/>
      <c r="N233" s="230"/>
      <c r="O233" s="230"/>
      <c r="P233" s="230"/>
      <c r="Q233" s="230"/>
      <c r="R233" s="230"/>
      <c r="S233" s="230"/>
      <c r="T233" s="231"/>
      <c r="AT233" s="232" t="s">
        <v>261</v>
      </c>
      <c r="AU233" s="232" t="s">
        <v>90</v>
      </c>
      <c r="AV233" s="13" t="s">
        <v>90</v>
      </c>
      <c r="AW233" s="13" t="s">
        <v>35</v>
      </c>
      <c r="AX233" s="13" t="s">
        <v>80</v>
      </c>
      <c r="AY233" s="232" t="s">
        <v>252</v>
      </c>
    </row>
    <row r="234" spans="1:65" s="15" customFormat="1" ht="11.25">
      <c r="B234" s="246"/>
      <c r="C234" s="247"/>
      <c r="D234" s="223" t="s">
        <v>261</v>
      </c>
      <c r="E234" s="248" t="s">
        <v>1</v>
      </c>
      <c r="F234" s="249" t="s">
        <v>302</v>
      </c>
      <c r="G234" s="247"/>
      <c r="H234" s="250">
        <v>26.69</v>
      </c>
      <c r="I234" s="251"/>
      <c r="J234" s="247"/>
      <c r="K234" s="247"/>
      <c r="L234" s="252"/>
      <c r="M234" s="253"/>
      <c r="N234" s="254"/>
      <c r="O234" s="254"/>
      <c r="P234" s="254"/>
      <c r="Q234" s="254"/>
      <c r="R234" s="254"/>
      <c r="S234" s="254"/>
      <c r="T234" s="255"/>
      <c r="AT234" s="256" t="s">
        <v>261</v>
      </c>
      <c r="AU234" s="256" t="s">
        <v>90</v>
      </c>
      <c r="AV234" s="15" t="s">
        <v>259</v>
      </c>
      <c r="AW234" s="15" t="s">
        <v>35</v>
      </c>
      <c r="AX234" s="15" t="s">
        <v>87</v>
      </c>
      <c r="AY234" s="256" t="s">
        <v>252</v>
      </c>
    </row>
    <row r="235" spans="1:65" s="2" customFormat="1" ht="16.5" customHeight="1">
      <c r="A235" s="35"/>
      <c r="B235" s="36"/>
      <c r="C235" s="257" t="s">
        <v>397</v>
      </c>
      <c r="D235" s="257" t="s">
        <v>375</v>
      </c>
      <c r="E235" s="258" t="s">
        <v>861</v>
      </c>
      <c r="F235" s="259" t="s">
        <v>862</v>
      </c>
      <c r="G235" s="260" t="s">
        <v>584</v>
      </c>
      <c r="H235" s="261">
        <v>53.38</v>
      </c>
      <c r="I235" s="262"/>
      <c r="J235" s="261">
        <f>ROUND(I235*H235,2)</f>
        <v>0</v>
      </c>
      <c r="K235" s="259" t="s">
        <v>258</v>
      </c>
      <c r="L235" s="263"/>
      <c r="M235" s="264" t="s">
        <v>1</v>
      </c>
      <c r="N235" s="265" t="s">
        <v>45</v>
      </c>
      <c r="O235" s="72"/>
      <c r="P235" s="217">
        <f>O235*H235</f>
        <v>0</v>
      </c>
      <c r="Q235" s="217">
        <v>1</v>
      </c>
      <c r="R235" s="217">
        <f>Q235*H235</f>
        <v>53.38</v>
      </c>
      <c r="S235" s="217">
        <v>0</v>
      </c>
      <c r="T235" s="218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19" t="s">
        <v>296</v>
      </c>
      <c r="AT235" s="219" t="s">
        <v>375</v>
      </c>
      <c r="AU235" s="219" t="s">
        <v>90</v>
      </c>
      <c r="AY235" s="18" t="s">
        <v>252</v>
      </c>
      <c r="BE235" s="220">
        <f>IF(N235="základní",J235,0)</f>
        <v>0</v>
      </c>
      <c r="BF235" s="220">
        <f>IF(N235="snížená",J235,0)</f>
        <v>0</v>
      </c>
      <c r="BG235" s="220">
        <f>IF(N235="zákl. přenesená",J235,0)</f>
        <v>0</v>
      </c>
      <c r="BH235" s="220">
        <f>IF(N235="sníž. přenesená",J235,0)</f>
        <v>0</v>
      </c>
      <c r="BI235" s="220">
        <f>IF(N235="nulová",J235,0)</f>
        <v>0</v>
      </c>
      <c r="BJ235" s="18" t="s">
        <v>87</v>
      </c>
      <c r="BK235" s="220">
        <f>ROUND(I235*H235,2)</f>
        <v>0</v>
      </c>
      <c r="BL235" s="18" t="s">
        <v>259</v>
      </c>
      <c r="BM235" s="219" t="s">
        <v>3762</v>
      </c>
    </row>
    <row r="236" spans="1:65" s="2" customFormat="1" ht="19.5">
      <c r="A236" s="35"/>
      <c r="B236" s="36"/>
      <c r="C236" s="37"/>
      <c r="D236" s="223" t="s">
        <v>293</v>
      </c>
      <c r="E236" s="37"/>
      <c r="F236" s="243" t="s">
        <v>851</v>
      </c>
      <c r="G236" s="37"/>
      <c r="H236" s="37"/>
      <c r="I236" s="123"/>
      <c r="J236" s="37"/>
      <c r="K236" s="37"/>
      <c r="L236" s="40"/>
      <c r="M236" s="244"/>
      <c r="N236" s="245"/>
      <c r="O236" s="72"/>
      <c r="P236" s="72"/>
      <c r="Q236" s="72"/>
      <c r="R236" s="72"/>
      <c r="S236" s="72"/>
      <c r="T236" s="73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T236" s="18" t="s">
        <v>293</v>
      </c>
      <c r="AU236" s="18" t="s">
        <v>90</v>
      </c>
    </row>
    <row r="237" spans="1:65" s="13" customFormat="1" ht="11.25">
      <c r="B237" s="221"/>
      <c r="C237" s="222"/>
      <c r="D237" s="223" t="s">
        <v>261</v>
      </c>
      <c r="E237" s="222"/>
      <c r="F237" s="225" t="s">
        <v>3763</v>
      </c>
      <c r="G237" s="222"/>
      <c r="H237" s="226">
        <v>53.38</v>
      </c>
      <c r="I237" s="227"/>
      <c r="J237" s="222"/>
      <c r="K237" s="222"/>
      <c r="L237" s="228"/>
      <c r="M237" s="229"/>
      <c r="N237" s="230"/>
      <c r="O237" s="230"/>
      <c r="P237" s="230"/>
      <c r="Q237" s="230"/>
      <c r="R237" s="230"/>
      <c r="S237" s="230"/>
      <c r="T237" s="231"/>
      <c r="AT237" s="232" t="s">
        <v>261</v>
      </c>
      <c r="AU237" s="232" t="s">
        <v>90</v>
      </c>
      <c r="AV237" s="13" t="s">
        <v>90</v>
      </c>
      <c r="AW237" s="13" t="s">
        <v>4</v>
      </c>
      <c r="AX237" s="13" t="s">
        <v>87</v>
      </c>
      <c r="AY237" s="232" t="s">
        <v>252</v>
      </c>
    </row>
    <row r="238" spans="1:65" s="12" customFormat="1" ht="22.9" customHeight="1">
      <c r="B238" s="193"/>
      <c r="C238" s="194"/>
      <c r="D238" s="195" t="s">
        <v>79</v>
      </c>
      <c r="E238" s="207" t="s">
        <v>90</v>
      </c>
      <c r="F238" s="207" t="s">
        <v>881</v>
      </c>
      <c r="G238" s="194"/>
      <c r="H238" s="194"/>
      <c r="I238" s="197"/>
      <c r="J238" s="208">
        <f>BK238</f>
        <v>0</v>
      </c>
      <c r="K238" s="194"/>
      <c r="L238" s="199"/>
      <c r="M238" s="200"/>
      <c r="N238" s="201"/>
      <c r="O238" s="201"/>
      <c r="P238" s="202">
        <f>SUM(P239:P242)</f>
        <v>0</v>
      </c>
      <c r="Q238" s="201"/>
      <c r="R238" s="202">
        <f>SUM(R239:R242)</f>
        <v>1.8249999999999999E-2</v>
      </c>
      <c r="S238" s="201"/>
      <c r="T238" s="203">
        <f>SUM(T239:T242)</f>
        <v>0</v>
      </c>
      <c r="AR238" s="204" t="s">
        <v>87</v>
      </c>
      <c r="AT238" s="205" t="s">
        <v>79</v>
      </c>
      <c r="AU238" s="205" t="s">
        <v>87</v>
      </c>
      <c r="AY238" s="204" t="s">
        <v>252</v>
      </c>
      <c r="BK238" s="206">
        <f>SUM(BK239:BK242)</f>
        <v>0</v>
      </c>
    </row>
    <row r="239" spans="1:65" s="2" customFormat="1" ht="36" customHeight="1">
      <c r="A239" s="35"/>
      <c r="B239" s="36"/>
      <c r="C239" s="209" t="s">
        <v>403</v>
      </c>
      <c r="D239" s="209" t="s">
        <v>254</v>
      </c>
      <c r="E239" s="210" t="s">
        <v>882</v>
      </c>
      <c r="F239" s="211" t="s">
        <v>883</v>
      </c>
      <c r="G239" s="212" t="s">
        <v>275</v>
      </c>
      <c r="H239" s="213">
        <v>4.13</v>
      </c>
      <c r="I239" s="214"/>
      <c r="J239" s="213">
        <f>ROUND(I239*H239,2)</f>
        <v>0</v>
      </c>
      <c r="K239" s="211" t="s">
        <v>258</v>
      </c>
      <c r="L239" s="40"/>
      <c r="M239" s="215" t="s">
        <v>1</v>
      </c>
      <c r="N239" s="216" t="s">
        <v>45</v>
      </c>
      <c r="O239" s="72"/>
      <c r="P239" s="217">
        <f>O239*H239</f>
        <v>0</v>
      </c>
      <c r="Q239" s="217">
        <v>0</v>
      </c>
      <c r="R239" s="217">
        <f>Q239*H239</f>
        <v>0</v>
      </c>
      <c r="S239" s="217">
        <v>0</v>
      </c>
      <c r="T239" s="218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19" t="s">
        <v>259</v>
      </c>
      <c r="AT239" s="219" t="s">
        <v>254</v>
      </c>
      <c r="AU239" s="219" t="s">
        <v>90</v>
      </c>
      <c r="AY239" s="18" t="s">
        <v>252</v>
      </c>
      <c r="BE239" s="220">
        <f>IF(N239="základní",J239,0)</f>
        <v>0</v>
      </c>
      <c r="BF239" s="220">
        <f>IF(N239="snížená",J239,0)</f>
        <v>0</v>
      </c>
      <c r="BG239" s="220">
        <f>IF(N239="zákl. přenesená",J239,0)</f>
        <v>0</v>
      </c>
      <c r="BH239" s="220">
        <f>IF(N239="sníž. přenesená",J239,0)</f>
        <v>0</v>
      </c>
      <c r="BI239" s="220">
        <f>IF(N239="nulová",J239,0)</f>
        <v>0</v>
      </c>
      <c r="BJ239" s="18" t="s">
        <v>87</v>
      </c>
      <c r="BK239" s="220">
        <f>ROUND(I239*H239,2)</f>
        <v>0</v>
      </c>
      <c r="BL239" s="18" t="s">
        <v>259</v>
      </c>
      <c r="BM239" s="219" t="s">
        <v>3764</v>
      </c>
    </row>
    <row r="240" spans="1:65" s="14" customFormat="1" ht="11.25">
      <c r="B240" s="233"/>
      <c r="C240" s="234"/>
      <c r="D240" s="223" t="s">
        <v>261</v>
      </c>
      <c r="E240" s="235" t="s">
        <v>1</v>
      </c>
      <c r="F240" s="236" t="s">
        <v>686</v>
      </c>
      <c r="G240" s="234"/>
      <c r="H240" s="235" t="s">
        <v>1</v>
      </c>
      <c r="I240" s="237"/>
      <c r="J240" s="234"/>
      <c r="K240" s="234"/>
      <c r="L240" s="238"/>
      <c r="M240" s="239"/>
      <c r="N240" s="240"/>
      <c r="O240" s="240"/>
      <c r="P240" s="240"/>
      <c r="Q240" s="240"/>
      <c r="R240" s="240"/>
      <c r="S240" s="240"/>
      <c r="T240" s="241"/>
      <c r="AT240" s="242" t="s">
        <v>261</v>
      </c>
      <c r="AU240" s="242" t="s">
        <v>90</v>
      </c>
      <c r="AV240" s="14" t="s">
        <v>87</v>
      </c>
      <c r="AW240" s="14" t="s">
        <v>35</v>
      </c>
      <c r="AX240" s="14" t="s">
        <v>80</v>
      </c>
      <c r="AY240" s="242" t="s">
        <v>252</v>
      </c>
    </row>
    <row r="241" spans="1:65" s="13" customFormat="1" ht="11.25">
      <c r="B241" s="221"/>
      <c r="C241" s="222"/>
      <c r="D241" s="223" t="s">
        <v>261</v>
      </c>
      <c r="E241" s="224" t="s">
        <v>1</v>
      </c>
      <c r="F241" s="225" t="s">
        <v>2311</v>
      </c>
      <c r="G241" s="222"/>
      <c r="H241" s="226">
        <v>4.13</v>
      </c>
      <c r="I241" s="227"/>
      <c r="J241" s="222"/>
      <c r="K241" s="222"/>
      <c r="L241" s="228"/>
      <c r="M241" s="229"/>
      <c r="N241" s="230"/>
      <c r="O241" s="230"/>
      <c r="P241" s="230"/>
      <c r="Q241" s="230"/>
      <c r="R241" s="230"/>
      <c r="S241" s="230"/>
      <c r="T241" s="231"/>
      <c r="AT241" s="232" t="s">
        <v>261</v>
      </c>
      <c r="AU241" s="232" t="s">
        <v>90</v>
      </c>
      <c r="AV241" s="13" t="s">
        <v>90</v>
      </c>
      <c r="AW241" s="13" t="s">
        <v>35</v>
      </c>
      <c r="AX241" s="13" t="s">
        <v>87</v>
      </c>
      <c r="AY241" s="232" t="s">
        <v>252</v>
      </c>
    </row>
    <row r="242" spans="1:65" s="2" customFormat="1" ht="24" customHeight="1">
      <c r="A242" s="35"/>
      <c r="B242" s="36"/>
      <c r="C242" s="209" t="s">
        <v>409</v>
      </c>
      <c r="D242" s="209" t="s">
        <v>254</v>
      </c>
      <c r="E242" s="210" t="s">
        <v>886</v>
      </c>
      <c r="F242" s="211" t="s">
        <v>887</v>
      </c>
      <c r="G242" s="212" t="s">
        <v>265</v>
      </c>
      <c r="H242" s="213">
        <v>25</v>
      </c>
      <c r="I242" s="214"/>
      <c r="J242" s="213">
        <f>ROUND(I242*H242,2)</f>
        <v>0</v>
      </c>
      <c r="K242" s="211" t="s">
        <v>258</v>
      </c>
      <c r="L242" s="40"/>
      <c r="M242" s="215" t="s">
        <v>1</v>
      </c>
      <c r="N242" s="216" t="s">
        <v>45</v>
      </c>
      <c r="O242" s="72"/>
      <c r="P242" s="217">
        <f>O242*H242</f>
        <v>0</v>
      </c>
      <c r="Q242" s="217">
        <v>7.2999999999999996E-4</v>
      </c>
      <c r="R242" s="217">
        <f>Q242*H242</f>
        <v>1.8249999999999999E-2</v>
      </c>
      <c r="S242" s="217">
        <v>0</v>
      </c>
      <c r="T242" s="218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19" t="s">
        <v>259</v>
      </c>
      <c r="AT242" s="219" t="s">
        <v>254</v>
      </c>
      <c r="AU242" s="219" t="s">
        <v>90</v>
      </c>
      <c r="AY242" s="18" t="s">
        <v>252</v>
      </c>
      <c r="BE242" s="220">
        <f>IF(N242="základní",J242,0)</f>
        <v>0</v>
      </c>
      <c r="BF242" s="220">
        <f>IF(N242="snížená",J242,0)</f>
        <v>0</v>
      </c>
      <c r="BG242" s="220">
        <f>IF(N242="zákl. přenesená",J242,0)</f>
        <v>0</v>
      </c>
      <c r="BH242" s="220">
        <f>IF(N242="sníž. přenesená",J242,0)</f>
        <v>0</v>
      </c>
      <c r="BI242" s="220">
        <f>IF(N242="nulová",J242,0)</f>
        <v>0</v>
      </c>
      <c r="BJ242" s="18" t="s">
        <v>87</v>
      </c>
      <c r="BK242" s="220">
        <f>ROUND(I242*H242,2)</f>
        <v>0</v>
      </c>
      <c r="BL242" s="18" t="s">
        <v>259</v>
      </c>
      <c r="BM242" s="219" t="s">
        <v>3765</v>
      </c>
    </row>
    <row r="243" spans="1:65" s="12" customFormat="1" ht="22.9" customHeight="1">
      <c r="B243" s="193"/>
      <c r="C243" s="194"/>
      <c r="D243" s="195" t="s">
        <v>79</v>
      </c>
      <c r="E243" s="207" t="s">
        <v>259</v>
      </c>
      <c r="F243" s="207" t="s">
        <v>423</v>
      </c>
      <c r="G243" s="194"/>
      <c r="H243" s="194"/>
      <c r="I243" s="197"/>
      <c r="J243" s="208">
        <f>BK243</f>
        <v>0</v>
      </c>
      <c r="K243" s="194"/>
      <c r="L243" s="199"/>
      <c r="M243" s="200"/>
      <c r="N243" s="201"/>
      <c r="O243" s="201"/>
      <c r="P243" s="202">
        <f>SUM(P244:P264)</f>
        <v>0</v>
      </c>
      <c r="Q243" s="201"/>
      <c r="R243" s="202">
        <f>SUM(R244:R264)</f>
        <v>0.2054</v>
      </c>
      <c r="S243" s="201"/>
      <c r="T243" s="203">
        <f>SUM(T244:T264)</f>
        <v>0</v>
      </c>
      <c r="AR243" s="204" t="s">
        <v>87</v>
      </c>
      <c r="AT243" s="205" t="s">
        <v>79</v>
      </c>
      <c r="AU243" s="205" t="s">
        <v>87</v>
      </c>
      <c r="AY243" s="204" t="s">
        <v>252</v>
      </c>
      <c r="BK243" s="206">
        <f>SUM(BK244:BK264)</f>
        <v>0</v>
      </c>
    </row>
    <row r="244" spans="1:65" s="2" customFormat="1" ht="24" customHeight="1">
      <c r="A244" s="35"/>
      <c r="B244" s="36"/>
      <c r="C244" s="209" t="s">
        <v>415</v>
      </c>
      <c r="D244" s="209" t="s">
        <v>254</v>
      </c>
      <c r="E244" s="210" t="s">
        <v>919</v>
      </c>
      <c r="F244" s="211" t="s">
        <v>920</v>
      </c>
      <c r="G244" s="212" t="s">
        <v>275</v>
      </c>
      <c r="H244" s="213">
        <v>0.26</v>
      </c>
      <c r="I244" s="214"/>
      <c r="J244" s="213">
        <f>ROUND(I244*H244,2)</f>
        <v>0</v>
      </c>
      <c r="K244" s="211" t="s">
        <v>258</v>
      </c>
      <c r="L244" s="40"/>
      <c r="M244" s="215" t="s">
        <v>1</v>
      </c>
      <c r="N244" s="216" t="s">
        <v>45</v>
      </c>
      <c r="O244" s="72"/>
      <c r="P244" s="217">
        <f>O244*H244</f>
        <v>0</v>
      </c>
      <c r="Q244" s="217">
        <v>0</v>
      </c>
      <c r="R244" s="217">
        <f>Q244*H244</f>
        <v>0</v>
      </c>
      <c r="S244" s="217">
        <v>0</v>
      </c>
      <c r="T244" s="218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19" t="s">
        <v>259</v>
      </c>
      <c r="AT244" s="219" t="s">
        <v>254</v>
      </c>
      <c r="AU244" s="219" t="s">
        <v>90</v>
      </c>
      <c r="AY244" s="18" t="s">
        <v>252</v>
      </c>
      <c r="BE244" s="220">
        <f>IF(N244="základní",J244,0)</f>
        <v>0</v>
      </c>
      <c r="BF244" s="220">
        <f>IF(N244="snížená",J244,0)</f>
        <v>0</v>
      </c>
      <c r="BG244" s="220">
        <f>IF(N244="zákl. přenesená",J244,0)</f>
        <v>0</v>
      </c>
      <c r="BH244" s="220">
        <f>IF(N244="sníž. přenesená",J244,0)</f>
        <v>0</v>
      </c>
      <c r="BI244" s="220">
        <f>IF(N244="nulová",J244,0)</f>
        <v>0</v>
      </c>
      <c r="BJ244" s="18" t="s">
        <v>87</v>
      </c>
      <c r="BK244" s="220">
        <f>ROUND(I244*H244,2)</f>
        <v>0</v>
      </c>
      <c r="BL244" s="18" t="s">
        <v>259</v>
      </c>
      <c r="BM244" s="219" t="s">
        <v>3766</v>
      </c>
    </row>
    <row r="245" spans="1:65" s="14" customFormat="1" ht="11.25">
      <c r="B245" s="233"/>
      <c r="C245" s="234"/>
      <c r="D245" s="223" t="s">
        <v>261</v>
      </c>
      <c r="E245" s="235" t="s">
        <v>1</v>
      </c>
      <c r="F245" s="236" t="s">
        <v>1674</v>
      </c>
      <c r="G245" s="234"/>
      <c r="H245" s="235" t="s">
        <v>1</v>
      </c>
      <c r="I245" s="237"/>
      <c r="J245" s="234"/>
      <c r="K245" s="234"/>
      <c r="L245" s="238"/>
      <c r="M245" s="239"/>
      <c r="N245" s="240"/>
      <c r="O245" s="240"/>
      <c r="P245" s="240"/>
      <c r="Q245" s="240"/>
      <c r="R245" s="240"/>
      <c r="S245" s="240"/>
      <c r="T245" s="241"/>
      <c r="AT245" s="242" t="s">
        <v>261</v>
      </c>
      <c r="AU245" s="242" t="s">
        <v>90</v>
      </c>
      <c r="AV245" s="14" t="s">
        <v>87</v>
      </c>
      <c r="AW245" s="14" t="s">
        <v>35</v>
      </c>
      <c r="AX245" s="14" t="s">
        <v>80</v>
      </c>
      <c r="AY245" s="242" t="s">
        <v>252</v>
      </c>
    </row>
    <row r="246" spans="1:65" s="14" customFormat="1" ht="11.25">
      <c r="B246" s="233"/>
      <c r="C246" s="234"/>
      <c r="D246" s="223" t="s">
        <v>261</v>
      </c>
      <c r="E246" s="235" t="s">
        <v>1</v>
      </c>
      <c r="F246" s="236" t="s">
        <v>1675</v>
      </c>
      <c r="G246" s="234"/>
      <c r="H246" s="235" t="s">
        <v>1</v>
      </c>
      <c r="I246" s="237"/>
      <c r="J246" s="234"/>
      <c r="K246" s="234"/>
      <c r="L246" s="238"/>
      <c r="M246" s="239"/>
      <c r="N246" s="240"/>
      <c r="O246" s="240"/>
      <c r="P246" s="240"/>
      <c r="Q246" s="240"/>
      <c r="R246" s="240"/>
      <c r="S246" s="240"/>
      <c r="T246" s="241"/>
      <c r="AT246" s="242" t="s">
        <v>261</v>
      </c>
      <c r="AU246" s="242" t="s">
        <v>90</v>
      </c>
      <c r="AV246" s="14" t="s">
        <v>87</v>
      </c>
      <c r="AW246" s="14" t="s">
        <v>35</v>
      </c>
      <c r="AX246" s="14" t="s">
        <v>80</v>
      </c>
      <c r="AY246" s="242" t="s">
        <v>252</v>
      </c>
    </row>
    <row r="247" spans="1:65" s="13" customFormat="1" ht="11.25">
      <c r="B247" s="221"/>
      <c r="C247" s="222"/>
      <c r="D247" s="223" t="s">
        <v>261</v>
      </c>
      <c r="E247" s="224" t="s">
        <v>1</v>
      </c>
      <c r="F247" s="225" t="s">
        <v>2314</v>
      </c>
      <c r="G247" s="222"/>
      <c r="H247" s="226">
        <v>0.26</v>
      </c>
      <c r="I247" s="227"/>
      <c r="J247" s="222"/>
      <c r="K247" s="222"/>
      <c r="L247" s="228"/>
      <c r="M247" s="229"/>
      <c r="N247" s="230"/>
      <c r="O247" s="230"/>
      <c r="P247" s="230"/>
      <c r="Q247" s="230"/>
      <c r="R247" s="230"/>
      <c r="S247" s="230"/>
      <c r="T247" s="231"/>
      <c r="AT247" s="232" t="s">
        <v>261</v>
      </c>
      <c r="AU247" s="232" t="s">
        <v>90</v>
      </c>
      <c r="AV247" s="13" t="s">
        <v>90</v>
      </c>
      <c r="AW247" s="13" t="s">
        <v>35</v>
      </c>
      <c r="AX247" s="13" t="s">
        <v>87</v>
      </c>
      <c r="AY247" s="232" t="s">
        <v>252</v>
      </c>
    </row>
    <row r="248" spans="1:65" s="2" customFormat="1" ht="24" customHeight="1">
      <c r="A248" s="35"/>
      <c r="B248" s="36"/>
      <c r="C248" s="209" t="s">
        <v>424</v>
      </c>
      <c r="D248" s="209" t="s">
        <v>254</v>
      </c>
      <c r="E248" s="210" t="s">
        <v>924</v>
      </c>
      <c r="F248" s="211" t="s">
        <v>925</v>
      </c>
      <c r="G248" s="212" t="s">
        <v>476</v>
      </c>
      <c r="H248" s="213">
        <v>4</v>
      </c>
      <c r="I248" s="214"/>
      <c r="J248" s="213">
        <f>ROUND(I248*H248,2)</f>
        <v>0</v>
      </c>
      <c r="K248" s="211" t="s">
        <v>258</v>
      </c>
      <c r="L248" s="40"/>
      <c r="M248" s="215" t="s">
        <v>1</v>
      </c>
      <c r="N248" s="216" t="s">
        <v>45</v>
      </c>
      <c r="O248" s="72"/>
      <c r="P248" s="217">
        <f>O248*H248</f>
        <v>0</v>
      </c>
      <c r="Q248" s="217">
        <v>6.6E-3</v>
      </c>
      <c r="R248" s="217">
        <f>Q248*H248</f>
        <v>2.64E-2</v>
      </c>
      <c r="S248" s="217">
        <v>0</v>
      </c>
      <c r="T248" s="218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19" t="s">
        <v>259</v>
      </c>
      <c r="AT248" s="219" t="s">
        <v>254</v>
      </c>
      <c r="AU248" s="219" t="s">
        <v>90</v>
      </c>
      <c r="AY248" s="18" t="s">
        <v>252</v>
      </c>
      <c r="BE248" s="220">
        <f>IF(N248="základní",J248,0)</f>
        <v>0</v>
      </c>
      <c r="BF248" s="220">
        <f>IF(N248="snížená",J248,0)</f>
        <v>0</v>
      </c>
      <c r="BG248" s="220">
        <f>IF(N248="zákl. přenesená",J248,0)</f>
        <v>0</v>
      </c>
      <c r="BH248" s="220">
        <f>IF(N248="sníž. přenesená",J248,0)</f>
        <v>0</v>
      </c>
      <c r="BI248" s="220">
        <f>IF(N248="nulová",J248,0)</f>
        <v>0</v>
      </c>
      <c r="BJ248" s="18" t="s">
        <v>87</v>
      </c>
      <c r="BK248" s="220">
        <f>ROUND(I248*H248,2)</f>
        <v>0</v>
      </c>
      <c r="BL248" s="18" t="s">
        <v>259</v>
      </c>
      <c r="BM248" s="219" t="s">
        <v>3767</v>
      </c>
    </row>
    <row r="249" spans="1:65" s="14" customFormat="1" ht="11.25">
      <c r="B249" s="233"/>
      <c r="C249" s="234"/>
      <c r="D249" s="223" t="s">
        <v>261</v>
      </c>
      <c r="E249" s="235" t="s">
        <v>1</v>
      </c>
      <c r="F249" s="236" t="s">
        <v>927</v>
      </c>
      <c r="G249" s="234"/>
      <c r="H249" s="235" t="s">
        <v>1</v>
      </c>
      <c r="I249" s="237"/>
      <c r="J249" s="234"/>
      <c r="K249" s="234"/>
      <c r="L249" s="238"/>
      <c r="M249" s="239"/>
      <c r="N249" s="240"/>
      <c r="O249" s="240"/>
      <c r="P249" s="240"/>
      <c r="Q249" s="240"/>
      <c r="R249" s="240"/>
      <c r="S249" s="240"/>
      <c r="T249" s="241"/>
      <c r="AT249" s="242" t="s">
        <v>261</v>
      </c>
      <c r="AU249" s="242" t="s">
        <v>90</v>
      </c>
      <c r="AV249" s="14" t="s">
        <v>87</v>
      </c>
      <c r="AW249" s="14" t="s">
        <v>35</v>
      </c>
      <c r="AX249" s="14" t="s">
        <v>80</v>
      </c>
      <c r="AY249" s="242" t="s">
        <v>252</v>
      </c>
    </row>
    <row r="250" spans="1:65" s="13" customFormat="1" ht="11.25">
      <c r="B250" s="221"/>
      <c r="C250" s="222"/>
      <c r="D250" s="223" t="s">
        <v>261</v>
      </c>
      <c r="E250" s="224" t="s">
        <v>1</v>
      </c>
      <c r="F250" s="225" t="s">
        <v>3768</v>
      </c>
      <c r="G250" s="222"/>
      <c r="H250" s="226">
        <v>4</v>
      </c>
      <c r="I250" s="227"/>
      <c r="J250" s="222"/>
      <c r="K250" s="222"/>
      <c r="L250" s="228"/>
      <c r="M250" s="229"/>
      <c r="N250" s="230"/>
      <c r="O250" s="230"/>
      <c r="P250" s="230"/>
      <c r="Q250" s="230"/>
      <c r="R250" s="230"/>
      <c r="S250" s="230"/>
      <c r="T250" s="231"/>
      <c r="AT250" s="232" t="s">
        <v>261</v>
      </c>
      <c r="AU250" s="232" t="s">
        <v>90</v>
      </c>
      <c r="AV250" s="13" t="s">
        <v>90</v>
      </c>
      <c r="AW250" s="13" t="s">
        <v>35</v>
      </c>
      <c r="AX250" s="13" t="s">
        <v>87</v>
      </c>
      <c r="AY250" s="232" t="s">
        <v>252</v>
      </c>
    </row>
    <row r="251" spans="1:65" s="2" customFormat="1" ht="24" customHeight="1">
      <c r="A251" s="35"/>
      <c r="B251" s="36"/>
      <c r="C251" s="257" t="s">
        <v>431</v>
      </c>
      <c r="D251" s="257" t="s">
        <v>375</v>
      </c>
      <c r="E251" s="258" t="s">
        <v>932</v>
      </c>
      <c r="F251" s="259" t="s">
        <v>933</v>
      </c>
      <c r="G251" s="260" t="s">
        <v>476</v>
      </c>
      <c r="H251" s="261">
        <v>1</v>
      </c>
      <c r="I251" s="262"/>
      <c r="J251" s="261">
        <f>ROUND(I251*H251,2)</f>
        <v>0</v>
      </c>
      <c r="K251" s="259" t="s">
        <v>1</v>
      </c>
      <c r="L251" s="263"/>
      <c r="M251" s="264" t="s">
        <v>1</v>
      </c>
      <c r="N251" s="265" t="s">
        <v>45</v>
      </c>
      <c r="O251" s="72"/>
      <c r="P251" s="217">
        <f>O251*H251</f>
        <v>0</v>
      </c>
      <c r="Q251" s="217">
        <v>3.2000000000000001E-2</v>
      </c>
      <c r="R251" s="217">
        <f>Q251*H251</f>
        <v>3.2000000000000001E-2</v>
      </c>
      <c r="S251" s="217">
        <v>0</v>
      </c>
      <c r="T251" s="218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19" t="s">
        <v>296</v>
      </c>
      <c r="AT251" s="219" t="s">
        <v>375</v>
      </c>
      <c r="AU251" s="219" t="s">
        <v>90</v>
      </c>
      <c r="AY251" s="18" t="s">
        <v>252</v>
      </c>
      <c r="BE251" s="220">
        <f>IF(N251="základní",J251,0)</f>
        <v>0</v>
      </c>
      <c r="BF251" s="220">
        <f>IF(N251="snížená",J251,0)</f>
        <v>0</v>
      </c>
      <c r="BG251" s="220">
        <f>IF(N251="zákl. přenesená",J251,0)</f>
        <v>0</v>
      </c>
      <c r="BH251" s="220">
        <f>IF(N251="sníž. přenesená",J251,0)</f>
        <v>0</v>
      </c>
      <c r="BI251" s="220">
        <f>IF(N251="nulová",J251,0)</f>
        <v>0</v>
      </c>
      <c r="BJ251" s="18" t="s">
        <v>87</v>
      </c>
      <c r="BK251" s="220">
        <f>ROUND(I251*H251,2)</f>
        <v>0</v>
      </c>
      <c r="BL251" s="18" t="s">
        <v>259</v>
      </c>
      <c r="BM251" s="219" t="s">
        <v>3769</v>
      </c>
    </row>
    <row r="252" spans="1:65" s="2" customFormat="1" ht="24" customHeight="1">
      <c r="A252" s="35"/>
      <c r="B252" s="36"/>
      <c r="C252" s="257" t="s">
        <v>438</v>
      </c>
      <c r="D252" s="257" t="s">
        <v>375</v>
      </c>
      <c r="E252" s="258" t="s">
        <v>1682</v>
      </c>
      <c r="F252" s="259" t="s">
        <v>1683</v>
      </c>
      <c r="G252" s="260" t="s">
        <v>476</v>
      </c>
      <c r="H252" s="261">
        <v>1</v>
      </c>
      <c r="I252" s="262"/>
      <c r="J252" s="261">
        <f>ROUND(I252*H252,2)</f>
        <v>0</v>
      </c>
      <c r="K252" s="259" t="s">
        <v>1</v>
      </c>
      <c r="L252" s="263"/>
      <c r="M252" s="264" t="s">
        <v>1</v>
      </c>
      <c r="N252" s="265" t="s">
        <v>45</v>
      </c>
      <c r="O252" s="72"/>
      <c r="P252" s="217">
        <f>O252*H252</f>
        <v>0</v>
      </c>
      <c r="Q252" s="217">
        <v>4.1000000000000002E-2</v>
      </c>
      <c r="R252" s="217">
        <f>Q252*H252</f>
        <v>4.1000000000000002E-2</v>
      </c>
      <c r="S252" s="217">
        <v>0</v>
      </c>
      <c r="T252" s="218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19" t="s">
        <v>296</v>
      </c>
      <c r="AT252" s="219" t="s">
        <v>375</v>
      </c>
      <c r="AU252" s="219" t="s">
        <v>90</v>
      </c>
      <c r="AY252" s="18" t="s">
        <v>252</v>
      </c>
      <c r="BE252" s="220">
        <f>IF(N252="základní",J252,0)</f>
        <v>0</v>
      </c>
      <c r="BF252" s="220">
        <f>IF(N252="snížená",J252,0)</f>
        <v>0</v>
      </c>
      <c r="BG252" s="220">
        <f>IF(N252="zákl. přenesená",J252,0)</f>
        <v>0</v>
      </c>
      <c r="BH252" s="220">
        <f>IF(N252="sníž. přenesená",J252,0)</f>
        <v>0</v>
      </c>
      <c r="BI252" s="220">
        <f>IF(N252="nulová",J252,0)</f>
        <v>0</v>
      </c>
      <c r="BJ252" s="18" t="s">
        <v>87</v>
      </c>
      <c r="BK252" s="220">
        <f>ROUND(I252*H252,2)</f>
        <v>0</v>
      </c>
      <c r="BL252" s="18" t="s">
        <v>259</v>
      </c>
      <c r="BM252" s="219" t="s">
        <v>3770</v>
      </c>
    </row>
    <row r="253" spans="1:65" s="2" customFormat="1" ht="24" customHeight="1">
      <c r="A253" s="35"/>
      <c r="B253" s="36"/>
      <c r="C253" s="257" t="s">
        <v>445</v>
      </c>
      <c r="D253" s="257" t="s">
        <v>375</v>
      </c>
      <c r="E253" s="258" t="s">
        <v>1685</v>
      </c>
      <c r="F253" s="259" t="s">
        <v>1686</v>
      </c>
      <c r="G253" s="260" t="s">
        <v>476</v>
      </c>
      <c r="H253" s="261">
        <v>2</v>
      </c>
      <c r="I253" s="262"/>
      <c r="J253" s="261">
        <f>ROUND(I253*H253,2)</f>
        <v>0</v>
      </c>
      <c r="K253" s="259" t="s">
        <v>258</v>
      </c>
      <c r="L253" s="263"/>
      <c r="M253" s="264" t="s">
        <v>1</v>
      </c>
      <c r="N253" s="265" t="s">
        <v>45</v>
      </c>
      <c r="O253" s="72"/>
      <c r="P253" s="217">
        <f>O253*H253</f>
        <v>0</v>
      </c>
      <c r="Q253" s="217">
        <v>5.2999999999999999E-2</v>
      </c>
      <c r="R253" s="217">
        <f>Q253*H253</f>
        <v>0.106</v>
      </c>
      <c r="S253" s="217">
        <v>0</v>
      </c>
      <c r="T253" s="218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19" t="s">
        <v>296</v>
      </c>
      <c r="AT253" s="219" t="s">
        <v>375</v>
      </c>
      <c r="AU253" s="219" t="s">
        <v>90</v>
      </c>
      <c r="AY253" s="18" t="s">
        <v>252</v>
      </c>
      <c r="BE253" s="220">
        <f>IF(N253="základní",J253,0)</f>
        <v>0</v>
      </c>
      <c r="BF253" s="220">
        <f>IF(N253="snížená",J253,0)</f>
        <v>0</v>
      </c>
      <c r="BG253" s="220">
        <f>IF(N253="zákl. přenesená",J253,0)</f>
        <v>0</v>
      </c>
      <c r="BH253" s="220">
        <f>IF(N253="sníž. přenesená",J253,0)</f>
        <v>0</v>
      </c>
      <c r="BI253" s="220">
        <f>IF(N253="nulová",J253,0)</f>
        <v>0</v>
      </c>
      <c r="BJ253" s="18" t="s">
        <v>87</v>
      </c>
      <c r="BK253" s="220">
        <f>ROUND(I253*H253,2)</f>
        <v>0</v>
      </c>
      <c r="BL253" s="18" t="s">
        <v>259</v>
      </c>
      <c r="BM253" s="219" t="s">
        <v>3771</v>
      </c>
    </row>
    <row r="254" spans="1:65" s="2" customFormat="1" ht="36" customHeight="1">
      <c r="A254" s="35"/>
      <c r="B254" s="36"/>
      <c r="C254" s="209" t="s">
        <v>454</v>
      </c>
      <c r="D254" s="209" t="s">
        <v>254</v>
      </c>
      <c r="E254" s="210" t="s">
        <v>425</v>
      </c>
      <c r="F254" s="211" t="s">
        <v>426</v>
      </c>
      <c r="G254" s="212" t="s">
        <v>275</v>
      </c>
      <c r="H254" s="213">
        <v>5.9</v>
      </c>
      <c r="I254" s="214"/>
      <c r="J254" s="213">
        <f>ROUND(I254*H254,2)</f>
        <v>0</v>
      </c>
      <c r="K254" s="211" t="s">
        <v>258</v>
      </c>
      <c r="L254" s="40"/>
      <c r="M254" s="215" t="s">
        <v>1</v>
      </c>
      <c r="N254" s="216" t="s">
        <v>45</v>
      </c>
      <c r="O254" s="72"/>
      <c r="P254" s="217">
        <f>O254*H254</f>
        <v>0</v>
      </c>
      <c r="Q254" s="217">
        <v>0</v>
      </c>
      <c r="R254" s="217">
        <f>Q254*H254</f>
        <v>0</v>
      </c>
      <c r="S254" s="217">
        <v>0</v>
      </c>
      <c r="T254" s="218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19" t="s">
        <v>259</v>
      </c>
      <c r="AT254" s="219" t="s">
        <v>254</v>
      </c>
      <c r="AU254" s="219" t="s">
        <v>90</v>
      </c>
      <c r="AY254" s="18" t="s">
        <v>252</v>
      </c>
      <c r="BE254" s="220">
        <f>IF(N254="základní",J254,0)</f>
        <v>0</v>
      </c>
      <c r="BF254" s="220">
        <f>IF(N254="snížená",J254,0)</f>
        <v>0</v>
      </c>
      <c r="BG254" s="220">
        <f>IF(N254="zákl. přenesená",J254,0)</f>
        <v>0</v>
      </c>
      <c r="BH254" s="220">
        <f>IF(N254="sníž. přenesená",J254,0)</f>
        <v>0</v>
      </c>
      <c r="BI254" s="220">
        <f>IF(N254="nulová",J254,0)</f>
        <v>0</v>
      </c>
      <c r="BJ254" s="18" t="s">
        <v>87</v>
      </c>
      <c r="BK254" s="220">
        <f>ROUND(I254*H254,2)</f>
        <v>0</v>
      </c>
      <c r="BL254" s="18" t="s">
        <v>259</v>
      </c>
      <c r="BM254" s="219" t="s">
        <v>3772</v>
      </c>
    </row>
    <row r="255" spans="1:65" s="14" customFormat="1" ht="11.25">
      <c r="B255" s="233"/>
      <c r="C255" s="234"/>
      <c r="D255" s="223" t="s">
        <v>261</v>
      </c>
      <c r="E255" s="235" t="s">
        <v>1</v>
      </c>
      <c r="F255" s="236" t="s">
        <v>686</v>
      </c>
      <c r="G255" s="234"/>
      <c r="H255" s="235" t="s">
        <v>1</v>
      </c>
      <c r="I255" s="237"/>
      <c r="J255" s="234"/>
      <c r="K255" s="234"/>
      <c r="L255" s="238"/>
      <c r="M255" s="239"/>
      <c r="N255" s="240"/>
      <c r="O255" s="240"/>
      <c r="P255" s="240"/>
      <c r="Q255" s="240"/>
      <c r="R255" s="240"/>
      <c r="S255" s="240"/>
      <c r="T255" s="241"/>
      <c r="AT255" s="242" t="s">
        <v>261</v>
      </c>
      <c r="AU255" s="242" t="s">
        <v>90</v>
      </c>
      <c r="AV255" s="14" t="s">
        <v>87</v>
      </c>
      <c r="AW255" s="14" t="s">
        <v>35</v>
      </c>
      <c r="AX255" s="14" t="s">
        <v>80</v>
      </c>
      <c r="AY255" s="242" t="s">
        <v>252</v>
      </c>
    </row>
    <row r="256" spans="1:65" s="14" customFormat="1" ht="11.25">
      <c r="B256" s="233"/>
      <c r="C256" s="234"/>
      <c r="D256" s="223" t="s">
        <v>261</v>
      </c>
      <c r="E256" s="235" t="s">
        <v>1</v>
      </c>
      <c r="F256" s="236" t="s">
        <v>754</v>
      </c>
      <c r="G256" s="234"/>
      <c r="H256" s="235" t="s">
        <v>1</v>
      </c>
      <c r="I256" s="237"/>
      <c r="J256" s="234"/>
      <c r="K256" s="234"/>
      <c r="L256" s="238"/>
      <c r="M256" s="239"/>
      <c r="N256" s="240"/>
      <c r="O256" s="240"/>
      <c r="P256" s="240"/>
      <c r="Q256" s="240"/>
      <c r="R256" s="240"/>
      <c r="S256" s="240"/>
      <c r="T256" s="241"/>
      <c r="AT256" s="242" t="s">
        <v>261</v>
      </c>
      <c r="AU256" s="242" t="s">
        <v>90</v>
      </c>
      <c r="AV256" s="14" t="s">
        <v>87</v>
      </c>
      <c r="AW256" s="14" t="s">
        <v>35</v>
      </c>
      <c r="AX256" s="14" t="s">
        <v>80</v>
      </c>
      <c r="AY256" s="242" t="s">
        <v>252</v>
      </c>
    </row>
    <row r="257" spans="1:65" s="13" customFormat="1" ht="11.25">
      <c r="B257" s="221"/>
      <c r="C257" s="222"/>
      <c r="D257" s="223" t="s">
        <v>261</v>
      </c>
      <c r="E257" s="224" t="s">
        <v>1</v>
      </c>
      <c r="F257" s="225" t="s">
        <v>3773</v>
      </c>
      <c r="G257" s="222"/>
      <c r="H257" s="226">
        <v>5.5</v>
      </c>
      <c r="I257" s="227"/>
      <c r="J257" s="222"/>
      <c r="K257" s="222"/>
      <c r="L257" s="228"/>
      <c r="M257" s="229"/>
      <c r="N257" s="230"/>
      <c r="O257" s="230"/>
      <c r="P257" s="230"/>
      <c r="Q257" s="230"/>
      <c r="R257" s="230"/>
      <c r="S257" s="230"/>
      <c r="T257" s="231"/>
      <c r="AT257" s="232" t="s">
        <v>261</v>
      </c>
      <c r="AU257" s="232" t="s">
        <v>90</v>
      </c>
      <c r="AV257" s="13" t="s">
        <v>90</v>
      </c>
      <c r="AW257" s="13" t="s">
        <v>35</v>
      </c>
      <c r="AX257" s="13" t="s">
        <v>80</v>
      </c>
      <c r="AY257" s="232" t="s">
        <v>252</v>
      </c>
    </row>
    <row r="258" spans="1:65" s="14" customFormat="1" ht="11.25">
      <c r="B258" s="233"/>
      <c r="C258" s="234"/>
      <c r="D258" s="223" t="s">
        <v>261</v>
      </c>
      <c r="E258" s="235" t="s">
        <v>1</v>
      </c>
      <c r="F258" s="236" t="s">
        <v>1692</v>
      </c>
      <c r="G258" s="234"/>
      <c r="H258" s="235" t="s">
        <v>1</v>
      </c>
      <c r="I258" s="237"/>
      <c r="J258" s="234"/>
      <c r="K258" s="234"/>
      <c r="L258" s="238"/>
      <c r="M258" s="239"/>
      <c r="N258" s="240"/>
      <c r="O258" s="240"/>
      <c r="P258" s="240"/>
      <c r="Q258" s="240"/>
      <c r="R258" s="240"/>
      <c r="S258" s="240"/>
      <c r="T258" s="241"/>
      <c r="AT258" s="242" t="s">
        <v>261</v>
      </c>
      <c r="AU258" s="242" t="s">
        <v>90</v>
      </c>
      <c r="AV258" s="14" t="s">
        <v>87</v>
      </c>
      <c r="AW258" s="14" t="s">
        <v>35</v>
      </c>
      <c r="AX258" s="14" t="s">
        <v>80</v>
      </c>
      <c r="AY258" s="242" t="s">
        <v>252</v>
      </c>
    </row>
    <row r="259" spans="1:65" s="14" customFormat="1" ht="11.25">
      <c r="B259" s="233"/>
      <c r="C259" s="234"/>
      <c r="D259" s="223" t="s">
        <v>261</v>
      </c>
      <c r="E259" s="235" t="s">
        <v>1</v>
      </c>
      <c r="F259" s="236" t="s">
        <v>942</v>
      </c>
      <c r="G259" s="234"/>
      <c r="H259" s="235" t="s">
        <v>1</v>
      </c>
      <c r="I259" s="237"/>
      <c r="J259" s="234"/>
      <c r="K259" s="234"/>
      <c r="L259" s="238"/>
      <c r="M259" s="239"/>
      <c r="N259" s="240"/>
      <c r="O259" s="240"/>
      <c r="P259" s="240"/>
      <c r="Q259" s="240"/>
      <c r="R259" s="240"/>
      <c r="S259" s="240"/>
      <c r="T259" s="241"/>
      <c r="AT259" s="242" t="s">
        <v>261</v>
      </c>
      <c r="AU259" s="242" t="s">
        <v>90</v>
      </c>
      <c r="AV259" s="14" t="s">
        <v>87</v>
      </c>
      <c r="AW259" s="14" t="s">
        <v>35</v>
      </c>
      <c r="AX259" s="14" t="s">
        <v>80</v>
      </c>
      <c r="AY259" s="242" t="s">
        <v>252</v>
      </c>
    </row>
    <row r="260" spans="1:65" s="13" customFormat="1" ht="11.25">
      <c r="B260" s="221"/>
      <c r="C260" s="222"/>
      <c r="D260" s="223" t="s">
        <v>261</v>
      </c>
      <c r="E260" s="224" t="s">
        <v>1</v>
      </c>
      <c r="F260" s="225" t="s">
        <v>2320</v>
      </c>
      <c r="G260" s="222"/>
      <c r="H260" s="226">
        <v>0.4</v>
      </c>
      <c r="I260" s="227"/>
      <c r="J260" s="222"/>
      <c r="K260" s="222"/>
      <c r="L260" s="228"/>
      <c r="M260" s="229"/>
      <c r="N260" s="230"/>
      <c r="O260" s="230"/>
      <c r="P260" s="230"/>
      <c r="Q260" s="230"/>
      <c r="R260" s="230"/>
      <c r="S260" s="230"/>
      <c r="T260" s="231"/>
      <c r="AT260" s="232" t="s">
        <v>261</v>
      </c>
      <c r="AU260" s="232" t="s">
        <v>90</v>
      </c>
      <c r="AV260" s="13" t="s">
        <v>90</v>
      </c>
      <c r="AW260" s="13" t="s">
        <v>35</v>
      </c>
      <c r="AX260" s="13" t="s">
        <v>80</v>
      </c>
      <c r="AY260" s="232" t="s">
        <v>252</v>
      </c>
    </row>
    <row r="261" spans="1:65" s="15" customFormat="1" ht="11.25">
      <c r="B261" s="246"/>
      <c r="C261" s="247"/>
      <c r="D261" s="223" t="s">
        <v>261</v>
      </c>
      <c r="E261" s="248" t="s">
        <v>1</v>
      </c>
      <c r="F261" s="249" t="s">
        <v>302</v>
      </c>
      <c r="G261" s="247"/>
      <c r="H261" s="250">
        <v>5.9</v>
      </c>
      <c r="I261" s="251"/>
      <c r="J261" s="247"/>
      <c r="K261" s="247"/>
      <c r="L261" s="252"/>
      <c r="M261" s="253"/>
      <c r="N261" s="254"/>
      <c r="O261" s="254"/>
      <c r="P261" s="254"/>
      <c r="Q261" s="254"/>
      <c r="R261" s="254"/>
      <c r="S261" s="254"/>
      <c r="T261" s="255"/>
      <c r="AT261" s="256" t="s">
        <v>261</v>
      </c>
      <c r="AU261" s="256" t="s">
        <v>90</v>
      </c>
      <c r="AV261" s="15" t="s">
        <v>259</v>
      </c>
      <c r="AW261" s="15" t="s">
        <v>35</v>
      </c>
      <c r="AX261" s="15" t="s">
        <v>87</v>
      </c>
      <c r="AY261" s="256" t="s">
        <v>252</v>
      </c>
    </row>
    <row r="262" spans="1:65" s="2" customFormat="1" ht="36" customHeight="1">
      <c r="A262" s="35"/>
      <c r="B262" s="36"/>
      <c r="C262" s="209" t="s">
        <v>462</v>
      </c>
      <c r="D262" s="209" t="s">
        <v>254</v>
      </c>
      <c r="E262" s="210" t="s">
        <v>1694</v>
      </c>
      <c r="F262" s="211" t="s">
        <v>1695</v>
      </c>
      <c r="G262" s="212" t="s">
        <v>275</v>
      </c>
      <c r="H262" s="213">
        <v>2.61</v>
      </c>
      <c r="I262" s="214"/>
      <c r="J262" s="213">
        <f>ROUND(I262*H262,2)</f>
        <v>0</v>
      </c>
      <c r="K262" s="211" t="s">
        <v>258</v>
      </c>
      <c r="L262" s="40"/>
      <c r="M262" s="215" t="s">
        <v>1</v>
      </c>
      <c r="N262" s="216" t="s">
        <v>45</v>
      </c>
      <c r="O262" s="72"/>
      <c r="P262" s="217">
        <f>O262*H262</f>
        <v>0</v>
      </c>
      <c r="Q262" s="217">
        <v>0</v>
      </c>
      <c r="R262" s="217">
        <f>Q262*H262</f>
        <v>0</v>
      </c>
      <c r="S262" s="217">
        <v>0</v>
      </c>
      <c r="T262" s="218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19" t="s">
        <v>259</v>
      </c>
      <c r="AT262" s="219" t="s">
        <v>254</v>
      </c>
      <c r="AU262" s="219" t="s">
        <v>90</v>
      </c>
      <c r="AY262" s="18" t="s">
        <v>252</v>
      </c>
      <c r="BE262" s="220">
        <f>IF(N262="základní",J262,0)</f>
        <v>0</v>
      </c>
      <c r="BF262" s="220">
        <f>IF(N262="snížená",J262,0)</f>
        <v>0</v>
      </c>
      <c r="BG262" s="220">
        <f>IF(N262="zákl. přenesená",J262,0)</f>
        <v>0</v>
      </c>
      <c r="BH262" s="220">
        <f>IF(N262="sníž. přenesená",J262,0)</f>
        <v>0</v>
      </c>
      <c r="BI262" s="220">
        <f>IF(N262="nulová",J262,0)</f>
        <v>0</v>
      </c>
      <c r="BJ262" s="18" t="s">
        <v>87</v>
      </c>
      <c r="BK262" s="220">
        <f>ROUND(I262*H262,2)</f>
        <v>0</v>
      </c>
      <c r="BL262" s="18" t="s">
        <v>259</v>
      </c>
      <c r="BM262" s="219" t="s">
        <v>3774</v>
      </c>
    </row>
    <row r="263" spans="1:65" s="14" customFormat="1" ht="11.25">
      <c r="B263" s="233"/>
      <c r="C263" s="234"/>
      <c r="D263" s="223" t="s">
        <v>261</v>
      </c>
      <c r="E263" s="235" t="s">
        <v>1</v>
      </c>
      <c r="F263" s="236" t="s">
        <v>1954</v>
      </c>
      <c r="G263" s="234"/>
      <c r="H263" s="235" t="s">
        <v>1</v>
      </c>
      <c r="I263" s="237"/>
      <c r="J263" s="234"/>
      <c r="K263" s="234"/>
      <c r="L263" s="238"/>
      <c r="M263" s="239"/>
      <c r="N263" s="240"/>
      <c r="O263" s="240"/>
      <c r="P263" s="240"/>
      <c r="Q263" s="240"/>
      <c r="R263" s="240"/>
      <c r="S263" s="240"/>
      <c r="T263" s="241"/>
      <c r="AT263" s="242" t="s">
        <v>261</v>
      </c>
      <c r="AU263" s="242" t="s">
        <v>90</v>
      </c>
      <c r="AV263" s="14" t="s">
        <v>87</v>
      </c>
      <c r="AW263" s="14" t="s">
        <v>35</v>
      </c>
      <c r="AX263" s="14" t="s">
        <v>80</v>
      </c>
      <c r="AY263" s="242" t="s">
        <v>252</v>
      </c>
    </row>
    <row r="264" spans="1:65" s="13" customFormat="1" ht="11.25">
      <c r="B264" s="221"/>
      <c r="C264" s="222"/>
      <c r="D264" s="223" t="s">
        <v>261</v>
      </c>
      <c r="E264" s="224" t="s">
        <v>1</v>
      </c>
      <c r="F264" s="225" t="s">
        <v>3775</v>
      </c>
      <c r="G264" s="222"/>
      <c r="H264" s="226">
        <v>2.61</v>
      </c>
      <c r="I264" s="227"/>
      <c r="J264" s="222"/>
      <c r="K264" s="222"/>
      <c r="L264" s="228"/>
      <c r="M264" s="229"/>
      <c r="N264" s="230"/>
      <c r="O264" s="230"/>
      <c r="P264" s="230"/>
      <c r="Q264" s="230"/>
      <c r="R264" s="230"/>
      <c r="S264" s="230"/>
      <c r="T264" s="231"/>
      <c r="AT264" s="232" t="s">
        <v>261</v>
      </c>
      <c r="AU264" s="232" t="s">
        <v>90</v>
      </c>
      <c r="AV264" s="13" t="s">
        <v>90</v>
      </c>
      <c r="AW264" s="13" t="s">
        <v>35</v>
      </c>
      <c r="AX264" s="13" t="s">
        <v>87</v>
      </c>
      <c r="AY264" s="232" t="s">
        <v>252</v>
      </c>
    </row>
    <row r="265" spans="1:65" s="12" customFormat="1" ht="22.9" customHeight="1">
      <c r="B265" s="193"/>
      <c r="C265" s="194"/>
      <c r="D265" s="195" t="s">
        <v>79</v>
      </c>
      <c r="E265" s="207" t="s">
        <v>279</v>
      </c>
      <c r="F265" s="207" t="s">
        <v>955</v>
      </c>
      <c r="G265" s="194"/>
      <c r="H265" s="194"/>
      <c r="I265" s="197"/>
      <c r="J265" s="208">
        <f>BK265</f>
        <v>0</v>
      </c>
      <c r="K265" s="194"/>
      <c r="L265" s="199"/>
      <c r="M265" s="200"/>
      <c r="N265" s="201"/>
      <c r="O265" s="201"/>
      <c r="P265" s="202">
        <f>SUM(P266:P307)</f>
        <v>0</v>
      </c>
      <c r="Q265" s="201"/>
      <c r="R265" s="202">
        <f>SUM(R266:R307)</f>
        <v>0</v>
      </c>
      <c r="S265" s="201"/>
      <c r="T265" s="203">
        <f>SUM(T266:T307)</f>
        <v>0</v>
      </c>
      <c r="AR265" s="204" t="s">
        <v>87</v>
      </c>
      <c r="AT265" s="205" t="s">
        <v>79</v>
      </c>
      <c r="AU265" s="205" t="s">
        <v>87</v>
      </c>
      <c r="AY265" s="204" t="s">
        <v>252</v>
      </c>
      <c r="BK265" s="206">
        <f>SUM(BK266:BK307)</f>
        <v>0</v>
      </c>
    </row>
    <row r="266" spans="1:65" s="2" customFormat="1" ht="36" customHeight="1">
      <c r="A266" s="35"/>
      <c r="B266" s="36"/>
      <c r="C266" s="209" t="s">
        <v>468</v>
      </c>
      <c r="D266" s="209" t="s">
        <v>254</v>
      </c>
      <c r="E266" s="210" t="s">
        <v>973</v>
      </c>
      <c r="F266" s="211" t="s">
        <v>974</v>
      </c>
      <c r="G266" s="212" t="s">
        <v>317</v>
      </c>
      <c r="H266" s="213">
        <v>3.63</v>
      </c>
      <c r="I266" s="214"/>
      <c r="J266" s="213">
        <f>ROUND(I266*H266,2)</f>
        <v>0</v>
      </c>
      <c r="K266" s="211" t="s">
        <v>258</v>
      </c>
      <c r="L266" s="40"/>
      <c r="M266" s="215" t="s">
        <v>1</v>
      </c>
      <c r="N266" s="216" t="s">
        <v>45</v>
      </c>
      <c r="O266" s="72"/>
      <c r="P266" s="217">
        <f>O266*H266</f>
        <v>0</v>
      </c>
      <c r="Q266" s="217">
        <v>0</v>
      </c>
      <c r="R266" s="217">
        <f>Q266*H266</f>
        <v>0</v>
      </c>
      <c r="S266" s="217">
        <v>0</v>
      </c>
      <c r="T266" s="218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19" t="s">
        <v>259</v>
      </c>
      <c r="AT266" s="219" t="s">
        <v>254</v>
      </c>
      <c r="AU266" s="219" t="s">
        <v>90</v>
      </c>
      <c r="AY266" s="18" t="s">
        <v>252</v>
      </c>
      <c r="BE266" s="220">
        <f>IF(N266="základní",J266,0)</f>
        <v>0</v>
      </c>
      <c r="BF266" s="220">
        <f>IF(N266="snížená",J266,0)</f>
        <v>0</v>
      </c>
      <c r="BG266" s="220">
        <f>IF(N266="zákl. přenesená",J266,0)</f>
        <v>0</v>
      </c>
      <c r="BH266" s="220">
        <f>IF(N266="sníž. přenesená",J266,0)</f>
        <v>0</v>
      </c>
      <c r="BI266" s="220">
        <f>IF(N266="nulová",J266,0)</f>
        <v>0</v>
      </c>
      <c r="BJ266" s="18" t="s">
        <v>87</v>
      </c>
      <c r="BK266" s="220">
        <f>ROUND(I266*H266,2)</f>
        <v>0</v>
      </c>
      <c r="BL266" s="18" t="s">
        <v>259</v>
      </c>
      <c r="BM266" s="219" t="s">
        <v>3776</v>
      </c>
    </row>
    <row r="267" spans="1:65" s="14" customFormat="1" ht="11.25">
      <c r="B267" s="233"/>
      <c r="C267" s="234"/>
      <c r="D267" s="223" t="s">
        <v>261</v>
      </c>
      <c r="E267" s="235" t="s">
        <v>1</v>
      </c>
      <c r="F267" s="236" t="s">
        <v>686</v>
      </c>
      <c r="G267" s="234"/>
      <c r="H267" s="235" t="s">
        <v>1</v>
      </c>
      <c r="I267" s="237"/>
      <c r="J267" s="234"/>
      <c r="K267" s="234"/>
      <c r="L267" s="238"/>
      <c r="M267" s="239"/>
      <c r="N267" s="240"/>
      <c r="O267" s="240"/>
      <c r="P267" s="240"/>
      <c r="Q267" s="240"/>
      <c r="R267" s="240"/>
      <c r="S267" s="240"/>
      <c r="T267" s="241"/>
      <c r="AT267" s="242" t="s">
        <v>261</v>
      </c>
      <c r="AU267" s="242" t="s">
        <v>90</v>
      </c>
      <c r="AV267" s="14" t="s">
        <v>87</v>
      </c>
      <c r="AW267" s="14" t="s">
        <v>35</v>
      </c>
      <c r="AX267" s="14" t="s">
        <v>80</v>
      </c>
      <c r="AY267" s="242" t="s">
        <v>252</v>
      </c>
    </row>
    <row r="268" spans="1:65" s="14" customFormat="1" ht="11.25">
      <c r="B268" s="233"/>
      <c r="C268" s="234"/>
      <c r="D268" s="223" t="s">
        <v>261</v>
      </c>
      <c r="E268" s="235" t="s">
        <v>1</v>
      </c>
      <c r="F268" s="236" t="s">
        <v>663</v>
      </c>
      <c r="G268" s="234"/>
      <c r="H268" s="235" t="s">
        <v>1</v>
      </c>
      <c r="I268" s="237"/>
      <c r="J268" s="234"/>
      <c r="K268" s="234"/>
      <c r="L268" s="238"/>
      <c r="M268" s="239"/>
      <c r="N268" s="240"/>
      <c r="O268" s="240"/>
      <c r="P268" s="240"/>
      <c r="Q268" s="240"/>
      <c r="R268" s="240"/>
      <c r="S268" s="240"/>
      <c r="T268" s="241"/>
      <c r="AT268" s="242" t="s">
        <v>261</v>
      </c>
      <c r="AU268" s="242" t="s">
        <v>90</v>
      </c>
      <c r="AV268" s="14" t="s">
        <v>87</v>
      </c>
      <c r="AW268" s="14" t="s">
        <v>35</v>
      </c>
      <c r="AX268" s="14" t="s">
        <v>80</v>
      </c>
      <c r="AY268" s="242" t="s">
        <v>252</v>
      </c>
    </row>
    <row r="269" spans="1:65" s="13" customFormat="1" ht="11.25">
      <c r="B269" s="221"/>
      <c r="C269" s="222"/>
      <c r="D269" s="223" t="s">
        <v>261</v>
      </c>
      <c r="E269" s="224" t="s">
        <v>1</v>
      </c>
      <c r="F269" s="225" t="s">
        <v>3777</v>
      </c>
      <c r="G269" s="222"/>
      <c r="H269" s="226">
        <v>3.63</v>
      </c>
      <c r="I269" s="227"/>
      <c r="J269" s="222"/>
      <c r="K269" s="222"/>
      <c r="L269" s="228"/>
      <c r="M269" s="229"/>
      <c r="N269" s="230"/>
      <c r="O269" s="230"/>
      <c r="P269" s="230"/>
      <c r="Q269" s="230"/>
      <c r="R269" s="230"/>
      <c r="S269" s="230"/>
      <c r="T269" s="231"/>
      <c r="AT269" s="232" t="s">
        <v>261</v>
      </c>
      <c r="AU269" s="232" t="s">
        <v>90</v>
      </c>
      <c r="AV269" s="13" t="s">
        <v>90</v>
      </c>
      <c r="AW269" s="13" t="s">
        <v>35</v>
      </c>
      <c r="AX269" s="13" t="s">
        <v>87</v>
      </c>
      <c r="AY269" s="232" t="s">
        <v>252</v>
      </c>
    </row>
    <row r="270" spans="1:65" s="2" customFormat="1" ht="24" customHeight="1">
      <c r="A270" s="35"/>
      <c r="B270" s="36"/>
      <c r="C270" s="209" t="s">
        <v>473</v>
      </c>
      <c r="D270" s="209" t="s">
        <v>254</v>
      </c>
      <c r="E270" s="210" t="s">
        <v>977</v>
      </c>
      <c r="F270" s="211" t="s">
        <v>978</v>
      </c>
      <c r="G270" s="212" t="s">
        <v>317</v>
      </c>
      <c r="H270" s="213">
        <v>53.24</v>
      </c>
      <c r="I270" s="214"/>
      <c r="J270" s="213">
        <f>ROUND(I270*H270,2)</f>
        <v>0</v>
      </c>
      <c r="K270" s="211" t="s">
        <v>258</v>
      </c>
      <c r="L270" s="40"/>
      <c r="M270" s="215" t="s">
        <v>1</v>
      </c>
      <c r="N270" s="216" t="s">
        <v>45</v>
      </c>
      <c r="O270" s="72"/>
      <c r="P270" s="217">
        <f>O270*H270</f>
        <v>0</v>
      </c>
      <c r="Q270" s="217">
        <v>0</v>
      </c>
      <c r="R270" s="217">
        <f>Q270*H270</f>
        <v>0</v>
      </c>
      <c r="S270" s="217">
        <v>0</v>
      </c>
      <c r="T270" s="218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19" t="s">
        <v>259</v>
      </c>
      <c r="AT270" s="219" t="s">
        <v>254</v>
      </c>
      <c r="AU270" s="219" t="s">
        <v>90</v>
      </c>
      <c r="AY270" s="18" t="s">
        <v>252</v>
      </c>
      <c r="BE270" s="220">
        <f>IF(N270="základní",J270,0)</f>
        <v>0</v>
      </c>
      <c r="BF270" s="220">
        <f>IF(N270="snížená",J270,0)</f>
        <v>0</v>
      </c>
      <c r="BG270" s="220">
        <f>IF(N270="zákl. přenesená",J270,0)</f>
        <v>0</v>
      </c>
      <c r="BH270" s="220">
        <f>IF(N270="sníž. přenesená",J270,0)</f>
        <v>0</v>
      </c>
      <c r="BI270" s="220">
        <f>IF(N270="nulová",J270,0)</f>
        <v>0</v>
      </c>
      <c r="BJ270" s="18" t="s">
        <v>87</v>
      </c>
      <c r="BK270" s="220">
        <f>ROUND(I270*H270,2)</f>
        <v>0</v>
      </c>
      <c r="BL270" s="18" t="s">
        <v>259</v>
      </c>
      <c r="BM270" s="219" t="s">
        <v>3778</v>
      </c>
    </row>
    <row r="271" spans="1:65" s="14" customFormat="1" ht="11.25">
      <c r="B271" s="233"/>
      <c r="C271" s="234"/>
      <c r="D271" s="223" t="s">
        <v>261</v>
      </c>
      <c r="E271" s="235" t="s">
        <v>1</v>
      </c>
      <c r="F271" s="236" t="s">
        <v>686</v>
      </c>
      <c r="G271" s="234"/>
      <c r="H271" s="235" t="s">
        <v>1</v>
      </c>
      <c r="I271" s="237"/>
      <c r="J271" s="234"/>
      <c r="K271" s="234"/>
      <c r="L271" s="238"/>
      <c r="M271" s="239"/>
      <c r="N271" s="240"/>
      <c r="O271" s="240"/>
      <c r="P271" s="240"/>
      <c r="Q271" s="240"/>
      <c r="R271" s="240"/>
      <c r="S271" s="240"/>
      <c r="T271" s="241"/>
      <c r="AT271" s="242" t="s">
        <v>261</v>
      </c>
      <c r="AU271" s="242" t="s">
        <v>90</v>
      </c>
      <c r="AV271" s="14" t="s">
        <v>87</v>
      </c>
      <c r="AW271" s="14" t="s">
        <v>35</v>
      </c>
      <c r="AX271" s="14" t="s">
        <v>80</v>
      </c>
      <c r="AY271" s="242" t="s">
        <v>252</v>
      </c>
    </row>
    <row r="272" spans="1:65" s="14" customFormat="1" ht="11.25">
      <c r="B272" s="233"/>
      <c r="C272" s="234"/>
      <c r="D272" s="223" t="s">
        <v>261</v>
      </c>
      <c r="E272" s="235" t="s">
        <v>1</v>
      </c>
      <c r="F272" s="236" t="s">
        <v>663</v>
      </c>
      <c r="G272" s="234"/>
      <c r="H272" s="235" t="s">
        <v>1</v>
      </c>
      <c r="I272" s="237"/>
      <c r="J272" s="234"/>
      <c r="K272" s="234"/>
      <c r="L272" s="238"/>
      <c r="M272" s="239"/>
      <c r="N272" s="240"/>
      <c r="O272" s="240"/>
      <c r="P272" s="240"/>
      <c r="Q272" s="240"/>
      <c r="R272" s="240"/>
      <c r="S272" s="240"/>
      <c r="T272" s="241"/>
      <c r="AT272" s="242" t="s">
        <v>261</v>
      </c>
      <c r="AU272" s="242" t="s">
        <v>90</v>
      </c>
      <c r="AV272" s="14" t="s">
        <v>87</v>
      </c>
      <c r="AW272" s="14" t="s">
        <v>35</v>
      </c>
      <c r="AX272" s="14" t="s">
        <v>80</v>
      </c>
      <c r="AY272" s="242" t="s">
        <v>252</v>
      </c>
    </row>
    <row r="273" spans="1:65" s="14" customFormat="1" ht="11.25">
      <c r="B273" s="233"/>
      <c r="C273" s="234"/>
      <c r="D273" s="223" t="s">
        <v>261</v>
      </c>
      <c r="E273" s="235" t="s">
        <v>1</v>
      </c>
      <c r="F273" s="236" t="s">
        <v>980</v>
      </c>
      <c r="G273" s="234"/>
      <c r="H273" s="235" t="s">
        <v>1</v>
      </c>
      <c r="I273" s="237"/>
      <c r="J273" s="234"/>
      <c r="K273" s="234"/>
      <c r="L273" s="238"/>
      <c r="M273" s="239"/>
      <c r="N273" s="240"/>
      <c r="O273" s="240"/>
      <c r="P273" s="240"/>
      <c r="Q273" s="240"/>
      <c r="R273" s="240"/>
      <c r="S273" s="240"/>
      <c r="T273" s="241"/>
      <c r="AT273" s="242" t="s">
        <v>261</v>
      </c>
      <c r="AU273" s="242" t="s">
        <v>90</v>
      </c>
      <c r="AV273" s="14" t="s">
        <v>87</v>
      </c>
      <c r="AW273" s="14" t="s">
        <v>35</v>
      </c>
      <c r="AX273" s="14" t="s">
        <v>80</v>
      </c>
      <c r="AY273" s="242" t="s">
        <v>252</v>
      </c>
    </row>
    <row r="274" spans="1:65" s="13" customFormat="1" ht="11.25">
      <c r="B274" s="221"/>
      <c r="C274" s="222"/>
      <c r="D274" s="223" t="s">
        <v>261</v>
      </c>
      <c r="E274" s="224" t="s">
        <v>1</v>
      </c>
      <c r="F274" s="225" t="s">
        <v>3724</v>
      </c>
      <c r="G274" s="222"/>
      <c r="H274" s="226">
        <v>53.24</v>
      </c>
      <c r="I274" s="227"/>
      <c r="J274" s="222"/>
      <c r="K274" s="222"/>
      <c r="L274" s="228"/>
      <c r="M274" s="229"/>
      <c r="N274" s="230"/>
      <c r="O274" s="230"/>
      <c r="P274" s="230"/>
      <c r="Q274" s="230"/>
      <c r="R274" s="230"/>
      <c r="S274" s="230"/>
      <c r="T274" s="231"/>
      <c r="AT274" s="232" t="s">
        <v>261</v>
      </c>
      <c r="AU274" s="232" t="s">
        <v>90</v>
      </c>
      <c r="AV274" s="13" t="s">
        <v>90</v>
      </c>
      <c r="AW274" s="13" t="s">
        <v>35</v>
      </c>
      <c r="AX274" s="13" t="s">
        <v>87</v>
      </c>
      <c r="AY274" s="232" t="s">
        <v>252</v>
      </c>
    </row>
    <row r="275" spans="1:65" s="2" customFormat="1" ht="24" customHeight="1">
      <c r="A275" s="35"/>
      <c r="B275" s="36"/>
      <c r="C275" s="209" t="s">
        <v>478</v>
      </c>
      <c r="D275" s="209" t="s">
        <v>254</v>
      </c>
      <c r="E275" s="210" t="s">
        <v>982</v>
      </c>
      <c r="F275" s="211" t="s">
        <v>983</v>
      </c>
      <c r="G275" s="212" t="s">
        <v>317</v>
      </c>
      <c r="H275" s="213">
        <v>3.63</v>
      </c>
      <c r="I275" s="214"/>
      <c r="J275" s="213">
        <f>ROUND(I275*H275,2)</f>
        <v>0</v>
      </c>
      <c r="K275" s="211" t="s">
        <v>258</v>
      </c>
      <c r="L275" s="40"/>
      <c r="M275" s="215" t="s">
        <v>1</v>
      </c>
      <c r="N275" s="216" t="s">
        <v>45</v>
      </c>
      <c r="O275" s="72"/>
      <c r="P275" s="217">
        <f>O275*H275</f>
        <v>0</v>
      </c>
      <c r="Q275" s="217">
        <v>0</v>
      </c>
      <c r="R275" s="217">
        <f>Q275*H275</f>
        <v>0</v>
      </c>
      <c r="S275" s="217">
        <v>0</v>
      </c>
      <c r="T275" s="218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19" t="s">
        <v>259</v>
      </c>
      <c r="AT275" s="219" t="s">
        <v>254</v>
      </c>
      <c r="AU275" s="219" t="s">
        <v>90</v>
      </c>
      <c r="AY275" s="18" t="s">
        <v>252</v>
      </c>
      <c r="BE275" s="220">
        <f>IF(N275="základní",J275,0)</f>
        <v>0</v>
      </c>
      <c r="BF275" s="220">
        <f>IF(N275="snížená",J275,0)</f>
        <v>0</v>
      </c>
      <c r="BG275" s="220">
        <f>IF(N275="zákl. přenesená",J275,0)</f>
        <v>0</v>
      </c>
      <c r="BH275" s="220">
        <f>IF(N275="sníž. přenesená",J275,0)</f>
        <v>0</v>
      </c>
      <c r="BI275" s="220">
        <f>IF(N275="nulová",J275,0)</f>
        <v>0</v>
      </c>
      <c r="BJ275" s="18" t="s">
        <v>87</v>
      </c>
      <c r="BK275" s="220">
        <f>ROUND(I275*H275,2)</f>
        <v>0</v>
      </c>
      <c r="BL275" s="18" t="s">
        <v>259</v>
      </c>
      <c r="BM275" s="219" t="s">
        <v>3779</v>
      </c>
    </row>
    <row r="276" spans="1:65" s="14" customFormat="1" ht="11.25">
      <c r="B276" s="233"/>
      <c r="C276" s="234"/>
      <c r="D276" s="223" t="s">
        <v>261</v>
      </c>
      <c r="E276" s="235" t="s">
        <v>1</v>
      </c>
      <c r="F276" s="236" t="s">
        <v>686</v>
      </c>
      <c r="G276" s="234"/>
      <c r="H276" s="235" t="s">
        <v>1</v>
      </c>
      <c r="I276" s="237"/>
      <c r="J276" s="234"/>
      <c r="K276" s="234"/>
      <c r="L276" s="238"/>
      <c r="M276" s="239"/>
      <c r="N276" s="240"/>
      <c r="O276" s="240"/>
      <c r="P276" s="240"/>
      <c r="Q276" s="240"/>
      <c r="R276" s="240"/>
      <c r="S276" s="240"/>
      <c r="T276" s="241"/>
      <c r="AT276" s="242" t="s">
        <v>261</v>
      </c>
      <c r="AU276" s="242" t="s">
        <v>90</v>
      </c>
      <c r="AV276" s="14" t="s">
        <v>87</v>
      </c>
      <c r="AW276" s="14" t="s">
        <v>35</v>
      </c>
      <c r="AX276" s="14" t="s">
        <v>80</v>
      </c>
      <c r="AY276" s="242" t="s">
        <v>252</v>
      </c>
    </row>
    <row r="277" spans="1:65" s="14" customFormat="1" ht="11.25">
      <c r="B277" s="233"/>
      <c r="C277" s="234"/>
      <c r="D277" s="223" t="s">
        <v>261</v>
      </c>
      <c r="E277" s="235" t="s">
        <v>1</v>
      </c>
      <c r="F277" s="236" t="s">
        <v>663</v>
      </c>
      <c r="G277" s="234"/>
      <c r="H277" s="235" t="s">
        <v>1</v>
      </c>
      <c r="I277" s="237"/>
      <c r="J277" s="234"/>
      <c r="K277" s="234"/>
      <c r="L277" s="238"/>
      <c r="M277" s="239"/>
      <c r="N277" s="240"/>
      <c r="O277" s="240"/>
      <c r="P277" s="240"/>
      <c r="Q277" s="240"/>
      <c r="R277" s="240"/>
      <c r="S277" s="240"/>
      <c r="T277" s="241"/>
      <c r="AT277" s="242" t="s">
        <v>261</v>
      </c>
      <c r="AU277" s="242" t="s">
        <v>90</v>
      </c>
      <c r="AV277" s="14" t="s">
        <v>87</v>
      </c>
      <c r="AW277" s="14" t="s">
        <v>35</v>
      </c>
      <c r="AX277" s="14" t="s">
        <v>80</v>
      </c>
      <c r="AY277" s="242" t="s">
        <v>252</v>
      </c>
    </row>
    <row r="278" spans="1:65" s="14" customFormat="1" ht="11.25">
      <c r="B278" s="233"/>
      <c r="C278" s="234"/>
      <c r="D278" s="223" t="s">
        <v>261</v>
      </c>
      <c r="E278" s="235" t="s">
        <v>1</v>
      </c>
      <c r="F278" s="236" t="s">
        <v>980</v>
      </c>
      <c r="G278" s="234"/>
      <c r="H278" s="235" t="s">
        <v>1</v>
      </c>
      <c r="I278" s="237"/>
      <c r="J278" s="234"/>
      <c r="K278" s="234"/>
      <c r="L278" s="238"/>
      <c r="M278" s="239"/>
      <c r="N278" s="240"/>
      <c r="O278" s="240"/>
      <c r="P278" s="240"/>
      <c r="Q278" s="240"/>
      <c r="R278" s="240"/>
      <c r="S278" s="240"/>
      <c r="T278" s="241"/>
      <c r="AT278" s="242" t="s">
        <v>261</v>
      </c>
      <c r="AU278" s="242" t="s">
        <v>90</v>
      </c>
      <c r="AV278" s="14" t="s">
        <v>87</v>
      </c>
      <c r="AW278" s="14" t="s">
        <v>35</v>
      </c>
      <c r="AX278" s="14" t="s">
        <v>80</v>
      </c>
      <c r="AY278" s="242" t="s">
        <v>252</v>
      </c>
    </row>
    <row r="279" spans="1:65" s="13" customFormat="1" ht="11.25">
      <c r="B279" s="221"/>
      <c r="C279" s="222"/>
      <c r="D279" s="223" t="s">
        <v>261</v>
      </c>
      <c r="E279" s="224" t="s">
        <v>1</v>
      </c>
      <c r="F279" s="225" t="s">
        <v>3777</v>
      </c>
      <c r="G279" s="222"/>
      <c r="H279" s="226">
        <v>3.63</v>
      </c>
      <c r="I279" s="227"/>
      <c r="J279" s="222"/>
      <c r="K279" s="222"/>
      <c r="L279" s="228"/>
      <c r="M279" s="229"/>
      <c r="N279" s="230"/>
      <c r="O279" s="230"/>
      <c r="P279" s="230"/>
      <c r="Q279" s="230"/>
      <c r="R279" s="230"/>
      <c r="S279" s="230"/>
      <c r="T279" s="231"/>
      <c r="AT279" s="232" t="s">
        <v>261</v>
      </c>
      <c r="AU279" s="232" t="s">
        <v>90</v>
      </c>
      <c r="AV279" s="13" t="s">
        <v>90</v>
      </c>
      <c r="AW279" s="13" t="s">
        <v>35</v>
      </c>
      <c r="AX279" s="13" t="s">
        <v>87</v>
      </c>
      <c r="AY279" s="232" t="s">
        <v>252</v>
      </c>
    </row>
    <row r="280" spans="1:65" s="2" customFormat="1" ht="24" customHeight="1">
      <c r="A280" s="35"/>
      <c r="B280" s="36"/>
      <c r="C280" s="209" t="s">
        <v>482</v>
      </c>
      <c r="D280" s="209" t="s">
        <v>254</v>
      </c>
      <c r="E280" s="210" t="s">
        <v>986</v>
      </c>
      <c r="F280" s="211" t="s">
        <v>987</v>
      </c>
      <c r="G280" s="212" t="s">
        <v>317</v>
      </c>
      <c r="H280" s="213">
        <v>3.63</v>
      </c>
      <c r="I280" s="214"/>
      <c r="J280" s="213">
        <f>ROUND(I280*H280,2)</f>
        <v>0</v>
      </c>
      <c r="K280" s="211" t="s">
        <v>258</v>
      </c>
      <c r="L280" s="40"/>
      <c r="M280" s="215" t="s">
        <v>1</v>
      </c>
      <c r="N280" s="216" t="s">
        <v>45</v>
      </c>
      <c r="O280" s="72"/>
      <c r="P280" s="217">
        <f>O280*H280</f>
        <v>0</v>
      </c>
      <c r="Q280" s="217">
        <v>0</v>
      </c>
      <c r="R280" s="217">
        <f>Q280*H280</f>
        <v>0</v>
      </c>
      <c r="S280" s="217">
        <v>0</v>
      </c>
      <c r="T280" s="218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19" t="s">
        <v>259</v>
      </c>
      <c r="AT280" s="219" t="s">
        <v>254</v>
      </c>
      <c r="AU280" s="219" t="s">
        <v>90</v>
      </c>
      <c r="AY280" s="18" t="s">
        <v>252</v>
      </c>
      <c r="BE280" s="220">
        <f>IF(N280="základní",J280,0)</f>
        <v>0</v>
      </c>
      <c r="BF280" s="220">
        <f>IF(N280="snížená",J280,0)</f>
        <v>0</v>
      </c>
      <c r="BG280" s="220">
        <f>IF(N280="zákl. přenesená",J280,0)</f>
        <v>0</v>
      </c>
      <c r="BH280" s="220">
        <f>IF(N280="sníž. přenesená",J280,0)</f>
        <v>0</v>
      </c>
      <c r="BI280" s="220">
        <f>IF(N280="nulová",J280,0)</f>
        <v>0</v>
      </c>
      <c r="BJ280" s="18" t="s">
        <v>87</v>
      </c>
      <c r="BK280" s="220">
        <f>ROUND(I280*H280,2)</f>
        <v>0</v>
      </c>
      <c r="BL280" s="18" t="s">
        <v>259</v>
      </c>
      <c r="BM280" s="219" t="s">
        <v>3780</v>
      </c>
    </row>
    <row r="281" spans="1:65" s="14" customFormat="1" ht="11.25">
      <c r="B281" s="233"/>
      <c r="C281" s="234"/>
      <c r="D281" s="223" t="s">
        <v>261</v>
      </c>
      <c r="E281" s="235" t="s">
        <v>1</v>
      </c>
      <c r="F281" s="236" t="s">
        <v>686</v>
      </c>
      <c r="G281" s="234"/>
      <c r="H281" s="235" t="s">
        <v>1</v>
      </c>
      <c r="I281" s="237"/>
      <c r="J281" s="234"/>
      <c r="K281" s="234"/>
      <c r="L281" s="238"/>
      <c r="M281" s="239"/>
      <c r="N281" s="240"/>
      <c r="O281" s="240"/>
      <c r="P281" s="240"/>
      <c r="Q281" s="240"/>
      <c r="R281" s="240"/>
      <c r="S281" s="240"/>
      <c r="T281" s="241"/>
      <c r="AT281" s="242" t="s">
        <v>261</v>
      </c>
      <c r="AU281" s="242" t="s">
        <v>90</v>
      </c>
      <c r="AV281" s="14" t="s">
        <v>87</v>
      </c>
      <c r="AW281" s="14" t="s">
        <v>35</v>
      </c>
      <c r="AX281" s="14" t="s">
        <v>80</v>
      </c>
      <c r="AY281" s="242" t="s">
        <v>252</v>
      </c>
    </row>
    <row r="282" spans="1:65" s="14" customFormat="1" ht="11.25">
      <c r="B282" s="233"/>
      <c r="C282" s="234"/>
      <c r="D282" s="223" t="s">
        <v>261</v>
      </c>
      <c r="E282" s="235" t="s">
        <v>1</v>
      </c>
      <c r="F282" s="236" t="s">
        <v>663</v>
      </c>
      <c r="G282" s="234"/>
      <c r="H282" s="235" t="s">
        <v>1</v>
      </c>
      <c r="I282" s="237"/>
      <c r="J282" s="234"/>
      <c r="K282" s="234"/>
      <c r="L282" s="238"/>
      <c r="M282" s="239"/>
      <c r="N282" s="240"/>
      <c r="O282" s="240"/>
      <c r="P282" s="240"/>
      <c r="Q282" s="240"/>
      <c r="R282" s="240"/>
      <c r="S282" s="240"/>
      <c r="T282" s="241"/>
      <c r="AT282" s="242" t="s">
        <v>261</v>
      </c>
      <c r="AU282" s="242" t="s">
        <v>90</v>
      </c>
      <c r="AV282" s="14" t="s">
        <v>87</v>
      </c>
      <c r="AW282" s="14" t="s">
        <v>35</v>
      </c>
      <c r="AX282" s="14" t="s">
        <v>80</v>
      </c>
      <c r="AY282" s="242" t="s">
        <v>252</v>
      </c>
    </row>
    <row r="283" spans="1:65" s="13" customFormat="1" ht="11.25">
      <c r="B283" s="221"/>
      <c r="C283" s="222"/>
      <c r="D283" s="223" t="s">
        <v>261</v>
      </c>
      <c r="E283" s="224" t="s">
        <v>1</v>
      </c>
      <c r="F283" s="225" t="s">
        <v>3777</v>
      </c>
      <c r="G283" s="222"/>
      <c r="H283" s="226">
        <v>3.63</v>
      </c>
      <c r="I283" s="227"/>
      <c r="J283" s="222"/>
      <c r="K283" s="222"/>
      <c r="L283" s="228"/>
      <c r="M283" s="229"/>
      <c r="N283" s="230"/>
      <c r="O283" s="230"/>
      <c r="P283" s="230"/>
      <c r="Q283" s="230"/>
      <c r="R283" s="230"/>
      <c r="S283" s="230"/>
      <c r="T283" s="231"/>
      <c r="AT283" s="232" t="s">
        <v>261</v>
      </c>
      <c r="AU283" s="232" t="s">
        <v>90</v>
      </c>
      <c r="AV283" s="13" t="s">
        <v>90</v>
      </c>
      <c r="AW283" s="13" t="s">
        <v>35</v>
      </c>
      <c r="AX283" s="13" t="s">
        <v>87</v>
      </c>
      <c r="AY283" s="232" t="s">
        <v>252</v>
      </c>
    </row>
    <row r="284" spans="1:65" s="2" customFormat="1" ht="24" customHeight="1">
      <c r="A284" s="35"/>
      <c r="B284" s="36"/>
      <c r="C284" s="209" t="s">
        <v>486</v>
      </c>
      <c r="D284" s="209" t="s">
        <v>254</v>
      </c>
      <c r="E284" s="210" t="s">
        <v>990</v>
      </c>
      <c r="F284" s="211" t="s">
        <v>991</v>
      </c>
      <c r="G284" s="212" t="s">
        <v>317</v>
      </c>
      <c r="H284" s="213">
        <v>53.24</v>
      </c>
      <c r="I284" s="214"/>
      <c r="J284" s="213">
        <f>ROUND(I284*H284,2)</f>
        <v>0</v>
      </c>
      <c r="K284" s="211" t="s">
        <v>258</v>
      </c>
      <c r="L284" s="40"/>
      <c r="M284" s="215" t="s">
        <v>1</v>
      </c>
      <c r="N284" s="216" t="s">
        <v>45</v>
      </c>
      <c r="O284" s="72"/>
      <c r="P284" s="217">
        <f>O284*H284</f>
        <v>0</v>
      </c>
      <c r="Q284" s="217">
        <v>0</v>
      </c>
      <c r="R284" s="217">
        <f>Q284*H284</f>
        <v>0</v>
      </c>
      <c r="S284" s="217">
        <v>0</v>
      </c>
      <c r="T284" s="218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19" t="s">
        <v>259</v>
      </c>
      <c r="AT284" s="219" t="s">
        <v>254</v>
      </c>
      <c r="AU284" s="219" t="s">
        <v>90</v>
      </c>
      <c r="AY284" s="18" t="s">
        <v>252</v>
      </c>
      <c r="BE284" s="220">
        <f>IF(N284="základní",J284,0)</f>
        <v>0</v>
      </c>
      <c r="BF284" s="220">
        <f>IF(N284="snížená",J284,0)</f>
        <v>0</v>
      </c>
      <c r="BG284" s="220">
        <f>IF(N284="zákl. přenesená",J284,0)</f>
        <v>0</v>
      </c>
      <c r="BH284" s="220">
        <f>IF(N284="sníž. přenesená",J284,0)</f>
        <v>0</v>
      </c>
      <c r="BI284" s="220">
        <f>IF(N284="nulová",J284,0)</f>
        <v>0</v>
      </c>
      <c r="BJ284" s="18" t="s">
        <v>87</v>
      </c>
      <c r="BK284" s="220">
        <f>ROUND(I284*H284,2)</f>
        <v>0</v>
      </c>
      <c r="BL284" s="18" t="s">
        <v>259</v>
      </c>
      <c r="BM284" s="219" t="s">
        <v>3781</v>
      </c>
    </row>
    <row r="285" spans="1:65" s="14" customFormat="1" ht="11.25">
      <c r="B285" s="233"/>
      <c r="C285" s="234"/>
      <c r="D285" s="223" t="s">
        <v>261</v>
      </c>
      <c r="E285" s="235" t="s">
        <v>1</v>
      </c>
      <c r="F285" s="236" t="s">
        <v>686</v>
      </c>
      <c r="G285" s="234"/>
      <c r="H285" s="235" t="s">
        <v>1</v>
      </c>
      <c r="I285" s="237"/>
      <c r="J285" s="234"/>
      <c r="K285" s="234"/>
      <c r="L285" s="238"/>
      <c r="M285" s="239"/>
      <c r="N285" s="240"/>
      <c r="O285" s="240"/>
      <c r="P285" s="240"/>
      <c r="Q285" s="240"/>
      <c r="R285" s="240"/>
      <c r="S285" s="240"/>
      <c r="T285" s="241"/>
      <c r="AT285" s="242" t="s">
        <v>261</v>
      </c>
      <c r="AU285" s="242" t="s">
        <v>90</v>
      </c>
      <c r="AV285" s="14" t="s">
        <v>87</v>
      </c>
      <c r="AW285" s="14" t="s">
        <v>35</v>
      </c>
      <c r="AX285" s="14" t="s">
        <v>80</v>
      </c>
      <c r="AY285" s="242" t="s">
        <v>252</v>
      </c>
    </row>
    <row r="286" spans="1:65" s="14" customFormat="1" ht="11.25">
      <c r="B286" s="233"/>
      <c r="C286" s="234"/>
      <c r="D286" s="223" t="s">
        <v>261</v>
      </c>
      <c r="E286" s="235" t="s">
        <v>1</v>
      </c>
      <c r="F286" s="236" t="s">
        <v>663</v>
      </c>
      <c r="G286" s="234"/>
      <c r="H286" s="235" t="s">
        <v>1</v>
      </c>
      <c r="I286" s="237"/>
      <c r="J286" s="234"/>
      <c r="K286" s="234"/>
      <c r="L286" s="238"/>
      <c r="M286" s="239"/>
      <c r="N286" s="240"/>
      <c r="O286" s="240"/>
      <c r="P286" s="240"/>
      <c r="Q286" s="240"/>
      <c r="R286" s="240"/>
      <c r="S286" s="240"/>
      <c r="T286" s="241"/>
      <c r="AT286" s="242" t="s">
        <v>261</v>
      </c>
      <c r="AU286" s="242" t="s">
        <v>90</v>
      </c>
      <c r="AV286" s="14" t="s">
        <v>87</v>
      </c>
      <c r="AW286" s="14" t="s">
        <v>35</v>
      </c>
      <c r="AX286" s="14" t="s">
        <v>80</v>
      </c>
      <c r="AY286" s="242" t="s">
        <v>252</v>
      </c>
    </row>
    <row r="287" spans="1:65" s="13" customFormat="1" ht="11.25">
      <c r="B287" s="221"/>
      <c r="C287" s="222"/>
      <c r="D287" s="223" t="s">
        <v>261</v>
      </c>
      <c r="E287" s="224" t="s">
        <v>1</v>
      </c>
      <c r="F287" s="225" t="s">
        <v>3724</v>
      </c>
      <c r="G287" s="222"/>
      <c r="H287" s="226">
        <v>53.24</v>
      </c>
      <c r="I287" s="227"/>
      <c r="J287" s="222"/>
      <c r="K287" s="222"/>
      <c r="L287" s="228"/>
      <c r="M287" s="229"/>
      <c r="N287" s="230"/>
      <c r="O287" s="230"/>
      <c r="P287" s="230"/>
      <c r="Q287" s="230"/>
      <c r="R287" s="230"/>
      <c r="S287" s="230"/>
      <c r="T287" s="231"/>
      <c r="AT287" s="232" t="s">
        <v>261</v>
      </c>
      <c r="AU287" s="232" t="s">
        <v>90</v>
      </c>
      <c r="AV287" s="13" t="s">
        <v>90</v>
      </c>
      <c r="AW287" s="13" t="s">
        <v>35</v>
      </c>
      <c r="AX287" s="13" t="s">
        <v>87</v>
      </c>
      <c r="AY287" s="232" t="s">
        <v>252</v>
      </c>
    </row>
    <row r="288" spans="1:65" s="2" customFormat="1" ht="24" customHeight="1">
      <c r="A288" s="35"/>
      <c r="B288" s="36"/>
      <c r="C288" s="209" t="s">
        <v>492</v>
      </c>
      <c r="D288" s="209" t="s">
        <v>254</v>
      </c>
      <c r="E288" s="210" t="s">
        <v>994</v>
      </c>
      <c r="F288" s="211" t="s">
        <v>995</v>
      </c>
      <c r="G288" s="212" t="s">
        <v>317</v>
      </c>
      <c r="H288" s="213">
        <v>53.24</v>
      </c>
      <c r="I288" s="214"/>
      <c r="J288" s="213">
        <f>ROUND(I288*H288,2)</f>
        <v>0</v>
      </c>
      <c r="K288" s="211" t="s">
        <v>258</v>
      </c>
      <c r="L288" s="40"/>
      <c r="M288" s="215" t="s">
        <v>1</v>
      </c>
      <c r="N288" s="216" t="s">
        <v>45</v>
      </c>
      <c r="O288" s="72"/>
      <c r="P288" s="217">
        <f>O288*H288</f>
        <v>0</v>
      </c>
      <c r="Q288" s="217">
        <v>0</v>
      </c>
      <c r="R288" s="217">
        <f>Q288*H288</f>
        <v>0</v>
      </c>
      <c r="S288" s="217">
        <v>0</v>
      </c>
      <c r="T288" s="218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19" t="s">
        <v>259</v>
      </c>
      <c r="AT288" s="219" t="s">
        <v>254</v>
      </c>
      <c r="AU288" s="219" t="s">
        <v>90</v>
      </c>
      <c r="AY288" s="18" t="s">
        <v>252</v>
      </c>
      <c r="BE288" s="220">
        <f>IF(N288="základní",J288,0)</f>
        <v>0</v>
      </c>
      <c r="BF288" s="220">
        <f>IF(N288="snížená",J288,0)</f>
        <v>0</v>
      </c>
      <c r="BG288" s="220">
        <f>IF(N288="zákl. přenesená",J288,0)</f>
        <v>0</v>
      </c>
      <c r="BH288" s="220">
        <f>IF(N288="sníž. přenesená",J288,0)</f>
        <v>0</v>
      </c>
      <c r="BI288" s="220">
        <f>IF(N288="nulová",J288,0)</f>
        <v>0</v>
      </c>
      <c r="BJ288" s="18" t="s">
        <v>87</v>
      </c>
      <c r="BK288" s="220">
        <f>ROUND(I288*H288,2)</f>
        <v>0</v>
      </c>
      <c r="BL288" s="18" t="s">
        <v>259</v>
      </c>
      <c r="BM288" s="219" t="s">
        <v>3782</v>
      </c>
    </row>
    <row r="289" spans="1:65" s="14" customFormat="1" ht="11.25">
      <c r="B289" s="233"/>
      <c r="C289" s="234"/>
      <c r="D289" s="223" t="s">
        <v>261</v>
      </c>
      <c r="E289" s="235" t="s">
        <v>1</v>
      </c>
      <c r="F289" s="236" t="s">
        <v>686</v>
      </c>
      <c r="G289" s="234"/>
      <c r="H289" s="235" t="s">
        <v>1</v>
      </c>
      <c r="I289" s="237"/>
      <c r="J289" s="234"/>
      <c r="K289" s="234"/>
      <c r="L289" s="238"/>
      <c r="M289" s="239"/>
      <c r="N289" s="240"/>
      <c r="O289" s="240"/>
      <c r="P289" s="240"/>
      <c r="Q289" s="240"/>
      <c r="R289" s="240"/>
      <c r="S289" s="240"/>
      <c r="T289" s="241"/>
      <c r="AT289" s="242" t="s">
        <v>261</v>
      </c>
      <c r="AU289" s="242" t="s">
        <v>90</v>
      </c>
      <c r="AV289" s="14" t="s">
        <v>87</v>
      </c>
      <c r="AW289" s="14" t="s">
        <v>35</v>
      </c>
      <c r="AX289" s="14" t="s">
        <v>80</v>
      </c>
      <c r="AY289" s="242" t="s">
        <v>252</v>
      </c>
    </row>
    <row r="290" spans="1:65" s="14" customFormat="1" ht="11.25">
      <c r="B290" s="233"/>
      <c r="C290" s="234"/>
      <c r="D290" s="223" t="s">
        <v>261</v>
      </c>
      <c r="E290" s="235" t="s">
        <v>1</v>
      </c>
      <c r="F290" s="236" t="s">
        <v>663</v>
      </c>
      <c r="G290" s="234"/>
      <c r="H290" s="235" t="s">
        <v>1</v>
      </c>
      <c r="I290" s="237"/>
      <c r="J290" s="234"/>
      <c r="K290" s="234"/>
      <c r="L290" s="238"/>
      <c r="M290" s="239"/>
      <c r="N290" s="240"/>
      <c r="O290" s="240"/>
      <c r="P290" s="240"/>
      <c r="Q290" s="240"/>
      <c r="R290" s="240"/>
      <c r="S290" s="240"/>
      <c r="T290" s="241"/>
      <c r="AT290" s="242" t="s">
        <v>261</v>
      </c>
      <c r="AU290" s="242" t="s">
        <v>90</v>
      </c>
      <c r="AV290" s="14" t="s">
        <v>87</v>
      </c>
      <c r="AW290" s="14" t="s">
        <v>35</v>
      </c>
      <c r="AX290" s="14" t="s">
        <v>80</v>
      </c>
      <c r="AY290" s="242" t="s">
        <v>252</v>
      </c>
    </row>
    <row r="291" spans="1:65" s="13" customFormat="1" ht="11.25">
      <c r="B291" s="221"/>
      <c r="C291" s="222"/>
      <c r="D291" s="223" t="s">
        <v>261</v>
      </c>
      <c r="E291" s="224" t="s">
        <v>1</v>
      </c>
      <c r="F291" s="225" t="s">
        <v>3724</v>
      </c>
      <c r="G291" s="222"/>
      <c r="H291" s="226">
        <v>53.24</v>
      </c>
      <c r="I291" s="227"/>
      <c r="J291" s="222"/>
      <c r="K291" s="222"/>
      <c r="L291" s="228"/>
      <c r="M291" s="229"/>
      <c r="N291" s="230"/>
      <c r="O291" s="230"/>
      <c r="P291" s="230"/>
      <c r="Q291" s="230"/>
      <c r="R291" s="230"/>
      <c r="S291" s="230"/>
      <c r="T291" s="231"/>
      <c r="AT291" s="232" t="s">
        <v>261</v>
      </c>
      <c r="AU291" s="232" t="s">
        <v>90</v>
      </c>
      <c r="AV291" s="13" t="s">
        <v>90</v>
      </c>
      <c r="AW291" s="13" t="s">
        <v>35</v>
      </c>
      <c r="AX291" s="13" t="s">
        <v>87</v>
      </c>
      <c r="AY291" s="232" t="s">
        <v>252</v>
      </c>
    </row>
    <row r="292" spans="1:65" s="2" customFormat="1" ht="36" customHeight="1">
      <c r="A292" s="35"/>
      <c r="B292" s="36"/>
      <c r="C292" s="209" t="s">
        <v>496</v>
      </c>
      <c r="D292" s="209" t="s">
        <v>254</v>
      </c>
      <c r="E292" s="210" t="s">
        <v>998</v>
      </c>
      <c r="F292" s="211" t="s">
        <v>999</v>
      </c>
      <c r="G292" s="212" t="s">
        <v>317</v>
      </c>
      <c r="H292" s="213">
        <v>3.63</v>
      </c>
      <c r="I292" s="214"/>
      <c r="J292" s="213">
        <f>ROUND(I292*H292,2)</f>
        <v>0</v>
      </c>
      <c r="K292" s="211" t="s">
        <v>258</v>
      </c>
      <c r="L292" s="40"/>
      <c r="M292" s="215" t="s">
        <v>1</v>
      </c>
      <c r="N292" s="216" t="s">
        <v>45</v>
      </c>
      <c r="O292" s="72"/>
      <c r="P292" s="217">
        <f>O292*H292</f>
        <v>0</v>
      </c>
      <c r="Q292" s="217">
        <v>0</v>
      </c>
      <c r="R292" s="217">
        <f>Q292*H292</f>
        <v>0</v>
      </c>
      <c r="S292" s="217">
        <v>0</v>
      </c>
      <c r="T292" s="218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19" t="s">
        <v>259</v>
      </c>
      <c r="AT292" s="219" t="s">
        <v>254</v>
      </c>
      <c r="AU292" s="219" t="s">
        <v>90</v>
      </c>
      <c r="AY292" s="18" t="s">
        <v>252</v>
      </c>
      <c r="BE292" s="220">
        <f>IF(N292="základní",J292,0)</f>
        <v>0</v>
      </c>
      <c r="BF292" s="220">
        <f>IF(N292="snížená",J292,0)</f>
        <v>0</v>
      </c>
      <c r="BG292" s="220">
        <f>IF(N292="zákl. přenesená",J292,0)</f>
        <v>0</v>
      </c>
      <c r="BH292" s="220">
        <f>IF(N292="sníž. přenesená",J292,0)</f>
        <v>0</v>
      </c>
      <c r="BI292" s="220">
        <f>IF(N292="nulová",J292,0)</f>
        <v>0</v>
      </c>
      <c r="BJ292" s="18" t="s">
        <v>87</v>
      </c>
      <c r="BK292" s="220">
        <f>ROUND(I292*H292,2)</f>
        <v>0</v>
      </c>
      <c r="BL292" s="18" t="s">
        <v>259</v>
      </c>
      <c r="BM292" s="219" t="s">
        <v>3783</v>
      </c>
    </row>
    <row r="293" spans="1:65" s="14" customFormat="1" ht="11.25">
      <c r="B293" s="233"/>
      <c r="C293" s="234"/>
      <c r="D293" s="223" t="s">
        <v>261</v>
      </c>
      <c r="E293" s="235" t="s">
        <v>1</v>
      </c>
      <c r="F293" s="236" t="s">
        <v>686</v>
      </c>
      <c r="G293" s="234"/>
      <c r="H293" s="235" t="s">
        <v>1</v>
      </c>
      <c r="I293" s="237"/>
      <c r="J293" s="234"/>
      <c r="K293" s="234"/>
      <c r="L293" s="238"/>
      <c r="M293" s="239"/>
      <c r="N293" s="240"/>
      <c r="O293" s="240"/>
      <c r="P293" s="240"/>
      <c r="Q293" s="240"/>
      <c r="R293" s="240"/>
      <c r="S293" s="240"/>
      <c r="T293" s="241"/>
      <c r="AT293" s="242" t="s">
        <v>261</v>
      </c>
      <c r="AU293" s="242" t="s">
        <v>90</v>
      </c>
      <c r="AV293" s="14" t="s">
        <v>87</v>
      </c>
      <c r="AW293" s="14" t="s">
        <v>35</v>
      </c>
      <c r="AX293" s="14" t="s">
        <v>80</v>
      </c>
      <c r="AY293" s="242" t="s">
        <v>252</v>
      </c>
    </row>
    <row r="294" spans="1:65" s="14" customFormat="1" ht="11.25">
      <c r="B294" s="233"/>
      <c r="C294" s="234"/>
      <c r="D294" s="223" t="s">
        <v>261</v>
      </c>
      <c r="E294" s="235" t="s">
        <v>1</v>
      </c>
      <c r="F294" s="236" t="s">
        <v>663</v>
      </c>
      <c r="G294" s="234"/>
      <c r="H294" s="235" t="s">
        <v>1</v>
      </c>
      <c r="I294" s="237"/>
      <c r="J294" s="234"/>
      <c r="K294" s="234"/>
      <c r="L294" s="238"/>
      <c r="M294" s="239"/>
      <c r="N294" s="240"/>
      <c r="O294" s="240"/>
      <c r="P294" s="240"/>
      <c r="Q294" s="240"/>
      <c r="R294" s="240"/>
      <c r="S294" s="240"/>
      <c r="T294" s="241"/>
      <c r="AT294" s="242" t="s">
        <v>261</v>
      </c>
      <c r="AU294" s="242" t="s">
        <v>90</v>
      </c>
      <c r="AV294" s="14" t="s">
        <v>87</v>
      </c>
      <c r="AW294" s="14" t="s">
        <v>35</v>
      </c>
      <c r="AX294" s="14" t="s">
        <v>80</v>
      </c>
      <c r="AY294" s="242" t="s">
        <v>252</v>
      </c>
    </row>
    <row r="295" spans="1:65" s="13" customFormat="1" ht="11.25">
      <c r="B295" s="221"/>
      <c r="C295" s="222"/>
      <c r="D295" s="223" t="s">
        <v>261</v>
      </c>
      <c r="E295" s="224" t="s">
        <v>1</v>
      </c>
      <c r="F295" s="225" t="s">
        <v>3777</v>
      </c>
      <c r="G295" s="222"/>
      <c r="H295" s="226">
        <v>3.63</v>
      </c>
      <c r="I295" s="227"/>
      <c r="J295" s="222"/>
      <c r="K295" s="222"/>
      <c r="L295" s="228"/>
      <c r="M295" s="229"/>
      <c r="N295" s="230"/>
      <c r="O295" s="230"/>
      <c r="P295" s="230"/>
      <c r="Q295" s="230"/>
      <c r="R295" s="230"/>
      <c r="S295" s="230"/>
      <c r="T295" s="231"/>
      <c r="AT295" s="232" t="s">
        <v>261</v>
      </c>
      <c r="AU295" s="232" t="s">
        <v>90</v>
      </c>
      <c r="AV295" s="13" t="s">
        <v>90</v>
      </c>
      <c r="AW295" s="13" t="s">
        <v>35</v>
      </c>
      <c r="AX295" s="13" t="s">
        <v>87</v>
      </c>
      <c r="AY295" s="232" t="s">
        <v>252</v>
      </c>
    </row>
    <row r="296" spans="1:65" s="2" customFormat="1" ht="24" customHeight="1">
      <c r="A296" s="35"/>
      <c r="B296" s="36"/>
      <c r="C296" s="209" t="s">
        <v>501</v>
      </c>
      <c r="D296" s="209" t="s">
        <v>254</v>
      </c>
      <c r="E296" s="210" t="s">
        <v>1010</v>
      </c>
      <c r="F296" s="211" t="s">
        <v>1011</v>
      </c>
      <c r="G296" s="212" t="s">
        <v>317</v>
      </c>
      <c r="H296" s="213">
        <v>3.63</v>
      </c>
      <c r="I296" s="214"/>
      <c r="J296" s="213">
        <f>ROUND(I296*H296,2)</f>
        <v>0</v>
      </c>
      <c r="K296" s="211" t="s">
        <v>258</v>
      </c>
      <c r="L296" s="40"/>
      <c r="M296" s="215" t="s">
        <v>1</v>
      </c>
      <c r="N296" s="216" t="s">
        <v>45</v>
      </c>
      <c r="O296" s="72"/>
      <c r="P296" s="217">
        <f>O296*H296</f>
        <v>0</v>
      </c>
      <c r="Q296" s="217">
        <v>0</v>
      </c>
      <c r="R296" s="217">
        <f>Q296*H296</f>
        <v>0</v>
      </c>
      <c r="S296" s="217">
        <v>0</v>
      </c>
      <c r="T296" s="218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19" t="s">
        <v>259</v>
      </c>
      <c r="AT296" s="219" t="s">
        <v>254</v>
      </c>
      <c r="AU296" s="219" t="s">
        <v>90</v>
      </c>
      <c r="AY296" s="18" t="s">
        <v>252</v>
      </c>
      <c r="BE296" s="220">
        <f>IF(N296="základní",J296,0)</f>
        <v>0</v>
      </c>
      <c r="BF296" s="220">
        <f>IF(N296="snížená",J296,0)</f>
        <v>0</v>
      </c>
      <c r="BG296" s="220">
        <f>IF(N296="zákl. přenesená",J296,0)</f>
        <v>0</v>
      </c>
      <c r="BH296" s="220">
        <f>IF(N296="sníž. přenesená",J296,0)</f>
        <v>0</v>
      </c>
      <c r="BI296" s="220">
        <f>IF(N296="nulová",J296,0)</f>
        <v>0</v>
      </c>
      <c r="BJ296" s="18" t="s">
        <v>87</v>
      </c>
      <c r="BK296" s="220">
        <f>ROUND(I296*H296,2)</f>
        <v>0</v>
      </c>
      <c r="BL296" s="18" t="s">
        <v>259</v>
      </c>
      <c r="BM296" s="219" t="s">
        <v>3784</v>
      </c>
    </row>
    <row r="297" spans="1:65" s="14" customFormat="1" ht="11.25">
      <c r="B297" s="233"/>
      <c r="C297" s="234"/>
      <c r="D297" s="223" t="s">
        <v>261</v>
      </c>
      <c r="E297" s="235" t="s">
        <v>1</v>
      </c>
      <c r="F297" s="236" t="s">
        <v>686</v>
      </c>
      <c r="G297" s="234"/>
      <c r="H297" s="235" t="s">
        <v>1</v>
      </c>
      <c r="I297" s="237"/>
      <c r="J297" s="234"/>
      <c r="K297" s="234"/>
      <c r="L297" s="238"/>
      <c r="M297" s="239"/>
      <c r="N297" s="240"/>
      <c r="O297" s="240"/>
      <c r="P297" s="240"/>
      <c r="Q297" s="240"/>
      <c r="R297" s="240"/>
      <c r="S297" s="240"/>
      <c r="T297" s="241"/>
      <c r="AT297" s="242" t="s">
        <v>261</v>
      </c>
      <c r="AU297" s="242" t="s">
        <v>90</v>
      </c>
      <c r="AV297" s="14" t="s">
        <v>87</v>
      </c>
      <c r="AW297" s="14" t="s">
        <v>35</v>
      </c>
      <c r="AX297" s="14" t="s">
        <v>80</v>
      </c>
      <c r="AY297" s="242" t="s">
        <v>252</v>
      </c>
    </row>
    <row r="298" spans="1:65" s="14" customFormat="1" ht="11.25">
      <c r="B298" s="233"/>
      <c r="C298" s="234"/>
      <c r="D298" s="223" t="s">
        <v>261</v>
      </c>
      <c r="E298" s="235" t="s">
        <v>1</v>
      </c>
      <c r="F298" s="236" t="s">
        <v>663</v>
      </c>
      <c r="G298" s="234"/>
      <c r="H298" s="235" t="s">
        <v>1</v>
      </c>
      <c r="I298" s="237"/>
      <c r="J298" s="234"/>
      <c r="K298" s="234"/>
      <c r="L298" s="238"/>
      <c r="M298" s="239"/>
      <c r="N298" s="240"/>
      <c r="O298" s="240"/>
      <c r="P298" s="240"/>
      <c r="Q298" s="240"/>
      <c r="R298" s="240"/>
      <c r="S298" s="240"/>
      <c r="T298" s="241"/>
      <c r="AT298" s="242" t="s">
        <v>261</v>
      </c>
      <c r="AU298" s="242" t="s">
        <v>90</v>
      </c>
      <c r="AV298" s="14" t="s">
        <v>87</v>
      </c>
      <c r="AW298" s="14" t="s">
        <v>35</v>
      </c>
      <c r="AX298" s="14" t="s">
        <v>80</v>
      </c>
      <c r="AY298" s="242" t="s">
        <v>252</v>
      </c>
    </row>
    <row r="299" spans="1:65" s="13" customFormat="1" ht="11.25">
      <c r="B299" s="221"/>
      <c r="C299" s="222"/>
      <c r="D299" s="223" t="s">
        <v>261</v>
      </c>
      <c r="E299" s="224" t="s">
        <v>1</v>
      </c>
      <c r="F299" s="225" t="s">
        <v>3777</v>
      </c>
      <c r="G299" s="222"/>
      <c r="H299" s="226">
        <v>3.63</v>
      </c>
      <c r="I299" s="227"/>
      <c r="J299" s="222"/>
      <c r="K299" s="222"/>
      <c r="L299" s="228"/>
      <c r="M299" s="229"/>
      <c r="N299" s="230"/>
      <c r="O299" s="230"/>
      <c r="P299" s="230"/>
      <c r="Q299" s="230"/>
      <c r="R299" s="230"/>
      <c r="S299" s="230"/>
      <c r="T299" s="231"/>
      <c r="AT299" s="232" t="s">
        <v>261</v>
      </c>
      <c r="AU299" s="232" t="s">
        <v>90</v>
      </c>
      <c r="AV299" s="13" t="s">
        <v>90</v>
      </c>
      <c r="AW299" s="13" t="s">
        <v>35</v>
      </c>
      <c r="AX299" s="13" t="s">
        <v>87</v>
      </c>
      <c r="AY299" s="232" t="s">
        <v>252</v>
      </c>
    </row>
    <row r="300" spans="1:65" s="2" customFormat="1" ht="24" customHeight="1">
      <c r="A300" s="35"/>
      <c r="B300" s="36"/>
      <c r="C300" s="209" t="s">
        <v>505</v>
      </c>
      <c r="D300" s="209" t="s">
        <v>254</v>
      </c>
      <c r="E300" s="210" t="s">
        <v>1014</v>
      </c>
      <c r="F300" s="211" t="s">
        <v>1015</v>
      </c>
      <c r="G300" s="212" t="s">
        <v>317</v>
      </c>
      <c r="H300" s="213">
        <v>6.93</v>
      </c>
      <c r="I300" s="214"/>
      <c r="J300" s="213">
        <f>ROUND(I300*H300,2)</f>
        <v>0</v>
      </c>
      <c r="K300" s="211" t="s">
        <v>258</v>
      </c>
      <c r="L300" s="40"/>
      <c r="M300" s="215" t="s">
        <v>1</v>
      </c>
      <c r="N300" s="216" t="s">
        <v>45</v>
      </c>
      <c r="O300" s="72"/>
      <c r="P300" s="217">
        <f>O300*H300</f>
        <v>0</v>
      </c>
      <c r="Q300" s="217">
        <v>0</v>
      </c>
      <c r="R300" s="217">
        <f>Q300*H300</f>
        <v>0</v>
      </c>
      <c r="S300" s="217">
        <v>0</v>
      </c>
      <c r="T300" s="218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19" t="s">
        <v>259</v>
      </c>
      <c r="AT300" s="219" t="s">
        <v>254</v>
      </c>
      <c r="AU300" s="219" t="s">
        <v>90</v>
      </c>
      <c r="AY300" s="18" t="s">
        <v>252</v>
      </c>
      <c r="BE300" s="220">
        <f>IF(N300="základní",J300,0)</f>
        <v>0</v>
      </c>
      <c r="BF300" s="220">
        <f>IF(N300="snížená",J300,0)</f>
        <v>0</v>
      </c>
      <c r="BG300" s="220">
        <f>IF(N300="zákl. přenesená",J300,0)</f>
        <v>0</v>
      </c>
      <c r="BH300" s="220">
        <f>IF(N300="sníž. přenesená",J300,0)</f>
        <v>0</v>
      </c>
      <c r="BI300" s="220">
        <f>IF(N300="nulová",J300,0)</f>
        <v>0</v>
      </c>
      <c r="BJ300" s="18" t="s">
        <v>87</v>
      </c>
      <c r="BK300" s="220">
        <f>ROUND(I300*H300,2)</f>
        <v>0</v>
      </c>
      <c r="BL300" s="18" t="s">
        <v>259</v>
      </c>
      <c r="BM300" s="219" t="s">
        <v>3785</v>
      </c>
    </row>
    <row r="301" spans="1:65" s="14" customFormat="1" ht="11.25">
      <c r="B301" s="233"/>
      <c r="C301" s="234"/>
      <c r="D301" s="223" t="s">
        <v>261</v>
      </c>
      <c r="E301" s="235" t="s">
        <v>1</v>
      </c>
      <c r="F301" s="236" t="s">
        <v>686</v>
      </c>
      <c r="G301" s="234"/>
      <c r="H301" s="235" t="s">
        <v>1</v>
      </c>
      <c r="I301" s="237"/>
      <c r="J301" s="234"/>
      <c r="K301" s="234"/>
      <c r="L301" s="238"/>
      <c r="M301" s="239"/>
      <c r="N301" s="240"/>
      <c r="O301" s="240"/>
      <c r="P301" s="240"/>
      <c r="Q301" s="240"/>
      <c r="R301" s="240"/>
      <c r="S301" s="240"/>
      <c r="T301" s="241"/>
      <c r="AT301" s="242" t="s">
        <v>261</v>
      </c>
      <c r="AU301" s="242" t="s">
        <v>90</v>
      </c>
      <c r="AV301" s="14" t="s">
        <v>87</v>
      </c>
      <c r="AW301" s="14" t="s">
        <v>35</v>
      </c>
      <c r="AX301" s="14" t="s">
        <v>80</v>
      </c>
      <c r="AY301" s="242" t="s">
        <v>252</v>
      </c>
    </row>
    <row r="302" spans="1:65" s="14" customFormat="1" ht="11.25">
      <c r="B302" s="233"/>
      <c r="C302" s="234"/>
      <c r="D302" s="223" t="s">
        <v>261</v>
      </c>
      <c r="E302" s="235" t="s">
        <v>1</v>
      </c>
      <c r="F302" s="236" t="s">
        <v>663</v>
      </c>
      <c r="G302" s="234"/>
      <c r="H302" s="235" t="s">
        <v>1</v>
      </c>
      <c r="I302" s="237"/>
      <c r="J302" s="234"/>
      <c r="K302" s="234"/>
      <c r="L302" s="238"/>
      <c r="M302" s="239"/>
      <c r="N302" s="240"/>
      <c r="O302" s="240"/>
      <c r="P302" s="240"/>
      <c r="Q302" s="240"/>
      <c r="R302" s="240"/>
      <c r="S302" s="240"/>
      <c r="T302" s="241"/>
      <c r="AT302" s="242" t="s">
        <v>261</v>
      </c>
      <c r="AU302" s="242" t="s">
        <v>90</v>
      </c>
      <c r="AV302" s="14" t="s">
        <v>87</v>
      </c>
      <c r="AW302" s="14" t="s">
        <v>35</v>
      </c>
      <c r="AX302" s="14" t="s">
        <v>80</v>
      </c>
      <c r="AY302" s="242" t="s">
        <v>252</v>
      </c>
    </row>
    <row r="303" spans="1:65" s="13" customFormat="1" ht="11.25">
      <c r="B303" s="221"/>
      <c r="C303" s="222"/>
      <c r="D303" s="223" t="s">
        <v>261</v>
      </c>
      <c r="E303" s="224" t="s">
        <v>1</v>
      </c>
      <c r="F303" s="225" t="s">
        <v>3786</v>
      </c>
      <c r="G303" s="222"/>
      <c r="H303" s="226">
        <v>6.93</v>
      </c>
      <c r="I303" s="227"/>
      <c r="J303" s="222"/>
      <c r="K303" s="222"/>
      <c r="L303" s="228"/>
      <c r="M303" s="229"/>
      <c r="N303" s="230"/>
      <c r="O303" s="230"/>
      <c r="P303" s="230"/>
      <c r="Q303" s="230"/>
      <c r="R303" s="230"/>
      <c r="S303" s="230"/>
      <c r="T303" s="231"/>
      <c r="AT303" s="232" t="s">
        <v>261</v>
      </c>
      <c r="AU303" s="232" t="s">
        <v>90</v>
      </c>
      <c r="AV303" s="13" t="s">
        <v>90</v>
      </c>
      <c r="AW303" s="13" t="s">
        <v>35</v>
      </c>
      <c r="AX303" s="13" t="s">
        <v>87</v>
      </c>
      <c r="AY303" s="232" t="s">
        <v>252</v>
      </c>
    </row>
    <row r="304" spans="1:65" s="2" customFormat="1" ht="36" customHeight="1">
      <c r="A304" s="35"/>
      <c r="B304" s="36"/>
      <c r="C304" s="209" t="s">
        <v>509</v>
      </c>
      <c r="D304" s="209" t="s">
        <v>254</v>
      </c>
      <c r="E304" s="210" t="s">
        <v>1019</v>
      </c>
      <c r="F304" s="211" t="s">
        <v>1020</v>
      </c>
      <c r="G304" s="212" t="s">
        <v>317</v>
      </c>
      <c r="H304" s="213">
        <v>6.93</v>
      </c>
      <c r="I304" s="214"/>
      <c r="J304" s="213">
        <f>ROUND(I304*H304,2)</f>
        <v>0</v>
      </c>
      <c r="K304" s="211" t="s">
        <v>258</v>
      </c>
      <c r="L304" s="40"/>
      <c r="M304" s="215" t="s">
        <v>1</v>
      </c>
      <c r="N304" s="216" t="s">
        <v>45</v>
      </c>
      <c r="O304" s="72"/>
      <c r="P304" s="217">
        <f>O304*H304</f>
        <v>0</v>
      </c>
      <c r="Q304" s="217">
        <v>0</v>
      </c>
      <c r="R304" s="217">
        <f>Q304*H304</f>
        <v>0</v>
      </c>
      <c r="S304" s="217">
        <v>0</v>
      </c>
      <c r="T304" s="218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19" t="s">
        <v>259</v>
      </c>
      <c r="AT304" s="219" t="s">
        <v>254</v>
      </c>
      <c r="AU304" s="219" t="s">
        <v>90</v>
      </c>
      <c r="AY304" s="18" t="s">
        <v>252</v>
      </c>
      <c r="BE304" s="220">
        <f>IF(N304="základní",J304,0)</f>
        <v>0</v>
      </c>
      <c r="BF304" s="220">
        <f>IF(N304="snížená",J304,0)</f>
        <v>0</v>
      </c>
      <c r="BG304" s="220">
        <f>IF(N304="zákl. přenesená",J304,0)</f>
        <v>0</v>
      </c>
      <c r="BH304" s="220">
        <f>IF(N304="sníž. přenesená",J304,0)</f>
        <v>0</v>
      </c>
      <c r="BI304" s="220">
        <f>IF(N304="nulová",J304,0)</f>
        <v>0</v>
      </c>
      <c r="BJ304" s="18" t="s">
        <v>87</v>
      </c>
      <c r="BK304" s="220">
        <f>ROUND(I304*H304,2)</f>
        <v>0</v>
      </c>
      <c r="BL304" s="18" t="s">
        <v>259</v>
      </c>
      <c r="BM304" s="219" t="s">
        <v>3787</v>
      </c>
    </row>
    <row r="305" spans="1:65" s="14" customFormat="1" ht="11.25">
      <c r="B305" s="233"/>
      <c r="C305" s="234"/>
      <c r="D305" s="223" t="s">
        <v>261</v>
      </c>
      <c r="E305" s="235" t="s">
        <v>1</v>
      </c>
      <c r="F305" s="236" t="s">
        <v>686</v>
      </c>
      <c r="G305" s="234"/>
      <c r="H305" s="235" t="s">
        <v>1</v>
      </c>
      <c r="I305" s="237"/>
      <c r="J305" s="234"/>
      <c r="K305" s="234"/>
      <c r="L305" s="238"/>
      <c r="M305" s="239"/>
      <c r="N305" s="240"/>
      <c r="O305" s="240"/>
      <c r="P305" s="240"/>
      <c r="Q305" s="240"/>
      <c r="R305" s="240"/>
      <c r="S305" s="240"/>
      <c r="T305" s="241"/>
      <c r="AT305" s="242" t="s">
        <v>261</v>
      </c>
      <c r="AU305" s="242" t="s">
        <v>90</v>
      </c>
      <c r="AV305" s="14" t="s">
        <v>87</v>
      </c>
      <c r="AW305" s="14" t="s">
        <v>35</v>
      </c>
      <c r="AX305" s="14" t="s">
        <v>80</v>
      </c>
      <c r="AY305" s="242" t="s">
        <v>252</v>
      </c>
    </row>
    <row r="306" spans="1:65" s="14" customFormat="1" ht="11.25">
      <c r="B306" s="233"/>
      <c r="C306" s="234"/>
      <c r="D306" s="223" t="s">
        <v>261</v>
      </c>
      <c r="E306" s="235" t="s">
        <v>1</v>
      </c>
      <c r="F306" s="236" t="s">
        <v>663</v>
      </c>
      <c r="G306" s="234"/>
      <c r="H306" s="235" t="s">
        <v>1</v>
      </c>
      <c r="I306" s="237"/>
      <c r="J306" s="234"/>
      <c r="K306" s="234"/>
      <c r="L306" s="238"/>
      <c r="M306" s="239"/>
      <c r="N306" s="240"/>
      <c r="O306" s="240"/>
      <c r="P306" s="240"/>
      <c r="Q306" s="240"/>
      <c r="R306" s="240"/>
      <c r="S306" s="240"/>
      <c r="T306" s="241"/>
      <c r="AT306" s="242" t="s">
        <v>261</v>
      </c>
      <c r="AU306" s="242" t="s">
        <v>90</v>
      </c>
      <c r="AV306" s="14" t="s">
        <v>87</v>
      </c>
      <c r="AW306" s="14" t="s">
        <v>35</v>
      </c>
      <c r="AX306" s="14" t="s">
        <v>80</v>
      </c>
      <c r="AY306" s="242" t="s">
        <v>252</v>
      </c>
    </row>
    <row r="307" spans="1:65" s="13" customFormat="1" ht="11.25">
      <c r="B307" s="221"/>
      <c r="C307" s="222"/>
      <c r="D307" s="223" t="s">
        <v>261</v>
      </c>
      <c r="E307" s="224" t="s">
        <v>1</v>
      </c>
      <c r="F307" s="225" t="s">
        <v>3786</v>
      </c>
      <c r="G307" s="222"/>
      <c r="H307" s="226">
        <v>6.93</v>
      </c>
      <c r="I307" s="227"/>
      <c r="J307" s="222"/>
      <c r="K307" s="222"/>
      <c r="L307" s="228"/>
      <c r="M307" s="229"/>
      <c r="N307" s="230"/>
      <c r="O307" s="230"/>
      <c r="P307" s="230"/>
      <c r="Q307" s="230"/>
      <c r="R307" s="230"/>
      <c r="S307" s="230"/>
      <c r="T307" s="231"/>
      <c r="AT307" s="232" t="s">
        <v>261</v>
      </c>
      <c r="AU307" s="232" t="s">
        <v>90</v>
      </c>
      <c r="AV307" s="13" t="s">
        <v>90</v>
      </c>
      <c r="AW307" s="13" t="s">
        <v>35</v>
      </c>
      <c r="AX307" s="13" t="s">
        <v>87</v>
      </c>
      <c r="AY307" s="232" t="s">
        <v>252</v>
      </c>
    </row>
    <row r="308" spans="1:65" s="12" customFormat="1" ht="22.9" customHeight="1">
      <c r="B308" s="193"/>
      <c r="C308" s="194"/>
      <c r="D308" s="195" t="s">
        <v>79</v>
      </c>
      <c r="E308" s="207" t="s">
        <v>296</v>
      </c>
      <c r="F308" s="207" t="s">
        <v>461</v>
      </c>
      <c r="G308" s="194"/>
      <c r="H308" s="194"/>
      <c r="I308" s="197"/>
      <c r="J308" s="208">
        <f>BK308</f>
        <v>0</v>
      </c>
      <c r="K308" s="194"/>
      <c r="L308" s="199"/>
      <c r="M308" s="200"/>
      <c r="N308" s="201"/>
      <c r="O308" s="201"/>
      <c r="P308" s="202">
        <f>SUM(P309:P347)</f>
        <v>0</v>
      </c>
      <c r="Q308" s="201"/>
      <c r="R308" s="202">
        <f>SUM(R309:R347)</f>
        <v>12.228309999999999</v>
      </c>
      <c r="S308" s="201"/>
      <c r="T308" s="203">
        <f>SUM(T309:T347)</f>
        <v>0</v>
      </c>
      <c r="AR308" s="204" t="s">
        <v>87</v>
      </c>
      <c r="AT308" s="205" t="s">
        <v>79</v>
      </c>
      <c r="AU308" s="205" t="s">
        <v>87</v>
      </c>
      <c r="AY308" s="204" t="s">
        <v>252</v>
      </c>
      <c r="BK308" s="206">
        <f>SUM(BK309:BK347)</f>
        <v>0</v>
      </c>
    </row>
    <row r="309" spans="1:65" s="2" customFormat="1" ht="36" customHeight="1">
      <c r="A309" s="35"/>
      <c r="B309" s="36"/>
      <c r="C309" s="209" t="s">
        <v>514</v>
      </c>
      <c r="D309" s="209" t="s">
        <v>254</v>
      </c>
      <c r="E309" s="210" t="s">
        <v>1701</v>
      </c>
      <c r="F309" s="211" t="s">
        <v>1702</v>
      </c>
      <c r="G309" s="212" t="s">
        <v>265</v>
      </c>
      <c r="H309" s="213">
        <v>49.7</v>
      </c>
      <c r="I309" s="214"/>
      <c r="J309" s="213">
        <f>ROUND(I309*H309,2)</f>
        <v>0</v>
      </c>
      <c r="K309" s="211" t="s">
        <v>258</v>
      </c>
      <c r="L309" s="40"/>
      <c r="M309" s="215" t="s">
        <v>1</v>
      </c>
      <c r="N309" s="216" t="s">
        <v>45</v>
      </c>
      <c r="O309" s="72"/>
      <c r="P309" s="217">
        <f>O309*H309</f>
        <v>0</v>
      </c>
      <c r="Q309" s="217">
        <v>5.0000000000000002E-5</v>
      </c>
      <c r="R309" s="217">
        <f>Q309*H309</f>
        <v>2.4850000000000002E-3</v>
      </c>
      <c r="S309" s="217">
        <v>0</v>
      </c>
      <c r="T309" s="218">
        <f>S309*H309</f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219" t="s">
        <v>259</v>
      </c>
      <c r="AT309" s="219" t="s">
        <v>254</v>
      </c>
      <c r="AU309" s="219" t="s">
        <v>90</v>
      </c>
      <c r="AY309" s="18" t="s">
        <v>252</v>
      </c>
      <c r="BE309" s="220">
        <f>IF(N309="základní",J309,0)</f>
        <v>0</v>
      </c>
      <c r="BF309" s="220">
        <f>IF(N309="snížená",J309,0)</f>
        <v>0</v>
      </c>
      <c r="BG309" s="220">
        <f>IF(N309="zákl. přenesená",J309,0)</f>
        <v>0</v>
      </c>
      <c r="BH309" s="220">
        <f>IF(N309="sníž. přenesená",J309,0)</f>
        <v>0</v>
      </c>
      <c r="BI309" s="220">
        <f>IF(N309="nulová",J309,0)</f>
        <v>0</v>
      </c>
      <c r="BJ309" s="18" t="s">
        <v>87</v>
      </c>
      <c r="BK309" s="220">
        <f>ROUND(I309*H309,2)</f>
        <v>0</v>
      </c>
      <c r="BL309" s="18" t="s">
        <v>259</v>
      </c>
      <c r="BM309" s="219" t="s">
        <v>3788</v>
      </c>
    </row>
    <row r="310" spans="1:65" s="14" customFormat="1" ht="11.25">
      <c r="B310" s="233"/>
      <c r="C310" s="234"/>
      <c r="D310" s="223" t="s">
        <v>261</v>
      </c>
      <c r="E310" s="235" t="s">
        <v>1</v>
      </c>
      <c r="F310" s="236" t="s">
        <v>500</v>
      </c>
      <c r="G310" s="234"/>
      <c r="H310" s="235" t="s">
        <v>1</v>
      </c>
      <c r="I310" s="237"/>
      <c r="J310" s="234"/>
      <c r="K310" s="234"/>
      <c r="L310" s="238"/>
      <c r="M310" s="239"/>
      <c r="N310" s="240"/>
      <c r="O310" s="240"/>
      <c r="P310" s="240"/>
      <c r="Q310" s="240"/>
      <c r="R310" s="240"/>
      <c r="S310" s="240"/>
      <c r="T310" s="241"/>
      <c r="AT310" s="242" t="s">
        <v>261</v>
      </c>
      <c r="AU310" s="242" t="s">
        <v>90</v>
      </c>
      <c r="AV310" s="14" t="s">
        <v>87</v>
      </c>
      <c r="AW310" s="14" t="s">
        <v>35</v>
      </c>
      <c r="AX310" s="14" t="s">
        <v>80</v>
      </c>
      <c r="AY310" s="242" t="s">
        <v>252</v>
      </c>
    </row>
    <row r="311" spans="1:65" s="13" customFormat="1" ht="11.25">
      <c r="B311" s="221"/>
      <c r="C311" s="222"/>
      <c r="D311" s="223" t="s">
        <v>261</v>
      </c>
      <c r="E311" s="224" t="s">
        <v>1</v>
      </c>
      <c r="F311" s="225" t="s">
        <v>3789</v>
      </c>
      <c r="G311" s="222"/>
      <c r="H311" s="226">
        <v>51.7</v>
      </c>
      <c r="I311" s="227"/>
      <c r="J311" s="222"/>
      <c r="K311" s="222"/>
      <c r="L311" s="228"/>
      <c r="M311" s="229"/>
      <c r="N311" s="230"/>
      <c r="O311" s="230"/>
      <c r="P311" s="230"/>
      <c r="Q311" s="230"/>
      <c r="R311" s="230"/>
      <c r="S311" s="230"/>
      <c r="T311" s="231"/>
      <c r="AT311" s="232" t="s">
        <v>261</v>
      </c>
      <c r="AU311" s="232" t="s">
        <v>90</v>
      </c>
      <c r="AV311" s="13" t="s">
        <v>90</v>
      </c>
      <c r="AW311" s="13" t="s">
        <v>35</v>
      </c>
      <c r="AX311" s="13" t="s">
        <v>80</v>
      </c>
      <c r="AY311" s="232" t="s">
        <v>252</v>
      </c>
    </row>
    <row r="312" spans="1:65" s="13" customFormat="1" ht="11.25">
      <c r="B312" s="221"/>
      <c r="C312" s="222"/>
      <c r="D312" s="223" t="s">
        <v>261</v>
      </c>
      <c r="E312" s="224" t="s">
        <v>1</v>
      </c>
      <c r="F312" s="225" t="s">
        <v>2334</v>
      </c>
      <c r="G312" s="222"/>
      <c r="H312" s="226">
        <v>-2</v>
      </c>
      <c r="I312" s="227"/>
      <c r="J312" s="222"/>
      <c r="K312" s="222"/>
      <c r="L312" s="228"/>
      <c r="M312" s="229"/>
      <c r="N312" s="230"/>
      <c r="O312" s="230"/>
      <c r="P312" s="230"/>
      <c r="Q312" s="230"/>
      <c r="R312" s="230"/>
      <c r="S312" s="230"/>
      <c r="T312" s="231"/>
      <c r="AT312" s="232" t="s">
        <v>261</v>
      </c>
      <c r="AU312" s="232" t="s">
        <v>90</v>
      </c>
      <c r="AV312" s="13" t="s">
        <v>90</v>
      </c>
      <c r="AW312" s="13" t="s">
        <v>35</v>
      </c>
      <c r="AX312" s="13" t="s">
        <v>80</v>
      </c>
      <c r="AY312" s="232" t="s">
        <v>252</v>
      </c>
    </row>
    <row r="313" spans="1:65" s="15" customFormat="1" ht="11.25">
      <c r="B313" s="246"/>
      <c r="C313" s="247"/>
      <c r="D313" s="223" t="s">
        <v>261</v>
      </c>
      <c r="E313" s="248" t="s">
        <v>1</v>
      </c>
      <c r="F313" s="249" t="s">
        <v>302</v>
      </c>
      <c r="G313" s="247"/>
      <c r="H313" s="250">
        <v>49.7</v>
      </c>
      <c r="I313" s="251"/>
      <c r="J313" s="247"/>
      <c r="K313" s="247"/>
      <c r="L313" s="252"/>
      <c r="M313" s="253"/>
      <c r="N313" s="254"/>
      <c r="O313" s="254"/>
      <c r="P313" s="254"/>
      <c r="Q313" s="254"/>
      <c r="R313" s="254"/>
      <c r="S313" s="254"/>
      <c r="T313" s="255"/>
      <c r="AT313" s="256" t="s">
        <v>261</v>
      </c>
      <c r="AU313" s="256" t="s">
        <v>90</v>
      </c>
      <c r="AV313" s="15" t="s">
        <v>259</v>
      </c>
      <c r="AW313" s="15" t="s">
        <v>35</v>
      </c>
      <c r="AX313" s="15" t="s">
        <v>87</v>
      </c>
      <c r="AY313" s="256" t="s">
        <v>252</v>
      </c>
    </row>
    <row r="314" spans="1:65" s="2" customFormat="1" ht="24" customHeight="1">
      <c r="A314" s="35"/>
      <c r="B314" s="36"/>
      <c r="C314" s="257" t="s">
        <v>521</v>
      </c>
      <c r="D314" s="257" t="s">
        <v>375</v>
      </c>
      <c r="E314" s="258" t="s">
        <v>1707</v>
      </c>
      <c r="F314" s="259" t="s">
        <v>1708</v>
      </c>
      <c r="G314" s="260" t="s">
        <v>265</v>
      </c>
      <c r="H314" s="261">
        <v>47.3</v>
      </c>
      <c r="I314" s="262"/>
      <c r="J314" s="261">
        <f>ROUND(I314*H314,2)</f>
        <v>0</v>
      </c>
      <c r="K314" s="259" t="s">
        <v>258</v>
      </c>
      <c r="L314" s="263"/>
      <c r="M314" s="264" t="s">
        <v>1</v>
      </c>
      <c r="N314" s="265" t="s">
        <v>45</v>
      </c>
      <c r="O314" s="72"/>
      <c r="P314" s="217">
        <f>O314*H314</f>
        <v>0</v>
      </c>
      <c r="Q314" s="217">
        <v>5.2999999999999999E-2</v>
      </c>
      <c r="R314" s="217">
        <f>Q314*H314</f>
        <v>2.5068999999999999</v>
      </c>
      <c r="S314" s="217">
        <v>0</v>
      </c>
      <c r="T314" s="218">
        <f>S314*H314</f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219" t="s">
        <v>296</v>
      </c>
      <c r="AT314" s="219" t="s">
        <v>375</v>
      </c>
      <c r="AU314" s="219" t="s">
        <v>90</v>
      </c>
      <c r="AY314" s="18" t="s">
        <v>252</v>
      </c>
      <c r="BE314" s="220">
        <f>IF(N314="základní",J314,0)</f>
        <v>0</v>
      </c>
      <c r="BF314" s="220">
        <f>IF(N314="snížená",J314,0)</f>
        <v>0</v>
      </c>
      <c r="BG314" s="220">
        <f>IF(N314="zákl. přenesená",J314,0)</f>
        <v>0</v>
      </c>
      <c r="BH314" s="220">
        <f>IF(N314="sníž. přenesená",J314,0)</f>
        <v>0</v>
      </c>
      <c r="BI314" s="220">
        <f>IF(N314="nulová",J314,0)</f>
        <v>0</v>
      </c>
      <c r="BJ314" s="18" t="s">
        <v>87</v>
      </c>
      <c r="BK314" s="220">
        <f>ROUND(I314*H314,2)</f>
        <v>0</v>
      </c>
      <c r="BL314" s="18" t="s">
        <v>259</v>
      </c>
      <c r="BM314" s="219" t="s">
        <v>3790</v>
      </c>
    </row>
    <row r="315" spans="1:65" s="13" customFormat="1" ht="11.25">
      <c r="B315" s="221"/>
      <c r="C315" s="222"/>
      <c r="D315" s="223" t="s">
        <v>261</v>
      </c>
      <c r="E315" s="224" t="s">
        <v>1</v>
      </c>
      <c r="F315" s="225" t="s">
        <v>3791</v>
      </c>
      <c r="G315" s="222"/>
      <c r="H315" s="226">
        <v>47.3</v>
      </c>
      <c r="I315" s="227"/>
      <c r="J315" s="222"/>
      <c r="K315" s="222"/>
      <c r="L315" s="228"/>
      <c r="M315" s="229"/>
      <c r="N315" s="230"/>
      <c r="O315" s="230"/>
      <c r="P315" s="230"/>
      <c r="Q315" s="230"/>
      <c r="R315" s="230"/>
      <c r="S315" s="230"/>
      <c r="T315" s="231"/>
      <c r="AT315" s="232" t="s">
        <v>261</v>
      </c>
      <c r="AU315" s="232" t="s">
        <v>90</v>
      </c>
      <c r="AV315" s="13" t="s">
        <v>90</v>
      </c>
      <c r="AW315" s="13" t="s">
        <v>35</v>
      </c>
      <c r="AX315" s="13" t="s">
        <v>87</v>
      </c>
      <c r="AY315" s="232" t="s">
        <v>252</v>
      </c>
    </row>
    <row r="316" spans="1:65" s="2" customFormat="1" ht="24" customHeight="1">
      <c r="A316" s="35"/>
      <c r="B316" s="36"/>
      <c r="C316" s="257" t="s">
        <v>527</v>
      </c>
      <c r="D316" s="257" t="s">
        <v>375</v>
      </c>
      <c r="E316" s="258" t="s">
        <v>1711</v>
      </c>
      <c r="F316" s="259" t="s">
        <v>1712</v>
      </c>
      <c r="G316" s="260" t="s">
        <v>265</v>
      </c>
      <c r="H316" s="261">
        <v>1.2</v>
      </c>
      <c r="I316" s="262"/>
      <c r="J316" s="261">
        <f>ROUND(I316*H316,2)</f>
        <v>0</v>
      </c>
      <c r="K316" s="259" t="s">
        <v>258</v>
      </c>
      <c r="L316" s="263"/>
      <c r="M316" s="264" t="s">
        <v>1</v>
      </c>
      <c r="N316" s="265" t="s">
        <v>45</v>
      </c>
      <c r="O316" s="72"/>
      <c r="P316" s="217">
        <f>O316*H316</f>
        <v>0</v>
      </c>
      <c r="Q316" s="217">
        <v>5.6680000000000001E-2</v>
      </c>
      <c r="R316" s="217">
        <f>Q316*H316</f>
        <v>6.8015999999999993E-2</v>
      </c>
      <c r="S316" s="217">
        <v>0</v>
      </c>
      <c r="T316" s="218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19" t="s">
        <v>296</v>
      </c>
      <c r="AT316" s="219" t="s">
        <v>375</v>
      </c>
      <c r="AU316" s="219" t="s">
        <v>90</v>
      </c>
      <c r="AY316" s="18" t="s">
        <v>252</v>
      </c>
      <c r="BE316" s="220">
        <f>IF(N316="základní",J316,0)</f>
        <v>0</v>
      </c>
      <c r="BF316" s="220">
        <f>IF(N316="snížená",J316,0)</f>
        <v>0</v>
      </c>
      <c r="BG316" s="220">
        <f>IF(N316="zákl. přenesená",J316,0)</f>
        <v>0</v>
      </c>
      <c r="BH316" s="220">
        <f>IF(N316="sníž. přenesená",J316,0)</f>
        <v>0</v>
      </c>
      <c r="BI316" s="220">
        <f>IF(N316="nulová",J316,0)</f>
        <v>0</v>
      </c>
      <c r="BJ316" s="18" t="s">
        <v>87</v>
      </c>
      <c r="BK316" s="220">
        <f>ROUND(I316*H316,2)</f>
        <v>0</v>
      </c>
      <c r="BL316" s="18" t="s">
        <v>259</v>
      </c>
      <c r="BM316" s="219" t="s">
        <v>3792</v>
      </c>
    </row>
    <row r="317" spans="1:65" s="13" customFormat="1" ht="11.25">
      <c r="B317" s="221"/>
      <c r="C317" s="222"/>
      <c r="D317" s="223" t="s">
        <v>261</v>
      </c>
      <c r="E317" s="224" t="s">
        <v>1</v>
      </c>
      <c r="F317" s="225" t="s">
        <v>2338</v>
      </c>
      <c r="G317" s="222"/>
      <c r="H317" s="226">
        <v>1.2</v>
      </c>
      <c r="I317" s="227"/>
      <c r="J317" s="222"/>
      <c r="K317" s="222"/>
      <c r="L317" s="228"/>
      <c r="M317" s="229"/>
      <c r="N317" s="230"/>
      <c r="O317" s="230"/>
      <c r="P317" s="230"/>
      <c r="Q317" s="230"/>
      <c r="R317" s="230"/>
      <c r="S317" s="230"/>
      <c r="T317" s="231"/>
      <c r="AT317" s="232" t="s">
        <v>261</v>
      </c>
      <c r="AU317" s="232" t="s">
        <v>90</v>
      </c>
      <c r="AV317" s="13" t="s">
        <v>90</v>
      </c>
      <c r="AW317" s="13" t="s">
        <v>35</v>
      </c>
      <c r="AX317" s="13" t="s">
        <v>87</v>
      </c>
      <c r="AY317" s="232" t="s">
        <v>252</v>
      </c>
    </row>
    <row r="318" spans="1:65" s="2" customFormat="1" ht="24" customHeight="1">
      <c r="A318" s="35"/>
      <c r="B318" s="36"/>
      <c r="C318" s="257" t="s">
        <v>531</v>
      </c>
      <c r="D318" s="257" t="s">
        <v>375</v>
      </c>
      <c r="E318" s="258" t="s">
        <v>1715</v>
      </c>
      <c r="F318" s="259" t="s">
        <v>1716</v>
      </c>
      <c r="G318" s="260" t="s">
        <v>265</v>
      </c>
      <c r="H318" s="261">
        <v>1.2</v>
      </c>
      <c r="I318" s="262"/>
      <c r="J318" s="261">
        <f>ROUND(I318*H318,2)</f>
        <v>0</v>
      </c>
      <c r="K318" s="259" t="s">
        <v>258</v>
      </c>
      <c r="L318" s="263"/>
      <c r="M318" s="264" t="s">
        <v>1</v>
      </c>
      <c r="N318" s="265" t="s">
        <v>45</v>
      </c>
      <c r="O318" s="72"/>
      <c r="P318" s="217">
        <f>O318*H318</f>
        <v>0</v>
      </c>
      <c r="Q318" s="217">
        <v>6.8349999999999994E-2</v>
      </c>
      <c r="R318" s="217">
        <f>Q318*H318</f>
        <v>8.2019999999999996E-2</v>
      </c>
      <c r="S318" s="217">
        <v>0</v>
      </c>
      <c r="T318" s="218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219" t="s">
        <v>296</v>
      </c>
      <c r="AT318" s="219" t="s">
        <v>375</v>
      </c>
      <c r="AU318" s="219" t="s">
        <v>90</v>
      </c>
      <c r="AY318" s="18" t="s">
        <v>252</v>
      </c>
      <c r="BE318" s="220">
        <f>IF(N318="základní",J318,0)</f>
        <v>0</v>
      </c>
      <c r="BF318" s="220">
        <f>IF(N318="snížená",J318,0)</f>
        <v>0</v>
      </c>
      <c r="BG318" s="220">
        <f>IF(N318="zákl. přenesená",J318,0)</f>
        <v>0</v>
      </c>
      <c r="BH318" s="220">
        <f>IF(N318="sníž. přenesená",J318,0)</f>
        <v>0</v>
      </c>
      <c r="BI318" s="220">
        <f>IF(N318="nulová",J318,0)</f>
        <v>0</v>
      </c>
      <c r="BJ318" s="18" t="s">
        <v>87</v>
      </c>
      <c r="BK318" s="220">
        <f>ROUND(I318*H318,2)</f>
        <v>0</v>
      </c>
      <c r="BL318" s="18" t="s">
        <v>259</v>
      </c>
      <c r="BM318" s="219" t="s">
        <v>3793</v>
      </c>
    </row>
    <row r="319" spans="1:65" s="13" customFormat="1" ht="11.25">
      <c r="B319" s="221"/>
      <c r="C319" s="222"/>
      <c r="D319" s="223" t="s">
        <v>261</v>
      </c>
      <c r="E319" s="224" t="s">
        <v>1</v>
      </c>
      <c r="F319" s="225" t="s">
        <v>2338</v>
      </c>
      <c r="G319" s="222"/>
      <c r="H319" s="226">
        <v>1.2</v>
      </c>
      <c r="I319" s="227"/>
      <c r="J319" s="222"/>
      <c r="K319" s="222"/>
      <c r="L319" s="228"/>
      <c r="M319" s="229"/>
      <c r="N319" s="230"/>
      <c r="O319" s="230"/>
      <c r="P319" s="230"/>
      <c r="Q319" s="230"/>
      <c r="R319" s="230"/>
      <c r="S319" s="230"/>
      <c r="T319" s="231"/>
      <c r="AT319" s="232" t="s">
        <v>261</v>
      </c>
      <c r="AU319" s="232" t="s">
        <v>90</v>
      </c>
      <c r="AV319" s="13" t="s">
        <v>90</v>
      </c>
      <c r="AW319" s="13" t="s">
        <v>35</v>
      </c>
      <c r="AX319" s="13" t="s">
        <v>87</v>
      </c>
      <c r="AY319" s="232" t="s">
        <v>252</v>
      </c>
    </row>
    <row r="320" spans="1:65" s="2" customFormat="1" ht="36" customHeight="1">
      <c r="A320" s="35"/>
      <c r="B320" s="36"/>
      <c r="C320" s="209" t="s">
        <v>540</v>
      </c>
      <c r="D320" s="209" t="s">
        <v>254</v>
      </c>
      <c r="E320" s="210" t="s">
        <v>1718</v>
      </c>
      <c r="F320" s="211" t="s">
        <v>1719</v>
      </c>
      <c r="G320" s="212" t="s">
        <v>476</v>
      </c>
      <c r="H320" s="213">
        <v>4</v>
      </c>
      <c r="I320" s="214"/>
      <c r="J320" s="213">
        <f>ROUND(I320*H320,2)</f>
        <v>0</v>
      </c>
      <c r="K320" s="211" t="s">
        <v>258</v>
      </c>
      <c r="L320" s="40"/>
      <c r="M320" s="215" t="s">
        <v>1</v>
      </c>
      <c r="N320" s="216" t="s">
        <v>45</v>
      </c>
      <c r="O320" s="72"/>
      <c r="P320" s="217">
        <f>O320*H320</f>
        <v>0</v>
      </c>
      <c r="Q320" s="217">
        <v>1.4999999999999999E-4</v>
      </c>
      <c r="R320" s="217">
        <f>Q320*H320</f>
        <v>5.9999999999999995E-4</v>
      </c>
      <c r="S320" s="217">
        <v>0</v>
      </c>
      <c r="T320" s="218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19" t="s">
        <v>259</v>
      </c>
      <c r="AT320" s="219" t="s">
        <v>254</v>
      </c>
      <c r="AU320" s="219" t="s">
        <v>90</v>
      </c>
      <c r="AY320" s="18" t="s">
        <v>252</v>
      </c>
      <c r="BE320" s="220">
        <f>IF(N320="základní",J320,0)</f>
        <v>0</v>
      </c>
      <c r="BF320" s="220">
        <f>IF(N320="snížená",J320,0)</f>
        <v>0</v>
      </c>
      <c r="BG320" s="220">
        <f>IF(N320="zákl. přenesená",J320,0)</f>
        <v>0</v>
      </c>
      <c r="BH320" s="220">
        <f>IF(N320="sníž. přenesená",J320,0)</f>
        <v>0</v>
      </c>
      <c r="BI320" s="220">
        <f>IF(N320="nulová",J320,0)</f>
        <v>0</v>
      </c>
      <c r="BJ320" s="18" t="s">
        <v>87</v>
      </c>
      <c r="BK320" s="220">
        <f>ROUND(I320*H320,2)</f>
        <v>0</v>
      </c>
      <c r="BL320" s="18" t="s">
        <v>259</v>
      </c>
      <c r="BM320" s="219" t="s">
        <v>3794</v>
      </c>
    </row>
    <row r="321" spans="1:65" s="14" customFormat="1" ht="11.25">
      <c r="B321" s="233"/>
      <c r="C321" s="234"/>
      <c r="D321" s="223" t="s">
        <v>261</v>
      </c>
      <c r="E321" s="235" t="s">
        <v>1</v>
      </c>
      <c r="F321" s="236" t="s">
        <v>3730</v>
      </c>
      <c r="G321" s="234"/>
      <c r="H321" s="235" t="s">
        <v>1</v>
      </c>
      <c r="I321" s="237"/>
      <c r="J321" s="234"/>
      <c r="K321" s="234"/>
      <c r="L321" s="238"/>
      <c r="M321" s="239"/>
      <c r="N321" s="240"/>
      <c r="O321" s="240"/>
      <c r="P321" s="240"/>
      <c r="Q321" s="240"/>
      <c r="R321" s="240"/>
      <c r="S321" s="240"/>
      <c r="T321" s="241"/>
      <c r="AT321" s="242" t="s">
        <v>261</v>
      </c>
      <c r="AU321" s="242" t="s">
        <v>90</v>
      </c>
      <c r="AV321" s="14" t="s">
        <v>87</v>
      </c>
      <c r="AW321" s="14" t="s">
        <v>35</v>
      </c>
      <c r="AX321" s="14" t="s">
        <v>80</v>
      </c>
      <c r="AY321" s="242" t="s">
        <v>252</v>
      </c>
    </row>
    <row r="322" spans="1:65" s="13" customFormat="1" ht="11.25">
      <c r="B322" s="221"/>
      <c r="C322" s="222"/>
      <c r="D322" s="223" t="s">
        <v>261</v>
      </c>
      <c r="E322" s="224" t="s">
        <v>1</v>
      </c>
      <c r="F322" s="225" t="s">
        <v>259</v>
      </c>
      <c r="G322" s="222"/>
      <c r="H322" s="226">
        <v>4</v>
      </c>
      <c r="I322" s="227"/>
      <c r="J322" s="222"/>
      <c r="K322" s="222"/>
      <c r="L322" s="228"/>
      <c r="M322" s="229"/>
      <c r="N322" s="230"/>
      <c r="O322" s="230"/>
      <c r="P322" s="230"/>
      <c r="Q322" s="230"/>
      <c r="R322" s="230"/>
      <c r="S322" s="230"/>
      <c r="T322" s="231"/>
      <c r="AT322" s="232" t="s">
        <v>261</v>
      </c>
      <c r="AU322" s="232" t="s">
        <v>90</v>
      </c>
      <c r="AV322" s="13" t="s">
        <v>90</v>
      </c>
      <c r="AW322" s="13" t="s">
        <v>35</v>
      </c>
      <c r="AX322" s="13" t="s">
        <v>87</v>
      </c>
      <c r="AY322" s="232" t="s">
        <v>252</v>
      </c>
    </row>
    <row r="323" spans="1:65" s="2" customFormat="1" ht="24" customHeight="1">
      <c r="A323" s="35"/>
      <c r="B323" s="36"/>
      <c r="C323" s="257" t="s">
        <v>545</v>
      </c>
      <c r="D323" s="257" t="s">
        <v>375</v>
      </c>
      <c r="E323" s="258" t="s">
        <v>1721</v>
      </c>
      <c r="F323" s="259" t="s">
        <v>1722</v>
      </c>
      <c r="G323" s="260" t="s">
        <v>476</v>
      </c>
      <c r="H323" s="261">
        <v>4</v>
      </c>
      <c r="I323" s="262"/>
      <c r="J323" s="261">
        <f>ROUND(I323*H323,2)</f>
        <v>0</v>
      </c>
      <c r="K323" s="259" t="s">
        <v>258</v>
      </c>
      <c r="L323" s="263"/>
      <c r="M323" s="264" t="s">
        <v>1</v>
      </c>
      <c r="N323" s="265" t="s">
        <v>45</v>
      </c>
      <c r="O323" s="72"/>
      <c r="P323" s="217">
        <f>O323*H323</f>
        <v>0</v>
      </c>
      <c r="Q323" s="217">
        <v>4.2000000000000003E-2</v>
      </c>
      <c r="R323" s="217">
        <f>Q323*H323</f>
        <v>0.16800000000000001</v>
      </c>
      <c r="S323" s="217">
        <v>0</v>
      </c>
      <c r="T323" s="218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219" t="s">
        <v>296</v>
      </c>
      <c r="AT323" s="219" t="s">
        <v>375</v>
      </c>
      <c r="AU323" s="219" t="s">
        <v>90</v>
      </c>
      <c r="AY323" s="18" t="s">
        <v>252</v>
      </c>
      <c r="BE323" s="220">
        <f>IF(N323="základní",J323,0)</f>
        <v>0</v>
      </c>
      <c r="BF323" s="220">
        <f>IF(N323="snížená",J323,0)</f>
        <v>0</v>
      </c>
      <c r="BG323" s="220">
        <f>IF(N323="zákl. přenesená",J323,0)</f>
        <v>0</v>
      </c>
      <c r="BH323" s="220">
        <f>IF(N323="sníž. přenesená",J323,0)</f>
        <v>0</v>
      </c>
      <c r="BI323" s="220">
        <f>IF(N323="nulová",J323,0)</f>
        <v>0</v>
      </c>
      <c r="BJ323" s="18" t="s">
        <v>87</v>
      </c>
      <c r="BK323" s="220">
        <f>ROUND(I323*H323,2)</f>
        <v>0</v>
      </c>
      <c r="BL323" s="18" t="s">
        <v>259</v>
      </c>
      <c r="BM323" s="219" t="s">
        <v>3795</v>
      </c>
    </row>
    <row r="324" spans="1:65" s="2" customFormat="1" ht="24" customHeight="1">
      <c r="A324" s="35"/>
      <c r="B324" s="36"/>
      <c r="C324" s="209" t="s">
        <v>550</v>
      </c>
      <c r="D324" s="209" t="s">
        <v>254</v>
      </c>
      <c r="E324" s="210" t="s">
        <v>1744</v>
      </c>
      <c r="F324" s="211" t="s">
        <v>1745</v>
      </c>
      <c r="G324" s="212" t="s">
        <v>1742</v>
      </c>
      <c r="H324" s="213">
        <v>2</v>
      </c>
      <c r="I324" s="214"/>
      <c r="J324" s="213">
        <f>ROUND(I324*H324,2)</f>
        <v>0</v>
      </c>
      <c r="K324" s="211" t="s">
        <v>258</v>
      </c>
      <c r="L324" s="40"/>
      <c r="M324" s="215" t="s">
        <v>1</v>
      </c>
      <c r="N324" s="216" t="s">
        <v>45</v>
      </c>
      <c r="O324" s="72"/>
      <c r="P324" s="217">
        <f>O324*H324</f>
        <v>0</v>
      </c>
      <c r="Q324" s="217">
        <v>3.1E-4</v>
      </c>
      <c r="R324" s="217">
        <f>Q324*H324</f>
        <v>6.2E-4</v>
      </c>
      <c r="S324" s="217">
        <v>0</v>
      </c>
      <c r="T324" s="218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19" t="s">
        <v>259</v>
      </c>
      <c r="AT324" s="219" t="s">
        <v>254</v>
      </c>
      <c r="AU324" s="219" t="s">
        <v>90</v>
      </c>
      <c r="AY324" s="18" t="s">
        <v>252</v>
      </c>
      <c r="BE324" s="220">
        <f>IF(N324="základní",J324,0)</f>
        <v>0</v>
      </c>
      <c r="BF324" s="220">
        <f>IF(N324="snížená",J324,0)</f>
        <v>0</v>
      </c>
      <c r="BG324" s="220">
        <f>IF(N324="zákl. přenesená",J324,0)</f>
        <v>0</v>
      </c>
      <c r="BH324" s="220">
        <f>IF(N324="sníž. přenesená",J324,0)</f>
        <v>0</v>
      </c>
      <c r="BI324" s="220">
        <f>IF(N324="nulová",J324,0)</f>
        <v>0</v>
      </c>
      <c r="BJ324" s="18" t="s">
        <v>87</v>
      </c>
      <c r="BK324" s="220">
        <f>ROUND(I324*H324,2)</f>
        <v>0</v>
      </c>
      <c r="BL324" s="18" t="s">
        <v>259</v>
      </c>
      <c r="BM324" s="219" t="s">
        <v>3796</v>
      </c>
    </row>
    <row r="325" spans="1:65" s="14" customFormat="1" ht="11.25">
      <c r="B325" s="233"/>
      <c r="C325" s="234"/>
      <c r="D325" s="223" t="s">
        <v>261</v>
      </c>
      <c r="E325" s="235" t="s">
        <v>1</v>
      </c>
      <c r="F325" s="236" t="s">
        <v>3730</v>
      </c>
      <c r="G325" s="234"/>
      <c r="H325" s="235" t="s">
        <v>1</v>
      </c>
      <c r="I325" s="237"/>
      <c r="J325" s="234"/>
      <c r="K325" s="234"/>
      <c r="L325" s="238"/>
      <c r="M325" s="239"/>
      <c r="N325" s="240"/>
      <c r="O325" s="240"/>
      <c r="P325" s="240"/>
      <c r="Q325" s="240"/>
      <c r="R325" s="240"/>
      <c r="S325" s="240"/>
      <c r="T325" s="241"/>
      <c r="AT325" s="242" t="s">
        <v>261</v>
      </c>
      <c r="AU325" s="242" t="s">
        <v>90</v>
      </c>
      <c r="AV325" s="14" t="s">
        <v>87</v>
      </c>
      <c r="AW325" s="14" t="s">
        <v>35</v>
      </c>
      <c r="AX325" s="14" t="s">
        <v>80</v>
      </c>
      <c r="AY325" s="242" t="s">
        <v>252</v>
      </c>
    </row>
    <row r="326" spans="1:65" s="13" customFormat="1" ht="11.25">
      <c r="B326" s="221"/>
      <c r="C326" s="222"/>
      <c r="D326" s="223" t="s">
        <v>261</v>
      </c>
      <c r="E326" s="224" t="s">
        <v>1</v>
      </c>
      <c r="F326" s="225" t="s">
        <v>90</v>
      </c>
      <c r="G326" s="222"/>
      <c r="H326" s="226">
        <v>2</v>
      </c>
      <c r="I326" s="227"/>
      <c r="J326" s="222"/>
      <c r="K326" s="222"/>
      <c r="L326" s="228"/>
      <c r="M326" s="229"/>
      <c r="N326" s="230"/>
      <c r="O326" s="230"/>
      <c r="P326" s="230"/>
      <c r="Q326" s="230"/>
      <c r="R326" s="230"/>
      <c r="S326" s="230"/>
      <c r="T326" s="231"/>
      <c r="AT326" s="232" t="s">
        <v>261</v>
      </c>
      <c r="AU326" s="232" t="s">
        <v>90</v>
      </c>
      <c r="AV326" s="13" t="s">
        <v>90</v>
      </c>
      <c r="AW326" s="13" t="s">
        <v>35</v>
      </c>
      <c r="AX326" s="13" t="s">
        <v>87</v>
      </c>
      <c r="AY326" s="232" t="s">
        <v>252</v>
      </c>
    </row>
    <row r="327" spans="1:65" s="2" customFormat="1" ht="24" customHeight="1">
      <c r="A327" s="35"/>
      <c r="B327" s="36"/>
      <c r="C327" s="209" t="s">
        <v>555</v>
      </c>
      <c r="D327" s="209" t="s">
        <v>254</v>
      </c>
      <c r="E327" s="210" t="s">
        <v>1747</v>
      </c>
      <c r="F327" s="211" t="s">
        <v>1748</v>
      </c>
      <c r="G327" s="212" t="s">
        <v>476</v>
      </c>
      <c r="H327" s="213">
        <v>2</v>
      </c>
      <c r="I327" s="214"/>
      <c r="J327" s="213">
        <f>ROUND(I327*H327,2)</f>
        <v>0</v>
      </c>
      <c r="K327" s="211" t="s">
        <v>1</v>
      </c>
      <c r="L327" s="40"/>
      <c r="M327" s="215" t="s">
        <v>1</v>
      </c>
      <c r="N327" s="216" t="s">
        <v>45</v>
      </c>
      <c r="O327" s="72"/>
      <c r="P327" s="217">
        <f>O327*H327</f>
        <v>0</v>
      </c>
      <c r="Q327" s="217">
        <v>1.2199999999999999E-3</v>
      </c>
      <c r="R327" s="217">
        <f>Q327*H327</f>
        <v>2.4399999999999999E-3</v>
      </c>
      <c r="S327" s="217">
        <v>0</v>
      </c>
      <c r="T327" s="218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219" t="s">
        <v>259</v>
      </c>
      <c r="AT327" s="219" t="s">
        <v>254</v>
      </c>
      <c r="AU327" s="219" t="s">
        <v>90</v>
      </c>
      <c r="AY327" s="18" t="s">
        <v>252</v>
      </c>
      <c r="BE327" s="220">
        <f>IF(N327="základní",J327,0)</f>
        <v>0</v>
      </c>
      <c r="BF327" s="220">
        <f>IF(N327="snížená",J327,0)</f>
        <v>0</v>
      </c>
      <c r="BG327" s="220">
        <f>IF(N327="zákl. přenesená",J327,0)</f>
        <v>0</v>
      </c>
      <c r="BH327" s="220">
        <f>IF(N327="sníž. přenesená",J327,0)</f>
        <v>0</v>
      </c>
      <c r="BI327" s="220">
        <f>IF(N327="nulová",J327,0)</f>
        <v>0</v>
      </c>
      <c r="BJ327" s="18" t="s">
        <v>87</v>
      </c>
      <c r="BK327" s="220">
        <f>ROUND(I327*H327,2)</f>
        <v>0</v>
      </c>
      <c r="BL327" s="18" t="s">
        <v>259</v>
      </c>
      <c r="BM327" s="219" t="s">
        <v>3797</v>
      </c>
    </row>
    <row r="328" spans="1:65" s="2" customFormat="1" ht="24" customHeight="1">
      <c r="A328" s="35"/>
      <c r="B328" s="36"/>
      <c r="C328" s="209" t="s">
        <v>559</v>
      </c>
      <c r="D328" s="209" t="s">
        <v>254</v>
      </c>
      <c r="E328" s="210" t="s">
        <v>487</v>
      </c>
      <c r="F328" s="211" t="s">
        <v>488</v>
      </c>
      <c r="G328" s="212" t="s">
        <v>476</v>
      </c>
      <c r="H328" s="213">
        <v>5</v>
      </c>
      <c r="I328" s="214"/>
      <c r="J328" s="213">
        <f>ROUND(I328*H328,2)</f>
        <v>0</v>
      </c>
      <c r="K328" s="211" t="s">
        <v>258</v>
      </c>
      <c r="L328" s="40"/>
      <c r="M328" s="215" t="s">
        <v>1</v>
      </c>
      <c r="N328" s="216" t="s">
        <v>45</v>
      </c>
      <c r="O328" s="72"/>
      <c r="P328" s="217">
        <f>O328*H328</f>
        <v>0</v>
      </c>
      <c r="Q328" s="217">
        <v>9.1800000000000007E-3</v>
      </c>
      <c r="R328" s="217">
        <f>Q328*H328</f>
        <v>4.5900000000000003E-2</v>
      </c>
      <c r="S328" s="217">
        <v>0</v>
      </c>
      <c r="T328" s="218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219" t="s">
        <v>259</v>
      </c>
      <c r="AT328" s="219" t="s">
        <v>254</v>
      </c>
      <c r="AU328" s="219" t="s">
        <v>90</v>
      </c>
      <c r="AY328" s="18" t="s">
        <v>252</v>
      </c>
      <c r="BE328" s="220">
        <f>IF(N328="základní",J328,0)</f>
        <v>0</v>
      </c>
      <c r="BF328" s="220">
        <f>IF(N328="snížená",J328,0)</f>
        <v>0</v>
      </c>
      <c r="BG328" s="220">
        <f>IF(N328="zákl. přenesená",J328,0)</f>
        <v>0</v>
      </c>
      <c r="BH328" s="220">
        <f>IF(N328="sníž. přenesená",J328,0)</f>
        <v>0</v>
      </c>
      <c r="BI328" s="220">
        <f>IF(N328="nulová",J328,0)</f>
        <v>0</v>
      </c>
      <c r="BJ328" s="18" t="s">
        <v>87</v>
      </c>
      <c r="BK328" s="220">
        <f>ROUND(I328*H328,2)</f>
        <v>0</v>
      </c>
      <c r="BL328" s="18" t="s">
        <v>259</v>
      </c>
      <c r="BM328" s="219" t="s">
        <v>3798</v>
      </c>
    </row>
    <row r="329" spans="1:65" s="14" customFormat="1" ht="11.25">
      <c r="B329" s="233"/>
      <c r="C329" s="234"/>
      <c r="D329" s="223" t="s">
        <v>261</v>
      </c>
      <c r="E329" s="235" t="s">
        <v>1</v>
      </c>
      <c r="F329" s="236" t="s">
        <v>927</v>
      </c>
      <c r="G329" s="234"/>
      <c r="H329" s="235" t="s">
        <v>1</v>
      </c>
      <c r="I329" s="237"/>
      <c r="J329" s="234"/>
      <c r="K329" s="234"/>
      <c r="L329" s="238"/>
      <c r="M329" s="239"/>
      <c r="N329" s="240"/>
      <c r="O329" s="240"/>
      <c r="P329" s="240"/>
      <c r="Q329" s="240"/>
      <c r="R329" s="240"/>
      <c r="S329" s="240"/>
      <c r="T329" s="241"/>
      <c r="AT329" s="242" t="s">
        <v>261</v>
      </c>
      <c r="AU329" s="242" t="s">
        <v>90</v>
      </c>
      <c r="AV329" s="14" t="s">
        <v>87</v>
      </c>
      <c r="AW329" s="14" t="s">
        <v>35</v>
      </c>
      <c r="AX329" s="14" t="s">
        <v>80</v>
      </c>
      <c r="AY329" s="242" t="s">
        <v>252</v>
      </c>
    </row>
    <row r="330" spans="1:65" s="13" customFormat="1" ht="11.25">
      <c r="B330" s="221"/>
      <c r="C330" s="222"/>
      <c r="D330" s="223" t="s">
        <v>261</v>
      </c>
      <c r="E330" s="224" t="s">
        <v>1</v>
      </c>
      <c r="F330" s="225" t="s">
        <v>3799</v>
      </c>
      <c r="G330" s="222"/>
      <c r="H330" s="226">
        <v>5</v>
      </c>
      <c r="I330" s="227"/>
      <c r="J330" s="222"/>
      <c r="K330" s="222"/>
      <c r="L330" s="228"/>
      <c r="M330" s="229"/>
      <c r="N330" s="230"/>
      <c r="O330" s="230"/>
      <c r="P330" s="230"/>
      <c r="Q330" s="230"/>
      <c r="R330" s="230"/>
      <c r="S330" s="230"/>
      <c r="T330" s="231"/>
      <c r="AT330" s="232" t="s">
        <v>261</v>
      </c>
      <c r="AU330" s="232" t="s">
        <v>90</v>
      </c>
      <c r="AV330" s="13" t="s">
        <v>90</v>
      </c>
      <c r="AW330" s="13" t="s">
        <v>35</v>
      </c>
      <c r="AX330" s="13" t="s">
        <v>87</v>
      </c>
      <c r="AY330" s="232" t="s">
        <v>252</v>
      </c>
    </row>
    <row r="331" spans="1:65" s="2" customFormat="1" ht="24" customHeight="1">
      <c r="A331" s="35"/>
      <c r="B331" s="36"/>
      <c r="C331" s="257" t="s">
        <v>563</v>
      </c>
      <c r="D331" s="257" t="s">
        <v>375</v>
      </c>
      <c r="E331" s="258" t="s">
        <v>1231</v>
      </c>
      <c r="F331" s="259" t="s">
        <v>1232</v>
      </c>
      <c r="G331" s="260" t="s">
        <v>476</v>
      </c>
      <c r="H331" s="261">
        <v>1</v>
      </c>
      <c r="I331" s="262"/>
      <c r="J331" s="261">
        <f>ROUND(I331*H331,2)</f>
        <v>0</v>
      </c>
      <c r="K331" s="259" t="s">
        <v>258</v>
      </c>
      <c r="L331" s="263"/>
      <c r="M331" s="264" t="s">
        <v>1</v>
      </c>
      <c r="N331" s="265" t="s">
        <v>45</v>
      </c>
      <c r="O331" s="72"/>
      <c r="P331" s="217">
        <f>O331*H331</f>
        <v>0</v>
      </c>
      <c r="Q331" s="217">
        <v>0.254</v>
      </c>
      <c r="R331" s="217">
        <f>Q331*H331</f>
        <v>0.254</v>
      </c>
      <c r="S331" s="217">
        <v>0</v>
      </c>
      <c r="T331" s="218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19" t="s">
        <v>296</v>
      </c>
      <c r="AT331" s="219" t="s">
        <v>375</v>
      </c>
      <c r="AU331" s="219" t="s">
        <v>90</v>
      </c>
      <c r="AY331" s="18" t="s">
        <v>252</v>
      </c>
      <c r="BE331" s="220">
        <f>IF(N331="základní",J331,0)</f>
        <v>0</v>
      </c>
      <c r="BF331" s="220">
        <f>IF(N331="snížená",J331,0)</f>
        <v>0</v>
      </c>
      <c r="BG331" s="220">
        <f>IF(N331="zákl. přenesená",J331,0)</f>
        <v>0</v>
      </c>
      <c r="BH331" s="220">
        <f>IF(N331="sníž. přenesená",J331,0)</f>
        <v>0</v>
      </c>
      <c r="BI331" s="220">
        <f>IF(N331="nulová",J331,0)</f>
        <v>0</v>
      </c>
      <c r="BJ331" s="18" t="s">
        <v>87</v>
      </c>
      <c r="BK331" s="220">
        <f>ROUND(I331*H331,2)</f>
        <v>0</v>
      </c>
      <c r="BL331" s="18" t="s">
        <v>259</v>
      </c>
      <c r="BM331" s="219" t="s">
        <v>3800</v>
      </c>
    </row>
    <row r="332" spans="1:65" s="2" customFormat="1" ht="24" customHeight="1">
      <c r="A332" s="35"/>
      <c r="B332" s="36"/>
      <c r="C332" s="257" t="s">
        <v>568</v>
      </c>
      <c r="D332" s="257" t="s">
        <v>375</v>
      </c>
      <c r="E332" s="258" t="s">
        <v>1235</v>
      </c>
      <c r="F332" s="259" t="s">
        <v>1236</v>
      </c>
      <c r="G332" s="260" t="s">
        <v>476</v>
      </c>
      <c r="H332" s="261">
        <v>2</v>
      </c>
      <c r="I332" s="262"/>
      <c r="J332" s="261">
        <f>ROUND(I332*H332,2)</f>
        <v>0</v>
      </c>
      <c r="K332" s="259" t="s">
        <v>258</v>
      </c>
      <c r="L332" s="263"/>
      <c r="M332" s="264" t="s">
        <v>1</v>
      </c>
      <c r="N332" s="265" t="s">
        <v>45</v>
      </c>
      <c r="O332" s="72"/>
      <c r="P332" s="217">
        <f>O332*H332</f>
        <v>0</v>
      </c>
      <c r="Q332" s="217">
        <v>0.50600000000000001</v>
      </c>
      <c r="R332" s="217">
        <f>Q332*H332</f>
        <v>1.012</v>
      </c>
      <c r="S332" s="217">
        <v>0</v>
      </c>
      <c r="T332" s="218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219" t="s">
        <v>296</v>
      </c>
      <c r="AT332" s="219" t="s">
        <v>375</v>
      </c>
      <c r="AU332" s="219" t="s">
        <v>90</v>
      </c>
      <c r="AY332" s="18" t="s">
        <v>252</v>
      </c>
      <c r="BE332" s="220">
        <f>IF(N332="základní",J332,0)</f>
        <v>0</v>
      </c>
      <c r="BF332" s="220">
        <f>IF(N332="snížená",J332,0)</f>
        <v>0</v>
      </c>
      <c r="BG332" s="220">
        <f>IF(N332="zákl. přenesená",J332,0)</f>
        <v>0</v>
      </c>
      <c r="BH332" s="220">
        <f>IF(N332="sníž. přenesená",J332,0)</f>
        <v>0</v>
      </c>
      <c r="BI332" s="220">
        <f>IF(N332="nulová",J332,0)</f>
        <v>0</v>
      </c>
      <c r="BJ332" s="18" t="s">
        <v>87</v>
      </c>
      <c r="BK332" s="220">
        <f>ROUND(I332*H332,2)</f>
        <v>0</v>
      </c>
      <c r="BL332" s="18" t="s">
        <v>259</v>
      </c>
      <c r="BM332" s="219" t="s">
        <v>3801</v>
      </c>
    </row>
    <row r="333" spans="1:65" s="2" customFormat="1" ht="24" customHeight="1">
      <c r="A333" s="35"/>
      <c r="B333" s="36"/>
      <c r="C333" s="257" t="s">
        <v>574</v>
      </c>
      <c r="D333" s="257" t="s">
        <v>375</v>
      </c>
      <c r="E333" s="258" t="s">
        <v>1239</v>
      </c>
      <c r="F333" s="259" t="s">
        <v>1240</v>
      </c>
      <c r="G333" s="260" t="s">
        <v>476</v>
      </c>
      <c r="H333" s="261">
        <v>2</v>
      </c>
      <c r="I333" s="262"/>
      <c r="J333" s="261">
        <f>ROUND(I333*H333,2)</f>
        <v>0</v>
      </c>
      <c r="K333" s="259" t="s">
        <v>258</v>
      </c>
      <c r="L333" s="263"/>
      <c r="M333" s="264" t="s">
        <v>1</v>
      </c>
      <c r="N333" s="265" t="s">
        <v>45</v>
      </c>
      <c r="O333" s="72"/>
      <c r="P333" s="217">
        <f>O333*H333</f>
        <v>0</v>
      </c>
      <c r="Q333" s="217">
        <v>1.0129999999999999</v>
      </c>
      <c r="R333" s="217">
        <f>Q333*H333</f>
        <v>2.0259999999999998</v>
      </c>
      <c r="S333" s="217">
        <v>0</v>
      </c>
      <c r="T333" s="218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219" t="s">
        <v>296</v>
      </c>
      <c r="AT333" s="219" t="s">
        <v>375</v>
      </c>
      <c r="AU333" s="219" t="s">
        <v>90</v>
      </c>
      <c r="AY333" s="18" t="s">
        <v>252</v>
      </c>
      <c r="BE333" s="220">
        <f>IF(N333="základní",J333,0)</f>
        <v>0</v>
      </c>
      <c r="BF333" s="220">
        <f>IF(N333="snížená",J333,0)</f>
        <v>0</v>
      </c>
      <c r="BG333" s="220">
        <f>IF(N333="zákl. přenesená",J333,0)</f>
        <v>0</v>
      </c>
      <c r="BH333" s="220">
        <f>IF(N333="sníž. přenesená",J333,0)</f>
        <v>0</v>
      </c>
      <c r="BI333" s="220">
        <f>IF(N333="nulová",J333,0)</f>
        <v>0</v>
      </c>
      <c r="BJ333" s="18" t="s">
        <v>87</v>
      </c>
      <c r="BK333" s="220">
        <f>ROUND(I333*H333,2)</f>
        <v>0</v>
      </c>
      <c r="BL333" s="18" t="s">
        <v>259</v>
      </c>
      <c r="BM333" s="219" t="s">
        <v>3802</v>
      </c>
    </row>
    <row r="334" spans="1:65" s="2" customFormat="1" ht="24" customHeight="1">
      <c r="A334" s="35"/>
      <c r="B334" s="36"/>
      <c r="C334" s="209" t="s">
        <v>581</v>
      </c>
      <c r="D334" s="209" t="s">
        <v>254</v>
      </c>
      <c r="E334" s="210" t="s">
        <v>1243</v>
      </c>
      <c r="F334" s="211" t="s">
        <v>1244</v>
      </c>
      <c r="G334" s="212" t="s">
        <v>476</v>
      </c>
      <c r="H334" s="213">
        <v>2</v>
      </c>
      <c r="I334" s="214"/>
      <c r="J334" s="213">
        <f>ROUND(I334*H334,2)</f>
        <v>0</v>
      </c>
      <c r="K334" s="211" t="s">
        <v>258</v>
      </c>
      <c r="L334" s="40"/>
      <c r="M334" s="215" t="s">
        <v>1</v>
      </c>
      <c r="N334" s="216" t="s">
        <v>45</v>
      </c>
      <c r="O334" s="72"/>
      <c r="P334" s="217">
        <f>O334*H334</f>
        <v>0</v>
      </c>
      <c r="Q334" s="217">
        <v>1.1469999999999999E-2</v>
      </c>
      <c r="R334" s="217">
        <f>Q334*H334</f>
        <v>2.2939999999999999E-2</v>
      </c>
      <c r="S334" s="217">
        <v>0</v>
      </c>
      <c r="T334" s="218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219" t="s">
        <v>259</v>
      </c>
      <c r="AT334" s="219" t="s">
        <v>254</v>
      </c>
      <c r="AU334" s="219" t="s">
        <v>90</v>
      </c>
      <c r="AY334" s="18" t="s">
        <v>252</v>
      </c>
      <c r="BE334" s="220">
        <f>IF(N334="základní",J334,0)</f>
        <v>0</v>
      </c>
      <c r="BF334" s="220">
        <f>IF(N334="snížená",J334,0)</f>
        <v>0</v>
      </c>
      <c r="BG334" s="220">
        <f>IF(N334="zákl. přenesená",J334,0)</f>
        <v>0</v>
      </c>
      <c r="BH334" s="220">
        <f>IF(N334="sníž. přenesená",J334,0)</f>
        <v>0</v>
      </c>
      <c r="BI334" s="220">
        <f>IF(N334="nulová",J334,0)</f>
        <v>0</v>
      </c>
      <c r="BJ334" s="18" t="s">
        <v>87</v>
      </c>
      <c r="BK334" s="220">
        <f>ROUND(I334*H334,2)</f>
        <v>0</v>
      </c>
      <c r="BL334" s="18" t="s">
        <v>259</v>
      </c>
      <c r="BM334" s="219" t="s">
        <v>3803</v>
      </c>
    </row>
    <row r="335" spans="1:65" s="14" customFormat="1" ht="11.25">
      <c r="B335" s="233"/>
      <c r="C335" s="234"/>
      <c r="D335" s="223" t="s">
        <v>261</v>
      </c>
      <c r="E335" s="235" t="s">
        <v>1</v>
      </c>
      <c r="F335" s="236" t="s">
        <v>927</v>
      </c>
      <c r="G335" s="234"/>
      <c r="H335" s="235" t="s">
        <v>1</v>
      </c>
      <c r="I335" s="237"/>
      <c r="J335" s="234"/>
      <c r="K335" s="234"/>
      <c r="L335" s="238"/>
      <c r="M335" s="239"/>
      <c r="N335" s="240"/>
      <c r="O335" s="240"/>
      <c r="P335" s="240"/>
      <c r="Q335" s="240"/>
      <c r="R335" s="240"/>
      <c r="S335" s="240"/>
      <c r="T335" s="241"/>
      <c r="AT335" s="242" t="s">
        <v>261</v>
      </c>
      <c r="AU335" s="242" t="s">
        <v>90</v>
      </c>
      <c r="AV335" s="14" t="s">
        <v>87</v>
      </c>
      <c r="AW335" s="14" t="s">
        <v>35</v>
      </c>
      <c r="AX335" s="14" t="s">
        <v>80</v>
      </c>
      <c r="AY335" s="242" t="s">
        <v>252</v>
      </c>
    </row>
    <row r="336" spans="1:65" s="13" customFormat="1" ht="11.25">
      <c r="B336" s="221"/>
      <c r="C336" s="222"/>
      <c r="D336" s="223" t="s">
        <v>261</v>
      </c>
      <c r="E336" s="224" t="s">
        <v>1</v>
      </c>
      <c r="F336" s="225" t="s">
        <v>90</v>
      </c>
      <c r="G336" s="222"/>
      <c r="H336" s="226">
        <v>2</v>
      </c>
      <c r="I336" s="227"/>
      <c r="J336" s="222"/>
      <c r="K336" s="222"/>
      <c r="L336" s="228"/>
      <c r="M336" s="229"/>
      <c r="N336" s="230"/>
      <c r="O336" s="230"/>
      <c r="P336" s="230"/>
      <c r="Q336" s="230"/>
      <c r="R336" s="230"/>
      <c r="S336" s="230"/>
      <c r="T336" s="231"/>
      <c r="AT336" s="232" t="s">
        <v>261</v>
      </c>
      <c r="AU336" s="232" t="s">
        <v>90</v>
      </c>
      <c r="AV336" s="13" t="s">
        <v>90</v>
      </c>
      <c r="AW336" s="13" t="s">
        <v>35</v>
      </c>
      <c r="AX336" s="13" t="s">
        <v>87</v>
      </c>
      <c r="AY336" s="232" t="s">
        <v>252</v>
      </c>
    </row>
    <row r="337" spans="1:65" s="2" customFormat="1" ht="24" customHeight="1">
      <c r="A337" s="35"/>
      <c r="B337" s="36"/>
      <c r="C337" s="257" t="s">
        <v>590</v>
      </c>
      <c r="D337" s="257" t="s">
        <v>375</v>
      </c>
      <c r="E337" s="258" t="s">
        <v>1248</v>
      </c>
      <c r="F337" s="259" t="s">
        <v>1249</v>
      </c>
      <c r="G337" s="260" t="s">
        <v>476</v>
      </c>
      <c r="H337" s="261">
        <v>2</v>
      </c>
      <c r="I337" s="262"/>
      <c r="J337" s="261">
        <f>ROUND(I337*H337,2)</f>
        <v>0</v>
      </c>
      <c r="K337" s="259" t="s">
        <v>258</v>
      </c>
      <c r="L337" s="263"/>
      <c r="M337" s="264" t="s">
        <v>1</v>
      </c>
      <c r="N337" s="265" t="s">
        <v>45</v>
      </c>
      <c r="O337" s="72"/>
      <c r="P337" s="217">
        <f>O337*H337</f>
        <v>0</v>
      </c>
      <c r="Q337" s="217">
        <v>0.58499999999999996</v>
      </c>
      <c r="R337" s="217">
        <f>Q337*H337</f>
        <v>1.17</v>
      </c>
      <c r="S337" s="217">
        <v>0</v>
      </c>
      <c r="T337" s="218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19" t="s">
        <v>296</v>
      </c>
      <c r="AT337" s="219" t="s">
        <v>375</v>
      </c>
      <c r="AU337" s="219" t="s">
        <v>90</v>
      </c>
      <c r="AY337" s="18" t="s">
        <v>252</v>
      </c>
      <c r="BE337" s="220">
        <f>IF(N337="základní",J337,0)</f>
        <v>0</v>
      </c>
      <c r="BF337" s="220">
        <f>IF(N337="snížená",J337,0)</f>
        <v>0</v>
      </c>
      <c r="BG337" s="220">
        <f>IF(N337="zákl. přenesená",J337,0)</f>
        <v>0</v>
      </c>
      <c r="BH337" s="220">
        <f>IF(N337="sníž. přenesená",J337,0)</f>
        <v>0</v>
      </c>
      <c r="BI337" s="220">
        <f>IF(N337="nulová",J337,0)</f>
        <v>0</v>
      </c>
      <c r="BJ337" s="18" t="s">
        <v>87</v>
      </c>
      <c r="BK337" s="220">
        <f>ROUND(I337*H337,2)</f>
        <v>0</v>
      </c>
      <c r="BL337" s="18" t="s">
        <v>259</v>
      </c>
      <c r="BM337" s="219" t="s">
        <v>3804</v>
      </c>
    </row>
    <row r="338" spans="1:65" s="2" customFormat="1" ht="24" customHeight="1">
      <c r="A338" s="35"/>
      <c r="B338" s="36"/>
      <c r="C338" s="209" t="s">
        <v>598</v>
      </c>
      <c r="D338" s="209" t="s">
        <v>254</v>
      </c>
      <c r="E338" s="210" t="s">
        <v>1256</v>
      </c>
      <c r="F338" s="211" t="s">
        <v>1257</v>
      </c>
      <c r="G338" s="212" t="s">
        <v>476</v>
      </c>
      <c r="H338" s="213">
        <v>2</v>
      </c>
      <c r="I338" s="214"/>
      <c r="J338" s="213">
        <f>ROUND(I338*H338,2)</f>
        <v>0</v>
      </c>
      <c r="K338" s="211" t="s">
        <v>258</v>
      </c>
      <c r="L338" s="40"/>
      <c r="M338" s="215" t="s">
        <v>1</v>
      </c>
      <c r="N338" s="216" t="s">
        <v>45</v>
      </c>
      <c r="O338" s="72"/>
      <c r="P338" s="217">
        <f>O338*H338</f>
        <v>0</v>
      </c>
      <c r="Q338" s="217">
        <v>2.7529999999999999E-2</v>
      </c>
      <c r="R338" s="217">
        <f>Q338*H338</f>
        <v>5.5059999999999998E-2</v>
      </c>
      <c r="S338" s="217">
        <v>0</v>
      </c>
      <c r="T338" s="218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219" t="s">
        <v>259</v>
      </c>
      <c r="AT338" s="219" t="s">
        <v>254</v>
      </c>
      <c r="AU338" s="219" t="s">
        <v>90</v>
      </c>
      <c r="AY338" s="18" t="s">
        <v>252</v>
      </c>
      <c r="BE338" s="220">
        <f>IF(N338="základní",J338,0)</f>
        <v>0</v>
      </c>
      <c r="BF338" s="220">
        <f>IF(N338="snížená",J338,0)</f>
        <v>0</v>
      </c>
      <c r="BG338" s="220">
        <f>IF(N338="zákl. přenesená",J338,0)</f>
        <v>0</v>
      </c>
      <c r="BH338" s="220">
        <f>IF(N338="sníž. přenesená",J338,0)</f>
        <v>0</v>
      </c>
      <c r="BI338" s="220">
        <f>IF(N338="nulová",J338,0)</f>
        <v>0</v>
      </c>
      <c r="BJ338" s="18" t="s">
        <v>87</v>
      </c>
      <c r="BK338" s="220">
        <f>ROUND(I338*H338,2)</f>
        <v>0</v>
      </c>
      <c r="BL338" s="18" t="s">
        <v>259</v>
      </c>
      <c r="BM338" s="219" t="s">
        <v>3805</v>
      </c>
    </row>
    <row r="339" spans="1:65" s="14" customFormat="1" ht="11.25">
      <c r="B339" s="233"/>
      <c r="C339" s="234"/>
      <c r="D339" s="223" t="s">
        <v>261</v>
      </c>
      <c r="E339" s="235" t="s">
        <v>1</v>
      </c>
      <c r="F339" s="236" t="s">
        <v>927</v>
      </c>
      <c r="G339" s="234"/>
      <c r="H339" s="235" t="s">
        <v>1</v>
      </c>
      <c r="I339" s="237"/>
      <c r="J339" s="234"/>
      <c r="K339" s="234"/>
      <c r="L339" s="238"/>
      <c r="M339" s="239"/>
      <c r="N339" s="240"/>
      <c r="O339" s="240"/>
      <c r="P339" s="240"/>
      <c r="Q339" s="240"/>
      <c r="R339" s="240"/>
      <c r="S339" s="240"/>
      <c r="T339" s="241"/>
      <c r="AT339" s="242" t="s">
        <v>261</v>
      </c>
      <c r="AU339" s="242" t="s">
        <v>90</v>
      </c>
      <c r="AV339" s="14" t="s">
        <v>87</v>
      </c>
      <c r="AW339" s="14" t="s">
        <v>35</v>
      </c>
      <c r="AX339" s="14" t="s">
        <v>80</v>
      </c>
      <c r="AY339" s="242" t="s">
        <v>252</v>
      </c>
    </row>
    <row r="340" spans="1:65" s="13" customFormat="1" ht="11.25">
      <c r="B340" s="221"/>
      <c r="C340" s="222"/>
      <c r="D340" s="223" t="s">
        <v>261</v>
      </c>
      <c r="E340" s="224" t="s">
        <v>1</v>
      </c>
      <c r="F340" s="225" t="s">
        <v>928</v>
      </c>
      <c r="G340" s="222"/>
      <c r="H340" s="226">
        <v>2</v>
      </c>
      <c r="I340" s="227"/>
      <c r="J340" s="222"/>
      <c r="K340" s="222"/>
      <c r="L340" s="228"/>
      <c r="M340" s="229"/>
      <c r="N340" s="230"/>
      <c r="O340" s="230"/>
      <c r="P340" s="230"/>
      <c r="Q340" s="230"/>
      <c r="R340" s="230"/>
      <c r="S340" s="230"/>
      <c r="T340" s="231"/>
      <c r="AT340" s="232" t="s">
        <v>261</v>
      </c>
      <c r="AU340" s="232" t="s">
        <v>90</v>
      </c>
      <c r="AV340" s="13" t="s">
        <v>90</v>
      </c>
      <c r="AW340" s="13" t="s">
        <v>35</v>
      </c>
      <c r="AX340" s="13" t="s">
        <v>87</v>
      </c>
      <c r="AY340" s="232" t="s">
        <v>252</v>
      </c>
    </row>
    <row r="341" spans="1:65" s="2" customFormat="1" ht="24" customHeight="1">
      <c r="A341" s="35"/>
      <c r="B341" s="36"/>
      <c r="C341" s="257" t="s">
        <v>604</v>
      </c>
      <c r="D341" s="257" t="s">
        <v>375</v>
      </c>
      <c r="E341" s="258" t="s">
        <v>1758</v>
      </c>
      <c r="F341" s="259" t="s">
        <v>1759</v>
      </c>
      <c r="G341" s="260" t="s">
        <v>476</v>
      </c>
      <c r="H341" s="261">
        <v>2</v>
      </c>
      <c r="I341" s="262"/>
      <c r="J341" s="261">
        <f>ROUND(I341*H341,2)</f>
        <v>0</v>
      </c>
      <c r="K341" s="259" t="s">
        <v>1</v>
      </c>
      <c r="L341" s="263"/>
      <c r="M341" s="264" t="s">
        <v>1</v>
      </c>
      <c r="N341" s="265" t="s">
        <v>45</v>
      </c>
      <c r="O341" s="72"/>
      <c r="P341" s="217">
        <f>O341*H341</f>
        <v>0</v>
      </c>
      <c r="Q341" s="217">
        <v>2.1</v>
      </c>
      <c r="R341" s="217">
        <f>Q341*H341</f>
        <v>4.2</v>
      </c>
      <c r="S341" s="217">
        <v>0</v>
      </c>
      <c r="T341" s="218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219" t="s">
        <v>296</v>
      </c>
      <c r="AT341" s="219" t="s">
        <v>375</v>
      </c>
      <c r="AU341" s="219" t="s">
        <v>90</v>
      </c>
      <c r="AY341" s="18" t="s">
        <v>252</v>
      </c>
      <c r="BE341" s="220">
        <f>IF(N341="základní",J341,0)</f>
        <v>0</v>
      </c>
      <c r="BF341" s="220">
        <f>IF(N341="snížená",J341,0)</f>
        <v>0</v>
      </c>
      <c r="BG341" s="220">
        <f>IF(N341="zákl. přenesená",J341,0)</f>
        <v>0</v>
      </c>
      <c r="BH341" s="220">
        <f>IF(N341="sníž. přenesená",J341,0)</f>
        <v>0</v>
      </c>
      <c r="BI341" s="220">
        <f>IF(N341="nulová",J341,0)</f>
        <v>0</v>
      </c>
      <c r="BJ341" s="18" t="s">
        <v>87</v>
      </c>
      <c r="BK341" s="220">
        <f>ROUND(I341*H341,2)</f>
        <v>0</v>
      </c>
      <c r="BL341" s="18" t="s">
        <v>259</v>
      </c>
      <c r="BM341" s="219" t="s">
        <v>3806</v>
      </c>
    </row>
    <row r="342" spans="1:65" s="2" customFormat="1" ht="24" customHeight="1">
      <c r="A342" s="35"/>
      <c r="B342" s="36"/>
      <c r="C342" s="257" t="s">
        <v>612</v>
      </c>
      <c r="D342" s="257" t="s">
        <v>375</v>
      </c>
      <c r="E342" s="258" t="s">
        <v>1268</v>
      </c>
      <c r="F342" s="259" t="s">
        <v>1269</v>
      </c>
      <c r="G342" s="260" t="s">
        <v>476</v>
      </c>
      <c r="H342" s="261">
        <v>7</v>
      </c>
      <c r="I342" s="262"/>
      <c r="J342" s="261">
        <f>ROUND(I342*H342,2)</f>
        <v>0</v>
      </c>
      <c r="K342" s="259" t="s">
        <v>258</v>
      </c>
      <c r="L342" s="263"/>
      <c r="M342" s="264" t="s">
        <v>1</v>
      </c>
      <c r="N342" s="265" t="s">
        <v>45</v>
      </c>
      <c r="O342" s="72"/>
      <c r="P342" s="217">
        <f>O342*H342</f>
        <v>0</v>
      </c>
      <c r="Q342" s="217">
        <v>2E-3</v>
      </c>
      <c r="R342" s="217">
        <f>Q342*H342</f>
        <v>1.4E-2</v>
      </c>
      <c r="S342" s="217">
        <v>0</v>
      </c>
      <c r="T342" s="218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219" t="s">
        <v>296</v>
      </c>
      <c r="AT342" s="219" t="s">
        <v>375</v>
      </c>
      <c r="AU342" s="219" t="s">
        <v>90</v>
      </c>
      <c r="AY342" s="18" t="s">
        <v>252</v>
      </c>
      <c r="BE342" s="220">
        <f>IF(N342="základní",J342,0)</f>
        <v>0</v>
      </c>
      <c r="BF342" s="220">
        <f>IF(N342="snížená",J342,0)</f>
        <v>0</v>
      </c>
      <c r="BG342" s="220">
        <f>IF(N342="zákl. přenesená",J342,0)</f>
        <v>0</v>
      </c>
      <c r="BH342" s="220">
        <f>IF(N342="sníž. přenesená",J342,0)</f>
        <v>0</v>
      </c>
      <c r="BI342" s="220">
        <f>IF(N342="nulová",J342,0)</f>
        <v>0</v>
      </c>
      <c r="BJ342" s="18" t="s">
        <v>87</v>
      </c>
      <c r="BK342" s="220">
        <f>ROUND(I342*H342,2)</f>
        <v>0</v>
      </c>
      <c r="BL342" s="18" t="s">
        <v>259</v>
      </c>
      <c r="BM342" s="219" t="s">
        <v>3807</v>
      </c>
    </row>
    <row r="343" spans="1:65" s="2" customFormat="1" ht="24" customHeight="1">
      <c r="A343" s="35"/>
      <c r="B343" s="36"/>
      <c r="C343" s="209" t="s">
        <v>615</v>
      </c>
      <c r="D343" s="209" t="s">
        <v>254</v>
      </c>
      <c r="E343" s="210" t="s">
        <v>1284</v>
      </c>
      <c r="F343" s="211" t="s">
        <v>1285</v>
      </c>
      <c r="G343" s="212" t="s">
        <v>476</v>
      </c>
      <c r="H343" s="213">
        <v>2</v>
      </c>
      <c r="I343" s="214"/>
      <c r="J343" s="213">
        <f>ROUND(I343*H343,2)</f>
        <v>0</v>
      </c>
      <c r="K343" s="211" t="s">
        <v>258</v>
      </c>
      <c r="L343" s="40"/>
      <c r="M343" s="215" t="s">
        <v>1</v>
      </c>
      <c r="N343" s="216" t="s">
        <v>45</v>
      </c>
      <c r="O343" s="72"/>
      <c r="P343" s="217">
        <f>O343*H343</f>
        <v>0</v>
      </c>
      <c r="Q343" s="217">
        <v>0.217338</v>
      </c>
      <c r="R343" s="217">
        <f>Q343*H343</f>
        <v>0.43467600000000001</v>
      </c>
      <c r="S343" s="217">
        <v>0</v>
      </c>
      <c r="T343" s="218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19" t="s">
        <v>259</v>
      </c>
      <c r="AT343" s="219" t="s">
        <v>254</v>
      </c>
      <c r="AU343" s="219" t="s">
        <v>90</v>
      </c>
      <c r="AY343" s="18" t="s">
        <v>252</v>
      </c>
      <c r="BE343" s="220">
        <f>IF(N343="základní",J343,0)</f>
        <v>0</v>
      </c>
      <c r="BF343" s="220">
        <f>IF(N343="snížená",J343,0)</f>
        <v>0</v>
      </c>
      <c r="BG343" s="220">
        <f>IF(N343="zákl. přenesená",J343,0)</f>
        <v>0</v>
      </c>
      <c r="BH343" s="220">
        <f>IF(N343="sníž. přenesená",J343,0)</f>
        <v>0</v>
      </c>
      <c r="BI343" s="220">
        <f>IF(N343="nulová",J343,0)</f>
        <v>0</v>
      </c>
      <c r="BJ343" s="18" t="s">
        <v>87</v>
      </c>
      <c r="BK343" s="220">
        <f>ROUND(I343*H343,2)</f>
        <v>0</v>
      </c>
      <c r="BL343" s="18" t="s">
        <v>259</v>
      </c>
      <c r="BM343" s="219" t="s">
        <v>3808</v>
      </c>
    </row>
    <row r="344" spans="1:65" s="14" customFormat="1" ht="11.25">
      <c r="B344" s="233"/>
      <c r="C344" s="234"/>
      <c r="D344" s="223" t="s">
        <v>261</v>
      </c>
      <c r="E344" s="235" t="s">
        <v>1</v>
      </c>
      <c r="F344" s="236" t="s">
        <v>927</v>
      </c>
      <c r="G344" s="234"/>
      <c r="H344" s="235" t="s">
        <v>1</v>
      </c>
      <c r="I344" s="237"/>
      <c r="J344" s="234"/>
      <c r="K344" s="234"/>
      <c r="L344" s="238"/>
      <c r="M344" s="239"/>
      <c r="N344" s="240"/>
      <c r="O344" s="240"/>
      <c r="P344" s="240"/>
      <c r="Q344" s="240"/>
      <c r="R344" s="240"/>
      <c r="S344" s="240"/>
      <c r="T344" s="241"/>
      <c r="AT344" s="242" t="s">
        <v>261</v>
      </c>
      <c r="AU344" s="242" t="s">
        <v>90</v>
      </c>
      <c r="AV344" s="14" t="s">
        <v>87</v>
      </c>
      <c r="AW344" s="14" t="s">
        <v>35</v>
      </c>
      <c r="AX344" s="14" t="s">
        <v>80</v>
      </c>
      <c r="AY344" s="242" t="s">
        <v>252</v>
      </c>
    </row>
    <row r="345" spans="1:65" s="13" customFormat="1" ht="11.25">
      <c r="B345" s="221"/>
      <c r="C345" s="222"/>
      <c r="D345" s="223" t="s">
        <v>261</v>
      </c>
      <c r="E345" s="224" t="s">
        <v>1</v>
      </c>
      <c r="F345" s="225" t="s">
        <v>90</v>
      </c>
      <c r="G345" s="222"/>
      <c r="H345" s="226">
        <v>2</v>
      </c>
      <c r="I345" s="227"/>
      <c r="J345" s="222"/>
      <c r="K345" s="222"/>
      <c r="L345" s="228"/>
      <c r="M345" s="229"/>
      <c r="N345" s="230"/>
      <c r="O345" s="230"/>
      <c r="P345" s="230"/>
      <c r="Q345" s="230"/>
      <c r="R345" s="230"/>
      <c r="S345" s="230"/>
      <c r="T345" s="231"/>
      <c r="AT345" s="232" t="s">
        <v>261</v>
      </c>
      <c r="AU345" s="232" t="s">
        <v>90</v>
      </c>
      <c r="AV345" s="13" t="s">
        <v>90</v>
      </c>
      <c r="AW345" s="13" t="s">
        <v>35</v>
      </c>
      <c r="AX345" s="13" t="s">
        <v>87</v>
      </c>
      <c r="AY345" s="232" t="s">
        <v>252</v>
      </c>
    </row>
    <row r="346" spans="1:65" s="2" customFormat="1" ht="24" customHeight="1">
      <c r="A346" s="35"/>
      <c r="B346" s="36"/>
      <c r="C346" s="257" t="s">
        <v>623</v>
      </c>
      <c r="D346" s="257" t="s">
        <v>375</v>
      </c>
      <c r="E346" s="258" t="s">
        <v>1764</v>
      </c>
      <c r="F346" s="259" t="s">
        <v>1765</v>
      </c>
      <c r="G346" s="260" t="s">
        <v>476</v>
      </c>
      <c r="H346" s="261">
        <v>2</v>
      </c>
      <c r="I346" s="262"/>
      <c r="J346" s="261">
        <f>ROUND(I346*H346,2)</f>
        <v>0</v>
      </c>
      <c r="K346" s="259" t="s">
        <v>1</v>
      </c>
      <c r="L346" s="263"/>
      <c r="M346" s="264" t="s">
        <v>1</v>
      </c>
      <c r="N346" s="265" t="s">
        <v>45</v>
      </c>
      <c r="O346" s="72"/>
      <c r="P346" s="217">
        <f>O346*H346</f>
        <v>0</v>
      </c>
      <c r="Q346" s="217">
        <v>7.9000000000000001E-2</v>
      </c>
      <c r="R346" s="217">
        <f>Q346*H346</f>
        <v>0.158</v>
      </c>
      <c r="S346" s="217">
        <v>0</v>
      </c>
      <c r="T346" s="218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219" t="s">
        <v>296</v>
      </c>
      <c r="AT346" s="219" t="s">
        <v>375</v>
      </c>
      <c r="AU346" s="219" t="s">
        <v>90</v>
      </c>
      <c r="AY346" s="18" t="s">
        <v>252</v>
      </c>
      <c r="BE346" s="220">
        <f>IF(N346="základní",J346,0)</f>
        <v>0</v>
      </c>
      <c r="BF346" s="220">
        <f>IF(N346="snížená",J346,0)</f>
        <v>0</v>
      </c>
      <c r="BG346" s="220">
        <f>IF(N346="zákl. přenesená",J346,0)</f>
        <v>0</v>
      </c>
      <c r="BH346" s="220">
        <f>IF(N346="sníž. přenesená",J346,0)</f>
        <v>0</v>
      </c>
      <c r="BI346" s="220">
        <f>IF(N346="nulová",J346,0)</f>
        <v>0</v>
      </c>
      <c r="BJ346" s="18" t="s">
        <v>87</v>
      </c>
      <c r="BK346" s="220">
        <f>ROUND(I346*H346,2)</f>
        <v>0</v>
      </c>
      <c r="BL346" s="18" t="s">
        <v>259</v>
      </c>
      <c r="BM346" s="219" t="s">
        <v>3809</v>
      </c>
    </row>
    <row r="347" spans="1:65" s="2" customFormat="1" ht="16.5" customHeight="1">
      <c r="A347" s="35"/>
      <c r="B347" s="36"/>
      <c r="C347" s="209" t="s">
        <v>627</v>
      </c>
      <c r="D347" s="209" t="s">
        <v>254</v>
      </c>
      <c r="E347" s="210" t="s">
        <v>1320</v>
      </c>
      <c r="F347" s="211" t="s">
        <v>1321</v>
      </c>
      <c r="G347" s="212" t="s">
        <v>265</v>
      </c>
      <c r="H347" s="213">
        <v>51.7</v>
      </c>
      <c r="I347" s="214"/>
      <c r="J347" s="213">
        <f>ROUND(I347*H347,2)</f>
        <v>0</v>
      </c>
      <c r="K347" s="211" t="s">
        <v>258</v>
      </c>
      <c r="L347" s="40"/>
      <c r="M347" s="215" t="s">
        <v>1</v>
      </c>
      <c r="N347" s="216" t="s">
        <v>45</v>
      </c>
      <c r="O347" s="72"/>
      <c r="P347" s="217">
        <f>O347*H347</f>
        <v>0</v>
      </c>
      <c r="Q347" s="217">
        <v>9.0000000000000006E-5</v>
      </c>
      <c r="R347" s="217">
        <f>Q347*H347</f>
        <v>4.6530000000000009E-3</v>
      </c>
      <c r="S347" s="217">
        <v>0</v>
      </c>
      <c r="T347" s="218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219" t="s">
        <v>259</v>
      </c>
      <c r="AT347" s="219" t="s">
        <v>254</v>
      </c>
      <c r="AU347" s="219" t="s">
        <v>90</v>
      </c>
      <c r="AY347" s="18" t="s">
        <v>252</v>
      </c>
      <c r="BE347" s="220">
        <f>IF(N347="základní",J347,0)</f>
        <v>0</v>
      </c>
      <c r="BF347" s="220">
        <f>IF(N347="snížená",J347,0)</f>
        <v>0</v>
      </c>
      <c r="BG347" s="220">
        <f>IF(N347="zákl. přenesená",J347,0)</f>
        <v>0</v>
      </c>
      <c r="BH347" s="220">
        <f>IF(N347="sníž. přenesená",J347,0)</f>
        <v>0</v>
      </c>
      <c r="BI347" s="220">
        <f>IF(N347="nulová",J347,0)</f>
        <v>0</v>
      </c>
      <c r="BJ347" s="18" t="s">
        <v>87</v>
      </c>
      <c r="BK347" s="220">
        <f>ROUND(I347*H347,2)</f>
        <v>0</v>
      </c>
      <c r="BL347" s="18" t="s">
        <v>259</v>
      </c>
      <c r="BM347" s="219" t="s">
        <v>3810</v>
      </c>
    </row>
    <row r="348" spans="1:65" s="12" customFormat="1" ht="22.9" customHeight="1">
      <c r="B348" s="193"/>
      <c r="C348" s="194"/>
      <c r="D348" s="195" t="s">
        <v>79</v>
      </c>
      <c r="E348" s="207" t="s">
        <v>303</v>
      </c>
      <c r="F348" s="207" t="s">
        <v>513</v>
      </c>
      <c r="G348" s="194"/>
      <c r="H348" s="194"/>
      <c r="I348" s="197"/>
      <c r="J348" s="208">
        <f>BK348</f>
        <v>0</v>
      </c>
      <c r="K348" s="194"/>
      <c r="L348" s="199"/>
      <c r="M348" s="200"/>
      <c r="N348" s="201"/>
      <c r="O348" s="201"/>
      <c r="P348" s="202">
        <f>SUM(P349:P364)</f>
        <v>0</v>
      </c>
      <c r="Q348" s="201"/>
      <c r="R348" s="202">
        <f>SUM(R349:R364)</f>
        <v>2.31E-3</v>
      </c>
      <c r="S348" s="201"/>
      <c r="T348" s="203">
        <f>SUM(T349:T364)</f>
        <v>0</v>
      </c>
      <c r="AR348" s="204" t="s">
        <v>87</v>
      </c>
      <c r="AT348" s="205" t="s">
        <v>79</v>
      </c>
      <c r="AU348" s="205" t="s">
        <v>87</v>
      </c>
      <c r="AY348" s="204" t="s">
        <v>252</v>
      </c>
      <c r="BK348" s="206">
        <f>SUM(BK349:BK364)</f>
        <v>0</v>
      </c>
    </row>
    <row r="349" spans="1:65" s="2" customFormat="1" ht="36" customHeight="1">
      <c r="A349" s="35"/>
      <c r="B349" s="36"/>
      <c r="C349" s="209" t="s">
        <v>633</v>
      </c>
      <c r="D349" s="209" t="s">
        <v>254</v>
      </c>
      <c r="E349" s="210" t="s">
        <v>1333</v>
      </c>
      <c r="F349" s="211" t="s">
        <v>1334</v>
      </c>
      <c r="G349" s="212" t="s">
        <v>265</v>
      </c>
      <c r="H349" s="213">
        <v>6.6</v>
      </c>
      <c r="I349" s="214"/>
      <c r="J349" s="213">
        <f>ROUND(I349*H349,2)</f>
        <v>0</v>
      </c>
      <c r="K349" s="211" t="s">
        <v>258</v>
      </c>
      <c r="L349" s="40"/>
      <c r="M349" s="215" t="s">
        <v>1</v>
      </c>
      <c r="N349" s="216" t="s">
        <v>45</v>
      </c>
      <c r="O349" s="72"/>
      <c r="P349" s="217">
        <f>O349*H349</f>
        <v>0</v>
      </c>
      <c r="Q349" s="217">
        <v>1.0000000000000001E-5</v>
      </c>
      <c r="R349" s="217">
        <f>Q349*H349</f>
        <v>6.6000000000000005E-5</v>
      </c>
      <c r="S349" s="217">
        <v>0</v>
      </c>
      <c r="T349" s="218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19" t="s">
        <v>259</v>
      </c>
      <c r="AT349" s="219" t="s">
        <v>254</v>
      </c>
      <c r="AU349" s="219" t="s">
        <v>90</v>
      </c>
      <c r="AY349" s="18" t="s">
        <v>252</v>
      </c>
      <c r="BE349" s="220">
        <f>IF(N349="základní",J349,0)</f>
        <v>0</v>
      </c>
      <c r="BF349" s="220">
        <f>IF(N349="snížená",J349,0)</f>
        <v>0</v>
      </c>
      <c r="BG349" s="220">
        <f>IF(N349="zákl. přenesená",J349,0)</f>
        <v>0</v>
      </c>
      <c r="BH349" s="220">
        <f>IF(N349="sníž. přenesená",J349,0)</f>
        <v>0</v>
      </c>
      <c r="BI349" s="220">
        <f>IF(N349="nulová",J349,0)</f>
        <v>0</v>
      </c>
      <c r="BJ349" s="18" t="s">
        <v>87</v>
      </c>
      <c r="BK349" s="220">
        <f>ROUND(I349*H349,2)</f>
        <v>0</v>
      </c>
      <c r="BL349" s="18" t="s">
        <v>259</v>
      </c>
      <c r="BM349" s="219" t="s">
        <v>3811</v>
      </c>
    </row>
    <row r="350" spans="1:65" s="14" customFormat="1" ht="11.25">
      <c r="B350" s="233"/>
      <c r="C350" s="234"/>
      <c r="D350" s="223" t="s">
        <v>261</v>
      </c>
      <c r="E350" s="235" t="s">
        <v>1</v>
      </c>
      <c r="F350" s="236" t="s">
        <v>686</v>
      </c>
      <c r="G350" s="234"/>
      <c r="H350" s="235" t="s">
        <v>1</v>
      </c>
      <c r="I350" s="237"/>
      <c r="J350" s="234"/>
      <c r="K350" s="234"/>
      <c r="L350" s="238"/>
      <c r="M350" s="239"/>
      <c r="N350" s="240"/>
      <c r="O350" s="240"/>
      <c r="P350" s="240"/>
      <c r="Q350" s="240"/>
      <c r="R350" s="240"/>
      <c r="S350" s="240"/>
      <c r="T350" s="241"/>
      <c r="AT350" s="242" t="s">
        <v>261</v>
      </c>
      <c r="AU350" s="242" t="s">
        <v>90</v>
      </c>
      <c r="AV350" s="14" t="s">
        <v>87</v>
      </c>
      <c r="AW350" s="14" t="s">
        <v>35</v>
      </c>
      <c r="AX350" s="14" t="s">
        <v>80</v>
      </c>
      <c r="AY350" s="242" t="s">
        <v>252</v>
      </c>
    </row>
    <row r="351" spans="1:65" s="14" customFormat="1" ht="11.25">
      <c r="B351" s="233"/>
      <c r="C351" s="234"/>
      <c r="D351" s="223" t="s">
        <v>261</v>
      </c>
      <c r="E351" s="235" t="s">
        <v>1</v>
      </c>
      <c r="F351" s="236" t="s">
        <v>663</v>
      </c>
      <c r="G351" s="234"/>
      <c r="H351" s="235" t="s">
        <v>1</v>
      </c>
      <c r="I351" s="237"/>
      <c r="J351" s="234"/>
      <c r="K351" s="234"/>
      <c r="L351" s="238"/>
      <c r="M351" s="239"/>
      <c r="N351" s="240"/>
      <c r="O351" s="240"/>
      <c r="P351" s="240"/>
      <c r="Q351" s="240"/>
      <c r="R351" s="240"/>
      <c r="S351" s="240"/>
      <c r="T351" s="241"/>
      <c r="AT351" s="242" t="s">
        <v>261</v>
      </c>
      <c r="AU351" s="242" t="s">
        <v>90</v>
      </c>
      <c r="AV351" s="14" t="s">
        <v>87</v>
      </c>
      <c r="AW351" s="14" t="s">
        <v>35</v>
      </c>
      <c r="AX351" s="14" t="s">
        <v>80</v>
      </c>
      <c r="AY351" s="242" t="s">
        <v>252</v>
      </c>
    </row>
    <row r="352" spans="1:65" s="13" customFormat="1" ht="11.25">
      <c r="B352" s="221"/>
      <c r="C352" s="222"/>
      <c r="D352" s="223" t="s">
        <v>261</v>
      </c>
      <c r="E352" s="224" t="s">
        <v>1</v>
      </c>
      <c r="F352" s="225" t="s">
        <v>3812</v>
      </c>
      <c r="G352" s="222"/>
      <c r="H352" s="226">
        <v>6.6</v>
      </c>
      <c r="I352" s="227"/>
      <c r="J352" s="222"/>
      <c r="K352" s="222"/>
      <c r="L352" s="228"/>
      <c r="M352" s="229"/>
      <c r="N352" s="230"/>
      <c r="O352" s="230"/>
      <c r="P352" s="230"/>
      <c r="Q352" s="230"/>
      <c r="R352" s="230"/>
      <c r="S352" s="230"/>
      <c r="T352" s="231"/>
      <c r="AT352" s="232" t="s">
        <v>261</v>
      </c>
      <c r="AU352" s="232" t="s">
        <v>90</v>
      </c>
      <c r="AV352" s="13" t="s">
        <v>90</v>
      </c>
      <c r="AW352" s="13" t="s">
        <v>35</v>
      </c>
      <c r="AX352" s="13" t="s">
        <v>87</v>
      </c>
      <c r="AY352" s="232" t="s">
        <v>252</v>
      </c>
    </row>
    <row r="353" spans="1:65" s="2" customFormat="1" ht="48" customHeight="1">
      <c r="A353" s="35"/>
      <c r="B353" s="36"/>
      <c r="C353" s="209" t="s">
        <v>637</v>
      </c>
      <c r="D353" s="209" t="s">
        <v>254</v>
      </c>
      <c r="E353" s="210" t="s">
        <v>1338</v>
      </c>
      <c r="F353" s="211" t="s">
        <v>1339</v>
      </c>
      <c r="G353" s="212" t="s">
        <v>265</v>
      </c>
      <c r="H353" s="213">
        <v>6.6</v>
      </c>
      <c r="I353" s="214"/>
      <c r="J353" s="213">
        <f>ROUND(I353*H353,2)</f>
        <v>0</v>
      </c>
      <c r="K353" s="211" t="s">
        <v>258</v>
      </c>
      <c r="L353" s="40"/>
      <c r="M353" s="215" t="s">
        <v>1</v>
      </c>
      <c r="N353" s="216" t="s">
        <v>45</v>
      </c>
      <c r="O353" s="72"/>
      <c r="P353" s="217">
        <f>O353*H353</f>
        <v>0</v>
      </c>
      <c r="Q353" s="217">
        <v>3.4000000000000002E-4</v>
      </c>
      <c r="R353" s="217">
        <f>Q353*H353</f>
        <v>2.2439999999999999E-3</v>
      </c>
      <c r="S353" s="217">
        <v>0</v>
      </c>
      <c r="T353" s="218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219" t="s">
        <v>259</v>
      </c>
      <c r="AT353" s="219" t="s">
        <v>254</v>
      </c>
      <c r="AU353" s="219" t="s">
        <v>90</v>
      </c>
      <c r="AY353" s="18" t="s">
        <v>252</v>
      </c>
      <c r="BE353" s="220">
        <f>IF(N353="základní",J353,0)</f>
        <v>0</v>
      </c>
      <c r="BF353" s="220">
        <f>IF(N353="snížená",J353,0)</f>
        <v>0</v>
      </c>
      <c r="BG353" s="220">
        <f>IF(N353="zákl. přenesená",J353,0)</f>
        <v>0</v>
      </c>
      <c r="BH353" s="220">
        <f>IF(N353="sníž. přenesená",J353,0)</f>
        <v>0</v>
      </c>
      <c r="BI353" s="220">
        <f>IF(N353="nulová",J353,0)</f>
        <v>0</v>
      </c>
      <c r="BJ353" s="18" t="s">
        <v>87</v>
      </c>
      <c r="BK353" s="220">
        <f>ROUND(I353*H353,2)</f>
        <v>0</v>
      </c>
      <c r="BL353" s="18" t="s">
        <v>259</v>
      </c>
      <c r="BM353" s="219" t="s">
        <v>3813</v>
      </c>
    </row>
    <row r="354" spans="1:65" s="14" customFormat="1" ht="11.25">
      <c r="B354" s="233"/>
      <c r="C354" s="234"/>
      <c r="D354" s="223" t="s">
        <v>261</v>
      </c>
      <c r="E354" s="235" t="s">
        <v>1</v>
      </c>
      <c r="F354" s="236" t="s">
        <v>686</v>
      </c>
      <c r="G354" s="234"/>
      <c r="H354" s="235" t="s">
        <v>1</v>
      </c>
      <c r="I354" s="237"/>
      <c r="J354" s="234"/>
      <c r="K354" s="234"/>
      <c r="L354" s="238"/>
      <c r="M354" s="239"/>
      <c r="N354" s="240"/>
      <c r="O354" s="240"/>
      <c r="P354" s="240"/>
      <c r="Q354" s="240"/>
      <c r="R354" s="240"/>
      <c r="S354" s="240"/>
      <c r="T354" s="241"/>
      <c r="AT354" s="242" t="s">
        <v>261</v>
      </c>
      <c r="AU354" s="242" t="s">
        <v>90</v>
      </c>
      <c r="AV354" s="14" t="s">
        <v>87</v>
      </c>
      <c r="AW354" s="14" t="s">
        <v>35</v>
      </c>
      <c r="AX354" s="14" t="s">
        <v>80</v>
      </c>
      <c r="AY354" s="242" t="s">
        <v>252</v>
      </c>
    </row>
    <row r="355" spans="1:65" s="14" customFormat="1" ht="11.25">
      <c r="B355" s="233"/>
      <c r="C355" s="234"/>
      <c r="D355" s="223" t="s">
        <v>261</v>
      </c>
      <c r="E355" s="235" t="s">
        <v>1</v>
      </c>
      <c r="F355" s="236" t="s">
        <v>663</v>
      </c>
      <c r="G355" s="234"/>
      <c r="H355" s="235" t="s">
        <v>1</v>
      </c>
      <c r="I355" s="237"/>
      <c r="J355" s="234"/>
      <c r="K355" s="234"/>
      <c r="L355" s="238"/>
      <c r="M355" s="239"/>
      <c r="N355" s="240"/>
      <c r="O355" s="240"/>
      <c r="P355" s="240"/>
      <c r="Q355" s="240"/>
      <c r="R355" s="240"/>
      <c r="S355" s="240"/>
      <c r="T355" s="241"/>
      <c r="AT355" s="242" t="s">
        <v>261</v>
      </c>
      <c r="AU355" s="242" t="s">
        <v>90</v>
      </c>
      <c r="AV355" s="14" t="s">
        <v>87</v>
      </c>
      <c r="AW355" s="14" t="s">
        <v>35</v>
      </c>
      <c r="AX355" s="14" t="s">
        <v>80</v>
      </c>
      <c r="AY355" s="242" t="s">
        <v>252</v>
      </c>
    </row>
    <row r="356" spans="1:65" s="13" customFormat="1" ht="11.25">
      <c r="B356" s="221"/>
      <c r="C356" s="222"/>
      <c r="D356" s="223" t="s">
        <v>261</v>
      </c>
      <c r="E356" s="224" t="s">
        <v>1</v>
      </c>
      <c r="F356" s="225" t="s">
        <v>3814</v>
      </c>
      <c r="G356" s="222"/>
      <c r="H356" s="226">
        <v>6.6</v>
      </c>
      <c r="I356" s="227"/>
      <c r="J356" s="222"/>
      <c r="K356" s="222"/>
      <c r="L356" s="228"/>
      <c r="M356" s="229"/>
      <c r="N356" s="230"/>
      <c r="O356" s="230"/>
      <c r="P356" s="230"/>
      <c r="Q356" s="230"/>
      <c r="R356" s="230"/>
      <c r="S356" s="230"/>
      <c r="T356" s="231"/>
      <c r="AT356" s="232" t="s">
        <v>261</v>
      </c>
      <c r="AU356" s="232" t="s">
        <v>90</v>
      </c>
      <c r="AV356" s="13" t="s">
        <v>90</v>
      </c>
      <c r="AW356" s="13" t="s">
        <v>35</v>
      </c>
      <c r="AX356" s="13" t="s">
        <v>87</v>
      </c>
      <c r="AY356" s="232" t="s">
        <v>252</v>
      </c>
    </row>
    <row r="357" spans="1:65" s="2" customFormat="1" ht="36" customHeight="1">
      <c r="A357" s="35"/>
      <c r="B357" s="36"/>
      <c r="C357" s="209" t="s">
        <v>641</v>
      </c>
      <c r="D357" s="209" t="s">
        <v>254</v>
      </c>
      <c r="E357" s="210" t="s">
        <v>1342</v>
      </c>
      <c r="F357" s="211" t="s">
        <v>1343</v>
      </c>
      <c r="G357" s="212" t="s">
        <v>265</v>
      </c>
      <c r="H357" s="213">
        <v>6.6</v>
      </c>
      <c r="I357" s="214"/>
      <c r="J357" s="213">
        <f>ROUND(I357*H357,2)</f>
        <v>0</v>
      </c>
      <c r="K357" s="211" t="s">
        <v>258</v>
      </c>
      <c r="L357" s="40"/>
      <c r="M357" s="215" t="s">
        <v>1</v>
      </c>
      <c r="N357" s="216" t="s">
        <v>45</v>
      </c>
      <c r="O357" s="72"/>
      <c r="P357" s="217">
        <f>O357*H357</f>
        <v>0</v>
      </c>
      <c r="Q357" s="217">
        <v>0</v>
      </c>
      <c r="R357" s="217">
        <f>Q357*H357</f>
        <v>0</v>
      </c>
      <c r="S357" s="217">
        <v>0</v>
      </c>
      <c r="T357" s="218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219" t="s">
        <v>259</v>
      </c>
      <c r="AT357" s="219" t="s">
        <v>254</v>
      </c>
      <c r="AU357" s="219" t="s">
        <v>90</v>
      </c>
      <c r="AY357" s="18" t="s">
        <v>252</v>
      </c>
      <c r="BE357" s="220">
        <f>IF(N357="základní",J357,0)</f>
        <v>0</v>
      </c>
      <c r="BF357" s="220">
        <f>IF(N357="snížená",J357,0)</f>
        <v>0</v>
      </c>
      <c r="BG357" s="220">
        <f>IF(N357="zákl. přenesená",J357,0)</f>
        <v>0</v>
      </c>
      <c r="BH357" s="220">
        <f>IF(N357="sníž. přenesená",J357,0)</f>
        <v>0</v>
      </c>
      <c r="BI357" s="220">
        <f>IF(N357="nulová",J357,0)</f>
        <v>0</v>
      </c>
      <c r="BJ357" s="18" t="s">
        <v>87</v>
      </c>
      <c r="BK357" s="220">
        <f>ROUND(I357*H357,2)</f>
        <v>0</v>
      </c>
      <c r="BL357" s="18" t="s">
        <v>259</v>
      </c>
      <c r="BM357" s="219" t="s">
        <v>3815</v>
      </c>
    </row>
    <row r="358" spans="1:65" s="14" customFormat="1" ht="11.25">
      <c r="B358" s="233"/>
      <c r="C358" s="234"/>
      <c r="D358" s="223" t="s">
        <v>261</v>
      </c>
      <c r="E358" s="235" t="s">
        <v>1</v>
      </c>
      <c r="F358" s="236" t="s">
        <v>686</v>
      </c>
      <c r="G358" s="234"/>
      <c r="H358" s="235" t="s">
        <v>1</v>
      </c>
      <c r="I358" s="237"/>
      <c r="J358" s="234"/>
      <c r="K358" s="234"/>
      <c r="L358" s="238"/>
      <c r="M358" s="239"/>
      <c r="N358" s="240"/>
      <c r="O358" s="240"/>
      <c r="P358" s="240"/>
      <c r="Q358" s="240"/>
      <c r="R358" s="240"/>
      <c r="S358" s="240"/>
      <c r="T358" s="241"/>
      <c r="AT358" s="242" t="s">
        <v>261</v>
      </c>
      <c r="AU358" s="242" t="s">
        <v>90</v>
      </c>
      <c r="AV358" s="14" t="s">
        <v>87</v>
      </c>
      <c r="AW358" s="14" t="s">
        <v>35</v>
      </c>
      <c r="AX358" s="14" t="s">
        <v>80</v>
      </c>
      <c r="AY358" s="242" t="s">
        <v>252</v>
      </c>
    </row>
    <row r="359" spans="1:65" s="14" customFormat="1" ht="11.25">
      <c r="B359" s="233"/>
      <c r="C359" s="234"/>
      <c r="D359" s="223" t="s">
        <v>261</v>
      </c>
      <c r="E359" s="235" t="s">
        <v>1</v>
      </c>
      <c r="F359" s="236" t="s">
        <v>663</v>
      </c>
      <c r="G359" s="234"/>
      <c r="H359" s="235" t="s">
        <v>1</v>
      </c>
      <c r="I359" s="237"/>
      <c r="J359" s="234"/>
      <c r="K359" s="234"/>
      <c r="L359" s="238"/>
      <c r="M359" s="239"/>
      <c r="N359" s="240"/>
      <c r="O359" s="240"/>
      <c r="P359" s="240"/>
      <c r="Q359" s="240"/>
      <c r="R359" s="240"/>
      <c r="S359" s="240"/>
      <c r="T359" s="241"/>
      <c r="AT359" s="242" t="s">
        <v>261</v>
      </c>
      <c r="AU359" s="242" t="s">
        <v>90</v>
      </c>
      <c r="AV359" s="14" t="s">
        <v>87</v>
      </c>
      <c r="AW359" s="14" t="s">
        <v>35</v>
      </c>
      <c r="AX359" s="14" t="s">
        <v>80</v>
      </c>
      <c r="AY359" s="242" t="s">
        <v>252</v>
      </c>
    </row>
    <row r="360" spans="1:65" s="13" customFormat="1" ht="11.25">
      <c r="B360" s="221"/>
      <c r="C360" s="222"/>
      <c r="D360" s="223" t="s">
        <v>261</v>
      </c>
      <c r="E360" s="224" t="s">
        <v>1</v>
      </c>
      <c r="F360" s="225" t="s">
        <v>3814</v>
      </c>
      <c r="G360" s="222"/>
      <c r="H360" s="226">
        <v>6.6</v>
      </c>
      <c r="I360" s="227"/>
      <c r="J360" s="222"/>
      <c r="K360" s="222"/>
      <c r="L360" s="228"/>
      <c r="M360" s="229"/>
      <c r="N360" s="230"/>
      <c r="O360" s="230"/>
      <c r="P360" s="230"/>
      <c r="Q360" s="230"/>
      <c r="R360" s="230"/>
      <c r="S360" s="230"/>
      <c r="T360" s="231"/>
      <c r="AT360" s="232" t="s">
        <v>261</v>
      </c>
      <c r="AU360" s="232" t="s">
        <v>90</v>
      </c>
      <c r="AV360" s="13" t="s">
        <v>90</v>
      </c>
      <c r="AW360" s="13" t="s">
        <v>35</v>
      </c>
      <c r="AX360" s="13" t="s">
        <v>87</v>
      </c>
      <c r="AY360" s="232" t="s">
        <v>252</v>
      </c>
    </row>
    <row r="361" spans="1:65" s="2" customFormat="1" ht="24" customHeight="1">
      <c r="A361" s="35"/>
      <c r="B361" s="36"/>
      <c r="C361" s="209" t="s">
        <v>962</v>
      </c>
      <c r="D361" s="209" t="s">
        <v>254</v>
      </c>
      <c r="E361" s="210" t="s">
        <v>1347</v>
      </c>
      <c r="F361" s="211" t="s">
        <v>1348</v>
      </c>
      <c r="G361" s="212" t="s">
        <v>265</v>
      </c>
      <c r="H361" s="213">
        <v>6.6</v>
      </c>
      <c r="I361" s="214"/>
      <c r="J361" s="213">
        <f>ROUND(I361*H361,2)</f>
        <v>0</v>
      </c>
      <c r="K361" s="211" t="s">
        <v>258</v>
      </c>
      <c r="L361" s="40"/>
      <c r="M361" s="215" t="s">
        <v>1</v>
      </c>
      <c r="N361" s="216" t="s">
        <v>45</v>
      </c>
      <c r="O361" s="72"/>
      <c r="P361" s="217">
        <f>O361*H361</f>
        <v>0</v>
      </c>
      <c r="Q361" s="217">
        <v>0</v>
      </c>
      <c r="R361" s="217">
        <f>Q361*H361</f>
        <v>0</v>
      </c>
      <c r="S361" s="217">
        <v>0</v>
      </c>
      <c r="T361" s="218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219" t="s">
        <v>259</v>
      </c>
      <c r="AT361" s="219" t="s">
        <v>254</v>
      </c>
      <c r="AU361" s="219" t="s">
        <v>90</v>
      </c>
      <c r="AY361" s="18" t="s">
        <v>252</v>
      </c>
      <c r="BE361" s="220">
        <f>IF(N361="základní",J361,0)</f>
        <v>0</v>
      </c>
      <c r="BF361" s="220">
        <f>IF(N361="snížená",J361,0)</f>
        <v>0</v>
      </c>
      <c r="BG361" s="220">
        <f>IF(N361="zákl. přenesená",J361,0)</f>
        <v>0</v>
      </c>
      <c r="BH361" s="220">
        <f>IF(N361="sníž. přenesená",J361,0)</f>
        <v>0</v>
      </c>
      <c r="BI361" s="220">
        <f>IF(N361="nulová",J361,0)</f>
        <v>0</v>
      </c>
      <c r="BJ361" s="18" t="s">
        <v>87</v>
      </c>
      <c r="BK361" s="220">
        <f>ROUND(I361*H361,2)</f>
        <v>0</v>
      </c>
      <c r="BL361" s="18" t="s">
        <v>259</v>
      </c>
      <c r="BM361" s="219" t="s">
        <v>3816</v>
      </c>
    </row>
    <row r="362" spans="1:65" s="14" customFormat="1" ht="11.25">
      <c r="B362" s="233"/>
      <c r="C362" s="234"/>
      <c r="D362" s="223" t="s">
        <v>261</v>
      </c>
      <c r="E362" s="235" t="s">
        <v>1</v>
      </c>
      <c r="F362" s="236" t="s">
        <v>686</v>
      </c>
      <c r="G362" s="234"/>
      <c r="H362" s="235" t="s">
        <v>1</v>
      </c>
      <c r="I362" s="237"/>
      <c r="J362" s="234"/>
      <c r="K362" s="234"/>
      <c r="L362" s="238"/>
      <c r="M362" s="239"/>
      <c r="N362" s="240"/>
      <c r="O362" s="240"/>
      <c r="P362" s="240"/>
      <c r="Q362" s="240"/>
      <c r="R362" s="240"/>
      <c r="S362" s="240"/>
      <c r="T362" s="241"/>
      <c r="AT362" s="242" t="s">
        <v>261</v>
      </c>
      <c r="AU362" s="242" t="s">
        <v>90</v>
      </c>
      <c r="AV362" s="14" t="s">
        <v>87</v>
      </c>
      <c r="AW362" s="14" t="s">
        <v>35</v>
      </c>
      <c r="AX362" s="14" t="s">
        <v>80</v>
      </c>
      <c r="AY362" s="242" t="s">
        <v>252</v>
      </c>
    </row>
    <row r="363" spans="1:65" s="14" customFormat="1" ht="11.25">
      <c r="B363" s="233"/>
      <c r="C363" s="234"/>
      <c r="D363" s="223" t="s">
        <v>261</v>
      </c>
      <c r="E363" s="235" t="s">
        <v>1</v>
      </c>
      <c r="F363" s="236" t="s">
        <v>663</v>
      </c>
      <c r="G363" s="234"/>
      <c r="H363" s="235" t="s">
        <v>1</v>
      </c>
      <c r="I363" s="237"/>
      <c r="J363" s="234"/>
      <c r="K363" s="234"/>
      <c r="L363" s="238"/>
      <c r="M363" s="239"/>
      <c r="N363" s="240"/>
      <c r="O363" s="240"/>
      <c r="P363" s="240"/>
      <c r="Q363" s="240"/>
      <c r="R363" s="240"/>
      <c r="S363" s="240"/>
      <c r="T363" s="241"/>
      <c r="AT363" s="242" t="s">
        <v>261</v>
      </c>
      <c r="AU363" s="242" t="s">
        <v>90</v>
      </c>
      <c r="AV363" s="14" t="s">
        <v>87</v>
      </c>
      <c r="AW363" s="14" t="s">
        <v>35</v>
      </c>
      <c r="AX363" s="14" t="s">
        <v>80</v>
      </c>
      <c r="AY363" s="242" t="s">
        <v>252</v>
      </c>
    </row>
    <row r="364" spans="1:65" s="13" customFormat="1" ht="11.25">
      <c r="B364" s="221"/>
      <c r="C364" s="222"/>
      <c r="D364" s="223" t="s">
        <v>261</v>
      </c>
      <c r="E364" s="224" t="s">
        <v>1</v>
      </c>
      <c r="F364" s="225" t="s">
        <v>3814</v>
      </c>
      <c r="G364" s="222"/>
      <c r="H364" s="226">
        <v>6.6</v>
      </c>
      <c r="I364" s="227"/>
      <c r="J364" s="222"/>
      <c r="K364" s="222"/>
      <c r="L364" s="228"/>
      <c r="M364" s="229"/>
      <c r="N364" s="230"/>
      <c r="O364" s="230"/>
      <c r="P364" s="230"/>
      <c r="Q364" s="230"/>
      <c r="R364" s="230"/>
      <c r="S364" s="230"/>
      <c r="T364" s="231"/>
      <c r="AT364" s="232" t="s">
        <v>261</v>
      </c>
      <c r="AU364" s="232" t="s">
        <v>90</v>
      </c>
      <c r="AV364" s="13" t="s">
        <v>90</v>
      </c>
      <c r="AW364" s="13" t="s">
        <v>35</v>
      </c>
      <c r="AX364" s="13" t="s">
        <v>87</v>
      </c>
      <c r="AY364" s="232" t="s">
        <v>252</v>
      </c>
    </row>
    <row r="365" spans="1:65" s="12" customFormat="1" ht="22.9" customHeight="1">
      <c r="B365" s="193"/>
      <c r="C365" s="194"/>
      <c r="D365" s="195" t="s">
        <v>79</v>
      </c>
      <c r="E365" s="207" t="s">
        <v>1356</v>
      </c>
      <c r="F365" s="207" t="s">
        <v>1357</v>
      </c>
      <c r="G365" s="194"/>
      <c r="H365" s="194"/>
      <c r="I365" s="197"/>
      <c r="J365" s="208">
        <f>BK365</f>
        <v>0</v>
      </c>
      <c r="K365" s="194"/>
      <c r="L365" s="199"/>
      <c r="M365" s="200"/>
      <c r="N365" s="201"/>
      <c r="O365" s="201"/>
      <c r="P365" s="202">
        <f>SUM(P366:P373)</f>
        <v>0</v>
      </c>
      <c r="Q365" s="201"/>
      <c r="R365" s="202">
        <f>SUM(R366:R373)</f>
        <v>0</v>
      </c>
      <c r="S365" s="201"/>
      <c r="T365" s="203">
        <f>SUM(T366:T373)</f>
        <v>0</v>
      </c>
      <c r="AR365" s="204" t="s">
        <v>87</v>
      </c>
      <c r="AT365" s="205" t="s">
        <v>79</v>
      </c>
      <c r="AU365" s="205" t="s">
        <v>87</v>
      </c>
      <c r="AY365" s="204" t="s">
        <v>252</v>
      </c>
      <c r="BK365" s="206">
        <f>SUM(BK366:BK373)</f>
        <v>0</v>
      </c>
    </row>
    <row r="366" spans="1:65" s="2" customFormat="1" ht="24" customHeight="1">
      <c r="A366" s="35"/>
      <c r="B366" s="36"/>
      <c r="C366" s="209" t="s">
        <v>967</v>
      </c>
      <c r="D366" s="209" t="s">
        <v>254</v>
      </c>
      <c r="E366" s="210" t="s">
        <v>1359</v>
      </c>
      <c r="F366" s="211" t="s">
        <v>1360</v>
      </c>
      <c r="G366" s="212" t="s">
        <v>584</v>
      </c>
      <c r="H366" s="213">
        <v>35.840000000000003</v>
      </c>
      <c r="I366" s="214"/>
      <c r="J366" s="213">
        <f>ROUND(I366*H366,2)</f>
        <v>0</v>
      </c>
      <c r="K366" s="211" t="s">
        <v>1</v>
      </c>
      <c r="L366" s="40"/>
      <c r="M366" s="215" t="s">
        <v>1</v>
      </c>
      <c r="N366" s="216" t="s">
        <v>45</v>
      </c>
      <c r="O366" s="72"/>
      <c r="P366" s="217">
        <f>O366*H366</f>
        <v>0</v>
      </c>
      <c r="Q366" s="217">
        <v>0</v>
      </c>
      <c r="R366" s="217">
        <f>Q366*H366</f>
        <v>0</v>
      </c>
      <c r="S366" s="217">
        <v>0</v>
      </c>
      <c r="T366" s="218">
        <f>S366*H366</f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219" t="s">
        <v>259</v>
      </c>
      <c r="AT366" s="219" t="s">
        <v>254</v>
      </c>
      <c r="AU366" s="219" t="s">
        <v>90</v>
      </c>
      <c r="AY366" s="18" t="s">
        <v>252</v>
      </c>
      <c r="BE366" s="220">
        <f>IF(N366="základní",J366,0)</f>
        <v>0</v>
      </c>
      <c r="BF366" s="220">
        <f>IF(N366="snížená",J366,0)</f>
        <v>0</v>
      </c>
      <c r="BG366" s="220">
        <f>IF(N366="zákl. přenesená",J366,0)</f>
        <v>0</v>
      </c>
      <c r="BH366" s="220">
        <f>IF(N366="sníž. přenesená",J366,0)</f>
        <v>0</v>
      </c>
      <c r="BI366" s="220">
        <f>IF(N366="nulová",J366,0)</f>
        <v>0</v>
      </c>
      <c r="BJ366" s="18" t="s">
        <v>87</v>
      </c>
      <c r="BK366" s="220">
        <f>ROUND(I366*H366,2)</f>
        <v>0</v>
      </c>
      <c r="BL366" s="18" t="s">
        <v>259</v>
      </c>
      <c r="BM366" s="219" t="s">
        <v>3817</v>
      </c>
    </row>
    <row r="367" spans="1:65" s="14" customFormat="1" ht="11.25">
      <c r="B367" s="233"/>
      <c r="C367" s="234"/>
      <c r="D367" s="223" t="s">
        <v>261</v>
      </c>
      <c r="E367" s="235" t="s">
        <v>1</v>
      </c>
      <c r="F367" s="236" t="s">
        <v>1576</v>
      </c>
      <c r="G367" s="234"/>
      <c r="H367" s="235" t="s">
        <v>1</v>
      </c>
      <c r="I367" s="237"/>
      <c r="J367" s="234"/>
      <c r="K367" s="234"/>
      <c r="L367" s="238"/>
      <c r="M367" s="239"/>
      <c r="N367" s="240"/>
      <c r="O367" s="240"/>
      <c r="P367" s="240"/>
      <c r="Q367" s="240"/>
      <c r="R367" s="240"/>
      <c r="S367" s="240"/>
      <c r="T367" s="241"/>
      <c r="AT367" s="242" t="s">
        <v>261</v>
      </c>
      <c r="AU367" s="242" t="s">
        <v>90</v>
      </c>
      <c r="AV367" s="14" t="s">
        <v>87</v>
      </c>
      <c r="AW367" s="14" t="s">
        <v>35</v>
      </c>
      <c r="AX367" s="14" t="s">
        <v>80</v>
      </c>
      <c r="AY367" s="242" t="s">
        <v>252</v>
      </c>
    </row>
    <row r="368" spans="1:65" s="14" customFormat="1" ht="11.25">
      <c r="B368" s="233"/>
      <c r="C368" s="234"/>
      <c r="D368" s="223" t="s">
        <v>261</v>
      </c>
      <c r="E368" s="235" t="s">
        <v>1</v>
      </c>
      <c r="F368" s="236" t="s">
        <v>349</v>
      </c>
      <c r="G368" s="234"/>
      <c r="H368" s="235" t="s">
        <v>1</v>
      </c>
      <c r="I368" s="237"/>
      <c r="J368" s="234"/>
      <c r="K368" s="234"/>
      <c r="L368" s="238"/>
      <c r="M368" s="239"/>
      <c r="N368" s="240"/>
      <c r="O368" s="240"/>
      <c r="P368" s="240"/>
      <c r="Q368" s="240"/>
      <c r="R368" s="240"/>
      <c r="S368" s="240"/>
      <c r="T368" s="241"/>
      <c r="AT368" s="242" t="s">
        <v>261</v>
      </c>
      <c r="AU368" s="242" t="s">
        <v>90</v>
      </c>
      <c r="AV368" s="14" t="s">
        <v>87</v>
      </c>
      <c r="AW368" s="14" t="s">
        <v>35</v>
      </c>
      <c r="AX368" s="14" t="s">
        <v>80</v>
      </c>
      <c r="AY368" s="242" t="s">
        <v>252</v>
      </c>
    </row>
    <row r="369" spans="1:65" s="13" customFormat="1" ht="22.5">
      <c r="B369" s="221"/>
      <c r="C369" s="222"/>
      <c r="D369" s="223" t="s">
        <v>261</v>
      </c>
      <c r="E369" s="224" t="s">
        <v>1</v>
      </c>
      <c r="F369" s="225" t="s">
        <v>3818</v>
      </c>
      <c r="G369" s="222"/>
      <c r="H369" s="226">
        <v>1.05</v>
      </c>
      <c r="I369" s="227"/>
      <c r="J369" s="222"/>
      <c r="K369" s="222"/>
      <c r="L369" s="228"/>
      <c r="M369" s="229"/>
      <c r="N369" s="230"/>
      <c r="O369" s="230"/>
      <c r="P369" s="230"/>
      <c r="Q369" s="230"/>
      <c r="R369" s="230"/>
      <c r="S369" s="230"/>
      <c r="T369" s="231"/>
      <c r="AT369" s="232" t="s">
        <v>261</v>
      </c>
      <c r="AU369" s="232" t="s">
        <v>90</v>
      </c>
      <c r="AV369" s="13" t="s">
        <v>90</v>
      </c>
      <c r="AW369" s="13" t="s">
        <v>35</v>
      </c>
      <c r="AX369" s="13" t="s">
        <v>80</v>
      </c>
      <c r="AY369" s="232" t="s">
        <v>252</v>
      </c>
    </row>
    <row r="370" spans="1:65" s="13" customFormat="1" ht="22.5">
      <c r="B370" s="221"/>
      <c r="C370" s="222"/>
      <c r="D370" s="223" t="s">
        <v>261</v>
      </c>
      <c r="E370" s="224" t="s">
        <v>1</v>
      </c>
      <c r="F370" s="225" t="s">
        <v>3819</v>
      </c>
      <c r="G370" s="222"/>
      <c r="H370" s="226">
        <v>32.979999999999997</v>
      </c>
      <c r="I370" s="227"/>
      <c r="J370" s="222"/>
      <c r="K370" s="222"/>
      <c r="L370" s="228"/>
      <c r="M370" s="229"/>
      <c r="N370" s="230"/>
      <c r="O370" s="230"/>
      <c r="P370" s="230"/>
      <c r="Q370" s="230"/>
      <c r="R370" s="230"/>
      <c r="S370" s="230"/>
      <c r="T370" s="231"/>
      <c r="AT370" s="232" t="s">
        <v>261</v>
      </c>
      <c r="AU370" s="232" t="s">
        <v>90</v>
      </c>
      <c r="AV370" s="13" t="s">
        <v>90</v>
      </c>
      <c r="AW370" s="13" t="s">
        <v>35</v>
      </c>
      <c r="AX370" s="13" t="s">
        <v>80</v>
      </c>
      <c r="AY370" s="232" t="s">
        <v>252</v>
      </c>
    </row>
    <row r="371" spans="1:65" s="13" customFormat="1" ht="11.25">
      <c r="B371" s="221"/>
      <c r="C371" s="222"/>
      <c r="D371" s="223" t="s">
        <v>261</v>
      </c>
      <c r="E371" s="224" t="s">
        <v>1</v>
      </c>
      <c r="F371" s="225" t="s">
        <v>3820</v>
      </c>
      <c r="G371" s="222"/>
      <c r="H371" s="226">
        <v>0.42</v>
      </c>
      <c r="I371" s="227"/>
      <c r="J371" s="222"/>
      <c r="K371" s="222"/>
      <c r="L371" s="228"/>
      <c r="M371" s="229"/>
      <c r="N371" s="230"/>
      <c r="O371" s="230"/>
      <c r="P371" s="230"/>
      <c r="Q371" s="230"/>
      <c r="R371" s="230"/>
      <c r="S371" s="230"/>
      <c r="T371" s="231"/>
      <c r="AT371" s="232" t="s">
        <v>261</v>
      </c>
      <c r="AU371" s="232" t="s">
        <v>90</v>
      </c>
      <c r="AV371" s="13" t="s">
        <v>90</v>
      </c>
      <c r="AW371" s="13" t="s">
        <v>35</v>
      </c>
      <c r="AX371" s="13" t="s">
        <v>80</v>
      </c>
      <c r="AY371" s="232" t="s">
        <v>252</v>
      </c>
    </row>
    <row r="372" spans="1:65" s="13" customFormat="1" ht="22.5">
      <c r="B372" s="221"/>
      <c r="C372" s="222"/>
      <c r="D372" s="223" t="s">
        <v>261</v>
      </c>
      <c r="E372" s="224" t="s">
        <v>1</v>
      </c>
      <c r="F372" s="225" t="s">
        <v>3821</v>
      </c>
      <c r="G372" s="222"/>
      <c r="H372" s="226">
        <v>1.39</v>
      </c>
      <c r="I372" s="227"/>
      <c r="J372" s="222"/>
      <c r="K372" s="222"/>
      <c r="L372" s="228"/>
      <c r="M372" s="229"/>
      <c r="N372" s="230"/>
      <c r="O372" s="230"/>
      <c r="P372" s="230"/>
      <c r="Q372" s="230"/>
      <c r="R372" s="230"/>
      <c r="S372" s="230"/>
      <c r="T372" s="231"/>
      <c r="AT372" s="232" t="s">
        <v>261</v>
      </c>
      <c r="AU372" s="232" t="s">
        <v>90</v>
      </c>
      <c r="AV372" s="13" t="s">
        <v>90</v>
      </c>
      <c r="AW372" s="13" t="s">
        <v>35</v>
      </c>
      <c r="AX372" s="13" t="s">
        <v>80</v>
      </c>
      <c r="AY372" s="232" t="s">
        <v>252</v>
      </c>
    </row>
    <row r="373" spans="1:65" s="15" customFormat="1" ht="11.25">
      <c r="B373" s="246"/>
      <c r="C373" s="247"/>
      <c r="D373" s="223" t="s">
        <v>261</v>
      </c>
      <c r="E373" s="248" t="s">
        <v>1</v>
      </c>
      <c r="F373" s="249" t="s">
        <v>302</v>
      </c>
      <c r="G373" s="247"/>
      <c r="H373" s="250">
        <v>35.840000000000003</v>
      </c>
      <c r="I373" s="251"/>
      <c r="J373" s="247"/>
      <c r="K373" s="247"/>
      <c r="L373" s="252"/>
      <c r="M373" s="253"/>
      <c r="N373" s="254"/>
      <c r="O373" s="254"/>
      <c r="P373" s="254"/>
      <c r="Q373" s="254"/>
      <c r="R373" s="254"/>
      <c r="S373" s="254"/>
      <c r="T373" s="255"/>
      <c r="AT373" s="256" t="s">
        <v>261</v>
      </c>
      <c r="AU373" s="256" t="s">
        <v>90</v>
      </c>
      <c r="AV373" s="15" t="s">
        <v>259</v>
      </c>
      <c r="AW373" s="15" t="s">
        <v>35</v>
      </c>
      <c r="AX373" s="15" t="s">
        <v>87</v>
      </c>
      <c r="AY373" s="256" t="s">
        <v>252</v>
      </c>
    </row>
    <row r="374" spans="1:65" s="12" customFormat="1" ht="22.9" customHeight="1">
      <c r="B374" s="193"/>
      <c r="C374" s="194"/>
      <c r="D374" s="195" t="s">
        <v>79</v>
      </c>
      <c r="E374" s="207" t="s">
        <v>579</v>
      </c>
      <c r="F374" s="207" t="s">
        <v>580</v>
      </c>
      <c r="G374" s="194"/>
      <c r="H374" s="194"/>
      <c r="I374" s="197"/>
      <c r="J374" s="208">
        <f>BK374</f>
        <v>0</v>
      </c>
      <c r="K374" s="194"/>
      <c r="L374" s="199"/>
      <c r="M374" s="200"/>
      <c r="N374" s="201"/>
      <c r="O374" s="201"/>
      <c r="P374" s="202">
        <f>P375</f>
        <v>0</v>
      </c>
      <c r="Q374" s="201"/>
      <c r="R374" s="202">
        <f>R375</f>
        <v>0</v>
      </c>
      <c r="S374" s="201"/>
      <c r="T374" s="203">
        <f>T375</f>
        <v>0</v>
      </c>
      <c r="AR374" s="204" t="s">
        <v>87</v>
      </c>
      <c r="AT374" s="205" t="s">
        <v>79</v>
      </c>
      <c r="AU374" s="205" t="s">
        <v>87</v>
      </c>
      <c r="AY374" s="204" t="s">
        <v>252</v>
      </c>
      <c r="BK374" s="206">
        <f>BK375</f>
        <v>0</v>
      </c>
    </row>
    <row r="375" spans="1:65" s="2" customFormat="1" ht="36" customHeight="1">
      <c r="A375" s="35"/>
      <c r="B375" s="36"/>
      <c r="C375" s="209" t="s">
        <v>972</v>
      </c>
      <c r="D375" s="209" t="s">
        <v>254</v>
      </c>
      <c r="E375" s="210" t="s">
        <v>1771</v>
      </c>
      <c r="F375" s="211" t="s">
        <v>1772</v>
      </c>
      <c r="G375" s="212" t="s">
        <v>584</v>
      </c>
      <c r="H375" s="213">
        <v>66.3</v>
      </c>
      <c r="I375" s="214"/>
      <c r="J375" s="213">
        <f>ROUND(I375*H375,2)</f>
        <v>0</v>
      </c>
      <c r="K375" s="211" t="s">
        <v>258</v>
      </c>
      <c r="L375" s="40"/>
      <c r="M375" s="215" t="s">
        <v>1</v>
      </c>
      <c r="N375" s="216" t="s">
        <v>45</v>
      </c>
      <c r="O375" s="72"/>
      <c r="P375" s="217">
        <f>O375*H375</f>
        <v>0</v>
      </c>
      <c r="Q375" s="217">
        <v>0</v>
      </c>
      <c r="R375" s="217">
        <f>Q375*H375</f>
        <v>0</v>
      </c>
      <c r="S375" s="217">
        <v>0</v>
      </c>
      <c r="T375" s="218">
        <f>S375*H375</f>
        <v>0</v>
      </c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R375" s="219" t="s">
        <v>259</v>
      </c>
      <c r="AT375" s="219" t="s">
        <v>254</v>
      </c>
      <c r="AU375" s="219" t="s">
        <v>90</v>
      </c>
      <c r="AY375" s="18" t="s">
        <v>252</v>
      </c>
      <c r="BE375" s="220">
        <f>IF(N375="základní",J375,0)</f>
        <v>0</v>
      </c>
      <c r="BF375" s="220">
        <f>IF(N375="snížená",J375,0)</f>
        <v>0</v>
      </c>
      <c r="BG375" s="220">
        <f>IF(N375="zákl. přenesená",J375,0)</f>
        <v>0</v>
      </c>
      <c r="BH375" s="220">
        <f>IF(N375="sníž. přenesená",J375,0)</f>
        <v>0</v>
      </c>
      <c r="BI375" s="220">
        <f>IF(N375="nulová",J375,0)</f>
        <v>0</v>
      </c>
      <c r="BJ375" s="18" t="s">
        <v>87</v>
      </c>
      <c r="BK375" s="220">
        <f>ROUND(I375*H375,2)</f>
        <v>0</v>
      </c>
      <c r="BL375" s="18" t="s">
        <v>259</v>
      </c>
      <c r="BM375" s="219" t="s">
        <v>3822</v>
      </c>
    </row>
    <row r="376" spans="1:65" s="12" customFormat="1" ht="25.9" customHeight="1">
      <c r="B376" s="193"/>
      <c r="C376" s="194"/>
      <c r="D376" s="195" t="s">
        <v>79</v>
      </c>
      <c r="E376" s="196" t="s">
        <v>1386</v>
      </c>
      <c r="F376" s="196" t="s">
        <v>1387</v>
      </c>
      <c r="G376" s="194"/>
      <c r="H376" s="194"/>
      <c r="I376" s="197"/>
      <c r="J376" s="198">
        <f>BK376</f>
        <v>0</v>
      </c>
      <c r="K376" s="194"/>
      <c r="L376" s="199"/>
      <c r="M376" s="200"/>
      <c r="N376" s="201"/>
      <c r="O376" s="201"/>
      <c r="P376" s="202">
        <f>P377</f>
        <v>0</v>
      </c>
      <c r="Q376" s="201"/>
      <c r="R376" s="202">
        <f>R377</f>
        <v>0</v>
      </c>
      <c r="S376" s="201"/>
      <c r="T376" s="203">
        <f>T377</f>
        <v>0</v>
      </c>
      <c r="AR376" s="204" t="s">
        <v>259</v>
      </c>
      <c r="AT376" s="205" t="s">
        <v>79</v>
      </c>
      <c r="AU376" s="205" t="s">
        <v>80</v>
      </c>
      <c r="AY376" s="204" t="s">
        <v>252</v>
      </c>
      <c r="BK376" s="206">
        <f>BK377</f>
        <v>0</v>
      </c>
    </row>
    <row r="377" spans="1:65" s="2" customFormat="1" ht="24" customHeight="1">
      <c r="A377" s="35"/>
      <c r="B377" s="36"/>
      <c r="C377" s="209" t="s">
        <v>976</v>
      </c>
      <c r="D377" s="209" t="s">
        <v>254</v>
      </c>
      <c r="E377" s="210" t="s">
        <v>1774</v>
      </c>
      <c r="F377" s="211" t="s">
        <v>1775</v>
      </c>
      <c r="G377" s="212" t="s">
        <v>265</v>
      </c>
      <c r="H377" s="213">
        <v>49.7</v>
      </c>
      <c r="I377" s="214"/>
      <c r="J377" s="213">
        <f>ROUND(I377*H377,2)</f>
        <v>0</v>
      </c>
      <c r="K377" s="211" t="s">
        <v>1</v>
      </c>
      <c r="L377" s="40"/>
      <c r="M377" s="277" t="s">
        <v>1</v>
      </c>
      <c r="N377" s="278" t="s">
        <v>45</v>
      </c>
      <c r="O377" s="279"/>
      <c r="P377" s="280">
        <f>O377*H377</f>
        <v>0</v>
      </c>
      <c r="Q377" s="280">
        <v>0</v>
      </c>
      <c r="R377" s="280">
        <f>Q377*H377</f>
        <v>0</v>
      </c>
      <c r="S377" s="280">
        <v>0</v>
      </c>
      <c r="T377" s="281">
        <f>S377*H377</f>
        <v>0</v>
      </c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R377" s="219" t="s">
        <v>344</v>
      </c>
      <c r="AT377" s="219" t="s">
        <v>254</v>
      </c>
      <c r="AU377" s="219" t="s">
        <v>87</v>
      </c>
      <c r="AY377" s="18" t="s">
        <v>252</v>
      </c>
      <c r="BE377" s="220">
        <f>IF(N377="základní",J377,0)</f>
        <v>0</v>
      </c>
      <c r="BF377" s="220">
        <f>IF(N377="snížená",J377,0)</f>
        <v>0</v>
      </c>
      <c r="BG377" s="220">
        <f>IF(N377="zákl. přenesená",J377,0)</f>
        <v>0</v>
      </c>
      <c r="BH377" s="220">
        <f>IF(N377="sníž. přenesená",J377,0)</f>
        <v>0</v>
      </c>
      <c r="BI377" s="220">
        <f>IF(N377="nulová",J377,0)</f>
        <v>0</v>
      </c>
      <c r="BJ377" s="18" t="s">
        <v>87</v>
      </c>
      <c r="BK377" s="220">
        <f>ROUND(I377*H377,2)</f>
        <v>0</v>
      </c>
      <c r="BL377" s="18" t="s">
        <v>344</v>
      </c>
      <c r="BM377" s="219" t="s">
        <v>3823</v>
      </c>
    </row>
    <row r="378" spans="1:65" s="2" customFormat="1" ht="6.95" customHeight="1">
      <c r="A378" s="35"/>
      <c r="B378" s="55"/>
      <c r="C378" s="56"/>
      <c r="D378" s="56"/>
      <c r="E378" s="56"/>
      <c r="F378" s="56"/>
      <c r="G378" s="56"/>
      <c r="H378" s="56"/>
      <c r="I378" s="159"/>
      <c r="J378" s="56"/>
      <c r="K378" s="56"/>
      <c r="L378" s="40"/>
      <c r="M378" s="35"/>
      <c r="O378" s="35"/>
      <c r="P378" s="35"/>
      <c r="Q378" s="35"/>
      <c r="R378" s="35"/>
      <c r="S378" s="35"/>
      <c r="T378" s="35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</row>
  </sheetData>
  <sheetProtection algorithmName="SHA-512" hashValue="g/WGs1IqvHWUlbo4LMk+thkRUclYqkJdbDp4iiozk44U6bfC56raowia05W0H6Nq5fuA/vFkTrMl4slYr0XomQ==" saltValue="LzUWkvlURwrC8/6Db3D0rQ/PfpcyraC02cU+jcjaE8/4HP19Lrn99X9nZBhi/reZeygrLC0X6Xs8z9YgJFJ1zQ==" spinCount="100000" sheet="1" objects="1" scenarios="1" formatColumns="0" formatRows="0" autoFilter="0"/>
  <autoFilter ref="C133:K377" xr:uid="{00000000-0009-0000-0000-000019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2:BM358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177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3824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ROUND(J134,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ROUND((SUM(BE134:BE357)),  2)</f>
        <v>0</v>
      </c>
      <c r="G37" s="35"/>
      <c r="H37" s="35"/>
      <c r="I37" s="138">
        <v>0.21</v>
      </c>
      <c r="J37" s="137">
        <f>ROUND(((SUM(BE134:BE357))*I37),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ROUND((SUM(BF134:BF357)),  2)</f>
        <v>0</v>
      </c>
      <c r="G38" s="35"/>
      <c r="H38" s="35"/>
      <c r="I38" s="138">
        <v>0.15</v>
      </c>
      <c r="J38" s="137">
        <f>ROUND(((SUM(BF134:BF357))*I38),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ROUND((SUM(BG134:BG357)),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ROUND((SUM(BH134:BH357)),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ROUND((SUM(BI134:BI357)),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01.18. - Stoka BD-4-2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J134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J135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J136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647</v>
      </c>
      <c r="E103" s="177"/>
      <c r="F103" s="177"/>
      <c r="G103" s="177"/>
      <c r="H103" s="177"/>
      <c r="I103" s="178"/>
      <c r="J103" s="179">
        <f>J231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230</v>
      </c>
      <c r="E104" s="177"/>
      <c r="F104" s="177"/>
      <c r="G104" s="177"/>
      <c r="H104" s="177"/>
      <c r="I104" s="178"/>
      <c r="J104" s="179">
        <f>J237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648</v>
      </c>
      <c r="E105" s="177"/>
      <c r="F105" s="177"/>
      <c r="G105" s="177"/>
      <c r="H105" s="177"/>
      <c r="I105" s="178"/>
      <c r="J105" s="179">
        <f>J261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231</v>
      </c>
      <c r="E106" s="177"/>
      <c r="F106" s="177"/>
      <c r="G106" s="177"/>
      <c r="H106" s="177"/>
      <c r="I106" s="178"/>
      <c r="J106" s="179">
        <f>J291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232</v>
      </c>
      <c r="E107" s="177"/>
      <c r="F107" s="177"/>
      <c r="G107" s="177"/>
      <c r="H107" s="177"/>
      <c r="I107" s="178"/>
      <c r="J107" s="179">
        <f>J328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649</v>
      </c>
      <c r="E108" s="177"/>
      <c r="F108" s="177"/>
      <c r="G108" s="177"/>
      <c r="H108" s="177"/>
      <c r="I108" s="178"/>
      <c r="J108" s="179">
        <f>J345</f>
        <v>0</v>
      </c>
      <c r="K108" s="104"/>
      <c r="L108" s="180"/>
    </row>
    <row r="109" spans="1:47" s="10" customFormat="1" ht="19.899999999999999" customHeight="1">
      <c r="B109" s="175"/>
      <c r="C109" s="104"/>
      <c r="D109" s="176" t="s">
        <v>233</v>
      </c>
      <c r="E109" s="177"/>
      <c r="F109" s="177"/>
      <c r="G109" s="177"/>
      <c r="H109" s="177"/>
      <c r="I109" s="178"/>
      <c r="J109" s="179">
        <f>J354</f>
        <v>0</v>
      </c>
      <c r="K109" s="104"/>
      <c r="L109" s="180"/>
    </row>
    <row r="110" spans="1:47" s="9" customFormat="1" ht="24.95" customHeight="1">
      <c r="B110" s="168"/>
      <c r="C110" s="169"/>
      <c r="D110" s="170" t="s">
        <v>650</v>
      </c>
      <c r="E110" s="171"/>
      <c r="F110" s="171"/>
      <c r="G110" s="171"/>
      <c r="H110" s="171"/>
      <c r="I110" s="172"/>
      <c r="J110" s="173">
        <f>J356</f>
        <v>0</v>
      </c>
      <c r="K110" s="169"/>
      <c r="L110" s="174"/>
    </row>
    <row r="111" spans="1:47" s="2" customFormat="1" ht="21.75" customHeight="1">
      <c r="A111" s="35"/>
      <c r="B111" s="36"/>
      <c r="C111" s="37"/>
      <c r="D111" s="37"/>
      <c r="E111" s="37"/>
      <c r="F111" s="37"/>
      <c r="G111" s="37"/>
      <c r="H111" s="37"/>
      <c r="I111" s="123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55"/>
      <c r="C112" s="56"/>
      <c r="D112" s="56"/>
      <c r="E112" s="56"/>
      <c r="F112" s="56"/>
      <c r="G112" s="56"/>
      <c r="H112" s="56"/>
      <c r="I112" s="159"/>
      <c r="J112" s="56"/>
      <c r="K112" s="56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pans="1:31" s="2" customFormat="1" ht="6.95" customHeight="1">
      <c r="A116" s="35"/>
      <c r="B116" s="57"/>
      <c r="C116" s="58"/>
      <c r="D116" s="58"/>
      <c r="E116" s="58"/>
      <c r="F116" s="58"/>
      <c r="G116" s="58"/>
      <c r="H116" s="58"/>
      <c r="I116" s="162"/>
      <c r="J116" s="58"/>
      <c r="K116" s="58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4.95" customHeight="1">
      <c r="A117" s="35"/>
      <c r="B117" s="36"/>
      <c r="C117" s="24" t="s">
        <v>237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2" customHeight="1">
      <c r="A119" s="35"/>
      <c r="B119" s="36"/>
      <c r="C119" s="30" t="s">
        <v>15</v>
      </c>
      <c r="D119" s="37"/>
      <c r="E119" s="37"/>
      <c r="F119" s="37"/>
      <c r="G119" s="37"/>
      <c r="H119" s="37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6.5" customHeight="1">
      <c r="A120" s="35"/>
      <c r="B120" s="36"/>
      <c r="C120" s="37"/>
      <c r="D120" s="37"/>
      <c r="E120" s="338" t="str">
        <f>E7</f>
        <v>Výstavba kanalizace Horní Stakory - DPS - uznatelné náklady</v>
      </c>
      <c r="F120" s="339"/>
      <c r="G120" s="339"/>
      <c r="H120" s="339"/>
      <c r="I120" s="123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1" customFormat="1" ht="12" customHeight="1">
      <c r="B121" s="22"/>
      <c r="C121" s="30" t="s">
        <v>218</v>
      </c>
      <c r="D121" s="23"/>
      <c r="E121" s="23"/>
      <c r="F121" s="23"/>
      <c r="G121" s="23"/>
      <c r="H121" s="23"/>
      <c r="I121" s="116"/>
      <c r="J121" s="23"/>
      <c r="K121" s="23"/>
      <c r="L121" s="21"/>
    </row>
    <row r="122" spans="1:31" s="1" customFormat="1" ht="16.5" customHeight="1">
      <c r="B122" s="22"/>
      <c r="C122" s="23"/>
      <c r="D122" s="23"/>
      <c r="E122" s="338" t="s">
        <v>1607</v>
      </c>
      <c r="F122" s="312"/>
      <c r="G122" s="312"/>
      <c r="H122" s="312"/>
      <c r="I122" s="116"/>
      <c r="J122" s="23"/>
      <c r="K122" s="23"/>
      <c r="L122" s="21"/>
    </row>
    <row r="123" spans="1:31" s="1" customFormat="1" ht="12" customHeight="1">
      <c r="B123" s="22"/>
      <c r="C123" s="30" t="s">
        <v>220</v>
      </c>
      <c r="D123" s="23"/>
      <c r="E123" s="23"/>
      <c r="F123" s="23"/>
      <c r="G123" s="23"/>
      <c r="H123" s="23"/>
      <c r="I123" s="116"/>
      <c r="J123" s="23"/>
      <c r="K123" s="23"/>
      <c r="L123" s="21"/>
    </row>
    <row r="124" spans="1:31" s="2" customFormat="1" ht="16.5" customHeight="1">
      <c r="A124" s="35"/>
      <c r="B124" s="36"/>
      <c r="C124" s="37"/>
      <c r="D124" s="37"/>
      <c r="E124" s="342" t="s">
        <v>1608</v>
      </c>
      <c r="F124" s="340"/>
      <c r="G124" s="340"/>
      <c r="H124" s="340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645</v>
      </c>
      <c r="D125" s="37"/>
      <c r="E125" s="37"/>
      <c r="F125" s="37"/>
      <c r="G125" s="37"/>
      <c r="H125" s="37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6.5" customHeight="1">
      <c r="A126" s="35"/>
      <c r="B126" s="36"/>
      <c r="C126" s="37"/>
      <c r="D126" s="37"/>
      <c r="E126" s="297" t="str">
        <f>E13</f>
        <v>SO 01.18. - Stoka BD-4-2</v>
      </c>
      <c r="F126" s="340"/>
      <c r="G126" s="340"/>
      <c r="H126" s="340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123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>
      <c r="A128" s="35"/>
      <c r="B128" s="36"/>
      <c r="C128" s="30" t="s">
        <v>19</v>
      </c>
      <c r="D128" s="37"/>
      <c r="E128" s="37"/>
      <c r="F128" s="28" t="str">
        <f>F16</f>
        <v>Horní Stakory</v>
      </c>
      <c r="G128" s="37"/>
      <c r="H128" s="37"/>
      <c r="I128" s="124" t="s">
        <v>21</v>
      </c>
      <c r="J128" s="67" t="str">
        <f>IF(J16="","",J16)</f>
        <v>1. 2. 2019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6.95" customHeight="1">
      <c r="A129" s="35"/>
      <c r="B129" s="36"/>
      <c r="C129" s="37"/>
      <c r="D129" s="37"/>
      <c r="E129" s="37"/>
      <c r="F129" s="37"/>
      <c r="G129" s="37"/>
      <c r="H129" s="37"/>
      <c r="I129" s="123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23</v>
      </c>
      <c r="D130" s="37"/>
      <c r="E130" s="37"/>
      <c r="F130" s="28" t="str">
        <f>E19</f>
        <v>Vodovody a kanalizace Mladá Boleslav, a.s.</v>
      </c>
      <c r="G130" s="37"/>
      <c r="H130" s="37"/>
      <c r="I130" s="124" t="s">
        <v>31</v>
      </c>
      <c r="J130" s="33" t="str">
        <f>E25</f>
        <v>ŠINDLAR s.r.o.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5.2" customHeight="1">
      <c r="A131" s="35"/>
      <c r="B131" s="36"/>
      <c r="C131" s="30" t="s">
        <v>29</v>
      </c>
      <c r="D131" s="37"/>
      <c r="E131" s="37"/>
      <c r="F131" s="28" t="str">
        <f>IF(E22="","",E22)</f>
        <v>Vyplň údaj</v>
      </c>
      <c r="G131" s="37"/>
      <c r="H131" s="37"/>
      <c r="I131" s="124" t="s">
        <v>36</v>
      </c>
      <c r="J131" s="33" t="str">
        <f>E28</f>
        <v>Roman Bárta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0.35" customHeight="1">
      <c r="A132" s="35"/>
      <c r="B132" s="36"/>
      <c r="C132" s="37"/>
      <c r="D132" s="37"/>
      <c r="E132" s="37"/>
      <c r="F132" s="37"/>
      <c r="G132" s="37"/>
      <c r="H132" s="37"/>
      <c r="I132" s="123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11" customFormat="1" ht="29.25" customHeight="1">
      <c r="A133" s="181"/>
      <c r="B133" s="182"/>
      <c r="C133" s="183" t="s">
        <v>238</v>
      </c>
      <c r="D133" s="184" t="s">
        <v>65</v>
      </c>
      <c r="E133" s="184" t="s">
        <v>61</v>
      </c>
      <c r="F133" s="184" t="s">
        <v>62</v>
      </c>
      <c r="G133" s="184" t="s">
        <v>239</v>
      </c>
      <c r="H133" s="184" t="s">
        <v>240</v>
      </c>
      <c r="I133" s="185" t="s">
        <v>241</v>
      </c>
      <c r="J133" s="184" t="s">
        <v>224</v>
      </c>
      <c r="K133" s="186" t="s">
        <v>242</v>
      </c>
      <c r="L133" s="187"/>
      <c r="M133" s="76" t="s">
        <v>1</v>
      </c>
      <c r="N133" s="77" t="s">
        <v>44</v>
      </c>
      <c r="O133" s="77" t="s">
        <v>243</v>
      </c>
      <c r="P133" s="77" t="s">
        <v>244</v>
      </c>
      <c r="Q133" s="77" t="s">
        <v>245</v>
      </c>
      <c r="R133" s="77" t="s">
        <v>246</v>
      </c>
      <c r="S133" s="77" t="s">
        <v>247</v>
      </c>
      <c r="T133" s="78" t="s">
        <v>248</v>
      </c>
      <c r="U133" s="181"/>
      <c r="V133" s="181"/>
      <c r="W133" s="181"/>
      <c r="X133" s="181"/>
      <c r="Y133" s="181"/>
      <c r="Z133" s="181"/>
      <c r="AA133" s="181"/>
      <c r="AB133" s="181"/>
      <c r="AC133" s="181"/>
      <c r="AD133" s="181"/>
      <c r="AE133" s="181"/>
    </row>
    <row r="134" spans="1:65" s="2" customFormat="1" ht="22.9" customHeight="1">
      <c r="A134" s="35"/>
      <c r="B134" s="36"/>
      <c r="C134" s="83" t="s">
        <v>249</v>
      </c>
      <c r="D134" s="37"/>
      <c r="E134" s="37"/>
      <c r="F134" s="37"/>
      <c r="G134" s="37"/>
      <c r="H134" s="37"/>
      <c r="I134" s="123"/>
      <c r="J134" s="188">
        <f>BK134</f>
        <v>0</v>
      </c>
      <c r="K134" s="37"/>
      <c r="L134" s="40"/>
      <c r="M134" s="79"/>
      <c r="N134" s="189"/>
      <c r="O134" s="80"/>
      <c r="P134" s="190">
        <f>P135+P356</f>
        <v>0</v>
      </c>
      <c r="Q134" s="80"/>
      <c r="R134" s="190">
        <f>R135+R356</f>
        <v>70.592711000000008</v>
      </c>
      <c r="S134" s="80"/>
      <c r="T134" s="191">
        <f>T135+T356</f>
        <v>81.550339999999991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79</v>
      </c>
      <c r="AU134" s="18" t="s">
        <v>226</v>
      </c>
      <c r="BK134" s="192">
        <f>BK135+BK356</f>
        <v>0</v>
      </c>
    </row>
    <row r="135" spans="1:65" s="12" customFormat="1" ht="25.9" customHeight="1">
      <c r="B135" s="193"/>
      <c r="C135" s="194"/>
      <c r="D135" s="195" t="s">
        <v>79</v>
      </c>
      <c r="E135" s="196" t="s">
        <v>250</v>
      </c>
      <c r="F135" s="196" t="s">
        <v>251</v>
      </c>
      <c r="G135" s="194"/>
      <c r="H135" s="194"/>
      <c r="I135" s="197"/>
      <c r="J135" s="198">
        <f>BK135</f>
        <v>0</v>
      </c>
      <c r="K135" s="194"/>
      <c r="L135" s="199"/>
      <c r="M135" s="200"/>
      <c r="N135" s="201"/>
      <c r="O135" s="201"/>
      <c r="P135" s="202">
        <f>P136+P231+P237+P261+P291+P328+P345+P354</f>
        <v>0</v>
      </c>
      <c r="Q135" s="201"/>
      <c r="R135" s="202">
        <f>R136+R231+R237+R261+R291+R328+R345+R354</f>
        <v>70.592711000000008</v>
      </c>
      <c r="S135" s="201"/>
      <c r="T135" s="203">
        <f>T136+T231+T237+T261+T291+T328+T345+T354</f>
        <v>81.550339999999991</v>
      </c>
      <c r="AR135" s="204" t="s">
        <v>87</v>
      </c>
      <c r="AT135" s="205" t="s">
        <v>79</v>
      </c>
      <c r="AU135" s="205" t="s">
        <v>80</v>
      </c>
      <c r="AY135" s="204" t="s">
        <v>252</v>
      </c>
      <c r="BK135" s="206">
        <f>BK136+BK231+BK237+BK261+BK291+BK328+BK345+BK354</f>
        <v>0</v>
      </c>
    </row>
    <row r="136" spans="1:65" s="12" customFormat="1" ht="22.9" customHeight="1">
      <c r="B136" s="193"/>
      <c r="C136" s="194"/>
      <c r="D136" s="195" t="s">
        <v>79</v>
      </c>
      <c r="E136" s="207" t="s">
        <v>87</v>
      </c>
      <c r="F136" s="207" t="s">
        <v>253</v>
      </c>
      <c r="G136" s="194"/>
      <c r="H136" s="194"/>
      <c r="I136" s="197"/>
      <c r="J136" s="208">
        <f>BK136</f>
        <v>0</v>
      </c>
      <c r="K136" s="194"/>
      <c r="L136" s="199"/>
      <c r="M136" s="200"/>
      <c r="N136" s="201"/>
      <c r="O136" s="201"/>
      <c r="P136" s="202">
        <f>SUM(P137:P230)</f>
        <v>0</v>
      </c>
      <c r="Q136" s="201"/>
      <c r="R136" s="202">
        <f>SUM(R137:R230)</f>
        <v>55.080269000000001</v>
      </c>
      <c r="S136" s="201"/>
      <c r="T136" s="203">
        <f>SUM(T137:T230)</f>
        <v>81.550339999999991</v>
      </c>
      <c r="AR136" s="204" t="s">
        <v>87</v>
      </c>
      <c r="AT136" s="205" t="s">
        <v>79</v>
      </c>
      <c r="AU136" s="205" t="s">
        <v>87</v>
      </c>
      <c r="AY136" s="204" t="s">
        <v>252</v>
      </c>
      <c r="BK136" s="206">
        <f>SUM(BK137:BK230)</f>
        <v>0</v>
      </c>
    </row>
    <row r="137" spans="1:65" s="2" customFormat="1" ht="60" customHeight="1">
      <c r="A137" s="35"/>
      <c r="B137" s="36"/>
      <c r="C137" s="209" t="s">
        <v>87</v>
      </c>
      <c r="D137" s="209" t="s">
        <v>254</v>
      </c>
      <c r="E137" s="210" t="s">
        <v>666</v>
      </c>
      <c r="F137" s="211" t="s">
        <v>667</v>
      </c>
      <c r="G137" s="212" t="s">
        <v>317</v>
      </c>
      <c r="H137" s="213">
        <v>59.51</v>
      </c>
      <c r="I137" s="214"/>
      <c r="J137" s="213">
        <f>ROUND(I137*H137,2)</f>
        <v>0</v>
      </c>
      <c r="K137" s="211" t="s">
        <v>258</v>
      </c>
      <c r="L137" s="40"/>
      <c r="M137" s="215" t="s">
        <v>1</v>
      </c>
      <c r="N137" s="216" t="s">
        <v>45</v>
      </c>
      <c r="O137" s="72"/>
      <c r="P137" s="217">
        <f>O137*H137</f>
        <v>0</v>
      </c>
      <c r="Q137" s="217">
        <v>0</v>
      </c>
      <c r="R137" s="217">
        <f>Q137*H137</f>
        <v>0</v>
      </c>
      <c r="S137" s="217">
        <v>0.28999999999999998</v>
      </c>
      <c r="T137" s="218">
        <f>S137*H137</f>
        <v>17.257899999999999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19" t="s">
        <v>259</v>
      </c>
      <c r="AT137" s="219" t="s">
        <v>254</v>
      </c>
      <c r="AU137" s="219" t="s">
        <v>90</v>
      </c>
      <c r="AY137" s="18" t="s">
        <v>252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87</v>
      </c>
      <c r="BK137" s="220">
        <f>ROUND(I137*H137,2)</f>
        <v>0</v>
      </c>
      <c r="BL137" s="18" t="s">
        <v>259</v>
      </c>
      <c r="BM137" s="219" t="s">
        <v>3825</v>
      </c>
    </row>
    <row r="138" spans="1:65" s="2" customFormat="1" ht="19.5">
      <c r="A138" s="35"/>
      <c r="B138" s="36"/>
      <c r="C138" s="37"/>
      <c r="D138" s="223" t="s">
        <v>293</v>
      </c>
      <c r="E138" s="37"/>
      <c r="F138" s="243" t="s">
        <v>669</v>
      </c>
      <c r="G138" s="37"/>
      <c r="H138" s="37"/>
      <c r="I138" s="123"/>
      <c r="J138" s="37"/>
      <c r="K138" s="37"/>
      <c r="L138" s="40"/>
      <c r="M138" s="244"/>
      <c r="N138" s="245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293</v>
      </c>
      <c r="AU138" s="18" t="s">
        <v>90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686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4" customFormat="1" ht="11.25">
      <c r="B140" s="233"/>
      <c r="C140" s="234"/>
      <c r="D140" s="223" t="s">
        <v>261</v>
      </c>
      <c r="E140" s="235" t="s">
        <v>1</v>
      </c>
      <c r="F140" s="236" t="s">
        <v>663</v>
      </c>
      <c r="G140" s="234"/>
      <c r="H140" s="235" t="s">
        <v>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261</v>
      </c>
      <c r="AU140" s="242" t="s">
        <v>90</v>
      </c>
      <c r="AV140" s="14" t="s">
        <v>87</v>
      </c>
      <c r="AW140" s="14" t="s">
        <v>35</v>
      </c>
      <c r="AX140" s="14" t="s">
        <v>80</v>
      </c>
      <c r="AY140" s="242" t="s">
        <v>252</v>
      </c>
    </row>
    <row r="141" spans="1:65" s="14" customFormat="1" ht="11.25">
      <c r="B141" s="233"/>
      <c r="C141" s="234"/>
      <c r="D141" s="223" t="s">
        <v>261</v>
      </c>
      <c r="E141" s="235" t="s">
        <v>1</v>
      </c>
      <c r="F141" s="236" t="s">
        <v>671</v>
      </c>
      <c r="G141" s="234"/>
      <c r="H141" s="235" t="s">
        <v>1</v>
      </c>
      <c r="I141" s="237"/>
      <c r="J141" s="234"/>
      <c r="K141" s="234"/>
      <c r="L141" s="238"/>
      <c r="M141" s="239"/>
      <c r="N141" s="240"/>
      <c r="O141" s="240"/>
      <c r="P141" s="240"/>
      <c r="Q141" s="240"/>
      <c r="R141" s="240"/>
      <c r="S141" s="240"/>
      <c r="T141" s="241"/>
      <c r="AT141" s="242" t="s">
        <v>261</v>
      </c>
      <c r="AU141" s="242" t="s">
        <v>90</v>
      </c>
      <c r="AV141" s="14" t="s">
        <v>87</v>
      </c>
      <c r="AW141" s="14" t="s">
        <v>35</v>
      </c>
      <c r="AX141" s="14" t="s">
        <v>80</v>
      </c>
      <c r="AY141" s="242" t="s">
        <v>252</v>
      </c>
    </row>
    <row r="142" spans="1:65" s="13" customFormat="1" ht="11.25">
      <c r="B142" s="221"/>
      <c r="C142" s="222"/>
      <c r="D142" s="223" t="s">
        <v>261</v>
      </c>
      <c r="E142" s="224" t="s">
        <v>1</v>
      </c>
      <c r="F142" s="225" t="s">
        <v>3826</v>
      </c>
      <c r="G142" s="222"/>
      <c r="H142" s="226">
        <v>59.51</v>
      </c>
      <c r="I142" s="227"/>
      <c r="J142" s="222"/>
      <c r="K142" s="222"/>
      <c r="L142" s="228"/>
      <c r="M142" s="229"/>
      <c r="N142" s="230"/>
      <c r="O142" s="230"/>
      <c r="P142" s="230"/>
      <c r="Q142" s="230"/>
      <c r="R142" s="230"/>
      <c r="S142" s="230"/>
      <c r="T142" s="231"/>
      <c r="AT142" s="232" t="s">
        <v>261</v>
      </c>
      <c r="AU142" s="232" t="s">
        <v>90</v>
      </c>
      <c r="AV142" s="13" t="s">
        <v>90</v>
      </c>
      <c r="AW142" s="13" t="s">
        <v>35</v>
      </c>
      <c r="AX142" s="13" t="s">
        <v>87</v>
      </c>
      <c r="AY142" s="232" t="s">
        <v>252</v>
      </c>
    </row>
    <row r="143" spans="1:65" s="2" customFormat="1" ht="60" customHeight="1">
      <c r="A143" s="35"/>
      <c r="B143" s="36"/>
      <c r="C143" s="209" t="s">
        <v>90</v>
      </c>
      <c r="D143" s="209" t="s">
        <v>254</v>
      </c>
      <c r="E143" s="210" t="s">
        <v>679</v>
      </c>
      <c r="F143" s="211" t="s">
        <v>680</v>
      </c>
      <c r="G143" s="212" t="s">
        <v>317</v>
      </c>
      <c r="H143" s="213">
        <v>59.51</v>
      </c>
      <c r="I143" s="214"/>
      <c r="J143" s="213">
        <f>ROUND(I143*H143,2)</f>
        <v>0</v>
      </c>
      <c r="K143" s="211" t="s">
        <v>258</v>
      </c>
      <c r="L143" s="40"/>
      <c r="M143" s="215" t="s">
        <v>1</v>
      </c>
      <c r="N143" s="216" t="s">
        <v>45</v>
      </c>
      <c r="O143" s="72"/>
      <c r="P143" s="217">
        <f>O143*H143</f>
        <v>0</v>
      </c>
      <c r="Q143" s="217">
        <v>0</v>
      </c>
      <c r="R143" s="217">
        <f>Q143*H143</f>
        <v>0</v>
      </c>
      <c r="S143" s="217">
        <v>0.57999999999999996</v>
      </c>
      <c r="T143" s="218">
        <f>S143*H143</f>
        <v>34.515799999999999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19" t="s">
        <v>259</v>
      </c>
      <c r="AT143" s="219" t="s">
        <v>254</v>
      </c>
      <c r="AU143" s="219" t="s">
        <v>90</v>
      </c>
      <c r="AY143" s="18" t="s">
        <v>252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87</v>
      </c>
      <c r="BK143" s="220">
        <f>ROUND(I143*H143,2)</f>
        <v>0</v>
      </c>
      <c r="BL143" s="18" t="s">
        <v>259</v>
      </c>
      <c r="BM143" s="219" t="s">
        <v>3827</v>
      </c>
    </row>
    <row r="144" spans="1:65" s="2" customFormat="1" ht="19.5">
      <c r="A144" s="35"/>
      <c r="B144" s="36"/>
      <c r="C144" s="37"/>
      <c r="D144" s="223" t="s">
        <v>293</v>
      </c>
      <c r="E144" s="37"/>
      <c r="F144" s="243" t="s">
        <v>682</v>
      </c>
      <c r="G144" s="37"/>
      <c r="H144" s="37"/>
      <c r="I144" s="123"/>
      <c r="J144" s="37"/>
      <c r="K144" s="37"/>
      <c r="L144" s="40"/>
      <c r="M144" s="244"/>
      <c r="N144" s="245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293</v>
      </c>
      <c r="AU144" s="18" t="s">
        <v>90</v>
      </c>
    </row>
    <row r="145" spans="1:65" s="14" customFormat="1" ht="11.25">
      <c r="B145" s="233"/>
      <c r="C145" s="234"/>
      <c r="D145" s="223" t="s">
        <v>261</v>
      </c>
      <c r="E145" s="235" t="s">
        <v>1</v>
      </c>
      <c r="F145" s="236" t="s">
        <v>686</v>
      </c>
      <c r="G145" s="234"/>
      <c r="H145" s="235" t="s">
        <v>1</v>
      </c>
      <c r="I145" s="237"/>
      <c r="J145" s="234"/>
      <c r="K145" s="234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261</v>
      </c>
      <c r="AU145" s="242" t="s">
        <v>90</v>
      </c>
      <c r="AV145" s="14" t="s">
        <v>87</v>
      </c>
      <c r="AW145" s="14" t="s">
        <v>35</v>
      </c>
      <c r="AX145" s="14" t="s">
        <v>80</v>
      </c>
      <c r="AY145" s="242" t="s">
        <v>252</v>
      </c>
    </row>
    <row r="146" spans="1:65" s="14" customFormat="1" ht="11.25">
      <c r="B146" s="233"/>
      <c r="C146" s="234"/>
      <c r="D146" s="223" t="s">
        <v>261</v>
      </c>
      <c r="E146" s="235" t="s">
        <v>1</v>
      </c>
      <c r="F146" s="236" t="s">
        <v>663</v>
      </c>
      <c r="G146" s="234"/>
      <c r="H146" s="235" t="s">
        <v>1</v>
      </c>
      <c r="I146" s="237"/>
      <c r="J146" s="234"/>
      <c r="K146" s="234"/>
      <c r="L146" s="238"/>
      <c r="M146" s="239"/>
      <c r="N146" s="240"/>
      <c r="O146" s="240"/>
      <c r="P146" s="240"/>
      <c r="Q146" s="240"/>
      <c r="R146" s="240"/>
      <c r="S146" s="240"/>
      <c r="T146" s="241"/>
      <c r="AT146" s="242" t="s">
        <v>261</v>
      </c>
      <c r="AU146" s="242" t="s">
        <v>90</v>
      </c>
      <c r="AV146" s="14" t="s">
        <v>87</v>
      </c>
      <c r="AW146" s="14" t="s">
        <v>35</v>
      </c>
      <c r="AX146" s="14" t="s">
        <v>80</v>
      </c>
      <c r="AY146" s="242" t="s">
        <v>252</v>
      </c>
    </row>
    <row r="147" spans="1:65" s="13" customFormat="1" ht="11.25">
      <c r="B147" s="221"/>
      <c r="C147" s="222"/>
      <c r="D147" s="223" t="s">
        <v>261</v>
      </c>
      <c r="E147" s="224" t="s">
        <v>1</v>
      </c>
      <c r="F147" s="225" t="s">
        <v>3828</v>
      </c>
      <c r="G147" s="222"/>
      <c r="H147" s="226">
        <v>59.51</v>
      </c>
      <c r="I147" s="227"/>
      <c r="J147" s="222"/>
      <c r="K147" s="222"/>
      <c r="L147" s="228"/>
      <c r="M147" s="229"/>
      <c r="N147" s="230"/>
      <c r="O147" s="230"/>
      <c r="P147" s="230"/>
      <c r="Q147" s="230"/>
      <c r="R147" s="230"/>
      <c r="S147" s="230"/>
      <c r="T147" s="231"/>
      <c r="AT147" s="232" t="s">
        <v>261</v>
      </c>
      <c r="AU147" s="232" t="s">
        <v>90</v>
      </c>
      <c r="AV147" s="13" t="s">
        <v>90</v>
      </c>
      <c r="AW147" s="13" t="s">
        <v>35</v>
      </c>
      <c r="AX147" s="13" t="s">
        <v>87</v>
      </c>
      <c r="AY147" s="232" t="s">
        <v>252</v>
      </c>
    </row>
    <row r="148" spans="1:65" s="2" customFormat="1" ht="48" customHeight="1">
      <c r="A148" s="35"/>
      <c r="B148" s="36"/>
      <c r="C148" s="209" t="s">
        <v>96</v>
      </c>
      <c r="D148" s="209" t="s">
        <v>254</v>
      </c>
      <c r="E148" s="210" t="s">
        <v>694</v>
      </c>
      <c r="F148" s="211" t="s">
        <v>695</v>
      </c>
      <c r="G148" s="212" t="s">
        <v>317</v>
      </c>
      <c r="H148" s="213">
        <v>54.1</v>
      </c>
      <c r="I148" s="214"/>
      <c r="J148" s="213">
        <f>ROUND(I148*H148,2)</f>
        <v>0</v>
      </c>
      <c r="K148" s="211" t="s">
        <v>258</v>
      </c>
      <c r="L148" s="40"/>
      <c r="M148" s="215" t="s">
        <v>1</v>
      </c>
      <c r="N148" s="216" t="s">
        <v>45</v>
      </c>
      <c r="O148" s="72"/>
      <c r="P148" s="217">
        <f>O148*H148</f>
        <v>0</v>
      </c>
      <c r="Q148" s="217">
        <v>6.0000000000000002E-5</v>
      </c>
      <c r="R148" s="217">
        <f>Q148*H148</f>
        <v>3.2460000000000002E-3</v>
      </c>
      <c r="S148" s="217">
        <v>0.128</v>
      </c>
      <c r="T148" s="218">
        <f>S148*H148</f>
        <v>6.9248000000000003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19" t="s">
        <v>259</v>
      </c>
      <c r="AT148" s="219" t="s">
        <v>254</v>
      </c>
      <c r="AU148" s="219" t="s">
        <v>90</v>
      </c>
      <c r="AY148" s="18" t="s">
        <v>252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87</v>
      </c>
      <c r="BK148" s="220">
        <f>ROUND(I148*H148,2)</f>
        <v>0</v>
      </c>
      <c r="BL148" s="18" t="s">
        <v>259</v>
      </c>
      <c r="BM148" s="219" t="s">
        <v>3829</v>
      </c>
    </row>
    <row r="149" spans="1:65" s="2" customFormat="1" ht="19.5">
      <c r="A149" s="35"/>
      <c r="B149" s="36"/>
      <c r="C149" s="37"/>
      <c r="D149" s="223" t="s">
        <v>293</v>
      </c>
      <c r="E149" s="37"/>
      <c r="F149" s="243" t="s">
        <v>697</v>
      </c>
      <c r="G149" s="37"/>
      <c r="H149" s="37"/>
      <c r="I149" s="123"/>
      <c r="J149" s="37"/>
      <c r="K149" s="37"/>
      <c r="L149" s="40"/>
      <c r="M149" s="244"/>
      <c r="N149" s="245"/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293</v>
      </c>
      <c r="AU149" s="18" t="s">
        <v>90</v>
      </c>
    </row>
    <row r="150" spans="1:65" s="14" customFormat="1" ht="11.25">
      <c r="B150" s="233"/>
      <c r="C150" s="234"/>
      <c r="D150" s="223" t="s">
        <v>261</v>
      </c>
      <c r="E150" s="235" t="s">
        <v>1</v>
      </c>
      <c r="F150" s="236" t="s">
        <v>686</v>
      </c>
      <c r="G150" s="234"/>
      <c r="H150" s="235" t="s">
        <v>1</v>
      </c>
      <c r="I150" s="237"/>
      <c r="J150" s="234"/>
      <c r="K150" s="234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261</v>
      </c>
      <c r="AU150" s="242" t="s">
        <v>90</v>
      </c>
      <c r="AV150" s="14" t="s">
        <v>87</v>
      </c>
      <c r="AW150" s="14" t="s">
        <v>35</v>
      </c>
      <c r="AX150" s="14" t="s">
        <v>80</v>
      </c>
      <c r="AY150" s="242" t="s">
        <v>252</v>
      </c>
    </row>
    <row r="151" spans="1:65" s="14" customFormat="1" ht="11.25">
      <c r="B151" s="233"/>
      <c r="C151" s="234"/>
      <c r="D151" s="223" t="s">
        <v>261</v>
      </c>
      <c r="E151" s="235" t="s">
        <v>1</v>
      </c>
      <c r="F151" s="236" t="s">
        <v>663</v>
      </c>
      <c r="G151" s="234"/>
      <c r="H151" s="235" t="s">
        <v>1</v>
      </c>
      <c r="I151" s="237"/>
      <c r="J151" s="234"/>
      <c r="K151" s="234"/>
      <c r="L151" s="238"/>
      <c r="M151" s="239"/>
      <c r="N151" s="240"/>
      <c r="O151" s="240"/>
      <c r="P151" s="240"/>
      <c r="Q151" s="240"/>
      <c r="R151" s="240"/>
      <c r="S151" s="240"/>
      <c r="T151" s="241"/>
      <c r="AT151" s="242" t="s">
        <v>261</v>
      </c>
      <c r="AU151" s="242" t="s">
        <v>90</v>
      </c>
      <c r="AV151" s="14" t="s">
        <v>87</v>
      </c>
      <c r="AW151" s="14" t="s">
        <v>35</v>
      </c>
      <c r="AX151" s="14" t="s">
        <v>80</v>
      </c>
      <c r="AY151" s="242" t="s">
        <v>252</v>
      </c>
    </row>
    <row r="152" spans="1:65" s="13" customFormat="1" ht="11.25">
      <c r="B152" s="221"/>
      <c r="C152" s="222"/>
      <c r="D152" s="223" t="s">
        <v>261</v>
      </c>
      <c r="E152" s="224" t="s">
        <v>1</v>
      </c>
      <c r="F152" s="225" t="s">
        <v>3830</v>
      </c>
      <c r="G152" s="222"/>
      <c r="H152" s="226">
        <v>54.1</v>
      </c>
      <c r="I152" s="227"/>
      <c r="J152" s="222"/>
      <c r="K152" s="222"/>
      <c r="L152" s="228"/>
      <c r="M152" s="229"/>
      <c r="N152" s="230"/>
      <c r="O152" s="230"/>
      <c r="P152" s="230"/>
      <c r="Q152" s="230"/>
      <c r="R152" s="230"/>
      <c r="S152" s="230"/>
      <c r="T152" s="231"/>
      <c r="AT152" s="232" t="s">
        <v>261</v>
      </c>
      <c r="AU152" s="232" t="s">
        <v>90</v>
      </c>
      <c r="AV152" s="13" t="s">
        <v>90</v>
      </c>
      <c r="AW152" s="13" t="s">
        <v>35</v>
      </c>
      <c r="AX152" s="13" t="s">
        <v>87</v>
      </c>
      <c r="AY152" s="232" t="s">
        <v>252</v>
      </c>
    </row>
    <row r="153" spans="1:65" s="2" customFormat="1" ht="48" customHeight="1">
      <c r="A153" s="35"/>
      <c r="B153" s="36"/>
      <c r="C153" s="209" t="s">
        <v>259</v>
      </c>
      <c r="D153" s="209" t="s">
        <v>254</v>
      </c>
      <c r="E153" s="210" t="s">
        <v>704</v>
      </c>
      <c r="F153" s="211" t="s">
        <v>705</v>
      </c>
      <c r="G153" s="212" t="s">
        <v>317</v>
      </c>
      <c r="H153" s="213">
        <v>59.51</v>
      </c>
      <c r="I153" s="214"/>
      <c r="J153" s="213">
        <f>ROUND(I153*H153,2)</f>
        <v>0</v>
      </c>
      <c r="K153" s="211" t="s">
        <v>1</v>
      </c>
      <c r="L153" s="40"/>
      <c r="M153" s="215" t="s">
        <v>1</v>
      </c>
      <c r="N153" s="216" t="s">
        <v>45</v>
      </c>
      <c r="O153" s="72"/>
      <c r="P153" s="217">
        <f>O153*H153</f>
        <v>0</v>
      </c>
      <c r="Q153" s="217">
        <v>2.9999999999999997E-4</v>
      </c>
      <c r="R153" s="217">
        <f>Q153*H153</f>
        <v>1.7852999999999997E-2</v>
      </c>
      <c r="S153" s="217">
        <v>0.38400000000000001</v>
      </c>
      <c r="T153" s="218">
        <f>S153*H153</f>
        <v>22.851839999999999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19" t="s">
        <v>259</v>
      </c>
      <c r="AT153" s="219" t="s">
        <v>254</v>
      </c>
      <c r="AU153" s="219" t="s">
        <v>90</v>
      </c>
      <c r="AY153" s="18" t="s">
        <v>252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87</v>
      </c>
      <c r="BK153" s="220">
        <f>ROUND(I153*H153,2)</f>
        <v>0</v>
      </c>
      <c r="BL153" s="18" t="s">
        <v>259</v>
      </c>
      <c r="BM153" s="219" t="s">
        <v>3831</v>
      </c>
    </row>
    <row r="154" spans="1:65" s="2" customFormat="1" ht="19.5">
      <c r="A154" s="35"/>
      <c r="B154" s="36"/>
      <c r="C154" s="37"/>
      <c r="D154" s="223" t="s">
        <v>293</v>
      </c>
      <c r="E154" s="37"/>
      <c r="F154" s="243" t="s">
        <v>707</v>
      </c>
      <c r="G154" s="37"/>
      <c r="H154" s="37"/>
      <c r="I154" s="123"/>
      <c r="J154" s="37"/>
      <c r="K154" s="37"/>
      <c r="L154" s="40"/>
      <c r="M154" s="244"/>
      <c r="N154" s="245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293</v>
      </c>
      <c r="AU154" s="18" t="s">
        <v>90</v>
      </c>
    </row>
    <row r="155" spans="1:65" s="14" customFormat="1" ht="11.25">
      <c r="B155" s="233"/>
      <c r="C155" s="234"/>
      <c r="D155" s="223" t="s">
        <v>261</v>
      </c>
      <c r="E155" s="235" t="s">
        <v>1</v>
      </c>
      <c r="F155" s="236" t="s">
        <v>686</v>
      </c>
      <c r="G155" s="234"/>
      <c r="H155" s="235" t="s">
        <v>1</v>
      </c>
      <c r="I155" s="237"/>
      <c r="J155" s="234"/>
      <c r="K155" s="234"/>
      <c r="L155" s="238"/>
      <c r="M155" s="239"/>
      <c r="N155" s="240"/>
      <c r="O155" s="240"/>
      <c r="P155" s="240"/>
      <c r="Q155" s="240"/>
      <c r="R155" s="240"/>
      <c r="S155" s="240"/>
      <c r="T155" s="241"/>
      <c r="AT155" s="242" t="s">
        <v>261</v>
      </c>
      <c r="AU155" s="242" t="s">
        <v>90</v>
      </c>
      <c r="AV155" s="14" t="s">
        <v>87</v>
      </c>
      <c r="AW155" s="14" t="s">
        <v>35</v>
      </c>
      <c r="AX155" s="14" t="s">
        <v>80</v>
      </c>
      <c r="AY155" s="242" t="s">
        <v>252</v>
      </c>
    </row>
    <row r="156" spans="1:65" s="14" customFormat="1" ht="11.25">
      <c r="B156" s="233"/>
      <c r="C156" s="234"/>
      <c r="D156" s="223" t="s">
        <v>261</v>
      </c>
      <c r="E156" s="235" t="s">
        <v>1</v>
      </c>
      <c r="F156" s="236" t="s">
        <v>663</v>
      </c>
      <c r="G156" s="234"/>
      <c r="H156" s="235" t="s">
        <v>1</v>
      </c>
      <c r="I156" s="237"/>
      <c r="J156" s="234"/>
      <c r="K156" s="234"/>
      <c r="L156" s="238"/>
      <c r="M156" s="239"/>
      <c r="N156" s="240"/>
      <c r="O156" s="240"/>
      <c r="P156" s="240"/>
      <c r="Q156" s="240"/>
      <c r="R156" s="240"/>
      <c r="S156" s="240"/>
      <c r="T156" s="241"/>
      <c r="AT156" s="242" t="s">
        <v>261</v>
      </c>
      <c r="AU156" s="242" t="s">
        <v>90</v>
      </c>
      <c r="AV156" s="14" t="s">
        <v>87</v>
      </c>
      <c r="AW156" s="14" t="s">
        <v>35</v>
      </c>
      <c r="AX156" s="14" t="s">
        <v>80</v>
      </c>
      <c r="AY156" s="242" t="s">
        <v>252</v>
      </c>
    </row>
    <row r="157" spans="1:65" s="13" customFormat="1" ht="11.25">
      <c r="B157" s="221"/>
      <c r="C157" s="222"/>
      <c r="D157" s="223" t="s">
        <v>261</v>
      </c>
      <c r="E157" s="224" t="s">
        <v>1</v>
      </c>
      <c r="F157" s="225" t="s">
        <v>3828</v>
      </c>
      <c r="G157" s="222"/>
      <c r="H157" s="226">
        <v>59.51</v>
      </c>
      <c r="I157" s="227"/>
      <c r="J157" s="222"/>
      <c r="K157" s="222"/>
      <c r="L157" s="228"/>
      <c r="M157" s="229"/>
      <c r="N157" s="230"/>
      <c r="O157" s="230"/>
      <c r="P157" s="230"/>
      <c r="Q157" s="230"/>
      <c r="R157" s="230"/>
      <c r="S157" s="230"/>
      <c r="T157" s="231"/>
      <c r="AT157" s="232" t="s">
        <v>261</v>
      </c>
      <c r="AU157" s="232" t="s">
        <v>90</v>
      </c>
      <c r="AV157" s="13" t="s">
        <v>90</v>
      </c>
      <c r="AW157" s="13" t="s">
        <v>35</v>
      </c>
      <c r="AX157" s="13" t="s">
        <v>87</v>
      </c>
      <c r="AY157" s="232" t="s">
        <v>252</v>
      </c>
    </row>
    <row r="158" spans="1:65" s="2" customFormat="1" ht="24" customHeight="1">
      <c r="A158" s="35"/>
      <c r="B158" s="36"/>
      <c r="C158" s="209" t="s">
        <v>279</v>
      </c>
      <c r="D158" s="209" t="s">
        <v>254</v>
      </c>
      <c r="E158" s="210" t="s">
        <v>255</v>
      </c>
      <c r="F158" s="211" t="s">
        <v>256</v>
      </c>
      <c r="G158" s="212" t="s">
        <v>257</v>
      </c>
      <c r="H158" s="213">
        <v>129.6</v>
      </c>
      <c r="I158" s="214"/>
      <c r="J158" s="213">
        <f>ROUND(I158*H158,2)</f>
        <v>0</v>
      </c>
      <c r="K158" s="211" t="s">
        <v>258</v>
      </c>
      <c r="L158" s="40"/>
      <c r="M158" s="215" t="s">
        <v>1</v>
      </c>
      <c r="N158" s="216" t="s">
        <v>45</v>
      </c>
      <c r="O158" s="72"/>
      <c r="P158" s="217">
        <f>O158*H158</f>
        <v>0</v>
      </c>
      <c r="Q158" s="217">
        <v>0</v>
      </c>
      <c r="R158" s="217">
        <f>Q158*H158</f>
        <v>0</v>
      </c>
      <c r="S158" s="217">
        <v>0</v>
      </c>
      <c r="T158" s="218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19" t="s">
        <v>259</v>
      </c>
      <c r="AT158" s="219" t="s">
        <v>254</v>
      </c>
      <c r="AU158" s="219" t="s">
        <v>90</v>
      </c>
      <c r="AY158" s="18" t="s">
        <v>252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87</v>
      </c>
      <c r="BK158" s="220">
        <f>ROUND(I158*H158,2)</f>
        <v>0</v>
      </c>
      <c r="BL158" s="18" t="s">
        <v>259</v>
      </c>
      <c r="BM158" s="219" t="s">
        <v>3832</v>
      </c>
    </row>
    <row r="159" spans="1:65" s="2" customFormat="1" ht="19.5">
      <c r="A159" s="35"/>
      <c r="B159" s="36"/>
      <c r="C159" s="37"/>
      <c r="D159" s="223" t="s">
        <v>293</v>
      </c>
      <c r="E159" s="37"/>
      <c r="F159" s="243" t="s">
        <v>1614</v>
      </c>
      <c r="G159" s="37"/>
      <c r="H159" s="37"/>
      <c r="I159" s="123"/>
      <c r="J159" s="37"/>
      <c r="K159" s="37"/>
      <c r="L159" s="40"/>
      <c r="M159" s="244"/>
      <c r="N159" s="245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293</v>
      </c>
      <c r="AU159" s="18" t="s">
        <v>90</v>
      </c>
    </row>
    <row r="160" spans="1:65" s="13" customFormat="1" ht="11.25">
      <c r="B160" s="221"/>
      <c r="C160" s="222"/>
      <c r="D160" s="223" t="s">
        <v>261</v>
      </c>
      <c r="E160" s="224" t="s">
        <v>1</v>
      </c>
      <c r="F160" s="225" t="s">
        <v>3833</v>
      </c>
      <c r="G160" s="222"/>
      <c r="H160" s="226">
        <v>129.6</v>
      </c>
      <c r="I160" s="227"/>
      <c r="J160" s="222"/>
      <c r="K160" s="222"/>
      <c r="L160" s="228"/>
      <c r="M160" s="229"/>
      <c r="N160" s="230"/>
      <c r="O160" s="230"/>
      <c r="P160" s="230"/>
      <c r="Q160" s="230"/>
      <c r="R160" s="230"/>
      <c r="S160" s="230"/>
      <c r="T160" s="231"/>
      <c r="AT160" s="232" t="s">
        <v>261</v>
      </c>
      <c r="AU160" s="232" t="s">
        <v>90</v>
      </c>
      <c r="AV160" s="13" t="s">
        <v>90</v>
      </c>
      <c r="AW160" s="13" t="s">
        <v>35</v>
      </c>
      <c r="AX160" s="13" t="s">
        <v>87</v>
      </c>
      <c r="AY160" s="232" t="s">
        <v>252</v>
      </c>
    </row>
    <row r="161" spans="1:65" s="2" customFormat="1" ht="84" customHeight="1">
      <c r="A161" s="35"/>
      <c r="B161" s="36"/>
      <c r="C161" s="209" t="s">
        <v>284</v>
      </c>
      <c r="D161" s="209" t="s">
        <v>254</v>
      </c>
      <c r="E161" s="210" t="s">
        <v>716</v>
      </c>
      <c r="F161" s="211" t="s">
        <v>717</v>
      </c>
      <c r="G161" s="212" t="s">
        <v>265</v>
      </c>
      <c r="H161" s="213">
        <v>1.1000000000000001</v>
      </c>
      <c r="I161" s="214"/>
      <c r="J161" s="213">
        <f>ROUND(I161*H161,2)</f>
        <v>0</v>
      </c>
      <c r="K161" s="211" t="s">
        <v>258</v>
      </c>
      <c r="L161" s="40"/>
      <c r="M161" s="215" t="s">
        <v>1</v>
      </c>
      <c r="N161" s="216" t="s">
        <v>45</v>
      </c>
      <c r="O161" s="72"/>
      <c r="P161" s="217">
        <f>O161*H161</f>
        <v>0</v>
      </c>
      <c r="Q161" s="217">
        <v>8.6800000000000002E-3</v>
      </c>
      <c r="R161" s="217">
        <f>Q161*H161</f>
        <v>9.5480000000000009E-3</v>
      </c>
      <c r="S161" s="217">
        <v>0</v>
      </c>
      <c r="T161" s="218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19" t="s">
        <v>259</v>
      </c>
      <c r="AT161" s="219" t="s">
        <v>254</v>
      </c>
      <c r="AU161" s="219" t="s">
        <v>90</v>
      </c>
      <c r="AY161" s="18" t="s">
        <v>252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87</v>
      </c>
      <c r="BK161" s="220">
        <f>ROUND(I161*H161,2)</f>
        <v>0</v>
      </c>
      <c r="BL161" s="18" t="s">
        <v>259</v>
      </c>
      <c r="BM161" s="219" t="s">
        <v>3834</v>
      </c>
    </row>
    <row r="162" spans="1:65" s="14" customFormat="1" ht="11.25">
      <c r="B162" s="233"/>
      <c r="C162" s="234"/>
      <c r="D162" s="223" t="s">
        <v>261</v>
      </c>
      <c r="E162" s="235" t="s">
        <v>1</v>
      </c>
      <c r="F162" s="236" t="s">
        <v>3835</v>
      </c>
      <c r="G162" s="234"/>
      <c r="H162" s="235" t="s">
        <v>1</v>
      </c>
      <c r="I162" s="237"/>
      <c r="J162" s="234"/>
      <c r="K162" s="234"/>
      <c r="L162" s="238"/>
      <c r="M162" s="239"/>
      <c r="N162" s="240"/>
      <c r="O162" s="240"/>
      <c r="P162" s="240"/>
      <c r="Q162" s="240"/>
      <c r="R162" s="240"/>
      <c r="S162" s="240"/>
      <c r="T162" s="241"/>
      <c r="AT162" s="242" t="s">
        <v>261</v>
      </c>
      <c r="AU162" s="242" t="s">
        <v>90</v>
      </c>
      <c r="AV162" s="14" t="s">
        <v>87</v>
      </c>
      <c r="AW162" s="14" t="s">
        <v>35</v>
      </c>
      <c r="AX162" s="14" t="s">
        <v>80</v>
      </c>
      <c r="AY162" s="242" t="s">
        <v>252</v>
      </c>
    </row>
    <row r="163" spans="1:65" s="13" customFormat="1" ht="11.25">
      <c r="B163" s="221"/>
      <c r="C163" s="222"/>
      <c r="D163" s="223" t="s">
        <v>261</v>
      </c>
      <c r="E163" s="224" t="s">
        <v>1</v>
      </c>
      <c r="F163" s="225" t="s">
        <v>1622</v>
      </c>
      <c r="G163" s="222"/>
      <c r="H163" s="226">
        <v>1.1000000000000001</v>
      </c>
      <c r="I163" s="227"/>
      <c r="J163" s="222"/>
      <c r="K163" s="222"/>
      <c r="L163" s="228"/>
      <c r="M163" s="229"/>
      <c r="N163" s="230"/>
      <c r="O163" s="230"/>
      <c r="P163" s="230"/>
      <c r="Q163" s="230"/>
      <c r="R163" s="230"/>
      <c r="S163" s="230"/>
      <c r="T163" s="231"/>
      <c r="AT163" s="232" t="s">
        <v>261</v>
      </c>
      <c r="AU163" s="232" t="s">
        <v>90</v>
      </c>
      <c r="AV163" s="13" t="s">
        <v>90</v>
      </c>
      <c r="AW163" s="13" t="s">
        <v>35</v>
      </c>
      <c r="AX163" s="13" t="s">
        <v>87</v>
      </c>
      <c r="AY163" s="232" t="s">
        <v>252</v>
      </c>
    </row>
    <row r="164" spans="1:65" s="2" customFormat="1" ht="84" customHeight="1">
      <c r="A164" s="35"/>
      <c r="B164" s="36"/>
      <c r="C164" s="209" t="s">
        <v>289</v>
      </c>
      <c r="D164" s="209" t="s">
        <v>254</v>
      </c>
      <c r="E164" s="210" t="s">
        <v>732</v>
      </c>
      <c r="F164" s="211" t="s">
        <v>733</v>
      </c>
      <c r="G164" s="212" t="s">
        <v>265</v>
      </c>
      <c r="H164" s="213">
        <v>3.3</v>
      </c>
      <c r="I164" s="214"/>
      <c r="J164" s="213">
        <f>ROUND(I164*H164,2)</f>
        <v>0</v>
      </c>
      <c r="K164" s="211" t="s">
        <v>258</v>
      </c>
      <c r="L164" s="40"/>
      <c r="M164" s="215" t="s">
        <v>1</v>
      </c>
      <c r="N164" s="216" t="s">
        <v>45</v>
      </c>
      <c r="O164" s="72"/>
      <c r="P164" s="217">
        <f>O164*H164</f>
        <v>0</v>
      </c>
      <c r="Q164" s="217">
        <v>3.6900000000000002E-2</v>
      </c>
      <c r="R164" s="217">
        <f>Q164*H164</f>
        <v>0.12177</v>
      </c>
      <c r="S164" s="217">
        <v>0</v>
      </c>
      <c r="T164" s="218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19" t="s">
        <v>259</v>
      </c>
      <c r="AT164" s="219" t="s">
        <v>254</v>
      </c>
      <c r="AU164" s="219" t="s">
        <v>90</v>
      </c>
      <c r="AY164" s="18" t="s">
        <v>252</v>
      </c>
      <c r="BE164" s="220">
        <f>IF(N164="základní",J164,0)</f>
        <v>0</v>
      </c>
      <c r="BF164" s="220">
        <f>IF(N164="snížená",J164,0)</f>
        <v>0</v>
      </c>
      <c r="BG164" s="220">
        <f>IF(N164="zákl. přenesená",J164,0)</f>
        <v>0</v>
      </c>
      <c r="BH164" s="220">
        <f>IF(N164="sníž. přenesená",J164,0)</f>
        <v>0</v>
      </c>
      <c r="BI164" s="220">
        <f>IF(N164="nulová",J164,0)</f>
        <v>0</v>
      </c>
      <c r="BJ164" s="18" t="s">
        <v>87</v>
      </c>
      <c r="BK164" s="220">
        <f>ROUND(I164*H164,2)</f>
        <v>0</v>
      </c>
      <c r="BL164" s="18" t="s">
        <v>259</v>
      </c>
      <c r="BM164" s="219" t="s">
        <v>3836</v>
      </c>
    </row>
    <row r="165" spans="1:65" s="14" customFormat="1" ht="11.25">
      <c r="B165" s="233"/>
      <c r="C165" s="234"/>
      <c r="D165" s="223" t="s">
        <v>261</v>
      </c>
      <c r="E165" s="235" t="s">
        <v>1</v>
      </c>
      <c r="F165" s="236" t="s">
        <v>3835</v>
      </c>
      <c r="G165" s="234"/>
      <c r="H165" s="235" t="s">
        <v>1</v>
      </c>
      <c r="I165" s="237"/>
      <c r="J165" s="234"/>
      <c r="K165" s="234"/>
      <c r="L165" s="238"/>
      <c r="M165" s="239"/>
      <c r="N165" s="240"/>
      <c r="O165" s="240"/>
      <c r="P165" s="240"/>
      <c r="Q165" s="240"/>
      <c r="R165" s="240"/>
      <c r="S165" s="240"/>
      <c r="T165" s="241"/>
      <c r="AT165" s="242" t="s">
        <v>261</v>
      </c>
      <c r="AU165" s="242" t="s">
        <v>90</v>
      </c>
      <c r="AV165" s="14" t="s">
        <v>87</v>
      </c>
      <c r="AW165" s="14" t="s">
        <v>35</v>
      </c>
      <c r="AX165" s="14" t="s">
        <v>80</v>
      </c>
      <c r="AY165" s="242" t="s">
        <v>252</v>
      </c>
    </row>
    <row r="166" spans="1:65" s="13" customFormat="1" ht="11.25">
      <c r="B166" s="221"/>
      <c r="C166" s="222"/>
      <c r="D166" s="223" t="s">
        <v>261</v>
      </c>
      <c r="E166" s="224" t="s">
        <v>1</v>
      </c>
      <c r="F166" s="225" t="s">
        <v>2069</v>
      </c>
      <c r="G166" s="222"/>
      <c r="H166" s="226">
        <v>3.3</v>
      </c>
      <c r="I166" s="227"/>
      <c r="J166" s="222"/>
      <c r="K166" s="222"/>
      <c r="L166" s="228"/>
      <c r="M166" s="229"/>
      <c r="N166" s="230"/>
      <c r="O166" s="230"/>
      <c r="P166" s="230"/>
      <c r="Q166" s="230"/>
      <c r="R166" s="230"/>
      <c r="S166" s="230"/>
      <c r="T166" s="231"/>
      <c r="AT166" s="232" t="s">
        <v>261</v>
      </c>
      <c r="AU166" s="232" t="s">
        <v>90</v>
      </c>
      <c r="AV166" s="13" t="s">
        <v>90</v>
      </c>
      <c r="AW166" s="13" t="s">
        <v>35</v>
      </c>
      <c r="AX166" s="13" t="s">
        <v>87</v>
      </c>
      <c r="AY166" s="232" t="s">
        <v>252</v>
      </c>
    </row>
    <row r="167" spans="1:65" s="2" customFormat="1" ht="36" customHeight="1">
      <c r="A167" s="35"/>
      <c r="B167" s="36"/>
      <c r="C167" s="209" t="s">
        <v>296</v>
      </c>
      <c r="D167" s="209" t="s">
        <v>254</v>
      </c>
      <c r="E167" s="210" t="s">
        <v>747</v>
      </c>
      <c r="F167" s="211" t="s">
        <v>748</v>
      </c>
      <c r="G167" s="212" t="s">
        <v>275</v>
      </c>
      <c r="H167" s="213">
        <v>12.41</v>
      </c>
      <c r="I167" s="214"/>
      <c r="J167" s="213">
        <f>ROUND(I167*H167,2)</f>
        <v>0</v>
      </c>
      <c r="K167" s="211" t="s">
        <v>258</v>
      </c>
      <c r="L167" s="40"/>
      <c r="M167" s="215" t="s">
        <v>1</v>
      </c>
      <c r="N167" s="216" t="s">
        <v>45</v>
      </c>
      <c r="O167" s="72"/>
      <c r="P167" s="217">
        <f>O167*H167</f>
        <v>0</v>
      </c>
      <c r="Q167" s="217">
        <v>0</v>
      </c>
      <c r="R167" s="217">
        <f>Q167*H167</f>
        <v>0</v>
      </c>
      <c r="S167" s="217">
        <v>0</v>
      </c>
      <c r="T167" s="218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19" t="s">
        <v>259</v>
      </c>
      <c r="AT167" s="219" t="s">
        <v>254</v>
      </c>
      <c r="AU167" s="219" t="s">
        <v>90</v>
      </c>
      <c r="AY167" s="18" t="s">
        <v>252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87</v>
      </c>
      <c r="BK167" s="220">
        <f>ROUND(I167*H167,2)</f>
        <v>0</v>
      </c>
      <c r="BL167" s="18" t="s">
        <v>259</v>
      </c>
      <c r="BM167" s="219" t="s">
        <v>3837</v>
      </c>
    </row>
    <row r="168" spans="1:65" s="13" customFormat="1" ht="11.25">
      <c r="B168" s="221"/>
      <c r="C168" s="222"/>
      <c r="D168" s="223" t="s">
        <v>261</v>
      </c>
      <c r="E168" s="224" t="s">
        <v>1</v>
      </c>
      <c r="F168" s="225" t="s">
        <v>3838</v>
      </c>
      <c r="G168" s="222"/>
      <c r="H168" s="226">
        <v>12.41</v>
      </c>
      <c r="I168" s="227"/>
      <c r="J168" s="222"/>
      <c r="K168" s="222"/>
      <c r="L168" s="228"/>
      <c r="M168" s="229"/>
      <c r="N168" s="230"/>
      <c r="O168" s="230"/>
      <c r="P168" s="230"/>
      <c r="Q168" s="230"/>
      <c r="R168" s="230"/>
      <c r="S168" s="230"/>
      <c r="T168" s="231"/>
      <c r="AT168" s="232" t="s">
        <v>261</v>
      </c>
      <c r="AU168" s="232" t="s">
        <v>90</v>
      </c>
      <c r="AV168" s="13" t="s">
        <v>90</v>
      </c>
      <c r="AW168" s="13" t="s">
        <v>35</v>
      </c>
      <c r="AX168" s="13" t="s">
        <v>87</v>
      </c>
      <c r="AY168" s="232" t="s">
        <v>252</v>
      </c>
    </row>
    <row r="169" spans="1:65" s="2" customFormat="1" ht="36" customHeight="1">
      <c r="A169" s="35"/>
      <c r="B169" s="36"/>
      <c r="C169" s="209" t="s">
        <v>303</v>
      </c>
      <c r="D169" s="209" t="s">
        <v>254</v>
      </c>
      <c r="E169" s="210" t="s">
        <v>751</v>
      </c>
      <c r="F169" s="211" t="s">
        <v>752</v>
      </c>
      <c r="G169" s="212" t="s">
        <v>275</v>
      </c>
      <c r="H169" s="213">
        <v>56.43</v>
      </c>
      <c r="I169" s="214"/>
      <c r="J169" s="213">
        <f>ROUND(I169*H169,2)</f>
        <v>0</v>
      </c>
      <c r="K169" s="211" t="s">
        <v>258</v>
      </c>
      <c r="L169" s="40"/>
      <c r="M169" s="215" t="s">
        <v>1</v>
      </c>
      <c r="N169" s="216" t="s">
        <v>45</v>
      </c>
      <c r="O169" s="72"/>
      <c r="P169" s="217">
        <f>O169*H169</f>
        <v>0</v>
      </c>
      <c r="Q169" s="217">
        <v>0</v>
      </c>
      <c r="R169" s="217">
        <f>Q169*H169</f>
        <v>0</v>
      </c>
      <c r="S169" s="217">
        <v>0</v>
      </c>
      <c r="T169" s="218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19" t="s">
        <v>259</v>
      </c>
      <c r="AT169" s="219" t="s">
        <v>254</v>
      </c>
      <c r="AU169" s="219" t="s">
        <v>90</v>
      </c>
      <c r="AY169" s="18" t="s">
        <v>252</v>
      </c>
      <c r="BE169" s="220">
        <f>IF(N169="základní",J169,0)</f>
        <v>0</v>
      </c>
      <c r="BF169" s="220">
        <f>IF(N169="snížená",J169,0)</f>
        <v>0</v>
      </c>
      <c r="BG169" s="220">
        <f>IF(N169="zákl. přenesená",J169,0)</f>
        <v>0</v>
      </c>
      <c r="BH169" s="220">
        <f>IF(N169="sníž. přenesená",J169,0)</f>
        <v>0</v>
      </c>
      <c r="BI169" s="220">
        <f>IF(N169="nulová",J169,0)</f>
        <v>0</v>
      </c>
      <c r="BJ169" s="18" t="s">
        <v>87</v>
      </c>
      <c r="BK169" s="220">
        <f>ROUND(I169*H169,2)</f>
        <v>0</v>
      </c>
      <c r="BL169" s="18" t="s">
        <v>259</v>
      </c>
      <c r="BM169" s="219" t="s">
        <v>3839</v>
      </c>
    </row>
    <row r="170" spans="1:65" s="14" customFormat="1" ht="11.25">
      <c r="B170" s="233"/>
      <c r="C170" s="234"/>
      <c r="D170" s="223" t="s">
        <v>261</v>
      </c>
      <c r="E170" s="235" t="s">
        <v>1</v>
      </c>
      <c r="F170" s="236" t="s">
        <v>686</v>
      </c>
      <c r="G170" s="234"/>
      <c r="H170" s="235" t="s">
        <v>1</v>
      </c>
      <c r="I170" s="237"/>
      <c r="J170" s="234"/>
      <c r="K170" s="234"/>
      <c r="L170" s="238"/>
      <c r="M170" s="239"/>
      <c r="N170" s="240"/>
      <c r="O170" s="240"/>
      <c r="P170" s="240"/>
      <c r="Q170" s="240"/>
      <c r="R170" s="240"/>
      <c r="S170" s="240"/>
      <c r="T170" s="241"/>
      <c r="AT170" s="242" t="s">
        <v>261</v>
      </c>
      <c r="AU170" s="242" t="s">
        <v>90</v>
      </c>
      <c r="AV170" s="14" t="s">
        <v>87</v>
      </c>
      <c r="AW170" s="14" t="s">
        <v>35</v>
      </c>
      <c r="AX170" s="14" t="s">
        <v>80</v>
      </c>
      <c r="AY170" s="242" t="s">
        <v>252</v>
      </c>
    </row>
    <row r="171" spans="1:65" s="14" customFormat="1" ht="11.25">
      <c r="B171" s="233"/>
      <c r="C171" s="234"/>
      <c r="D171" s="223" t="s">
        <v>261</v>
      </c>
      <c r="E171" s="235" t="s">
        <v>1</v>
      </c>
      <c r="F171" s="236" t="s">
        <v>754</v>
      </c>
      <c r="G171" s="234"/>
      <c r="H171" s="235" t="s">
        <v>1</v>
      </c>
      <c r="I171" s="237"/>
      <c r="J171" s="234"/>
      <c r="K171" s="234"/>
      <c r="L171" s="238"/>
      <c r="M171" s="239"/>
      <c r="N171" s="240"/>
      <c r="O171" s="240"/>
      <c r="P171" s="240"/>
      <c r="Q171" s="240"/>
      <c r="R171" s="240"/>
      <c r="S171" s="240"/>
      <c r="T171" s="241"/>
      <c r="AT171" s="242" t="s">
        <v>261</v>
      </c>
      <c r="AU171" s="242" t="s">
        <v>90</v>
      </c>
      <c r="AV171" s="14" t="s">
        <v>87</v>
      </c>
      <c r="AW171" s="14" t="s">
        <v>35</v>
      </c>
      <c r="AX171" s="14" t="s">
        <v>80</v>
      </c>
      <c r="AY171" s="242" t="s">
        <v>252</v>
      </c>
    </row>
    <row r="172" spans="1:65" s="14" customFormat="1" ht="11.25">
      <c r="B172" s="233"/>
      <c r="C172" s="234"/>
      <c r="D172" s="223" t="s">
        <v>261</v>
      </c>
      <c r="E172" s="235" t="s">
        <v>1</v>
      </c>
      <c r="F172" s="236" t="s">
        <v>3840</v>
      </c>
      <c r="G172" s="234"/>
      <c r="H172" s="235" t="s">
        <v>1</v>
      </c>
      <c r="I172" s="237"/>
      <c r="J172" s="234"/>
      <c r="K172" s="234"/>
      <c r="L172" s="238"/>
      <c r="M172" s="239"/>
      <c r="N172" s="240"/>
      <c r="O172" s="240"/>
      <c r="P172" s="240"/>
      <c r="Q172" s="240"/>
      <c r="R172" s="240"/>
      <c r="S172" s="240"/>
      <c r="T172" s="241"/>
      <c r="AT172" s="242" t="s">
        <v>261</v>
      </c>
      <c r="AU172" s="242" t="s">
        <v>90</v>
      </c>
      <c r="AV172" s="14" t="s">
        <v>87</v>
      </c>
      <c r="AW172" s="14" t="s">
        <v>35</v>
      </c>
      <c r="AX172" s="14" t="s">
        <v>80</v>
      </c>
      <c r="AY172" s="242" t="s">
        <v>252</v>
      </c>
    </row>
    <row r="173" spans="1:65" s="13" customFormat="1" ht="11.25">
      <c r="B173" s="221"/>
      <c r="C173" s="222"/>
      <c r="D173" s="223" t="s">
        <v>261</v>
      </c>
      <c r="E173" s="224" t="s">
        <v>1</v>
      </c>
      <c r="F173" s="225" t="s">
        <v>3841</v>
      </c>
      <c r="G173" s="222"/>
      <c r="H173" s="226">
        <v>56.43</v>
      </c>
      <c r="I173" s="227"/>
      <c r="J173" s="222"/>
      <c r="K173" s="222"/>
      <c r="L173" s="228"/>
      <c r="M173" s="229"/>
      <c r="N173" s="230"/>
      <c r="O173" s="230"/>
      <c r="P173" s="230"/>
      <c r="Q173" s="230"/>
      <c r="R173" s="230"/>
      <c r="S173" s="230"/>
      <c r="T173" s="231"/>
      <c r="AT173" s="232" t="s">
        <v>261</v>
      </c>
      <c r="AU173" s="232" t="s">
        <v>90</v>
      </c>
      <c r="AV173" s="13" t="s">
        <v>90</v>
      </c>
      <c r="AW173" s="13" t="s">
        <v>35</v>
      </c>
      <c r="AX173" s="13" t="s">
        <v>87</v>
      </c>
      <c r="AY173" s="232" t="s">
        <v>252</v>
      </c>
    </row>
    <row r="174" spans="1:65" s="2" customFormat="1" ht="36" customHeight="1">
      <c r="A174" s="35"/>
      <c r="B174" s="36"/>
      <c r="C174" s="209" t="s">
        <v>308</v>
      </c>
      <c r="D174" s="209" t="s">
        <v>254</v>
      </c>
      <c r="E174" s="210" t="s">
        <v>761</v>
      </c>
      <c r="F174" s="211" t="s">
        <v>762</v>
      </c>
      <c r="G174" s="212" t="s">
        <v>275</v>
      </c>
      <c r="H174" s="213">
        <v>56.43</v>
      </c>
      <c r="I174" s="214"/>
      <c r="J174" s="213">
        <f>ROUND(I174*H174,2)</f>
        <v>0</v>
      </c>
      <c r="K174" s="211" t="s">
        <v>258</v>
      </c>
      <c r="L174" s="40"/>
      <c r="M174" s="215" t="s">
        <v>1</v>
      </c>
      <c r="N174" s="216" t="s">
        <v>45</v>
      </c>
      <c r="O174" s="72"/>
      <c r="P174" s="217">
        <f>O174*H174</f>
        <v>0</v>
      </c>
      <c r="Q174" s="217">
        <v>0</v>
      </c>
      <c r="R174" s="217">
        <f>Q174*H174</f>
        <v>0</v>
      </c>
      <c r="S174" s="217">
        <v>0</v>
      </c>
      <c r="T174" s="218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19" t="s">
        <v>259</v>
      </c>
      <c r="AT174" s="219" t="s">
        <v>254</v>
      </c>
      <c r="AU174" s="219" t="s">
        <v>90</v>
      </c>
      <c r="AY174" s="18" t="s">
        <v>252</v>
      </c>
      <c r="BE174" s="220">
        <f>IF(N174="základní",J174,0)</f>
        <v>0</v>
      </c>
      <c r="BF174" s="220">
        <f>IF(N174="snížená",J174,0)</f>
        <v>0</v>
      </c>
      <c r="BG174" s="220">
        <f>IF(N174="zákl. přenesená",J174,0)</f>
        <v>0</v>
      </c>
      <c r="BH174" s="220">
        <f>IF(N174="sníž. přenesená",J174,0)</f>
        <v>0</v>
      </c>
      <c r="BI174" s="220">
        <f>IF(N174="nulová",J174,0)</f>
        <v>0</v>
      </c>
      <c r="BJ174" s="18" t="s">
        <v>87</v>
      </c>
      <c r="BK174" s="220">
        <f>ROUND(I174*H174,2)</f>
        <v>0</v>
      </c>
      <c r="BL174" s="18" t="s">
        <v>259</v>
      </c>
      <c r="BM174" s="219" t="s">
        <v>3842</v>
      </c>
    </row>
    <row r="175" spans="1:65" s="14" customFormat="1" ht="11.25">
      <c r="B175" s="233"/>
      <c r="C175" s="234"/>
      <c r="D175" s="223" t="s">
        <v>261</v>
      </c>
      <c r="E175" s="235" t="s">
        <v>1</v>
      </c>
      <c r="F175" s="236" t="s">
        <v>686</v>
      </c>
      <c r="G175" s="234"/>
      <c r="H175" s="235" t="s">
        <v>1</v>
      </c>
      <c r="I175" s="237"/>
      <c r="J175" s="234"/>
      <c r="K175" s="234"/>
      <c r="L175" s="238"/>
      <c r="M175" s="239"/>
      <c r="N175" s="240"/>
      <c r="O175" s="240"/>
      <c r="P175" s="240"/>
      <c r="Q175" s="240"/>
      <c r="R175" s="240"/>
      <c r="S175" s="240"/>
      <c r="T175" s="241"/>
      <c r="AT175" s="242" t="s">
        <v>261</v>
      </c>
      <c r="AU175" s="242" t="s">
        <v>90</v>
      </c>
      <c r="AV175" s="14" t="s">
        <v>87</v>
      </c>
      <c r="AW175" s="14" t="s">
        <v>35</v>
      </c>
      <c r="AX175" s="14" t="s">
        <v>80</v>
      </c>
      <c r="AY175" s="242" t="s">
        <v>252</v>
      </c>
    </row>
    <row r="176" spans="1:65" s="14" customFormat="1" ht="11.25">
      <c r="B176" s="233"/>
      <c r="C176" s="234"/>
      <c r="D176" s="223" t="s">
        <v>261</v>
      </c>
      <c r="E176" s="235" t="s">
        <v>1</v>
      </c>
      <c r="F176" s="236" t="s">
        <v>754</v>
      </c>
      <c r="G176" s="234"/>
      <c r="H176" s="235" t="s">
        <v>1</v>
      </c>
      <c r="I176" s="237"/>
      <c r="J176" s="234"/>
      <c r="K176" s="234"/>
      <c r="L176" s="238"/>
      <c r="M176" s="239"/>
      <c r="N176" s="240"/>
      <c r="O176" s="240"/>
      <c r="P176" s="240"/>
      <c r="Q176" s="240"/>
      <c r="R176" s="240"/>
      <c r="S176" s="240"/>
      <c r="T176" s="241"/>
      <c r="AT176" s="242" t="s">
        <v>261</v>
      </c>
      <c r="AU176" s="242" t="s">
        <v>90</v>
      </c>
      <c r="AV176" s="14" t="s">
        <v>87</v>
      </c>
      <c r="AW176" s="14" t="s">
        <v>35</v>
      </c>
      <c r="AX176" s="14" t="s">
        <v>80</v>
      </c>
      <c r="AY176" s="242" t="s">
        <v>252</v>
      </c>
    </row>
    <row r="177" spans="1:65" s="14" customFormat="1" ht="11.25">
      <c r="B177" s="233"/>
      <c r="C177" s="234"/>
      <c r="D177" s="223" t="s">
        <v>261</v>
      </c>
      <c r="E177" s="235" t="s">
        <v>1</v>
      </c>
      <c r="F177" s="236" t="s">
        <v>3840</v>
      </c>
      <c r="G177" s="234"/>
      <c r="H177" s="235" t="s">
        <v>1</v>
      </c>
      <c r="I177" s="237"/>
      <c r="J177" s="234"/>
      <c r="K177" s="234"/>
      <c r="L177" s="238"/>
      <c r="M177" s="239"/>
      <c r="N177" s="240"/>
      <c r="O177" s="240"/>
      <c r="P177" s="240"/>
      <c r="Q177" s="240"/>
      <c r="R177" s="240"/>
      <c r="S177" s="240"/>
      <c r="T177" s="241"/>
      <c r="AT177" s="242" t="s">
        <v>261</v>
      </c>
      <c r="AU177" s="242" t="s">
        <v>90</v>
      </c>
      <c r="AV177" s="14" t="s">
        <v>87</v>
      </c>
      <c r="AW177" s="14" t="s">
        <v>35</v>
      </c>
      <c r="AX177" s="14" t="s">
        <v>80</v>
      </c>
      <c r="AY177" s="242" t="s">
        <v>252</v>
      </c>
    </row>
    <row r="178" spans="1:65" s="13" customFormat="1" ht="11.25">
      <c r="B178" s="221"/>
      <c r="C178" s="222"/>
      <c r="D178" s="223" t="s">
        <v>261</v>
      </c>
      <c r="E178" s="224" t="s">
        <v>1</v>
      </c>
      <c r="F178" s="225" t="s">
        <v>3841</v>
      </c>
      <c r="G178" s="222"/>
      <c r="H178" s="226">
        <v>56.43</v>
      </c>
      <c r="I178" s="227"/>
      <c r="J178" s="222"/>
      <c r="K178" s="222"/>
      <c r="L178" s="228"/>
      <c r="M178" s="229"/>
      <c r="N178" s="230"/>
      <c r="O178" s="230"/>
      <c r="P178" s="230"/>
      <c r="Q178" s="230"/>
      <c r="R178" s="230"/>
      <c r="S178" s="230"/>
      <c r="T178" s="231"/>
      <c r="AT178" s="232" t="s">
        <v>261</v>
      </c>
      <c r="AU178" s="232" t="s">
        <v>90</v>
      </c>
      <c r="AV178" s="13" t="s">
        <v>90</v>
      </c>
      <c r="AW178" s="13" t="s">
        <v>35</v>
      </c>
      <c r="AX178" s="13" t="s">
        <v>87</v>
      </c>
      <c r="AY178" s="232" t="s">
        <v>252</v>
      </c>
    </row>
    <row r="179" spans="1:65" s="2" customFormat="1" ht="48" customHeight="1">
      <c r="A179" s="35"/>
      <c r="B179" s="36"/>
      <c r="C179" s="209" t="s">
        <v>314</v>
      </c>
      <c r="D179" s="209" t="s">
        <v>254</v>
      </c>
      <c r="E179" s="210" t="s">
        <v>771</v>
      </c>
      <c r="F179" s="211" t="s">
        <v>772</v>
      </c>
      <c r="G179" s="212" t="s">
        <v>275</v>
      </c>
      <c r="H179" s="213">
        <v>16.93</v>
      </c>
      <c r="I179" s="214"/>
      <c r="J179" s="213">
        <f>ROUND(I179*H179,2)</f>
        <v>0</v>
      </c>
      <c r="K179" s="211" t="s">
        <v>258</v>
      </c>
      <c r="L179" s="40"/>
      <c r="M179" s="215" t="s">
        <v>1</v>
      </c>
      <c r="N179" s="216" t="s">
        <v>45</v>
      </c>
      <c r="O179" s="72"/>
      <c r="P179" s="217">
        <f>O179*H179</f>
        <v>0</v>
      </c>
      <c r="Q179" s="217">
        <v>0</v>
      </c>
      <c r="R179" s="217">
        <f>Q179*H179</f>
        <v>0</v>
      </c>
      <c r="S179" s="217">
        <v>0</v>
      </c>
      <c r="T179" s="218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19" t="s">
        <v>259</v>
      </c>
      <c r="AT179" s="219" t="s">
        <v>254</v>
      </c>
      <c r="AU179" s="219" t="s">
        <v>90</v>
      </c>
      <c r="AY179" s="18" t="s">
        <v>252</v>
      </c>
      <c r="BE179" s="220">
        <f>IF(N179="základní",J179,0)</f>
        <v>0</v>
      </c>
      <c r="BF179" s="220">
        <f>IF(N179="snížená",J179,0)</f>
        <v>0</v>
      </c>
      <c r="BG179" s="220">
        <f>IF(N179="zákl. přenesená",J179,0)</f>
        <v>0</v>
      </c>
      <c r="BH179" s="220">
        <f>IF(N179="sníž. přenesená",J179,0)</f>
        <v>0</v>
      </c>
      <c r="BI179" s="220">
        <f>IF(N179="nulová",J179,0)</f>
        <v>0</v>
      </c>
      <c r="BJ179" s="18" t="s">
        <v>87</v>
      </c>
      <c r="BK179" s="220">
        <f>ROUND(I179*H179,2)</f>
        <v>0</v>
      </c>
      <c r="BL179" s="18" t="s">
        <v>259</v>
      </c>
      <c r="BM179" s="219" t="s">
        <v>3843</v>
      </c>
    </row>
    <row r="180" spans="1:65" s="2" customFormat="1" ht="19.5">
      <c r="A180" s="35"/>
      <c r="B180" s="36"/>
      <c r="C180" s="37"/>
      <c r="D180" s="223" t="s">
        <v>293</v>
      </c>
      <c r="E180" s="37"/>
      <c r="F180" s="243" t="s">
        <v>294</v>
      </c>
      <c r="G180" s="37"/>
      <c r="H180" s="37"/>
      <c r="I180" s="123"/>
      <c r="J180" s="37"/>
      <c r="K180" s="37"/>
      <c r="L180" s="40"/>
      <c r="M180" s="244"/>
      <c r="N180" s="245"/>
      <c r="O180" s="72"/>
      <c r="P180" s="72"/>
      <c r="Q180" s="72"/>
      <c r="R180" s="72"/>
      <c r="S180" s="72"/>
      <c r="T180" s="73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8" t="s">
        <v>293</v>
      </c>
      <c r="AU180" s="18" t="s">
        <v>90</v>
      </c>
    </row>
    <row r="181" spans="1:65" s="13" customFormat="1" ht="11.25">
      <c r="B181" s="221"/>
      <c r="C181" s="222"/>
      <c r="D181" s="223" t="s">
        <v>261</v>
      </c>
      <c r="E181" s="222"/>
      <c r="F181" s="225" t="s">
        <v>3844</v>
      </c>
      <c r="G181" s="222"/>
      <c r="H181" s="226">
        <v>16.93</v>
      </c>
      <c r="I181" s="227"/>
      <c r="J181" s="222"/>
      <c r="K181" s="222"/>
      <c r="L181" s="228"/>
      <c r="M181" s="229"/>
      <c r="N181" s="230"/>
      <c r="O181" s="230"/>
      <c r="P181" s="230"/>
      <c r="Q181" s="230"/>
      <c r="R181" s="230"/>
      <c r="S181" s="230"/>
      <c r="T181" s="231"/>
      <c r="AT181" s="232" t="s">
        <v>261</v>
      </c>
      <c r="AU181" s="232" t="s">
        <v>90</v>
      </c>
      <c r="AV181" s="13" t="s">
        <v>90</v>
      </c>
      <c r="AW181" s="13" t="s">
        <v>4</v>
      </c>
      <c r="AX181" s="13" t="s">
        <v>87</v>
      </c>
      <c r="AY181" s="232" t="s">
        <v>252</v>
      </c>
    </row>
    <row r="182" spans="1:65" s="2" customFormat="1" ht="36" customHeight="1">
      <c r="A182" s="35"/>
      <c r="B182" s="36"/>
      <c r="C182" s="209" t="s">
        <v>321</v>
      </c>
      <c r="D182" s="209" t="s">
        <v>254</v>
      </c>
      <c r="E182" s="210" t="s">
        <v>775</v>
      </c>
      <c r="F182" s="211" t="s">
        <v>776</v>
      </c>
      <c r="G182" s="212" t="s">
        <v>275</v>
      </c>
      <c r="H182" s="213">
        <v>44.11</v>
      </c>
      <c r="I182" s="214"/>
      <c r="J182" s="213">
        <f>ROUND(I182*H182,2)</f>
        <v>0</v>
      </c>
      <c r="K182" s="211" t="s">
        <v>258</v>
      </c>
      <c r="L182" s="40"/>
      <c r="M182" s="215" t="s">
        <v>1</v>
      </c>
      <c r="N182" s="216" t="s">
        <v>45</v>
      </c>
      <c r="O182" s="72"/>
      <c r="P182" s="217">
        <f>O182*H182</f>
        <v>0</v>
      </c>
      <c r="Q182" s="217">
        <v>0</v>
      </c>
      <c r="R182" s="217">
        <f>Q182*H182</f>
        <v>0</v>
      </c>
      <c r="S182" s="217">
        <v>0</v>
      </c>
      <c r="T182" s="218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19" t="s">
        <v>259</v>
      </c>
      <c r="AT182" s="219" t="s">
        <v>254</v>
      </c>
      <c r="AU182" s="219" t="s">
        <v>90</v>
      </c>
      <c r="AY182" s="18" t="s">
        <v>252</v>
      </c>
      <c r="BE182" s="220">
        <f>IF(N182="základní",J182,0)</f>
        <v>0</v>
      </c>
      <c r="BF182" s="220">
        <f>IF(N182="snížená",J182,0)</f>
        <v>0</v>
      </c>
      <c r="BG182" s="220">
        <f>IF(N182="zákl. přenesená",J182,0)</f>
        <v>0</v>
      </c>
      <c r="BH182" s="220">
        <f>IF(N182="sníž. přenesená",J182,0)</f>
        <v>0</v>
      </c>
      <c r="BI182" s="220">
        <f>IF(N182="nulová",J182,0)</f>
        <v>0</v>
      </c>
      <c r="BJ182" s="18" t="s">
        <v>87</v>
      </c>
      <c r="BK182" s="220">
        <f>ROUND(I182*H182,2)</f>
        <v>0</v>
      </c>
      <c r="BL182" s="18" t="s">
        <v>259</v>
      </c>
      <c r="BM182" s="219" t="s">
        <v>3845</v>
      </c>
    </row>
    <row r="183" spans="1:65" s="14" customFormat="1" ht="11.25">
      <c r="B183" s="233"/>
      <c r="C183" s="234"/>
      <c r="D183" s="223" t="s">
        <v>261</v>
      </c>
      <c r="E183" s="235" t="s">
        <v>1</v>
      </c>
      <c r="F183" s="236" t="s">
        <v>686</v>
      </c>
      <c r="G183" s="234"/>
      <c r="H183" s="235" t="s">
        <v>1</v>
      </c>
      <c r="I183" s="237"/>
      <c r="J183" s="234"/>
      <c r="K183" s="234"/>
      <c r="L183" s="238"/>
      <c r="M183" s="239"/>
      <c r="N183" s="240"/>
      <c r="O183" s="240"/>
      <c r="P183" s="240"/>
      <c r="Q183" s="240"/>
      <c r="R183" s="240"/>
      <c r="S183" s="240"/>
      <c r="T183" s="241"/>
      <c r="AT183" s="242" t="s">
        <v>261</v>
      </c>
      <c r="AU183" s="242" t="s">
        <v>90</v>
      </c>
      <c r="AV183" s="14" t="s">
        <v>87</v>
      </c>
      <c r="AW183" s="14" t="s">
        <v>35</v>
      </c>
      <c r="AX183" s="14" t="s">
        <v>80</v>
      </c>
      <c r="AY183" s="242" t="s">
        <v>252</v>
      </c>
    </row>
    <row r="184" spans="1:65" s="14" customFormat="1" ht="11.25">
      <c r="B184" s="233"/>
      <c r="C184" s="234"/>
      <c r="D184" s="223" t="s">
        <v>261</v>
      </c>
      <c r="E184" s="235" t="s">
        <v>1</v>
      </c>
      <c r="F184" s="236" t="s">
        <v>754</v>
      </c>
      <c r="G184" s="234"/>
      <c r="H184" s="235" t="s">
        <v>1</v>
      </c>
      <c r="I184" s="237"/>
      <c r="J184" s="234"/>
      <c r="K184" s="234"/>
      <c r="L184" s="238"/>
      <c r="M184" s="239"/>
      <c r="N184" s="240"/>
      <c r="O184" s="240"/>
      <c r="P184" s="240"/>
      <c r="Q184" s="240"/>
      <c r="R184" s="240"/>
      <c r="S184" s="240"/>
      <c r="T184" s="241"/>
      <c r="AT184" s="242" t="s">
        <v>261</v>
      </c>
      <c r="AU184" s="242" t="s">
        <v>90</v>
      </c>
      <c r="AV184" s="14" t="s">
        <v>87</v>
      </c>
      <c r="AW184" s="14" t="s">
        <v>35</v>
      </c>
      <c r="AX184" s="14" t="s">
        <v>80</v>
      </c>
      <c r="AY184" s="242" t="s">
        <v>252</v>
      </c>
    </row>
    <row r="185" spans="1:65" s="14" customFormat="1" ht="11.25">
      <c r="B185" s="233"/>
      <c r="C185" s="234"/>
      <c r="D185" s="223" t="s">
        <v>261</v>
      </c>
      <c r="E185" s="235" t="s">
        <v>1</v>
      </c>
      <c r="F185" s="236" t="s">
        <v>764</v>
      </c>
      <c r="G185" s="234"/>
      <c r="H185" s="235" t="s">
        <v>1</v>
      </c>
      <c r="I185" s="237"/>
      <c r="J185" s="234"/>
      <c r="K185" s="234"/>
      <c r="L185" s="238"/>
      <c r="M185" s="239"/>
      <c r="N185" s="240"/>
      <c r="O185" s="240"/>
      <c r="P185" s="240"/>
      <c r="Q185" s="240"/>
      <c r="R185" s="240"/>
      <c r="S185" s="240"/>
      <c r="T185" s="241"/>
      <c r="AT185" s="242" t="s">
        <v>261</v>
      </c>
      <c r="AU185" s="242" t="s">
        <v>90</v>
      </c>
      <c r="AV185" s="14" t="s">
        <v>87</v>
      </c>
      <c r="AW185" s="14" t="s">
        <v>35</v>
      </c>
      <c r="AX185" s="14" t="s">
        <v>80</v>
      </c>
      <c r="AY185" s="242" t="s">
        <v>252</v>
      </c>
    </row>
    <row r="186" spans="1:65" s="13" customFormat="1" ht="11.25">
      <c r="B186" s="221"/>
      <c r="C186" s="222"/>
      <c r="D186" s="223" t="s">
        <v>261</v>
      </c>
      <c r="E186" s="224" t="s">
        <v>1</v>
      </c>
      <c r="F186" s="225" t="s">
        <v>3846</v>
      </c>
      <c r="G186" s="222"/>
      <c r="H186" s="226">
        <v>39.65</v>
      </c>
      <c r="I186" s="227"/>
      <c r="J186" s="222"/>
      <c r="K186" s="222"/>
      <c r="L186" s="228"/>
      <c r="M186" s="229"/>
      <c r="N186" s="230"/>
      <c r="O186" s="230"/>
      <c r="P186" s="230"/>
      <c r="Q186" s="230"/>
      <c r="R186" s="230"/>
      <c r="S186" s="230"/>
      <c r="T186" s="231"/>
      <c r="AT186" s="232" t="s">
        <v>261</v>
      </c>
      <c r="AU186" s="232" t="s">
        <v>90</v>
      </c>
      <c r="AV186" s="13" t="s">
        <v>90</v>
      </c>
      <c r="AW186" s="13" t="s">
        <v>35</v>
      </c>
      <c r="AX186" s="13" t="s">
        <v>80</v>
      </c>
      <c r="AY186" s="232" t="s">
        <v>252</v>
      </c>
    </row>
    <row r="187" spans="1:65" s="14" customFormat="1" ht="11.25">
      <c r="B187" s="233"/>
      <c r="C187" s="234"/>
      <c r="D187" s="223" t="s">
        <v>261</v>
      </c>
      <c r="E187" s="235" t="s">
        <v>1</v>
      </c>
      <c r="F187" s="236" t="s">
        <v>3847</v>
      </c>
      <c r="G187" s="234"/>
      <c r="H187" s="235" t="s">
        <v>1</v>
      </c>
      <c r="I187" s="237"/>
      <c r="J187" s="234"/>
      <c r="K187" s="234"/>
      <c r="L187" s="238"/>
      <c r="M187" s="239"/>
      <c r="N187" s="240"/>
      <c r="O187" s="240"/>
      <c r="P187" s="240"/>
      <c r="Q187" s="240"/>
      <c r="R187" s="240"/>
      <c r="S187" s="240"/>
      <c r="T187" s="241"/>
      <c r="AT187" s="242" t="s">
        <v>261</v>
      </c>
      <c r="AU187" s="242" t="s">
        <v>90</v>
      </c>
      <c r="AV187" s="14" t="s">
        <v>87</v>
      </c>
      <c r="AW187" s="14" t="s">
        <v>35</v>
      </c>
      <c r="AX187" s="14" t="s">
        <v>80</v>
      </c>
      <c r="AY187" s="242" t="s">
        <v>252</v>
      </c>
    </row>
    <row r="188" spans="1:65" s="13" customFormat="1" ht="11.25">
      <c r="B188" s="221"/>
      <c r="C188" s="222"/>
      <c r="D188" s="223" t="s">
        <v>261</v>
      </c>
      <c r="E188" s="224" t="s">
        <v>1</v>
      </c>
      <c r="F188" s="225" t="s">
        <v>3848</v>
      </c>
      <c r="G188" s="222"/>
      <c r="H188" s="226">
        <v>4.46</v>
      </c>
      <c r="I188" s="227"/>
      <c r="J188" s="222"/>
      <c r="K188" s="222"/>
      <c r="L188" s="228"/>
      <c r="M188" s="229"/>
      <c r="N188" s="230"/>
      <c r="O188" s="230"/>
      <c r="P188" s="230"/>
      <c r="Q188" s="230"/>
      <c r="R188" s="230"/>
      <c r="S188" s="230"/>
      <c r="T188" s="231"/>
      <c r="AT188" s="232" t="s">
        <v>261</v>
      </c>
      <c r="AU188" s="232" t="s">
        <v>90</v>
      </c>
      <c r="AV188" s="13" t="s">
        <v>90</v>
      </c>
      <c r="AW188" s="13" t="s">
        <v>35</v>
      </c>
      <c r="AX188" s="13" t="s">
        <v>80</v>
      </c>
      <c r="AY188" s="232" t="s">
        <v>252</v>
      </c>
    </row>
    <row r="189" spans="1:65" s="15" customFormat="1" ht="11.25">
      <c r="B189" s="246"/>
      <c r="C189" s="247"/>
      <c r="D189" s="223" t="s">
        <v>261</v>
      </c>
      <c r="E189" s="248" t="s">
        <v>1</v>
      </c>
      <c r="F189" s="249" t="s">
        <v>302</v>
      </c>
      <c r="G189" s="247"/>
      <c r="H189" s="250">
        <v>44.11</v>
      </c>
      <c r="I189" s="251"/>
      <c r="J189" s="247"/>
      <c r="K189" s="247"/>
      <c r="L189" s="252"/>
      <c r="M189" s="253"/>
      <c r="N189" s="254"/>
      <c r="O189" s="254"/>
      <c r="P189" s="254"/>
      <c r="Q189" s="254"/>
      <c r="R189" s="254"/>
      <c r="S189" s="254"/>
      <c r="T189" s="255"/>
      <c r="AT189" s="256" t="s">
        <v>261</v>
      </c>
      <c r="AU189" s="256" t="s">
        <v>90</v>
      </c>
      <c r="AV189" s="15" t="s">
        <v>259</v>
      </c>
      <c r="AW189" s="15" t="s">
        <v>35</v>
      </c>
      <c r="AX189" s="15" t="s">
        <v>87</v>
      </c>
      <c r="AY189" s="256" t="s">
        <v>252</v>
      </c>
    </row>
    <row r="190" spans="1:65" s="2" customFormat="1" ht="48" customHeight="1">
      <c r="A190" s="35"/>
      <c r="B190" s="36"/>
      <c r="C190" s="209" t="s">
        <v>326</v>
      </c>
      <c r="D190" s="209" t="s">
        <v>254</v>
      </c>
      <c r="E190" s="210" t="s">
        <v>783</v>
      </c>
      <c r="F190" s="211" t="s">
        <v>784</v>
      </c>
      <c r="G190" s="212" t="s">
        <v>275</v>
      </c>
      <c r="H190" s="213">
        <v>13.23</v>
      </c>
      <c r="I190" s="214"/>
      <c r="J190" s="213">
        <f>ROUND(I190*H190,2)</f>
        <v>0</v>
      </c>
      <c r="K190" s="211" t="s">
        <v>258</v>
      </c>
      <c r="L190" s="40"/>
      <c r="M190" s="215" t="s">
        <v>1</v>
      </c>
      <c r="N190" s="216" t="s">
        <v>45</v>
      </c>
      <c r="O190" s="72"/>
      <c r="P190" s="217">
        <f>O190*H190</f>
        <v>0</v>
      </c>
      <c r="Q190" s="217">
        <v>0</v>
      </c>
      <c r="R190" s="217">
        <f>Q190*H190</f>
        <v>0</v>
      </c>
      <c r="S190" s="217">
        <v>0</v>
      </c>
      <c r="T190" s="218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19" t="s">
        <v>259</v>
      </c>
      <c r="AT190" s="219" t="s">
        <v>254</v>
      </c>
      <c r="AU190" s="219" t="s">
        <v>90</v>
      </c>
      <c r="AY190" s="18" t="s">
        <v>252</v>
      </c>
      <c r="BE190" s="220">
        <f>IF(N190="základní",J190,0)</f>
        <v>0</v>
      </c>
      <c r="BF190" s="220">
        <f>IF(N190="snížená",J190,0)</f>
        <v>0</v>
      </c>
      <c r="BG190" s="220">
        <f>IF(N190="zákl. přenesená",J190,0)</f>
        <v>0</v>
      </c>
      <c r="BH190" s="220">
        <f>IF(N190="sníž. přenesená",J190,0)</f>
        <v>0</v>
      </c>
      <c r="BI190" s="220">
        <f>IF(N190="nulová",J190,0)</f>
        <v>0</v>
      </c>
      <c r="BJ190" s="18" t="s">
        <v>87</v>
      </c>
      <c r="BK190" s="220">
        <f>ROUND(I190*H190,2)</f>
        <v>0</v>
      </c>
      <c r="BL190" s="18" t="s">
        <v>259</v>
      </c>
      <c r="BM190" s="219" t="s">
        <v>3849</v>
      </c>
    </row>
    <row r="191" spans="1:65" s="2" customFormat="1" ht="19.5">
      <c r="A191" s="35"/>
      <c r="B191" s="36"/>
      <c r="C191" s="37"/>
      <c r="D191" s="223" t="s">
        <v>293</v>
      </c>
      <c r="E191" s="37"/>
      <c r="F191" s="243" t="s">
        <v>3850</v>
      </c>
      <c r="G191" s="37"/>
      <c r="H191" s="37"/>
      <c r="I191" s="123"/>
      <c r="J191" s="37"/>
      <c r="K191" s="37"/>
      <c r="L191" s="40"/>
      <c r="M191" s="244"/>
      <c r="N191" s="245"/>
      <c r="O191" s="72"/>
      <c r="P191" s="72"/>
      <c r="Q191" s="72"/>
      <c r="R191" s="72"/>
      <c r="S191" s="72"/>
      <c r="T191" s="73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T191" s="18" t="s">
        <v>293</v>
      </c>
      <c r="AU191" s="18" t="s">
        <v>90</v>
      </c>
    </row>
    <row r="192" spans="1:65" s="13" customFormat="1" ht="11.25">
      <c r="B192" s="221"/>
      <c r="C192" s="222"/>
      <c r="D192" s="223" t="s">
        <v>261</v>
      </c>
      <c r="E192" s="222"/>
      <c r="F192" s="225" t="s">
        <v>3851</v>
      </c>
      <c r="G192" s="222"/>
      <c r="H192" s="226">
        <v>13.23</v>
      </c>
      <c r="I192" s="227"/>
      <c r="J192" s="222"/>
      <c r="K192" s="222"/>
      <c r="L192" s="228"/>
      <c r="M192" s="229"/>
      <c r="N192" s="230"/>
      <c r="O192" s="230"/>
      <c r="P192" s="230"/>
      <c r="Q192" s="230"/>
      <c r="R192" s="230"/>
      <c r="S192" s="230"/>
      <c r="T192" s="231"/>
      <c r="AT192" s="232" t="s">
        <v>261</v>
      </c>
      <c r="AU192" s="232" t="s">
        <v>90</v>
      </c>
      <c r="AV192" s="13" t="s">
        <v>90</v>
      </c>
      <c r="AW192" s="13" t="s">
        <v>4</v>
      </c>
      <c r="AX192" s="13" t="s">
        <v>87</v>
      </c>
      <c r="AY192" s="232" t="s">
        <v>252</v>
      </c>
    </row>
    <row r="193" spans="1:65" s="2" customFormat="1" ht="36" customHeight="1">
      <c r="A193" s="35"/>
      <c r="B193" s="36"/>
      <c r="C193" s="209" t="s">
        <v>332</v>
      </c>
      <c r="D193" s="209" t="s">
        <v>254</v>
      </c>
      <c r="E193" s="210" t="s">
        <v>810</v>
      </c>
      <c r="F193" s="211" t="s">
        <v>811</v>
      </c>
      <c r="G193" s="212" t="s">
        <v>317</v>
      </c>
      <c r="H193" s="213">
        <v>289.39999999999998</v>
      </c>
      <c r="I193" s="214"/>
      <c r="J193" s="213">
        <f>ROUND(I193*H193,2)</f>
        <v>0</v>
      </c>
      <c r="K193" s="211" t="s">
        <v>258</v>
      </c>
      <c r="L193" s="40"/>
      <c r="M193" s="215" t="s">
        <v>1</v>
      </c>
      <c r="N193" s="216" t="s">
        <v>45</v>
      </c>
      <c r="O193" s="72"/>
      <c r="P193" s="217">
        <f>O193*H193</f>
        <v>0</v>
      </c>
      <c r="Q193" s="217">
        <v>5.8E-4</v>
      </c>
      <c r="R193" s="217">
        <f>Q193*H193</f>
        <v>0.167852</v>
      </c>
      <c r="S193" s="217">
        <v>0</v>
      </c>
      <c r="T193" s="218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19" t="s">
        <v>259</v>
      </c>
      <c r="AT193" s="219" t="s">
        <v>254</v>
      </c>
      <c r="AU193" s="219" t="s">
        <v>90</v>
      </c>
      <c r="AY193" s="18" t="s">
        <v>252</v>
      </c>
      <c r="BE193" s="220">
        <f>IF(N193="základní",J193,0)</f>
        <v>0</v>
      </c>
      <c r="BF193" s="220">
        <f>IF(N193="snížená",J193,0)</f>
        <v>0</v>
      </c>
      <c r="BG193" s="220">
        <f>IF(N193="zákl. přenesená",J193,0)</f>
        <v>0</v>
      </c>
      <c r="BH193" s="220">
        <f>IF(N193="sníž. přenesená",J193,0)</f>
        <v>0</v>
      </c>
      <c r="BI193" s="220">
        <f>IF(N193="nulová",J193,0)</f>
        <v>0</v>
      </c>
      <c r="BJ193" s="18" t="s">
        <v>87</v>
      </c>
      <c r="BK193" s="220">
        <f>ROUND(I193*H193,2)</f>
        <v>0</v>
      </c>
      <c r="BL193" s="18" t="s">
        <v>259</v>
      </c>
      <c r="BM193" s="219" t="s">
        <v>3852</v>
      </c>
    </row>
    <row r="194" spans="1:65" s="14" customFormat="1" ht="11.25">
      <c r="B194" s="233"/>
      <c r="C194" s="234"/>
      <c r="D194" s="223" t="s">
        <v>261</v>
      </c>
      <c r="E194" s="235" t="s">
        <v>1</v>
      </c>
      <c r="F194" s="236" t="s">
        <v>686</v>
      </c>
      <c r="G194" s="234"/>
      <c r="H194" s="235" t="s">
        <v>1</v>
      </c>
      <c r="I194" s="237"/>
      <c r="J194" s="234"/>
      <c r="K194" s="234"/>
      <c r="L194" s="238"/>
      <c r="M194" s="239"/>
      <c r="N194" s="240"/>
      <c r="O194" s="240"/>
      <c r="P194" s="240"/>
      <c r="Q194" s="240"/>
      <c r="R194" s="240"/>
      <c r="S194" s="240"/>
      <c r="T194" s="241"/>
      <c r="AT194" s="242" t="s">
        <v>261</v>
      </c>
      <c r="AU194" s="242" t="s">
        <v>90</v>
      </c>
      <c r="AV194" s="14" t="s">
        <v>87</v>
      </c>
      <c r="AW194" s="14" t="s">
        <v>35</v>
      </c>
      <c r="AX194" s="14" t="s">
        <v>80</v>
      </c>
      <c r="AY194" s="242" t="s">
        <v>252</v>
      </c>
    </row>
    <row r="195" spans="1:65" s="14" customFormat="1" ht="11.25">
      <c r="B195" s="233"/>
      <c r="C195" s="234"/>
      <c r="D195" s="223" t="s">
        <v>261</v>
      </c>
      <c r="E195" s="235" t="s">
        <v>1</v>
      </c>
      <c r="F195" s="236" t="s">
        <v>754</v>
      </c>
      <c r="G195" s="234"/>
      <c r="H195" s="235" t="s">
        <v>1</v>
      </c>
      <c r="I195" s="237"/>
      <c r="J195" s="234"/>
      <c r="K195" s="234"/>
      <c r="L195" s="238"/>
      <c r="M195" s="239"/>
      <c r="N195" s="240"/>
      <c r="O195" s="240"/>
      <c r="P195" s="240"/>
      <c r="Q195" s="240"/>
      <c r="R195" s="240"/>
      <c r="S195" s="240"/>
      <c r="T195" s="241"/>
      <c r="AT195" s="242" t="s">
        <v>261</v>
      </c>
      <c r="AU195" s="242" t="s">
        <v>90</v>
      </c>
      <c r="AV195" s="14" t="s">
        <v>87</v>
      </c>
      <c r="AW195" s="14" t="s">
        <v>35</v>
      </c>
      <c r="AX195" s="14" t="s">
        <v>80</v>
      </c>
      <c r="AY195" s="242" t="s">
        <v>252</v>
      </c>
    </row>
    <row r="196" spans="1:65" s="13" customFormat="1" ht="11.25">
      <c r="B196" s="221"/>
      <c r="C196" s="222"/>
      <c r="D196" s="223" t="s">
        <v>261</v>
      </c>
      <c r="E196" s="224" t="s">
        <v>1</v>
      </c>
      <c r="F196" s="225" t="s">
        <v>3853</v>
      </c>
      <c r="G196" s="222"/>
      <c r="H196" s="226">
        <v>289.39999999999998</v>
      </c>
      <c r="I196" s="227"/>
      <c r="J196" s="222"/>
      <c r="K196" s="222"/>
      <c r="L196" s="228"/>
      <c r="M196" s="229"/>
      <c r="N196" s="230"/>
      <c r="O196" s="230"/>
      <c r="P196" s="230"/>
      <c r="Q196" s="230"/>
      <c r="R196" s="230"/>
      <c r="S196" s="230"/>
      <c r="T196" s="231"/>
      <c r="AT196" s="232" t="s">
        <v>261</v>
      </c>
      <c r="AU196" s="232" t="s">
        <v>90</v>
      </c>
      <c r="AV196" s="13" t="s">
        <v>90</v>
      </c>
      <c r="AW196" s="13" t="s">
        <v>35</v>
      </c>
      <c r="AX196" s="13" t="s">
        <v>87</v>
      </c>
      <c r="AY196" s="232" t="s">
        <v>252</v>
      </c>
    </row>
    <row r="197" spans="1:65" s="2" customFormat="1" ht="36" customHeight="1">
      <c r="A197" s="35"/>
      <c r="B197" s="36"/>
      <c r="C197" s="209" t="s">
        <v>8</v>
      </c>
      <c r="D197" s="209" t="s">
        <v>254</v>
      </c>
      <c r="E197" s="210" t="s">
        <v>817</v>
      </c>
      <c r="F197" s="211" t="s">
        <v>818</v>
      </c>
      <c r="G197" s="212" t="s">
        <v>317</v>
      </c>
      <c r="H197" s="213">
        <v>289.39999999999998</v>
      </c>
      <c r="I197" s="214"/>
      <c r="J197" s="213">
        <f>ROUND(I197*H197,2)</f>
        <v>0</v>
      </c>
      <c r="K197" s="211" t="s">
        <v>258</v>
      </c>
      <c r="L197" s="40"/>
      <c r="M197" s="215" t="s">
        <v>1</v>
      </c>
      <c r="N197" s="216" t="s">
        <v>45</v>
      </c>
      <c r="O197" s="72"/>
      <c r="P197" s="217">
        <f>O197*H197</f>
        <v>0</v>
      </c>
      <c r="Q197" s="217">
        <v>0</v>
      </c>
      <c r="R197" s="217">
        <f>Q197*H197</f>
        <v>0</v>
      </c>
      <c r="S197" s="217">
        <v>0</v>
      </c>
      <c r="T197" s="218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19" t="s">
        <v>259</v>
      </c>
      <c r="AT197" s="219" t="s">
        <v>254</v>
      </c>
      <c r="AU197" s="219" t="s">
        <v>90</v>
      </c>
      <c r="AY197" s="18" t="s">
        <v>252</v>
      </c>
      <c r="BE197" s="220">
        <f>IF(N197="základní",J197,0)</f>
        <v>0</v>
      </c>
      <c r="BF197" s="220">
        <f>IF(N197="snížená",J197,0)</f>
        <v>0</v>
      </c>
      <c r="BG197" s="220">
        <f>IF(N197="zákl. přenesená",J197,0)</f>
        <v>0</v>
      </c>
      <c r="BH197" s="220">
        <f>IF(N197="sníž. přenesená",J197,0)</f>
        <v>0</v>
      </c>
      <c r="BI197" s="220">
        <f>IF(N197="nulová",J197,0)</f>
        <v>0</v>
      </c>
      <c r="BJ197" s="18" t="s">
        <v>87</v>
      </c>
      <c r="BK197" s="220">
        <f>ROUND(I197*H197,2)</f>
        <v>0</v>
      </c>
      <c r="BL197" s="18" t="s">
        <v>259</v>
      </c>
      <c r="BM197" s="219" t="s">
        <v>3854</v>
      </c>
    </row>
    <row r="198" spans="1:65" s="14" customFormat="1" ht="11.25">
      <c r="B198" s="233"/>
      <c r="C198" s="234"/>
      <c r="D198" s="223" t="s">
        <v>261</v>
      </c>
      <c r="E198" s="235" t="s">
        <v>1</v>
      </c>
      <c r="F198" s="236" t="s">
        <v>272</v>
      </c>
      <c r="G198" s="234"/>
      <c r="H198" s="235" t="s">
        <v>1</v>
      </c>
      <c r="I198" s="237"/>
      <c r="J198" s="234"/>
      <c r="K198" s="234"/>
      <c r="L198" s="238"/>
      <c r="M198" s="239"/>
      <c r="N198" s="240"/>
      <c r="O198" s="240"/>
      <c r="P198" s="240"/>
      <c r="Q198" s="240"/>
      <c r="R198" s="240"/>
      <c r="S198" s="240"/>
      <c r="T198" s="241"/>
      <c r="AT198" s="242" t="s">
        <v>261</v>
      </c>
      <c r="AU198" s="242" t="s">
        <v>90</v>
      </c>
      <c r="AV198" s="14" t="s">
        <v>87</v>
      </c>
      <c r="AW198" s="14" t="s">
        <v>35</v>
      </c>
      <c r="AX198" s="14" t="s">
        <v>80</v>
      </c>
      <c r="AY198" s="242" t="s">
        <v>252</v>
      </c>
    </row>
    <row r="199" spans="1:65" s="13" customFormat="1" ht="11.25">
      <c r="B199" s="221"/>
      <c r="C199" s="222"/>
      <c r="D199" s="223" t="s">
        <v>261</v>
      </c>
      <c r="E199" s="224" t="s">
        <v>1</v>
      </c>
      <c r="F199" s="225" t="s">
        <v>3853</v>
      </c>
      <c r="G199" s="222"/>
      <c r="H199" s="226">
        <v>289.39999999999998</v>
      </c>
      <c r="I199" s="227"/>
      <c r="J199" s="222"/>
      <c r="K199" s="222"/>
      <c r="L199" s="228"/>
      <c r="M199" s="229"/>
      <c r="N199" s="230"/>
      <c r="O199" s="230"/>
      <c r="P199" s="230"/>
      <c r="Q199" s="230"/>
      <c r="R199" s="230"/>
      <c r="S199" s="230"/>
      <c r="T199" s="231"/>
      <c r="AT199" s="232" t="s">
        <v>261</v>
      </c>
      <c r="AU199" s="232" t="s">
        <v>90</v>
      </c>
      <c r="AV199" s="13" t="s">
        <v>90</v>
      </c>
      <c r="AW199" s="13" t="s">
        <v>35</v>
      </c>
      <c r="AX199" s="13" t="s">
        <v>87</v>
      </c>
      <c r="AY199" s="232" t="s">
        <v>252</v>
      </c>
    </row>
    <row r="200" spans="1:65" s="2" customFormat="1" ht="48" customHeight="1">
      <c r="A200" s="35"/>
      <c r="B200" s="36"/>
      <c r="C200" s="209" t="s">
        <v>344</v>
      </c>
      <c r="D200" s="209" t="s">
        <v>254</v>
      </c>
      <c r="E200" s="210" t="s">
        <v>1647</v>
      </c>
      <c r="F200" s="211" t="s">
        <v>1648</v>
      </c>
      <c r="G200" s="212" t="s">
        <v>275</v>
      </c>
      <c r="H200" s="213">
        <v>86.33</v>
      </c>
      <c r="I200" s="214"/>
      <c r="J200" s="213">
        <f>ROUND(I200*H200,2)</f>
        <v>0</v>
      </c>
      <c r="K200" s="211" t="s">
        <v>258</v>
      </c>
      <c r="L200" s="40"/>
      <c r="M200" s="215" t="s">
        <v>1</v>
      </c>
      <c r="N200" s="216" t="s">
        <v>45</v>
      </c>
      <c r="O200" s="72"/>
      <c r="P200" s="217">
        <f>O200*H200</f>
        <v>0</v>
      </c>
      <c r="Q200" s="217">
        <v>0</v>
      </c>
      <c r="R200" s="217">
        <f>Q200*H200</f>
        <v>0</v>
      </c>
      <c r="S200" s="217">
        <v>0</v>
      </c>
      <c r="T200" s="218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19" t="s">
        <v>259</v>
      </c>
      <c r="AT200" s="219" t="s">
        <v>254</v>
      </c>
      <c r="AU200" s="219" t="s">
        <v>90</v>
      </c>
      <c r="AY200" s="18" t="s">
        <v>252</v>
      </c>
      <c r="BE200" s="220">
        <f>IF(N200="základní",J200,0)</f>
        <v>0</v>
      </c>
      <c r="BF200" s="220">
        <f>IF(N200="snížená",J200,0)</f>
        <v>0</v>
      </c>
      <c r="BG200" s="220">
        <f>IF(N200="zákl. přenesená",J200,0)</f>
        <v>0</v>
      </c>
      <c r="BH200" s="220">
        <f>IF(N200="sníž. přenesená",J200,0)</f>
        <v>0</v>
      </c>
      <c r="BI200" s="220">
        <f>IF(N200="nulová",J200,0)</f>
        <v>0</v>
      </c>
      <c r="BJ200" s="18" t="s">
        <v>87</v>
      </c>
      <c r="BK200" s="220">
        <f>ROUND(I200*H200,2)</f>
        <v>0</v>
      </c>
      <c r="BL200" s="18" t="s">
        <v>259</v>
      </c>
      <c r="BM200" s="219" t="s">
        <v>3855</v>
      </c>
    </row>
    <row r="201" spans="1:65" s="2" customFormat="1" ht="39">
      <c r="A201" s="35"/>
      <c r="B201" s="36"/>
      <c r="C201" s="37"/>
      <c r="D201" s="223" t="s">
        <v>293</v>
      </c>
      <c r="E201" s="37"/>
      <c r="F201" s="243" t="s">
        <v>824</v>
      </c>
      <c r="G201" s="37"/>
      <c r="H201" s="37"/>
      <c r="I201" s="123"/>
      <c r="J201" s="37"/>
      <c r="K201" s="37"/>
      <c r="L201" s="40"/>
      <c r="M201" s="244"/>
      <c r="N201" s="245"/>
      <c r="O201" s="72"/>
      <c r="P201" s="72"/>
      <c r="Q201" s="72"/>
      <c r="R201" s="72"/>
      <c r="S201" s="72"/>
      <c r="T201" s="73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T201" s="18" t="s">
        <v>293</v>
      </c>
      <c r="AU201" s="18" t="s">
        <v>90</v>
      </c>
    </row>
    <row r="202" spans="1:65" s="14" customFormat="1" ht="11.25">
      <c r="B202" s="233"/>
      <c r="C202" s="234"/>
      <c r="D202" s="223" t="s">
        <v>261</v>
      </c>
      <c r="E202" s="235" t="s">
        <v>1</v>
      </c>
      <c r="F202" s="236" t="s">
        <v>3505</v>
      </c>
      <c r="G202" s="234"/>
      <c r="H202" s="235" t="s">
        <v>1</v>
      </c>
      <c r="I202" s="237"/>
      <c r="J202" s="234"/>
      <c r="K202" s="234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261</v>
      </c>
      <c r="AU202" s="242" t="s">
        <v>90</v>
      </c>
      <c r="AV202" s="14" t="s">
        <v>87</v>
      </c>
      <c r="AW202" s="14" t="s">
        <v>35</v>
      </c>
      <c r="AX202" s="14" t="s">
        <v>80</v>
      </c>
      <c r="AY202" s="242" t="s">
        <v>252</v>
      </c>
    </row>
    <row r="203" spans="1:65" s="13" customFormat="1" ht="11.25">
      <c r="B203" s="221"/>
      <c r="C203" s="222"/>
      <c r="D203" s="223" t="s">
        <v>261</v>
      </c>
      <c r="E203" s="224" t="s">
        <v>1</v>
      </c>
      <c r="F203" s="225" t="s">
        <v>3856</v>
      </c>
      <c r="G203" s="222"/>
      <c r="H203" s="226">
        <v>86.33</v>
      </c>
      <c r="I203" s="227"/>
      <c r="J203" s="222"/>
      <c r="K203" s="222"/>
      <c r="L203" s="228"/>
      <c r="M203" s="229"/>
      <c r="N203" s="230"/>
      <c r="O203" s="230"/>
      <c r="P203" s="230"/>
      <c r="Q203" s="230"/>
      <c r="R203" s="230"/>
      <c r="S203" s="230"/>
      <c r="T203" s="231"/>
      <c r="AT203" s="232" t="s">
        <v>261</v>
      </c>
      <c r="AU203" s="232" t="s">
        <v>90</v>
      </c>
      <c r="AV203" s="13" t="s">
        <v>90</v>
      </c>
      <c r="AW203" s="13" t="s">
        <v>35</v>
      </c>
      <c r="AX203" s="13" t="s">
        <v>87</v>
      </c>
      <c r="AY203" s="232" t="s">
        <v>252</v>
      </c>
    </row>
    <row r="204" spans="1:65" s="2" customFormat="1" ht="16.5" customHeight="1">
      <c r="A204" s="35"/>
      <c r="B204" s="36"/>
      <c r="C204" s="209" t="s">
        <v>352</v>
      </c>
      <c r="D204" s="209" t="s">
        <v>254</v>
      </c>
      <c r="E204" s="210" t="s">
        <v>337</v>
      </c>
      <c r="F204" s="211" t="s">
        <v>338</v>
      </c>
      <c r="G204" s="212" t="s">
        <v>275</v>
      </c>
      <c r="H204" s="213">
        <v>103.2</v>
      </c>
      <c r="I204" s="214"/>
      <c r="J204" s="213">
        <f>ROUND(I204*H204,2)</f>
        <v>0</v>
      </c>
      <c r="K204" s="211" t="s">
        <v>1</v>
      </c>
      <c r="L204" s="40"/>
      <c r="M204" s="215" t="s">
        <v>1</v>
      </c>
      <c r="N204" s="216" t="s">
        <v>45</v>
      </c>
      <c r="O204" s="72"/>
      <c r="P204" s="217">
        <f>O204*H204</f>
        <v>0</v>
      </c>
      <c r="Q204" s="217">
        <v>0</v>
      </c>
      <c r="R204" s="217">
        <f>Q204*H204</f>
        <v>0</v>
      </c>
      <c r="S204" s="217">
        <v>0</v>
      </c>
      <c r="T204" s="218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19" t="s">
        <v>259</v>
      </c>
      <c r="AT204" s="219" t="s">
        <v>254</v>
      </c>
      <c r="AU204" s="219" t="s">
        <v>90</v>
      </c>
      <c r="AY204" s="18" t="s">
        <v>252</v>
      </c>
      <c r="BE204" s="220">
        <f>IF(N204="základní",J204,0)</f>
        <v>0</v>
      </c>
      <c r="BF204" s="220">
        <f>IF(N204="snížená",J204,0)</f>
        <v>0</v>
      </c>
      <c r="BG204" s="220">
        <f>IF(N204="zákl. přenesená",J204,0)</f>
        <v>0</v>
      </c>
      <c r="BH204" s="220">
        <f>IF(N204="sníž. přenesená",J204,0)</f>
        <v>0</v>
      </c>
      <c r="BI204" s="220">
        <f>IF(N204="nulová",J204,0)</f>
        <v>0</v>
      </c>
      <c r="BJ204" s="18" t="s">
        <v>87</v>
      </c>
      <c r="BK204" s="220">
        <f>ROUND(I204*H204,2)</f>
        <v>0</v>
      </c>
      <c r="BL204" s="18" t="s">
        <v>259</v>
      </c>
      <c r="BM204" s="219" t="s">
        <v>3857</v>
      </c>
    </row>
    <row r="205" spans="1:65" s="14" customFormat="1" ht="11.25">
      <c r="B205" s="233"/>
      <c r="C205" s="234"/>
      <c r="D205" s="223" t="s">
        <v>261</v>
      </c>
      <c r="E205" s="235" t="s">
        <v>1</v>
      </c>
      <c r="F205" s="236" t="s">
        <v>828</v>
      </c>
      <c r="G205" s="234"/>
      <c r="H205" s="235" t="s">
        <v>1</v>
      </c>
      <c r="I205" s="237"/>
      <c r="J205" s="234"/>
      <c r="K205" s="234"/>
      <c r="L205" s="238"/>
      <c r="M205" s="239"/>
      <c r="N205" s="240"/>
      <c r="O205" s="240"/>
      <c r="P205" s="240"/>
      <c r="Q205" s="240"/>
      <c r="R205" s="240"/>
      <c r="S205" s="240"/>
      <c r="T205" s="241"/>
      <c r="AT205" s="242" t="s">
        <v>261</v>
      </c>
      <c r="AU205" s="242" t="s">
        <v>90</v>
      </c>
      <c r="AV205" s="14" t="s">
        <v>87</v>
      </c>
      <c r="AW205" s="14" t="s">
        <v>35</v>
      </c>
      <c r="AX205" s="14" t="s">
        <v>80</v>
      </c>
      <c r="AY205" s="242" t="s">
        <v>252</v>
      </c>
    </row>
    <row r="206" spans="1:65" s="14" customFormat="1" ht="11.25">
      <c r="B206" s="233"/>
      <c r="C206" s="234"/>
      <c r="D206" s="223" t="s">
        <v>261</v>
      </c>
      <c r="E206" s="235" t="s">
        <v>1</v>
      </c>
      <c r="F206" s="236" t="s">
        <v>341</v>
      </c>
      <c r="G206" s="234"/>
      <c r="H206" s="235" t="s">
        <v>1</v>
      </c>
      <c r="I206" s="237"/>
      <c r="J206" s="234"/>
      <c r="K206" s="234"/>
      <c r="L206" s="238"/>
      <c r="M206" s="239"/>
      <c r="N206" s="240"/>
      <c r="O206" s="240"/>
      <c r="P206" s="240"/>
      <c r="Q206" s="240"/>
      <c r="R206" s="240"/>
      <c r="S206" s="240"/>
      <c r="T206" s="241"/>
      <c r="AT206" s="242" t="s">
        <v>261</v>
      </c>
      <c r="AU206" s="242" t="s">
        <v>90</v>
      </c>
      <c r="AV206" s="14" t="s">
        <v>87</v>
      </c>
      <c r="AW206" s="14" t="s">
        <v>35</v>
      </c>
      <c r="AX206" s="14" t="s">
        <v>80</v>
      </c>
      <c r="AY206" s="242" t="s">
        <v>252</v>
      </c>
    </row>
    <row r="207" spans="1:65" s="14" customFormat="1" ht="11.25">
      <c r="B207" s="233"/>
      <c r="C207" s="234"/>
      <c r="D207" s="223" t="s">
        <v>261</v>
      </c>
      <c r="E207" s="235" t="s">
        <v>1</v>
      </c>
      <c r="F207" s="236" t="s">
        <v>1918</v>
      </c>
      <c r="G207" s="234"/>
      <c r="H207" s="235" t="s">
        <v>1</v>
      </c>
      <c r="I207" s="237"/>
      <c r="J207" s="234"/>
      <c r="K207" s="234"/>
      <c r="L207" s="238"/>
      <c r="M207" s="239"/>
      <c r="N207" s="240"/>
      <c r="O207" s="240"/>
      <c r="P207" s="240"/>
      <c r="Q207" s="240"/>
      <c r="R207" s="240"/>
      <c r="S207" s="240"/>
      <c r="T207" s="241"/>
      <c r="AT207" s="242" t="s">
        <v>261</v>
      </c>
      <c r="AU207" s="242" t="s">
        <v>90</v>
      </c>
      <c r="AV207" s="14" t="s">
        <v>87</v>
      </c>
      <c r="AW207" s="14" t="s">
        <v>35</v>
      </c>
      <c r="AX207" s="14" t="s">
        <v>80</v>
      </c>
      <c r="AY207" s="242" t="s">
        <v>252</v>
      </c>
    </row>
    <row r="208" spans="1:65" s="13" customFormat="1" ht="11.25">
      <c r="B208" s="221"/>
      <c r="C208" s="222"/>
      <c r="D208" s="223" t="s">
        <v>261</v>
      </c>
      <c r="E208" s="224" t="s">
        <v>1</v>
      </c>
      <c r="F208" s="225" t="s">
        <v>3858</v>
      </c>
      <c r="G208" s="222"/>
      <c r="H208" s="226">
        <v>103.2</v>
      </c>
      <c r="I208" s="227"/>
      <c r="J208" s="222"/>
      <c r="K208" s="222"/>
      <c r="L208" s="228"/>
      <c r="M208" s="229"/>
      <c r="N208" s="230"/>
      <c r="O208" s="230"/>
      <c r="P208" s="230"/>
      <c r="Q208" s="230"/>
      <c r="R208" s="230"/>
      <c r="S208" s="230"/>
      <c r="T208" s="231"/>
      <c r="AT208" s="232" t="s">
        <v>261</v>
      </c>
      <c r="AU208" s="232" t="s">
        <v>90</v>
      </c>
      <c r="AV208" s="13" t="s">
        <v>90</v>
      </c>
      <c r="AW208" s="13" t="s">
        <v>35</v>
      </c>
      <c r="AX208" s="13" t="s">
        <v>87</v>
      </c>
      <c r="AY208" s="232" t="s">
        <v>252</v>
      </c>
    </row>
    <row r="209" spans="1:65" s="2" customFormat="1" ht="24" customHeight="1">
      <c r="A209" s="35"/>
      <c r="B209" s="36"/>
      <c r="C209" s="209" t="s">
        <v>361</v>
      </c>
      <c r="D209" s="209" t="s">
        <v>254</v>
      </c>
      <c r="E209" s="210" t="s">
        <v>345</v>
      </c>
      <c r="F209" s="211" t="s">
        <v>346</v>
      </c>
      <c r="G209" s="212" t="s">
        <v>275</v>
      </c>
      <c r="H209" s="213">
        <v>53.77</v>
      </c>
      <c r="I209" s="214"/>
      <c r="J209" s="213">
        <f>ROUND(I209*H209,2)</f>
        <v>0</v>
      </c>
      <c r="K209" s="211" t="s">
        <v>1</v>
      </c>
      <c r="L209" s="40"/>
      <c r="M209" s="215" t="s">
        <v>1</v>
      </c>
      <c r="N209" s="216" t="s">
        <v>45</v>
      </c>
      <c r="O209" s="72"/>
      <c r="P209" s="217">
        <f>O209*H209</f>
        <v>0</v>
      </c>
      <c r="Q209" s="217">
        <v>0</v>
      </c>
      <c r="R209" s="217">
        <f>Q209*H209</f>
        <v>0</v>
      </c>
      <c r="S209" s="217">
        <v>0</v>
      </c>
      <c r="T209" s="218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19" t="s">
        <v>259</v>
      </c>
      <c r="AT209" s="219" t="s">
        <v>254</v>
      </c>
      <c r="AU209" s="219" t="s">
        <v>90</v>
      </c>
      <c r="AY209" s="18" t="s">
        <v>252</v>
      </c>
      <c r="BE209" s="220">
        <f>IF(N209="základní",J209,0)</f>
        <v>0</v>
      </c>
      <c r="BF209" s="220">
        <f>IF(N209="snížená",J209,0)</f>
        <v>0</v>
      </c>
      <c r="BG209" s="220">
        <f>IF(N209="zákl. přenesená",J209,0)</f>
        <v>0</v>
      </c>
      <c r="BH209" s="220">
        <f>IF(N209="sníž. přenesená",J209,0)</f>
        <v>0</v>
      </c>
      <c r="BI209" s="220">
        <f>IF(N209="nulová",J209,0)</f>
        <v>0</v>
      </c>
      <c r="BJ209" s="18" t="s">
        <v>87</v>
      </c>
      <c r="BK209" s="220">
        <f>ROUND(I209*H209,2)</f>
        <v>0</v>
      </c>
      <c r="BL209" s="18" t="s">
        <v>259</v>
      </c>
      <c r="BM209" s="219" t="s">
        <v>3859</v>
      </c>
    </row>
    <row r="210" spans="1:65" s="14" customFormat="1" ht="11.25">
      <c r="B210" s="233"/>
      <c r="C210" s="234"/>
      <c r="D210" s="223" t="s">
        <v>261</v>
      </c>
      <c r="E210" s="235" t="s">
        <v>1</v>
      </c>
      <c r="F210" s="236" t="s">
        <v>1921</v>
      </c>
      <c r="G210" s="234"/>
      <c r="H210" s="235" t="s">
        <v>1</v>
      </c>
      <c r="I210" s="237"/>
      <c r="J210" s="234"/>
      <c r="K210" s="234"/>
      <c r="L210" s="238"/>
      <c r="M210" s="239"/>
      <c r="N210" s="240"/>
      <c r="O210" s="240"/>
      <c r="P210" s="240"/>
      <c r="Q210" s="240"/>
      <c r="R210" s="240"/>
      <c r="S210" s="240"/>
      <c r="T210" s="241"/>
      <c r="AT210" s="242" t="s">
        <v>261</v>
      </c>
      <c r="AU210" s="242" t="s">
        <v>90</v>
      </c>
      <c r="AV210" s="14" t="s">
        <v>87</v>
      </c>
      <c r="AW210" s="14" t="s">
        <v>35</v>
      </c>
      <c r="AX210" s="14" t="s">
        <v>80</v>
      </c>
      <c r="AY210" s="242" t="s">
        <v>252</v>
      </c>
    </row>
    <row r="211" spans="1:65" s="14" customFormat="1" ht="11.25">
      <c r="B211" s="233"/>
      <c r="C211" s="234"/>
      <c r="D211" s="223" t="s">
        <v>261</v>
      </c>
      <c r="E211" s="235" t="s">
        <v>1</v>
      </c>
      <c r="F211" s="236" t="s">
        <v>349</v>
      </c>
      <c r="G211" s="234"/>
      <c r="H211" s="235" t="s">
        <v>1</v>
      </c>
      <c r="I211" s="237"/>
      <c r="J211" s="234"/>
      <c r="K211" s="234"/>
      <c r="L211" s="238"/>
      <c r="M211" s="239"/>
      <c r="N211" s="240"/>
      <c r="O211" s="240"/>
      <c r="P211" s="240"/>
      <c r="Q211" s="240"/>
      <c r="R211" s="240"/>
      <c r="S211" s="240"/>
      <c r="T211" s="241"/>
      <c r="AT211" s="242" t="s">
        <v>261</v>
      </c>
      <c r="AU211" s="242" t="s">
        <v>90</v>
      </c>
      <c r="AV211" s="14" t="s">
        <v>87</v>
      </c>
      <c r="AW211" s="14" t="s">
        <v>35</v>
      </c>
      <c r="AX211" s="14" t="s">
        <v>80</v>
      </c>
      <c r="AY211" s="242" t="s">
        <v>252</v>
      </c>
    </row>
    <row r="212" spans="1:65" s="14" customFormat="1" ht="11.25">
      <c r="B212" s="233"/>
      <c r="C212" s="234"/>
      <c r="D212" s="223" t="s">
        <v>261</v>
      </c>
      <c r="E212" s="235" t="s">
        <v>1</v>
      </c>
      <c r="F212" s="236" t="s">
        <v>1918</v>
      </c>
      <c r="G212" s="234"/>
      <c r="H212" s="235" t="s">
        <v>1</v>
      </c>
      <c r="I212" s="237"/>
      <c r="J212" s="234"/>
      <c r="K212" s="234"/>
      <c r="L212" s="238"/>
      <c r="M212" s="239"/>
      <c r="N212" s="240"/>
      <c r="O212" s="240"/>
      <c r="P212" s="240"/>
      <c r="Q212" s="240"/>
      <c r="R212" s="240"/>
      <c r="S212" s="240"/>
      <c r="T212" s="241"/>
      <c r="AT212" s="242" t="s">
        <v>261</v>
      </c>
      <c r="AU212" s="242" t="s">
        <v>90</v>
      </c>
      <c r="AV212" s="14" t="s">
        <v>87</v>
      </c>
      <c r="AW212" s="14" t="s">
        <v>35</v>
      </c>
      <c r="AX212" s="14" t="s">
        <v>80</v>
      </c>
      <c r="AY212" s="242" t="s">
        <v>252</v>
      </c>
    </row>
    <row r="213" spans="1:65" s="13" customFormat="1" ht="11.25">
      <c r="B213" s="221"/>
      <c r="C213" s="222"/>
      <c r="D213" s="223" t="s">
        <v>261</v>
      </c>
      <c r="E213" s="224" t="s">
        <v>1</v>
      </c>
      <c r="F213" s="225" t="s">
        <v>3860</v>
      </c>
      <c r="G213" s="222"/>
      <c r="H213" s="226">
        <v>156.97</v>
      </c>
      <c r="I213" s="227"/>
      <c r="J213" s="222"/>
      <c r="K213" s="222"/>
      <c r="L213" s="228"/>
      <c r="M213" s="229"/>
      <c r="N213" s="230"/>
      <c r="O213" s="230"/>
      <c r="P213" s="230"/>
      <c r="Q213" s="230"/>
      <c r="R213" s="230"/>
      <c r="S213" s="230"/>
      <c r="T213" s="231"/>
      <c r="AT213" s="232" t="s">
        <v>261</v>
      </c>
      <c r="AU213" s="232" t="s">
        <v>90</v>
      </c>
      <c r="AV213" s="13" t="s">
        <v>90</v>
      </c>
      <c r="AW213" s="13" t="s">
        <v>35</v>
      </c>
      <c r="AX213" s="13" t="s">
        <v>80</v>
      </c>
      <c r="AY213" s="232" t="s">
        <v>252</v>
      </c>
    </row>
    <row r="214" spans="1:65" s="13" customFormat="1" ht="11.25">
      <c r="B214" s="221"/>
      <c r="C214" s="222"/>
      <c r="D214" s="223" t="s">
        <v>261</v>
      </c>
      <c r="E214" s="224" t="s">
        <v>1</v>
      </c>
      <c r="F214" s="225" t="s">
        <v>3861</v>
      </c>
      <c r="G214" s="222"/>
      <c r="H214" s="226">
        <v>-103.2</v>
      </c>
      <c r="I214" s="227"/>
      <c r="J214" s="222"/>
      <c r="K214" s="222"/>
      <c r="L214" s="228"/>
      <c r="M214" s="229"/>
      <c r="N214" s="230"/>
      <c r="O214" s="230"/>
      <c r="P214" s="230"/>
      <c r="Q214" s="230"/>
      <c r="R214" s="230"/>
      <c r="S214" s="230"/>
      <c r="T214" s="231"/>
      <c r="AT214" s="232" t="s">
        <v>261</v>
      </c>
      <c r="AU214" s="232" t="s">
        <v>90</v>
      </c>
      <c r="AV214" s="13" t="s">
        <v>90</v>
      </c>
      <c r="AW214" s="13" t="s">
        <v>35</v>
      </c>
      <c r="AX214" s="13" t="s">
        <v>80</v>
      </c>
      <c r="AY214" s="232" t="s">
        <v>252</v>
      </c>
    </row>
    <row r="215" spans="1:65" s="15" customFormat="1" ht="11.25">
      <c r="B215" s="246"/>
      <c r="C215" s="247"/>
      <c r="D215" s="223" t="s">
        <v>261</v>
      </c>
      <c r="E215" s="248" t="s">
        <v>1</v>
      </c>
      <c r="F215" s="249" t="s">
        <v>302</v>
      </c>
      <c r="G215" s="247"/>
      <c r="H215" s="250">
        <v>53.77</v>
      </c>
      <c r="I215" s="251"/>
      <c r="J215" s="247"/>
      <c r="K215" s="247"/>
      <c r="L215" s="252"/>
      <c r="M215" s="253"/>
      <c r="N215" s="254"/>
      <c r="O215" s="254"/>
      <c r="P215" s="254"/>
      <c r="Q215" s="254"/>
      <c r="R215" s="254"/>
      <c r="S215" s="254"/>
      <c r="T215" s="255"/>
      <c r="AT215" s="256" t="s">
        <v>261</v>
      </c>
      <c r="AU215" s="256" t="s">
        <v>90</v>
      </c>
      <c r="AV215" s="15" t="s">
        <v>259</v>
      </c>
      <c r="AW215" s="15" t="s">
        <v>35</v>
      </c>
      <c r="AX215" s="15" t="s">
        <v>87</v>
      </c>
      <c r="AY215" s="256" t="s">
        <v>252</v>
      </c>
    </row>
    <row r="216" spans="1:65" s="2" customFormat="1" ht="36" customHeight="1">
      <c r="A216" s="35"/>
      <c r="B216" s="36"/>
      <c r="C216" s="209" t="s">
        <v>368</v>
      </c>
      <c r="D216" s="209" t="s">
        <v>254</v>
      </c>
      <c r="E216" s="210" t="s">
        <v>353</v>
      </c>
      <c r="F216" s="211" t="s">
        <v>354</v>
      </c>
      <c r="G216" s="212" t="s">
        <v>275</v>
      </c>
      <c r="H216" s="213">
        <v>103.2</v>
      </c>
      <c r="I216" s="214"/>
      <c r="J216" s="213">
        <f>ROUND(I216*H216,2)</f>
        <v>0</v>
      </c>
      <c r="K216" s="211" t="s">
        <v>258</v>
      </c>
      <c r="L216" s="40"/>
      <c r="M216" s="215" t="s">
        <v>1</v>
      </c>
      <c r="N216" s="216" t="s">
        <v>45</v>
      </c>
      <c r="O216" s="72"/>
      <c r="P216" s="217">
        <f>O216*H216</f>
        <v>0</v>
      </c>
      <c r="Q216" s="217">
        <v>0</v>
      </c>
      <c r="R216" s="217">
        <f>Q216*H216</f>
        <v>0</v>
      </c>
      <c r="S216" s="217">
        <v>0</v>
      </c>
      <c r="T216" s="218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19" t="s">
        <v>259</v>
      </c>
      <c r="AT216" s="219" t="s">
        <v>254</v>
      </c>
      <c r="AU216" s="219" t="s">
        <v>90</v>
      </c>
      <c r="AY216" s="18" t="s">
        <v>252</v>
      </c>
      <c r="BE216" s="220">
        <f>IF(N216="základní",J216,0)</f>
        <v>0</v>
      </c>
      <c r="BF216" s="220">
        <f>IF(N216="snížená",J216,0)</f>
        <v>0</v>
      </c>
      <c r="BG216" s="220">
        <f>IF(N216="zákl. přenesená",J216,0)</f>
        <v>0</v>
      </c>
      <c r="BH216" s="220">
        <f>IF(N216="sníž. přenesená",J216,0)</f>
        <v>0</v>
      </c>
      <c r="BI216" s="220">
        <f>IF(N216="nulová",J216,0)</f>
        <v>0</v>
      </c>
      <c r="BJ216" s="18" t="s">
        <v>87</v>
      </c>
      <c r="BK216" s="220">
        <f>ROUND(I216*H216,2)</f>
        <v>0</v>
      </c>
      <c r="BL216" s="18" t="s">
        <v>259</v>
      </c>
      <c r="BM216" s="219" t="s">
        <v>3862</v>
      </c>
    </row>
    <row r="217" spans="1:65" s="14" customFormat="1" ht="11.25">
      <c r="B217" s="233"/>
      <c r="C217" s="234"/>
      <c r="D217" s="223" t="s">
        <v>261</v>
      </c>
      <c r="E217" s="235" t="s">
        <v>1</v>
      </c>
      <c r="F217" s="236" t="s">
        <v>686</v>
      </c>
      <c r="G217" s="234"/>
      <c r="H217" s="235" t="s">
        <v>1</v>
      </c>
      <c r="I217" s="237"/>
      <c r="J217" s="234"/>
      <c r="K217" s="234"/>
      <c r="L217" s="238"/>
      <c r="M217" s="239"/>
      <c r="N217" s="240"/>
      <c r="O217" s="240"/>
      <c r="P217" s="240"/>
      <c r="Q217" s="240"/>
      <c r="R217" s="240"/>
      <c r="S217" s="240"/>
      <c r="T217" s="241"/>
      <c r="AT217" s="242" t="s">
        <v>261</v>
      </c>
      <c r="AU217" s="242" t="s">
        <v>90</v>
      </c>
      <c r="AV217" s="14" t="s">
        <v>87</v>
      </c>
      <c r="AW217" s="14" t="s">
        <v>35</v>
      </c>
      <c r="AX217" s="14" t="s">
        <v>80</v>
      </c>
      <c r="AY217" s="242" t="s">
        <v>252</v>
      </c>
    </row>
    <row r="218" spans="1:65" s="14" customFormat="1" ht="11.25">
      <c r="B218" s="233"/>
      <c r="C218" s="234"/>
      <c r="D218" s="223" t="s">
        <v>261</v>
      </c>
      <c r="E218" s="235" t="s">
        <v>1</v>
      </c>
      <c r="F218" s="236" t="s">
        <v>754</v>
      </c>
      <c r="G218" s="234"/>
      <c r="H218" s="235" t="s">
        <v>1</v>
      </c>
      <c r="I218" s="237"/>
      <c r="J218" s="234"/>
      <c r="K218" s="234"/>
      <c r="L218" s="238"/>
      <c r="M218" s="239"/>
      <c r="N218" s="240"/>
      <c r="O218" s="240"/>
      <c r="P218" s="240"/>
      <c r="Q218" s="240"/>
      <c r="R218" s="240"/>
      <c r="S218" s="240"/>
      <c r="T218" s="241"/>
      <c r="AT218" s="242" t="s">
        <v>261</v>
      </c>
      <c r="AU218" s="242" t="s">
        <v>90</v>
      </c>
      <c r="AV218" s="14" t="s">
        <v>87</v>
      </c>
      <c r="AW218" s="14" t="s">
        <v>35</v>
      </c>
      <c r="AX218" s="14" t="s">
        <v>80</v>
      </c>
      <c r="AY218" s="242" t="s">
        <v>252</v>
      </c>
    </row>
    <row r="219" spans="1:65" s="14" customFormat="1" ht="11.25">
      <c r="B219" s="233"/>
      <c r="C219" s="234"/>
      <c r="D219" s="223" t="s">
        <v>261</v>
      </c>
      <c r="E219" s="235" t="s">
        <v>1</v>
      </c>
      <c r="F219" s="236" t="s">
        <v>356</v>
      </c>
      <c r="G219" s="234"/>
      <c r="H219" s="235" t="s">
        <v>1</v>
      </c>
      <c r="I219" s="237"/>
      <c r="J219" s="234"/>
      <c r="K219" s="234"/>
      <c r="L219" s="238"/>
      <c r="M219" s="239"/>
      <c r="N219" s="240"/>
      <c r="O219" s="240"/>
      <c r="P219" s="240"/>
      <c r="Q219" s="240"/>
      <c r="R219" s="240"/>
      <c r="S219" s="240"/>
      <c r="T219" s="241"/>
      <c r="AT219" s="242" t="s">
        <v>261</v>
      </c>
      <c r="AU219" s="242" t="s">
        <v>90</v>
      </c>
      <c r="AV219" s="14" t="s">
        <v>87</v>
      </c>
      <c r="AW219" s="14" t="s">
        <v>35</v>
      </c>
      <c r="AX219" s="14" t="s">
        <v>80</v>
      </c>
      <c r="AY219" s="242" t="s">
        <v>252</v>
      </c>
    </row>
    <row r="220" spans="1:65" s="13" customFormat="1" ht="11.25">
      <c r="B220" s="221"/>
      <c r="C220" s="222"/>
      <c r="D220" s="223" t="s">
        <v>261</v>
      </c>
      <c r="E220" s="224" t="s">
        <v>1</v>
      </c>
      <c r="F220" s="225" t="s">
        <v>3863</v>
      </c>
      <c r="G220" s="222"/>
      <c r="H220" s="226">
        <v>103.2</v>
      </c>
      <c r="I220" s="227"/>
      <c r="J220" s="222"/>
      <c r="K220" s="222"/>
      <c r="L220" s="228"/>
      <c r="M220" s="229"/>
      <c r="N220" s="230"/>
      <c r="O220" s="230"/>
      <c r="P220" s="230"/>
      <c r="Q220" s="230"/>
      <c r="R220" s="230"/>
      <c r="S220" s="230"/>
      <c r="T220" s="231"/>
      <c r="AT220" s="232" t="s">
        <v>261</v>
      </c>
      <c r="AU220" s="232" t="s">
        <v>90</v>
      </c>
      <c r="AV220" s="13" t="s">
        <v>90</v>
      </c>
      <c r="AW220" s="13" t="s">
        <v>35</v>
      </c>
      <c r="AX220" s="13" t="s">
        <v>87</v>
      </c>
      <c r="AY220" s="232" t="s">
        <v>252</v>
      </c>
    </row>
    <row r="221" spans="1:65" s="2" customFormat="1" ht="48" customHeight="1">
      <c r="A221" s="35"/>
      <c r="B221" s="36"/>
      <c r="C221" s="209" t="s">
        <v>374</v>
      </c>
      <c r="D221" s="209" t="s">
        <v>254</v>
      </c>
      <c r="E221" s="210" t="s">
        <v>853</v>
      </c>
      <c r="F221" s="211" t="s">
        <v>854</v>
      </c>
      <c r="G221" s="212" t="s">
        <v>275</v>
      </c>
      <c r="H221" s="213">
        <v>103.2</v>
      </c>
      <c r="I221" s="214"/>
      <c r="J221" s="213">
        <f>ROUND(I221*H221,2)</f>
        <v>0</v>
      </c>
      <c r="K221" s="211" t="s">
        <v>1</v>
      </c>
      <c r="L221" s="40"/>
      <c r="M221" s="215" t="s">
        <v>1</v>
      </c>
      <c r="N221" s="216" t="s">
        <v>45</v>
      </c>
      <c r="O221" s="72"/>
      <c r="P221" s="217">
        <f>O221*H221</f>
        <v>0</v>
      </c>
      <c r="Q221" s="217">
        <v>0</v>
      </c>
      <c r="R221" s="217">
        <f>Q221*H221</f>
        <v>0</v>
      </c>
      <c r="S221" s="217">
        <v>0</v>
      </c>
      <c r="T221" s="218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19" t="s">
        <v>259</v>
      </c>
      <c r="AT221" s="219" t="s">
        <v>254</v>
      </c>
      <c r="AU221" s="219" t="s">
        <v>90</v>
      </c>
      <c r="AY221" s="18" t="s">
        <v>252</v>
      </c>
      <c r="BE221" s="220">
        <f>IF(N221="základní",J221,0)</f>
        <v>0</v>
      </c>
      <c r="BF221" s="220">
        <f>IF(N221="snížená",J221,0)</f>
        <v>0</v>
      </c>
      <c r="BG221" s="220">
        <f>IF(N221="zákl. přenesená",J221,0)</f>
        <v>0</v>
      </c>
      <c r="BH221" s="220">
        <f>IF(N221="sníž. přenesená",J221,0)</f>
        <v>0</v>
      </c>
      <c r="BI221" s="220">
        <f>IF(N221="nulová",J221,0)</f>
        <v>0</v>
      </c>
      <c r="BJ221" s="18" t="s">
        <v>87</v>
      </c>
      <c r="BK221" s="220">
        <f>ROUND(I221*H221,2)</f>
        <v>0</v>
      </c>
      <c r="BL221" s="18" t="s">
        <v>259</v>
      </c>
      <c r="BM221" s="219" t="s">
        <v>3864</v>
      </c>
    </row>
    <row r="222" spans="1:65" s="2" customFormat="1" ht="60" customHeight="1">
      <c r="A222" s="35"/>
      <c r="B222" s="36"/>
      <c r="C222" s="209" t="s">
        <v>7</v>
      </c>
      <c r="D222" s="209" t="s">
        <v>254</v>
      </c>
      <c r="E222" s="210" t="s">
        <v>856</v>
      </c>
      <c r="F222" s="211" t="s">
        <v>857</v>
      </c>
      <c r="G222" s="212" t="s">
        <v>275</v>
      </c>
      <c r="H222" s="213">
        <v>27.38</v>
      </c>
      <c r="I222" s="214"/>
      <c r="J222" s="213">
        <f>ROUND(I222*H222,2)</f>
        <v>0</v>
      </c>
      <c r="K222" s="211" t="s">
        <v>258</v>
      </c>
      <c r="L222" s="40"/>
      <c r="M222" s="215" t="s">
        <v>1</v>
      </c>
      <c r="N222" s="216" t="s">
        <v>45</v>
      </c>
      <c r="O222" s="72"/>
      <c r="P222" s="217">
        <f>O222*H222</f>
        <v>0</v>
      </c>
      <c r="Q222" s="217">
        <v>0</v>
      </c>
      <c r="R222" s="217">
        <f>Q222*H222</f>
        <v>0</v>
      </c>
      <c r="S222" s="217">
        <v>0</v>
      </c>
      <c r="T222" s="218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19" t="s">
        <v>259</v>
      </c>
      <c r="AT222" s="219" t="s">
        <v>254</v>
      </c>
      <c r="AU222" s="219" t="s">
        <v>90</v>
      </c>
      <c r="AY222" s="18" t="s">
        <v>252</v>
      </c>
      <c r="BE222" s="220">
        <f>IF(N222="základní",J222,0)</f>
        <v>0</v>
      </c>
      <c r="BF222" s="220">
        <f>IF(N222="snížená",J222,0)</f>
        <v>0</v>
      </c>
      <c r="BG222" s="220">
        <f>IF(N222="zákl. přenesená",J222,0)</f>
        <v>0</v>
      </c>
      <c r="BH222" s="220">
        <f>IF(N222="sníž. přenesená",J222,0)</f>
        <v>0</v>
      </c>
      <c r="BI222" s="220">
        <f>IF(N222="nulová",J222,0)</f>
        <v>0</v>
      </c>
      <c r="BJ222" s="18" t="s">
        <v>87</v>
      </c>
      <c r="BK222" s="220">
        <f>ROUND(I222*H222,2)</f>
        <v>0</v>
      </c>
      <c r="BL222" s="18" t="s">
        <v>259</v>
      </c>
      <c r="BM222" s="219" t="s">
        <v>3865</v>
      </c>
    </row>
    <row r="223" spans="1:65" s="14" customFormat="1" ht="11.25">
      <c r="B223" s="233"/>
      <c r="C223" s="234"/>
      <c r="D223" s="223" t="s">
        <v>261</v>
      </c>
      <c r="E223" s="235" t="s">
        <v>1</v>
      </c>
      <c r="F223" s="236" t="s">
        <v>686</v>
      </c>
      <c r="G223" s="234"/>
      <c r="H223" s="235" t="s">
        <v>1</v>
      </c>
      <c r="I223" s="237"/>
      <c r="J223" s="234"/>
      <c r="K223" s="234"/>
      <c r="L223" s="238"/>
      <c r="M223" s="239"/>
      <c r="N223" s="240"/>
      <c r="O223" s="240"/>
      <c r="P223" s="240"/>
      <c r="Q223" s="240"/>
      <c r="R223" s="240"/>
      <c r="S223" s="240"/>
      <c r="T223" s="241"/>
      <c r="AT223" s="242" t="s">
        <v>261</v>
      </c>
      <c r="AU223" s="242" t="s">
        <v>90</v>
      </c>
      <c r="AV223" s="14" t="s">
        <v>87</v>
      </c>
      <c r="AW223" s="14" t="s">
        <v>35</v>
      </c>
      <c r="AX223" s="14" t="s">
        <v>80</v>
      </c>
      <c r="AY223" s="242" t="s">
        <v>252</v>
      </c>
    </row>
    <row r="224" spans="1:65" s="14" customFormat="1" ht="11.25">
      <c r="B224" s="233"/>
      <c r="C224" s="234"/>
      <c r="D224" s="223" t="s">
        <v>261</v>
      </c>
      <c r="E224" s="235" t="s">
        <v>1</v>
      </c>
      <c r="F224" s="236" t="s">
        <v>754</v>
      </c>
      <c r="G224" s="234"/>
      <c r="H224" s="235" t="s">
        <v>1</v>
      </c>
      <c r="I224" s="237"/>
      <c r="J224" s="234"/>
      <c r="K224" s="234"/>
      <c r="L224" s="238"/>
      <c r="M224" s="239"/>
      <c r="N224" s="240"/>
      <c r="O224" s="240"/>
      <c r="P224" s="240"/>
      <c r="Q224" s="240"/>
      <c r="R224" s="240"/>
      <c r="S224" s="240"/>
      <c r="T224" s="241"/>
      <c r="AT224" s="242" t="s">
        <v>261</v>
      </c>
      <c r="AU224" s="242" t="s">
        <v>90</v>
      </c>
      <c r="AV224" s="14" t="s">
        <v>87</v>
      </c>
      <c r="AW224" s="14" t="s">
        <v>35</v>
      </c>
      <c r="AX224" s="14" t="s">
        <v>80</v>
      </c>
      <c r="AY224" s="242" t="s">
        <v>252</v>
      </c>
    </row>
    <row r="225" spans="1:65" s="13" customFormat="1" ht="11.25">
      <c r="B225" s="221"/>
      <c r="C225" s="222"/>
      <c r="D225" s="223" t="s">
        <v>261</v>
      </c>
      <c r="E225" s="224" t="s">
        <v>1</v>
      </c>
      <c r="F225" s="225" t="s">
        <v>3866</v>
      </c>
      <c r="G225" s="222"/>
      <c r="H225" s="226">
        <v>30</v>
      </c>
      <c r="I225" s="227"/>
      <c r="J225" s="222"/>
      <c r="K225" s="222"/>
      <c r="L225" s="228"/>
      <c r="M225" s="229"/>
      <c r="N225" s="230"/>
      <c r="O225" s="230"/>
      <c r="P225" s="230"/>
      <c r="Q225" s="230"/>
      <c r="R225" s="230"/>
      <c r="S225" s="230"/>
      <c r="T225" s="231"/>
      <c r="AT225" s="232" t="s">
        <v>261</v>
      </c>
      <c r="AU225" s="232" t="s">
        <v>90</v>
      </c>
      <c r="AV225" s="13" t="s">
        <v>90</v>
      </c>
      <c r="AW225" s="13" t="s">
        <v>35</v>
      </c>
      <c r="AX225" s="13" t="s">
        <v>80</v>
      </c>
      <c r="AY225" s="232" t="s">
        <v>252</v>
      </c>
    </row>
    <row r="226" spans="1:65" s="13" customFormat="1" ht="11.25">
      <c r="B226" s="221"/>
      <c r="C226" s="222"/>
      <c r="D226" s="223" t="s">
        <v>261</v>
      </c>
      <c r="E226" s="224" t="s">
        <v>1</v>
      </c>
      <c r="F226" s="225" t="s">
        <v>3867</v>
      </c>
      <c r="G226" s="222"/>
      <c r="H226" s="226">
        <v>-2.62</v>
      </c>
      <c r="I226" s="227"/>
      <c r="J226" s="222"/>
      <c r="K226" s="222"/>
      <c r="L226" s="228"/>
      <c r="M226" s="229"/>
      <c r="N226" s="230"/>
      <c r="O226" s="230"/>
      <c r="P226" s="230"/>
      <c r="Q226" s="230"/>
      <c r="R226" s="230"/>
      <c r="S226" s="230"/>
      <c r="T226" s="231"/>
      <c r="AT226" s="232" t="s">
        <v>261</v>
      </c>
      <c r="AU226" s="232" t="s">
        <v>90</v>
      </c>
      <c r="AV226" s="13" t="s">
        <v>90</v>
      </c>
      <c r="AW226" s="13" t="s">
        <v>35</v>
      </c>
      <c r="AX226" s="13" t="s">
        <v>80</v>
      </c>
      <c r="AY226" s="232" t="s">
        <v>252</v>
      </c>
    </row>
    <row r="227" spans="1:65" s="15" customFormat="1" ht="11.25">
      <c r="B227" s="246"/>
      <c r="C227" s="247"/>
      <c r="D227" s="223" t="s">
        <v>261</v>
      </c>
      <c r="E227" s="248" t="s">
        <v>1</v>
      </c>
      <c r="F227" s="249" t="s">
        <v>302</v>
      </c>
      <c r="G227" s="247"/>
      <c r="H227" s="250">
        <v>27.38</v>
      </c>
      <c r="I227" s="251"/>
      <c r="J227" s="247"/>
      <c r="K227" s="247"/>
      <c r="L227" s="252"/>
      <c r="M227" s="253"/>
      <c r="N227" s="254"/>
      <c r="O227" s="254"/>
      <c r="P227" s="254"/>
      <c r="Q227" s="254"/>
      <c r="R227" s="254"/>
      <c r="S227" s="254"/>
      <c r="T227" s="255"/>
      <c r="AT227" s="256" t="s">
        <v>261</v>
      </c>
      <c r="AU227" s="256" t="s">
        <v>90</v>
      </c>
      <c r="AV227" s="15" t="s">
        <v>259</v>
      </c>
      <c r="AW227" s="15" t="s">
        <v>35</v>
      </c>
      <c r="AX227" s="15" t="s">
        <v>87</v>
      </c>
      <c r="AY227" s="256" t="s">
        <v>252</v>
      </c>
    </row>
    <row r="228" spans="1:65" s="2" customFormat="1" ht="16.5" customHeight="1">
      <c r="A228" s="35"/>
      <c r="B228" s="36"/>
      <c r="C228" s="257" t="s">
        <v>385</v>
      </c>
      <c r="D228" s="257" t="s">
        <v>375</v>
      </c>
      <c r="E228" s="258" t="s">
        <v>861</v>
      </c>
      <c r="F228" s="259" t="s">
        <v>862</v>
      </c>
      <c r="G228" s="260" t="s">
        <v>584</v>
      </c>
      <c r="H228" s="261">
        <v>54.76</v>
      </c>
      <c r="I228" s="262"/>
      <c r="J228" s="261">
        <f>ROUND(I228*H228,2)</f>
        <v>0</v>
      </c>
      <c r="K228" s="259" t="s">
        <v>258</v>
      </c>
      <c r="L228" s="263"/>
      <c r="M228" s="264" t="s">
        <v>1</v>
      </c>
      <c r="N228" s="265" t="s">
        <v>45</v>
      </c>
      <c r="O228" s="72"/>
      <c r="P228" s="217">
        <f>O228*H228</f>
        <v>0</v>
      </c>
      <c r="Q228" s="217">
        <v>1</v>
      </c>
      <c r="R228" s="217">
        <f>Q228*H228</f>
        <v>54.76</v>
      </c>
      <c r="S228" s="217">
        <v>0</v>
      </c>
      <c r="T228" s="218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19" t="s">
        <v>296</v>
      </c>
      <c r="AT228" s="219" t="s">
        <v>375</v>
      </c>
      <c r="AU228" s="219" t="s">
        <v>90</v>
      </c>
      <c r="AY228" s="18" t="s">
        <v>252</v>
      </c>
      <c r="BE228" s="220">
        <f>IF(N228="základní",J228,0)</f>
        <v>0</v>
      </c>
      <c r="BF228" s="220">
        <f>IF(N228="snížená",J228,0)</f>
        <v>0</v>
      </c>
      <c r="BG228" s="220">
        <f>IF(N228="zákl. přenesená",J228,0)</f>
        <v>0</v>
      </c>
      <c r="BH228" s="220">
        <f>IF(N228="sníž. přenesená",J228,0)</f>
        <v>0</v>
      </c>
      <c r="BI228" s="220">
        <f>IF(N228="nulová",J228,0)</f>
        <v>0</v>
      </c>
      <c r="BJ228" s="18" t="s">
        <v>87</v>
      </c>
      <c r="BK228" s="220">
        <f>ROUND(I228*H228,2)</f>
        <v>0</v>
      </c>
      <c r="BL228" s="18" t="s">
        <v>259</v>
      </c>
      <c r="BM228" s="219" t="s">
        <v>3868</v>
      </c>
    </row>
    <row r="229" spans="1:65" s="2" customFormat="1" ht="19.5">
      <c r="A229" s="35"/>
      <c r="B229" s="36"/>
      <c r="C229" s="37"/>
      <c r="D229" s="223" t="s">
        <v>293</v>
      </c>
      <c r="E229" s="37"/>
      <c r="F229" s="243" t="s">
        <v>851</v>
      </c>
      <c r="G229" s="37"/>
      <c r="H229" s="37"/>
      <c r="I229" s="123"/>
      <c r="J229" s="37"/>
      <c r="K229" s="37"/>
      <c r="L229" s="40"/>
      <c r="M229" s="244"/>
      <c r="N229" s="245"/>
      <c r="O229" s="72"/>
      <c r="P229" s="72"/>
      <c r="Q229" s="72"/>
      <c r="R229" s="72"/>
      <c r="S229" s="72"/>
      <c r="T229" s="73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T229" s="18" t="s">
        <v>293</v>
      </c>
      <c r="AU229" s="18" t="s">
        <v>90</v>
      </c>
    </row>
    <row r="230" spans="1:65" s="13" customFormat="1" ht="11.25">
      <c r="B230" s="221"/>
      <c r="C230" s="222"/>
      <c r="D230" s="223" t="s">
        <v>261</v>
      </c>
      <c r="E230" s="222"/>
      <c r="F230" s="225" t="s">
        <v>3869</v>
      </c>
      <c r="G230" s="222"/>
      <c r="H230" s="226">
        <v>54.76</v>
      </c>
      <c r="I230" s="227"/>
      <c r="J230" s="222"/>
      <c r="K230" s="222"/>
      <c r="L230" s="228"/>
      <c r="M230" s="229"/>
      <c r="N230" s="230"/>
      <c r="O230" s="230"/>
      <c r="P230" s="230"/>
      <c r="Q230" s="230"/>
      <c r="R230" s="230"/>
      <c r="S230" s="230"/>
      <c r="T230" s="231"/>
      <c r="AT230" s="232" t="s">
        <v>261</v>
      </c>
      <c r="AU230" s="232" t="s">
        <v>90</v>
      </c>
      <c r="AV230" s="13" t="s">
        <v>90</v>
      </c>
      <c r="AW230" s="13" t="s">
        <v>4</v>
      </c>
      <c r="AX230" s="13" t="s">
        <v>87</v>
      </c>
      <c r="AY230" s="232" t="s">
        <v>252</v>
      </c>
    </row>
    <row r="231" spans="1:65" s="12" customFormat="1" ht="22.9" customHeight="1">
      <c r="B231" s="193"/>
      <c r="C231" s="194"/>
      <c r="D231" s="195" t="s">
        <v>79</v>
      </c>
      <c r="E231" s="207" t="s">
        <v>90</v>
      </c>
      <c r="F231" s="207" t="s">
        <v>881</v>
      </c>
      <c r="G231" s="194"/>
      <c r="H231" s="194"/>
      <c r="I231" s="197"/>
      <c r="J231" s="208">
        <f>BK231</f>
        <v>0</v>
      </c>
      <c r="K231" s="194"/>
      <c r="L231" s="199"/>
      <c r="M231" s="200"/>
      <c r="N231" s="201"/>
      <c r="O231" s="201"/>
      <c r="P231" s="202">
        <f>SUM(P232:P236)</f>
        <v>0</v>
      </c>
      <c r="Q231" s="201"/>
      <c r="R231" s="202">
        <f>SUM(R232:R236)</f>
        <v>1.9709999999999998E-2</v>
      </c>
      <c r="S231" s="201"/>
      <c r="T231" s="203">
        <f>SUM(T232:T236)</f>
        <v>0</v>
      </c>
      <c r="AR231" s="204" t="s">
        <v>87</v>
      </c>
      <c r="AT231" s="205" t="s">
        <v>79</v>
      </c>
      <c r="AU231" s="205" t="s">
        <v>87</v>
      </c>
      <c r="AY231" s="204" t="s">
        <v>252</v>
      </c>
      <c r="BK231" s="206">
        <f>SUM(BK232:BK236)</f>
        <v>0</v>
      </c>
    </row>
    <row r="232" spans="1:65" s="2" customFormat="1" ht="36" customHeight="1">
      <c r="A232" s="35"/>
      <c r="B232" s="36"/>
      <c r="C232" s="209" t="s">
        <v>392</v>
      </c>
      <c r="D232" s="209" t="s">
        <v>254</v>
      </c>
      <c r="E232" s="210" t="s">
        <v>882</v>
      </c>
      <c r="F232" s="211" t="s">
        <v>883</v>
      </c>
      <c r="G232" s="212" t="s">
        <v>275</v>
      </c>
      <c r="H232" s="213">
        <v>4.46</v>
      </c>
      <c r="I232" s="214"/>
      <c r="J232" s="213">
        <f>ROUND(I232*H232,2)</f>
        <v>0</v>
      </c>
      <c r="K232" s="211" t="s">
        <v>258</v>
      </c>
      <c r="L232" s="40"/>
      <c r="M232" s="215" t="s">
        <v>1</v>
      </c>
      <c r="N232" s="216" t="s">
        <v>45</v>
      </c>
      <c r="O232" s="72"/>
      <c r="P232" s="217">
        <f>O232*H232</f>
        <v>0</v>
      </c>
      <c r="Q232" s="217">
        <v>0</v>
      </c>
      <c r="R232" s="217">
        <f>Q232*H232</f>
        <v>0</v>
      </c>
      <c r="S232" s="217">
        <v>0</v>
      </c>
      <c r="T232" s="218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19" t="s">
        <v>259</v>
      </c>
      <c r="AT232" s="219" t="s">
        <v>254</v>
      </c>
      <c r="AU232" s="219" t="s">
        <v>90</v>
      </c>
      <c r="AY232" s="18" t="s">
        <v>252</v>
      </c>
      <c r="BE232" s="220">
        <f>IF(N232="základní",J232,0)</f>
        <v>0</v>
      </c>
      <c r="BF232" s="220">
        <f>IF(N232="snížená",J232,0)</f>
        <v>0</v>
      </c>
      <c r="BG232" s="220">
        <f>IF(N232="zákl. přenesená",J232,0)</f>
        <v>0</v>
      </c>
      <c r="BH232" s="220">
        <f>IF(N232="sníž. přenesená",J232,0)</f>
        <v>0</v>
      </c>
      <c r="BI232" s="220">
        <f>IF(N232="nulová",J232,0)</f>
        <v>0</v>
      </c>
      <c r="BJ232" s="18" t="s">
        <v>87</v>
      </c>
      <c r="BK232" s="220">
        <f>ROUND(I232*H232,2)</f>
        <v>0</v>
      </c>
      <c r="BL232" s="18" t="s">
        <v>259</v>
      </c>
      <c r="BM232" s="219" t="s">
        <v>3870</v>
      </c>
    </row>
    <row r="233" spans="1:65" s="14" customFormat="1" ht="11.25">
      <c r="B233" s="233"/>
      <c r="C233" s="234"/>
      <c r="D233" s="223" t="s">
        <v>261</v>
      </c>
      <c r="E233" s="235" t="s">
        <v>1</v>
      </c>
      <c r="F233" s="236" t="s">
        <v>686</v>
      </c>
      <c r="G233" s="234"/>
      <c r="H233" s="235" t="s">
        <v>1</v>
      </c>
      <c r="I233" s="237"/>
      <c r="J233" s="234"/>
      <c r="K233" s="234"/>
      <c r="L233" s="238"/>
      <c r="M233" s="239"/>
      <c r="N233" s="240"/>
      <c r="O233" s="240"/>
      <c r="P233" s="240"/>
      <c r="Q233" s="240"/>
      <c r="R233" s="240"/>
      <c r="S233" s="240"/>
      <c r="T233" s="241"/>
      <c r="AT233" s="242" t="s">
        <v>261</v>
      </c>
      <c r="AU233" s="242" t="s">
        <v>90</v>
      </c>
      <c r="AV233" s="14" t="s">
        <v>87</v>
      </c>
      <c r="AW233" s="14" t="s">
        <v>35</v>
      </c>
      <c r="AX233" s="14" t="s">
        <v>80</v>
      </c>
      <c r="AY233" s="242" t="s">
        <v>252</v>
      </c>
    </row>
    <row r="234" spans="1:65" s="13" customFormat="1" ht="11.25">
      <c r="B234" s="221"/>
      <c r="C234" s="222"/>
      <c r="D234" s="223" t="s">
        <v>261</v>
      </c>
      <c r="E234" s="224" t="s">
        <v>1</v>
      </c>
      <c r="F234" s="225" t="s">
        <v>3871</v>
      </c>
      <c r="G234" s="222"/>
      <c r="H234" s="226">
        <v>4.46</v>
      </c>
      <c r="I234" s="227"/>
      <c r="J234" s="222"/>
      <c r="K234" s="222"/>
      <c r="L234" s="228"/>
      <c r="M234" s="229"/>
      <c r="N234" s="230"/>
      <c r="O234" s="230"/>
      <c r="P234" s="230"/>
      <c r="Q234" s="230"/>
      <c r="R234" s="230"/>
      <c r="S234" s="230"/>
      <c r="T234" s="231"/>
      <c r="AT234" s="232" t="s">
        <v>261</v>
      </c>
      <c r="AU234" s="232" t="s">
        <v>90</v>
      </c>
      <c r="AV234" s="13" t="s">
        <v>90</v>
      </c>
      <c r="AW234" s="13" t="s">
        <v>35</v>
      </c>
      <c r="AX234" s="13" t="s">
        <v>87</v>
      </c>
      <c r="AY234" s="232" t="s">
        <v>252</v>
      </c>
    </row>
    <row r="235" spans="1:65" s="2" customFormat="1" ht="24" customHeight="1">
      <c r="A235" s="35"/>
      <c r="B235" s="36"/>
      <c r="C235" s="209" t="s">
        <v>397</v>
      </c>
      <c r="D235" s="209" t="s">
        <v>254</v>
      </c>
      <c r="E235" s="210" t="s">
        <v>886</v>
      </c>
      <c r="F235" s="211" t="s">
        <v>887</v>
      </c>
      <c r="G235" s="212" t="s">
        <v>265</v>
      </c>
      <c r="H235" s="213">
        <v>27</v>
      </c>
      <c r="I235" s="214"/>
      <c r="J235" s="213">
        <f>ROUND(I235*H235,2)</f>
        <v>0</v>
      </c>
      <c r="K235" s="211" t="s">
        <v>258</v>
      </c>
      <c r="L235" s="40"/>
      <c r="M235" s="215" t="s">
        <v>1</v>
      </c>
      <c r="N235" s="216" t="s">
        <v>45</v>
      </c>
      <c r="O235" s="72"/>
      <c r="P235" s="217">
        <f>O235*H235</f>
        <v>0</v>
      </c>
      <c r="Q235" s="217">
        <v>7.2999999999999996E-4</v>
      </c>
      <c r="R235" s="217">
        <f>Q235*H235</f>
        <v>1.9709999999999998E-2</v>
      </c>
      <c r="S235" s="217">
        <v>0</v>
      </c>
      <c r="T235" s="218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19" t="s">
        <v>259</v>
      </c>
      <c r="AT235" s="219" t="s">
        <v>254</v>
      </c>
      <c r="AU235" s="219" t="s">
        <v>90</v>
      </c>
      <c r="AY235" s="18" t="s">
        <v>252</v>
      </c>
      <c r="BE235" s="220">
        <f>IF(N235="základní",J235,0)</f>
        <v>0</v>
      </c>
      <c r="BF235" s="220">
        <f>IF(N235="snížená",J235,0)</f>
        <v>0</v>
      </c>
      <c r="BG235" s="220">
        <f>IF(N235="zákl. přenesená",J235,0)</f>
        <v>0</v>
      </c>
      <c r="BH235" s="220">
        <f>IF(N235="sníž. přenesená",J235,0)</f>
        <v>0</v>
      </c>
      <c r="BI235" s="220">
        <f>IF(N235="nulová",J235,0)</f>
        <v>0</v>
      </c>
      <c r="BJ235" s="18" t="s">
        <v>87</v>
      </c>
      <c r="BK235" s="220">
        <f>ROUND(I235*H235,2)</f>
        <v>0</v>
      </c>
      <c r="BL235" s="18" t="s">
        <v>259</v>
      </c>
      <c r="BM235" s="219" t="s">
        <v>3872</v>
      </c>
    </row>
    <row r="236" spans="1:65" s="13" customFormat="1" ht="11.25">
      <c r="B236" s="221"/>
      <c r="C236" s="222"/>
      <c r="D236" s="223" t="s">
        <v>261</v>
      </c>
      <c r="E236" s="224" t="s">
        <v>1</v>
      </c>
      <c r="F236" s="225" t="s">
        <v>3873</v>
      </c>
      <c r="G236" s="222"/>
      <c r="H236" s="226">
        <v>27</v>
      </c>
      <c r="I236" s="227"/>
      <c r="J236" s="222"/>
      <c r="K236" s="222"/>
      <c r="L236" s="228"/>
      <c r="M236" s="229"/>
      <c r="N236" s="230"/>
      <c r="O236" s="230"/>
      <c r="P236" s="230"/>
      <c r="Q236" s="230"/>
      <c r="R236" s="230"/>
      <c r="S236" s="230"/>
      <c r="T236" s="231"/>
      <c r="AT236" s="232" t="s">
        <v>261</v>
      </c>
      <c r="AU236" s="232" t="s">
        <v>90</v>
      </c>
      <c r="AV236" s="13" t="s">
        <v>90</v>
      </c>
      <c r="AW236" s="13" t="s">
        <v>35</v>
      </c>
      <c r="AX236" s="13" t="s">
        <v>87</v>
      </c>
      <c r="AY236" s="232" t="s">
        <v>252</v>
      </c>
    </row>
    <row r="237" spans="1:65" s="12" customFormat="1" ht="22.9" customHeight="1">
      <c r="B237" s="193"/>
      <c r="C237" s="194"/>
      <c r="D237" s="195" t="s">
        <v>79</v>
      </c>
      <c r="E237" s="207" t="s">
        <v>259</v>
      </c>
      <c r="F237" s="207" t="s">
        <v>423</v>
      </c>
      <c r="G237" s="194"/>
      <c r="H237" s="194"/>
      <c r="I237" s="197"/>
      <c r="J237" s="208">
        <f>BK237</f>
        <v>0</v>
      </c>
      <c r="K237" s="194"/>
      <c r="L237" s="199"/>
      <c r="M237" s="200"/>
      <c r="N237" s="201"/>
      <c r="O237" s="201"/>
      <c r="P237" s="202">
        <f>SUM(P238:P260)</f>
        <v>0</v>
      </c>
      <c r="Q237" s="201"/>
      <c r="R237" s="202">
        <f>SUM(R238:R260)</f>
        <v>0.1072</v>
      </c>
      <c r="S237" s="201"/>
      <c r="T237" s="203">
        <f>SUM(T238:T260)</f>
        <v>0</v>
      </c>
      <c r="AR237" s="204" t="s">
        <v>87</v>
      </c>
      <c r="AT237" s="205" t="s">
        <v>79</v>
      </c>
      <c r="AU237" s="205" t="s">
        <v>87</v>
      </c>
      <c r="AY237" s="204" t="s">
        <v>252</v>
      </c>
      <c r="BK237" s="206">
        <f>SUM(BK238:BK260)</f>
        <v>0</v>
      </c>
    </row>
    <row r="238" spans="1:65" s="2" customFormat="1" ht="24" customHeight="1">
      <c r="A238" s="35"/>
      <c r="B238" s="36"/>
      <c r="C238" s="209" t="s">
        <v>403</v>
      </c>
      <c r="D238" s="209" t="s">
        <v>254</v>
      </c>
      <c r="E238" s="210" t="s">
        <v>919</v>
      </c>
      <c r="F238" s="211" t="s">
        <v>920</v>
      </c>
      <c r="G238" s="212" t="s">
        <v>275</v>
      </c>
      <c r="H238" s="213">
        <v>0.4</v>
      </c>
      <c r="I238" s="214"/>
      <c r="J238" s="213">
        <f>ROUND(I238*H238,2)</f>
        <v>0</v>
      </c>
      <c r="K238" s="211" t="s">
        <v>258</v>
      </c>
      <c r="L238" s="40"/>
      <c r="M238" s="215" t="s">
        <v>1</v>
      </c>
      <c r="N238" s="216" t="s">
        <v>45</v>
      </c>
      <c r="O238" s="72"/>
      <c r="P238" s="217">
        <f>O238*H238</f>
        <v>0</v>
      </c>
      <c r="Q238" s="217">
        <v>0</v>
      </c>
      <c r="R238" s="217">
        <f>Q238*H238</f>
        <v>0</v>
      </c>
      <c r="S238" s="217">
        <v>0</v>
      </c>
      <c r="T238" s="218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19" t="s">
        <v>259</v>
      </c>
      <c r="AT238" s="219" t="s">
        <v>254</v>
      </c>
      <c r="AU238" s="219" t="s">
        <v>90</v>
      </c>
      <c r="AY238" s="18" t="s">
        <v>252</v>
      </c>
      <c r="BE238" s="220">
        <f>IF(N238="základní",J238,0)</f>
        <v>0</v>
      </c>
      <c r="BF238" s="220">
        <f>IF(N238="snížená",J238,0)</f>
        <v>0</v>
      </c>
      <c r="BG238" s="220">
        <f>IF(N238="zákl. přenesená",J238,0)</f>
        <v>0</v>
      </c>
      <c r="BH238" s="220">
        <f>IF(N238="sníž. přenesená",J238,0)</f>
        <v>0</v>
      </c>
      <c r="BI238" s="220">
        <f>IF(N238="nulová",J238,0)</f>
        <v>0</v>
      </c>
      <c r="BJ238" s="18" t="s">
        <v>87</v>
      </c>
      <c r="BK238" s="220">
        <f>ROUND(I238*H238,2)</f>
        <v>0</v>
      </c>
      <c r="BL238" s="18" t="s">
        <v>259</v>
      </c>
      <c r="BM238" s="219" t="s">
        <v>3874</v>
      </c>
    </row>
    <row r="239" spans="1:65" s="14" customFormat="1" ht="11.25">
      <c r="B239" s="233"/>
      <c r="C239" s="234"/>
      <c r="D239" s="223" t="s">
        <v>261</v>
      </c>
      <c r="E239" s="235" t="s">
        <v>1</v>
      </c>
      <c r="F239" s="236" t="s">
        <v>1940</v>
      </c>
      <c r="G239" s="234"/>
      <c r="H239" s="235" t="s">
        <v>1</v>
      </c>
      <c r="I239" s="237"/>
      <c r="J239" s="234"/>
      <c r="K239" s="234"/>
      <c r="L239" s="238"/>
      <c r="M239" s="239"/>
      <c r="N239" s="240"/>
      <c r="O239" s="240"/>
      <c r="P239" s="240"/>
      <c r="Q239" s="240"/>
      <c r="R239" s="240"/>
      <c r="S239" s="240"/>
      <c r="T239" s="241"/>
      <c r="AT239" s="242" t="s">
        <v>261</v>
      </c>
      <c r="AU239" s="242" t="s">
        <v>90</v>
      </c>
      <c r="AV239" s="14" t="s">
        <v>87</v>
      </c>
      <c r="AW239" s="14" t="s">
        <v>35</v>
      </c>
      <c r="AX239" s="14" t="s">
        <v>80</v>
      </c>
      <c r="AY239" s="242" t="s">
        <v>252</v>
      </c>
    </row>
    <row r="240" spans="1:65" s="14" customFormat="1" ht="11.25">
      <c r="B240" s="233"/>
      <c r="C240" s="234"/>
      <c r="D240" s="223" t="s">
        <v>261</v>
      </c>
      <c r="E240" s="235" t="s">
        <v>1</v>
      </c>
      <c r="F240" s="236" t="s">
        <v>1675</v>
      </c>
      <c r="G240" s="234"/>
      <c r="H240" s="235" t="s">
        <v>1</v>
      </c>
      <c r="I240" s="237"/>
      <c r="J240" s="234"/>
      <c r="K240" s="234"/>
      <c r="L240" s="238"/>
      <c r="M240" s="239"/>
      <c r="N240" s="240"/>
      <c r="O240" s="240"/>
      <c r="P240" s="240"/>
      <c r="Q240" s="240"/>
      <c r="R240" s="240"/>
      <c r="S240" s="240"/>
      <c r="T240" s="241"/>
      <c r="AT240" s="242" t="s">
        <v>261</v>
      </c>
      <c r="AU240" s="242" t="s">
        <v>90</v>
      </c>
      <c r="AV240" s="14" t="s">
        <v>87</v>
      </c>
      <c r="AW240" s="14" t="s">
        <v>35</v>
      </c>
      <c r="AX240" s="14" t="s">
        <v>80</v>
      </c>
      <c r="AY240" s="242" t="s">
        <v>252</v>
      </c>
    </row>
    <row r="241" spans="1:65" s="13" customFormat="1" ht="11.25">
      <c r="B241" s="221"/>
      <c r="C241" s="222"/>
      <c r="D241" s="223" t="s">
        <v>261</v>
      </c>
      <c r="E241" s="224" t="s">
        <v>1</v>
      </c>
      <c r="F241" s="225" t="s">
        <v>2503</v>
      </c>
      <c r="G241" s="222"/>
      <c r="H241" s="226">
        <v>0.4</v>
      </c>
      <c r="I241" s="227"/>
      <c r="J241" s="222"/>
      <c r="K241" s="222"/>
      <c r="L241" s="228"/>
      <c r="M241" s="229"/>
      <c r="N241" s="230"/>
      <c r="O241" s="230"/>
      <c r="P241" s="230"/>
      <c r="Q241" s="230"/>
      <c r="R241" s="230"/>
      <c r="S241" s="230"/>
      <c r="T241" s="231"/>
      <c r="AT241" s="232" t="s">
        <v>261</v>
      </c>
      <c r="AU241" s="232" t="s">
        <v>90</v>
      </c>
      <c r="AV241" s="13" t="s">
        <v>90</v>
      </c>
      <c r="AW241" s="13" t="s">
        <v>35</v>
      </c>
      <c r="AX241" s="13" t="s">
        <v>87</v>
      </c>
      <c r="AY241" s="232" t="s">
        <v>252</v>
      </c>
    </row>
    <row r="242" spans="1:65" s="2" customFormat="1" ht="24" customHeight="1">
      <c r="A242" s="35"/>
      <c r="B242" s="36"/>
      <c r="C242" s="209" t="s">
        <v>409</v>
      </c>
      <c r="D242" s="209" t="s">
        <v>254</v>
      </c>
      <c r="E242" s="210" t="s">
        <v>924</v>
      </c>
      <c r="F242" s="211" t="s">
        <v>925</v>
      </c>
      <c r="G242" s="212" t="s">
        <v>476</v>
      </c>
      <c r="H242" s="213">
        <v>1</v>
      </c>
      <c r="I242" s="214"/>
      <c r="J242" s="213">
        <f>ROUND(I242*H242,2)</f>
        <v>0</v>
      </c>
      <c r="K242" s="211" t="s">
        <v>258</v>
      </c>
      <c r="L242" s="40"/>
      <c r="M242" s="215" t="s">
        <v>1</v>
      </c>
      <c r="N242" s="216" t="s">
        <v>45</v>
      </c>
      <c r="O242" s="72"/>
      <c r="P242" s="217">
        <f>O242*H242</f>
        <v>0</v>
      </c>
      <c r="Q242" s="217">
        <v>6.6E-3</v>
      </c>
      <c r="R242" s="217">
        <f>Q242*H242</f>
        <v>6.6E-3</v>
      </c>
      <c r="S242" s="217">
        <v>0</v>
      </c>
      <c r="T242" s="218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19" t="s">
        <v>259</v>
      </c>
      <c r="AT242" s="219" t="s">
        <v>254</v>
      </c>
      <c r="AU242" s="219" t="s">
        <v>90</v>
      </c>
      <c r="AY242" s="18" t="s">
        <v>252</v>
      </c>
      <c r="BE242" s="220">
        <f>IF(N242="základní",J242,0)</f>
        <v>0</v>
      </c>
      <c r="BF242" s="220">
        <f>IF(N242="snížená",J242,0)</f>
        <v>0</v>
      </c>
      <c r="BG242" s="220">
        <f>IF(N242="zákl. přenesená",J242,0)</f>
        <v>0</v>
      </c>
      <c r="BH242" s="220">
        <f>IF(N242="sníž. přenesená",J242,0)</f>
        <v>0</v>
      </c>
      <c r="BI242" s="220">
        <f>IF(N242="nulová",J242,0)</f>
        <v>0</v>
      </c>
      <c r="BJ242" s="18" t="s">
        <v>87</v>
      </c>
      <c r="BK242" s="220">
        <f>ROUND(I242*H242,2)</f>
        <v>0</v>
      </c>
      <c r="BL242" s="18" t="s">
        <v>259</v>
      </c>
      <c r="BM242" s="219" t="s">
        <v>3875</v>
      </c>
    </row>
    <row r="243" spans="1:65" s="14" customFormat="1" ht="11.25">
      <c r="B243" s="233"/>
      <c r="C243" s="234"/>
      <c r="D243" s="223" t="s">
        <v>261</v>
      </c>
      <c r="E243" s="235" t="s">
        <v>1</v>
      </c>
      <c r="F243" s="236" t="s">
        <v>927</v>
      </c>
      <c r="G243" s="234"/>
      <c r="H243" s="235" t="s">
        <v>1</v>
      </c>
      <c r="I243" s="237"/>
      <c r="J243" s="234"/>
      <c r="K243" s="234"/>
      <c r="L243" s="238"/>
      <c r="M243" s="239"/>
      <c r="N243" s="240"/>
      <c r="O243" s="240"/>
      <c r="P243" s="240"/>
      <c r="Q243" s="240"/>
      <c r="R243" s="240"/>
      <c r="S243" s="240"/>
      <c r="T243" s="241"/>
      <c r="AT243" s="242" t="s">
        <v>261</v>
      </c>
      <c r="AU243" s="242" t="s">
        <v>90</v>
      </c>
      <c r="AV243" s="14" t="s">
        <v>87</v>
      </c>
      <c r="AW243" s="14" t="s">
        <v>35</v>
      </c>
      <c r="AX243" s="14" t="s">
        <v>80</v>
      </c>
      <c r="AY243" s="242" t="s">
        <v>252</v>
      </c>
    </row>
    <row r="244" spans="1:65" s="13" customFormat="1" ht="11.25">
      <c r="B244" s="221"/>
      <c r="C244" s="222"/>
      <c r="D244" s="223" t="s">
        <v>261</v>
      </c>
      <c r="E244" s="224" t="s">
        <v>1</v>
      </c>
      <c r="F244" s="225" t="s">
        <v>87</v>
      </c>
      <c r="G244" s="222"/>
      <c r="H244" s="226">
        <v>1</v>
      </c>
      <c r="I244" s="227"/>
      <c r="J244" s="222"/>
      <c r="K244" s="222"/>
      <c r="L244" s="228"/>
      <c r="M244" s="229"/>
      <c r="N244" s="230"/>
      <c r="O244" s="230"/>
      <c r="P244" s="230"/>
      <c r="Q244" s="230"/>
      <c r="R244" s="230"/>
      <c r="S244" s="230"/>
      <c r="T244" s="231"/>
      <c r="AT244" s="232" t="s">
        <v>261</v>
      </c>
      <c r="AU244" s="232" t="s">
        <v>90</v>
      </c>
      <c r="AV244" s="13" t="s">
        <v>90</v>
      </c>
      <c r="AW244" s="13" t="s">
        <v>35</v>
      </c>
      <c r="AX244" s="13" t="s">
        <v>87</v>
      </c>
      <c r="AY244" s="232" t="s">
        <v>252</v>
      </c>
    </row>
    <row r="245" spans="1:65" s="2" customFormat="1" ht="24" customHeight="1">
      <c r="A245" s="35"/>
      <c r="B245" s="36"/>
      <c r="C245" s="257" t="s">
        <v>415</v>
      </c>
      <c r="D245" s="257" t="s">
        <v>375</v>
      </c>
      <c r="E245" s="258" t="s">
        <v>1682</v>
      </c>
      <c r="F245" s="259" t="s">
        <v>1683</v>
      </c>
      <c r="G245" s="260" t="s">
        <v>476</v>
      </c>
      <c r="H245" s="261">
        <v>1</v>
      </c>
      <c r="I245" s="262"/>
      <c r="J245" s="261">
        <f>ROUND(I245*H245,2)</f>
        <v>0</v>
      </c>
      <c r="K245" s="259" t="s">
        <v>1</v>
      </c>
      <c r="L245" s="263"/>
      <c r="M245" s="264" t="s">
        <v>1</v>
      </c>
      <c r="N245" s="265" t="s">
        <v>45</v>
      </c>
      <c r="O245" s="72"/>
      <c r="P245" s="217">
        <f>O245*H245</f>
        <v>0</v>
      </c>
      <c r="Q245" s="217">
        <v>4.1000000000000002E-2</v>
      </c>
      <c r="R245" s="217">
        <f>Q245*H245</f>
        <v>4.1000000000000002E-2</v>
      </c>
      <c r="S245" s="217">
        <v>0</v>
      </c>
      <c r="T245" s="218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19" t="s">
        <v>296</v>
      </c>
      <c r="AT245" s="219" t="s">
        <v>375</v>
      </c>
      <c r="AU245" s="219" t="s">
        <v>90</v>
      </c>
      <c r="AY245" s="18" t="s">
        <v>252</v>
      </c>
      <c r="BE245" s="220">
        <f>IF(N245="základní",J245,0)</f>
        <v>0</v>
      </c>
      <c r="BF245" s="220">
        <f>IF(N245="snížená",J245,0)</f>
        <v>0</v>
      </c>
      <c r="BG245" s="220">
        <f>IF(N245="zákl. přenesená",J245,0)</f>
        <v>0</v>
      </c>
      <c r="BH245" s="220">
        <f>IF(N245="sníž. přenesená",J245,0)</f>
        <v>0</v>
      </c>
      <c r="BI245" s="220">
        <f>IF(N245="nulová",J245,0)</f>
        <v>0</v>
      </c>
      <c r="BJ245" s="18" t="s">
        <v>87</v>
      </c>
      <c r="BK245" s="220">
        <f>ROUND(I245*H245,2)</f>
        <v>0</v>
      </c>
      <c r="BL245" s="18" t="s">
        <v>259</v>
      </c>
      <c r="BM245" s="219" t="s">
        <v>3876</v>
      </c>
    </row>
    <row r="246" spans="1:65" s="2" customFormat="1" ht="24" customHeight="1">
      <c r="A246" s="35"/>
      <c r="B246" s="36"/>
      <c r="C246" s="209" t="s">
        <v>424</v>
      </c>
      <c r="D246" s="209" t="s">
        <v>254</v>
      </c>
      <c r="E246" s="210" t="s">
        <v>935</v>
      </c>
      <c r="F246" s="211" t="s">
        <v>936</v>
      </c>
      <c r="G246" s="212" t="s">
        <v>476</v>
      </c>
      <c r="H246" s="213">
        <v>1</v>
      </c>
      <c r="I246" s="214"/>
      <c r="J246" s="213">
        <f>ROUND(I246*H246,2)</f>
        <v>0</v>
      </c>
      <c r="K246" s="211" t="s">
        <v>258</v>
      </c>
      <c r="L246" s="40"/>
      <c r="M246" s="215" t="s">
        <v>1</v>
      </c>
      <c r="N246" s="216" t="s">
        <v>45</v>
      </c>
      <c r="O246" s="72"/>
      <c r="P246" s="217">
        <f>O246*H246</f>
        <v>0</v>
      </c>
      <c r="Q246" s="217">
        <v>6.6E-3</v>
      </c>
      <c r="R246" s="217">
        <f>Q246*H246</f>
        <v>6.6E-3</v>
      </c>
      <c r="S246" s="217">
        <v>0</v>
      </c>
      <c r="T246" s="218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19" t="s">
        <v>259</v>
      </c>
      <c r="AT246" s="219" t="s">
        <v>254</v>
      </c>
      <c r="AU246" s="219" t="s">
        <v>90</v>
      </c>
      <c r="AY246" s="18" t="s">
        <v>252</v>
      </c>
      <c r="BE246" s="220">
        <f>IF(N246="základní",J246,0)</f>
        <v>0</v>
      </c>
      <c r="BF246" s="220">
        <f>IF(N246="snížená",J246,0)</f>
        <v>0</v>
      </c>
      <c r="BG246" s="220">
        <f>IF(N246="zákl. přenesená",J246,0)</f>
        <v>0</v>
      </c>
      <c r="BH246" s="220">
        <f>IF(N246="sníž. přenesená",J246,0)</f>
        <v>0</v>
      </c>
      <c r="BI246" s="220">
        <f>IF(N246="nulová",J246,0)</f>
        <v>0</v>
      </c>
      <c r="BJ246" s="18" t="s">
        <v>87</v>
      </c>
      <c r="BK246" s="220">
        <f>ROUND(I246*H246,2)</f>
        <v>0</v>
      </c>
      <c r="BL246" s="18" t="s">
        <v>259</v>
      </c>
      <c r="BM246" s="219" t="s">
        <v>3877</v>
      </c>
    </row>
    <row r="247" spans="1:65" s="14" customFormat="1" ht="11.25">
      <c r="B247" s="233"/>
      <c r="C247" s="234"/>
      <c r="D247" s="223" t="s">
        <v>261</v>
      </c>
      <c r="E247" s="235" t="s">
        <v>1</v>
      </c>
      <c r="F247" s="236" t="s">
        <v>927</v>
      </c>
      <c r="G247" s="234"/>
      <c r="H247" s="235" t="s">
        <v>1</v>
      </c>
      <c r="I247" s="237"/>
      <c r="J247" s="234"/>
      <c r="K247" s="234"/>
      <c r="L247" s="238"/>
      <c r="M247" s="239"/>
      <c r="N247" s="240"/>
      <c r="O247" s="240"/>
      <c r="P247" s="240"/>
      <c r="Q247" s="240"/>
      <c r="R247" s="240"/>
      <c r="S247" s="240"/>
      <c r="T247" s="241"/>
      <c r="AT247" s="242" t="s">
        <v>261</v>
      </c>
      <c r="AU247" s="242" t="s">
        <v>90</v>
      </c>
      <c r="AV247" s="14" t="s">
        <v>87</v>
      </c>
      <c r="AW247" s="14" t="s">
        <v>35</v>
      </c>
      <c r="AX247" s="14" t="s">
        <v>80</v>
      </c>
      <c r="AY247" s="242" t="s">
        <v>252</v>
      </c>
    </row>
    <row r="248" spans="1:65" s="13" customFormat="1" ht="11.25">
      <c r="B248" s="221"/>
      <c r="C248" s="222"/>
      <c r="D248" s="223" t="s">
        <v>261</v>
      </c>
      <c r="E248" s="224" t="s">
        <v>1</v>
      </c>
      <c r="F248" s="225" t="s">
        <v>87</v>
      </c>
      <c r="G248" s="222"/>
      <c r="H248" s="226">
        <v>1</v>
      </c>
      <c r="I248" s="227"/>
      <c r="J248" s="222"/>
      <c r="K248" s="222"/>
      <c r="L248" s="228"/>
      <c r="M248" s="229"/>
      <c r="N248" s="230"/>
      <c r="O248" s="230"/>
      <c r="P248" s="230"/>
      <c r="Q248" s="230"/>
      <c r="R248" s="230"/>
      <c r="S248" s="230"/>
      <c r="T248" s="231"/>
      <c r="AT248" s="232" t="s">
        <v>261</v>
      </c>
      <c r="AU248" s="232" t="s">
        <v>90</v>
      </c>
      <c r="AV248" s="13" t="s">
        <v>90</v>
      </c>
      <c r="AW248" s="13" t="s">
        <v>35</v>
      </c>
      <c r="AX248" s="13" t="s">
        <v>87</v>
      </c>
      <c r="AY248" s="232" t="s">
        <v>252</v>
      </c>
    </row>
    <row r="249" spans="1:65" s="2" customFormat="1" ht="24" customHeight="1">
      <c r="A249" s="35"/>
      <c r="B249" s="36"/>
      <c r="C249" s="257" t="s">
        <v>431</v>
      </c>
      <c r="D249" s="257" t="s">
        <v>375</v>
      </c>
      <c r="E249" s="258" t="s">
        <v>938</v>
      </c>
      <c r="F249" s="259" t="s">
        <v>939</v>
      </c>
      <c r="G249" s="260" t="s">
        <v>476</v>
      </c>
      <c r="H249" s="261">
        <v>1</v>
      </c>
      <c r="I249" s="262"/>
      <c r="J249" s="261">
        <f>ROUND(I249*H249,2)</f>
        <v>0</v>
      </c>
      <c r="K249" s="259" t="s">
        <v>1</v>
      </c>
      <c r="L249" s="263"/>
      <c r="M249" s="264" t="s">
        <v>1</v>
      </c>
      <c r="N249" s="265" t="s">
        <v>45</v>
      </c>
      <c r="O249" s="72"/>
      <c r="P249" s="217">
        <f>O249*H249</f>
        <v>0</v>
      </c>
      <c r="Q249" s="217">
        <v>5.2999999999999999E-2</v>
      </c>
      <c r="R249" s="217">
        <f>Q249*H249</f>
        <v>5.2999999999999999E-2</v>
      </c>
      <c r="S249" s="217">
        <v>0</v>
      </c>
      <c r="T249" s="218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19" t="s">
        <v>296</v>
      </c>
      <c r="AT249" s="219" t="s">
        <v>375</v>
      </c>
      <c r="AU249" s="219" t="s">
        <v>90</v>
      </c>
      <c r="AY249" s="18" t="s">
        <v>252</v>
      </c>
      <c r="BE249" s="220">
        <f>IF(N249="základní",J249,0)</f>
        <v>0</v>
      </c>
      <c r="BF249" s="220">
        <f>IF(N249="snížená",J249,0)</f>
        <v>0</v>
      </c>
      <c r="BG249" s="220">
        <f>IF(N249="zákl. přenesená",J249,0)</f>
        <v>0</v>
      </c>
      <c r="BH249" s="220">
        <f>IF(N249="sníž. přenesená",J249,0)</f>
        <v>0</v>
      </c>
      <c r="BI249" s="220">
        <f>IF(N249="nulová",J249,0)</f>
        <v>0</v>
      </c>
      <c r="BJ249" s="18" t="s">
        <v>87</v>
      </c>
      <c r="BK249" s="220">
        <f>ROUND(I249*H249,2)</f>
        <v>0</v>
      </c>
      <c r="BL249" s="18" t="s">
        <v>259</v>
      </c>
      <c r="BM249" s="219" t="s">
        <v>3878</v>
      </c>
    </row>
    <row r="250" spans="1:65" s="2" customFormat="1" ht="36" customHeight="1">
      <c r="A250" s="35"/>
      <c r="B250" s="36"/>
      <c r="C250" s="209" t="s">
        <v>438</v>
      </c>
      <c r="D250" s="209" t="s">
        <v>254</v>
      </c>
      <c r="E250" s="210" t="s">
        <v>425</v>
      </c>
      <c r="F250" s="211" t="s">
        <v>426</v>
      </c>
      <c r="G250" s="212" t="s">
        <v>275</v>
      </c>
      <c r="H250" s="213">
        <v>6.2</v>
      </c>
      <c r="I250" s="214"/>
      <c r="J250" s="213">
        <f>ROUND(I250*H250,2)</f>
        <v>0</v>
      </c>
      <c r="K250" s="211" t="s">
        <v>258</v>
      </c>
      <c r="L250" s="40"/>
      <c r="M250" s="215" t="s">
        <v>1</v>
      </c>
      <c r="N250" s="216" t="s">
        <v>45</v>
      </c>
      <c r="O250" s="72"/>
      <c r="P250" s="217">
        <f>O250*H250</f>
        <v>0</v>
      </c>
      <c r="Q250" s="217">
        <v>0</v>
      </c>
      <c r="R250" s="217">
        <f>Q250*H250</f>
        <v>0</v>
      </c>
      <c r="S250" s="217">
        <v>0</v>
      </c>
      <c r="T250" s="218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19" t="s">
        <v>259</v>
      </c>
      <c r="AT250" s="219" t="s">
        <v>254</v>
      </c>
      <c r="AU250" s="219" t="s">
        <v>90</v>
      </c>
      <c r="AY250" s="18" t="s">
        <v>252</v>
      </c>
      <c r="BE250" s="220">
        <f>IF(N250="základní",J250,0)</f>
        <v>0</v>
      </c>
      <c r="BF250" s="220">
        <f>IF(N250="snížená",J250,0)</f>
        <v>0</v>
      </c>
      <c r="BG250" s="220">
        <f>IF(N250="zákl. přenesená",J250,0)</f>
        <v>0</v>
      </c>
      <c r="BH250" s="220">
        <f>IF(N250="sníž. přenesená",J250,0)</f>
        <v>0</v>
      </c>
      <c r="BI250" s="220">
        <f>IF(N250="nulová",J250,0)</f>
        <v>0</v>
      </c>
      <c r="BJ250" s="18" t="s">
        <v>87</v>
      </c>
      <c r="BK250" s="220">
        <f>ROUND(I250*H250,2)</f>
        <v>0</v>
      </c>
      <c r="BL250" s="18" t="s">
        <v>259</v>
      </c>
      <c r="BM250" s="219" t="s">
        <v>3879</v>
      </c>
    </row>
    <row r="251" spans="1:65" s="14" customFormat="1" ht="11.25">
      <c r="B251" s="233"/>
      <c r="C251" s="234"/>
      <c r="D251" s="223" t="s">
        <v>261</v>
      </c>
      <c r="E251" s="235" t="s">
        <v>1</v>
      </c>
      <c r="F251" s="236" t="s">
        <v>686</v>
      </c>
      <c r="G251" s="234"/>
      <c r="H251" s="235" t="s">
        <v>1</v>
      </c>
      <c r="I251" s="237"/>
      <c r="J251" s="234"/>
      <c r="K251" s="234"/>
      <c r="L251" s="238"/>
      <c r="M251" s="239"/>
      <c r="N251" s="240"/>
      <c r="O251" s="240"/>
      <c r="P251" s="240"/>
      <c r="Q251" s="240"/>
      <c r="R251" s="240"/>
      <c r="S251" s="240"/>
      <c r="T251" s="241"/>
      <c r="AT251" s="242" t="s">
        <v>261</v>
      </c>
      <c r="AU251" s="242" t="s">
        <v>90</v>
      </c>
      <c r="AV251" s="14" t="s">
        <v>87</v>
      </c>
      <c r="AW251" s="14" t="s">
        <v>35</v>
      </c>
      <c r="AX251" s="14" t="s">
        <v>80</v>
      </c>
      <c r="AY251" s="242" t="s">
        <v>252</v>
      </c>
    </row>
    <row r="252" spans="1:65" s="14" customFormat="1" ht="11.25">
      <c r="B252" s="233"/>
      <c r="C252" s="234"/>
      <c r="D252" s="223" t="s">
        <v>261</v>
      </c>
      <c r="E252" s="235" t="s">
        <v>1</v>
      </c>
      <c r="F252" s="236" t="s">
        <v>754</v>
      </c>
      <c r="G252" s="234"/>
      <c r="H252" s="235" t="s">
        <v>1</v>
      </c>
      <c r="I252" s="237"/>
      <c r="J252" s="234"/>
      <c r="K252" s="234"/>
      <c r="L252" s="238"/>
      <c r="M252" s="239"/>
      <c r="N252" s="240"/>
      <c r="O252" s="240"/>
      <c r="P252" s="240"/>
      <c r="Q252" s="240"/>
      <c r="R252" s="240"/>
      <c r="S252" s="240"/>
      <c r="T252" s="241"/>
      <c r="AT252" s="242" t="s">
        <v>261</v>
      </c>
      <c r="AU252" s="242" t="s">
        <v>90</v>
      </c>
      <c r="AV252" s="14" t="s">
        <v>87</v>
      </c>
      <c r="AW252" s="14" t="s">
        <v>35</v>
      </c>
      <c r="AX252" s="14" t="s">
        <v>80</v>
      </c>
      <c r="AY252" s="242" t="s">
        <v>252</v>
      </c>
    </row>
    <row r="253" spans="1:65" s="13" customFormat="1" ht="11.25">
      <c r="B253" s="221"/>
      <c r="C253" s="222"/>
      <c r="D253" s="223" t="s">
        <v>261</v>
      </c>
      <c r="E253" s="224" t="s">
        <v>1</v>
      </c>
      <c r="F253" s="225" t="s">
        <v>3880</v>
      </c>
      <c r="G253" s="222"/>
      <c r="H253" s="226">
        <v>5.6</v>
      </c>
      <c r="I253" s="227"/>
      <c r="J253" s="222"/>
      <c r="K253" s="222"/>
      <c r="L253" s="228"/>
      <c r="M253" s="229"/>
      <c r="N253" s="230"/>
      <c r="O253" s="230"/>
      <c r="P253" s="230"/>
      <c r="Q253" s="230"/>
      <c r="R253" s="230"/>
      <c r="S253" s="230"/>
      <c r="T253" s="231"/>
      <c r="AT253" s="232" t="s">
        <v>261</v>
      </c>
      <c r="AU253" s="232" t="s">
        <v>90</v>
      </c>
      <c r="AV253" s="13" t="s">
        <v>90</v>
      </c>
      <c r="AW253" s="13" t="s">
        <v>35</v>
      </c>
      <c r="AX253" s="13" t="s">
        <v>80</v>
      </c>
      <c r="AY253" s="232" t="s">
        <v>252</v>
      </c>
    </row>
    <row r="254" spans="1:65" s="14" customFormat="1" ht="11.25">
      <c r="B254" s="233"/>
      <c r="C254" s="234"/>
      <c r="D254" s="223" t="s">
        <v>261</v>
      </c>
      <c r="E254" s="235" t="s">
        <v>1</v>
      </c>
      <c r="F254" s="236" t="s">
        <v>1692</v>
      </c>
      <c r="G254" s="234"/>
      <c r="H254" s="235" t="s">
        <v>1</v>
      </c>
      <c r="I254" s="237"/>
      <c r="J254" s="234"/>
      <c r="K254" s="234"/>
      <c r="L254" s="238"/>
      <c r="M254" s="239"/>
      <c r="N254" s="240"/>
      <c r="O254" s="240"/>
      <c r="P254" s="240"/>
      <c r="Q254" s="240"/>
      <c r="R254" s="240"/>
      <c r="S254" s="240"/>
      <c r="T254" s="241"/>
      <c r="AT254" s="242" t="s">
        <v>261</v>
      </c>
      <c r="AU254" s="242" t="s">
        <v>90</v>
      </c>
      <c r="AV254" s="14" t="s">
        <v>87</v>
      </c>
      <c r="AW254" s="14" t="s">
        <v>35</v>
      </c>
      <c r="AX254" s="14" t="s">
        <v>80</v>
      </c>
      <c r="AY254" s="242" t="s">
        <v>252</v>
      </c>
    </row>
    <row r="255" spans="1:65" s="14" customFormat="1" ht="11.25">
      <c r="B255" s="233"/>
      <c r="C255" s="234"/>
      <c r="D255" s="223" t="s">
        <v>261</v>
      </c>
      <c r="E255" s="235" t="s">
        <v>1</v>
      </c>
      <c r="F255" s="236" t="s">
        <v>942</v>
      </c>
      <c r="G255" s="234"/>
      <c r="H255" s="235" t="s">
        <v>1</v>
      </c>
      <c r="I255" s="237"/>
      <c r="J255" s="234"/>
      <c r="K255" s="234"/>
      <c r="L255" s="238"/>
      <c r="M255" s="239"/>
      <c r="N255" s="240"/>
      <c r="O255" s="240"/>
      <c r="P255" s="240"/>
      <c r="Q255" s="240"/>
      <c r="R255" s="240"/>
      <c r="S255" s="240"/>
      <c r="T255" s="241"/>
      <c r="AT255" s="242" t="s">
        <v>261</v>
      </c>
      <c r="AU255" s="242" t="s">
        <v>90</v>
      </c>
      <c r="AV255" s="14" t="s">
        <v>87</v>
      </c>
      <c r="AW255" s="14" t="s">
        <v>35</v>
      </c>
      <c r="AX255" s="14" t="s">
        <v>80</v>
      </c>
      <c r="AY255" s="242" t="s">
        <v>252</v>
      </c>
    </row>
    <row r="256" spans="1:65" s="13" customFormat="1" ht="11.25">
      <c r="B256" s="221"/>
      <c r="C256" s="222"/>
      <c r="D256" s="223" t="s">
        <v>261</v>
      </c>
      <c r="E256" s="224" t="s">
        <v>1</v>
      </c>
      <c r="F256" s="225" t="s">
        <v>943</v>
      </c>
      <c r="G256" s="222"/>
      <c r="H256" s="226">
        <v>0.6</v>
      </c>
      <c r="I256" s="227"/>
      <c r="J256" s="222"/>
      <c r="K256" s="222"/>
      <c r="L256" s="228"/>
      <c r="M256" s="229"/>
      <c r="N256" s="230"/>
      <c r="O256" s="230"/>
      <c r="P256" s="230"/>
      <c r="Q256" s="230"/>
      <c r="R256" s="230"/>
      <c r="S256" s="230"/>
      <c r="T256" s="231"/>
      <c r="AT256" s="232" t="s">
        <v>261</v>
      </c>
      <c r="AU256" s="232" t="s">
        <v>90</v>
      </c>
      <c r="AV256" s="13" t="s">
        <v>90</v>
      </c>
      <c r="AW256" s="13" t="s">
        <v>35</v>
      </c>
      <c r="AX256" s="13" t="s">
        <v>80</v>
      </c>
      <c r="AY256" s="232" t="s">
        <v>252</v>
      </c>
    </row>
    <row r="257" spans="1:65" s="15" customFormat="1" ht="11.25">
      <c r="B257" s="246"/>
      <c r="C257" s="247"/>
      <c r="D257" s="223" t="s">
        <v>261</v>
      </c>
      <c r="E257" s="248" t="s">
        <v>1</v>
      </c>
      <c r="F257" s="249" t="s">
        <v>302</v>
      </c>
      <c r="G257" s="247"/>
      <c r="H257" s="250">
        <v>6.2</v>
      </c>
      <c r="I257" s="251"/>
      <c r="J257" s="247"/>
      <c r="K257" s="247"/>
      <c r="L257" s="252"/>
      <c r="M257" s="253"/>
      <c r="N257" s="254"/>
      <c r="O257" s="254"/>
      <c r="P257" s="254"/>
      <c r="Q257" s="254"/>
      <c r="R257" s="254"/>
      <c r="S257" s="254"/>
      <c r="T257" s="255"/>
      <c r="AT257" s="256" t="s">
        <v>261</v>
      </c>
      <c r="AU257" s="256" t="s">
        <v>90</v>
      </c>
      <c r="AV257" s="15" t="s">
        <v>259</v>
      </c>
      <c r="AW257" s="15" t="s">
        <v>35</v>
      </c>
      <c r="AX257" s="15" t="s">
        <v>87</v>
      </c>
      <c r="AY257" s="256" t="s">
        <v>252</v>
      </c>
    </row>
    <row r="258" spans="1:65" s="2" customFormat="1" ht="36" customHeight="1">
      <c r="A258" s="35"/>
      <c r="B258" s="36"/>
      <c r="C258" s="209" t="s">
        <v>445</v>
      </c>
      <c r="D258" s="209" t="s">
        <v>254</v>
      </c>
      <c r="E258" s="210" t="s">
        <v>1694</v>
      </c>
      <c r="F258" s="211" t="s">
        <v>1695</v>
      </c>
      <c r="G258" s="212" t="s">
        <v>275</v>
      </c>
      <c r="H258" s="213">
        <v>2.62</v>
      </c>
      <c r="I258" s="214"/>
      <c r="J258" s="213">
        <f>ROUND(I258*H258,2)</f>
        <v>0</v>
      </c>
      <c r="K258" s="211" t="s">
        <v>258</v>
      </c>
      <c r="L258" s="40"/>
      <c r="M258" s="215" t="s">
        <v>1</v>
      </c>
      <c r="N258" s="216" t="s">
        <v>45</v>
      </c>
      <c r="O258" s="72"/>
      <c r="P258" s="217">
        <f>O258*H258</f>
        <v>0</v>
      </c>
      <c r="Q258" s="217">
        <v>0</v>
      </c>
      <c r="R258" s="217">
        <f>Q258*H258</f>
        <v>0</v>
      </c>
      <c r="S258" s="217">
        <v>0</v>
      </c>
      <c r="T258" s="218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19" t="s">
        <v>259</v>
      </c>
      <c r="AT258" s="219" t="s">
        <v>254</v>
      </c>
      <c r="AU258" s="219" t="s">
        <v>90</v>
      </c>
      <c r="AY258" s="18" t="s">
        <v>252</v>
      </c>
      <c r="BE258" s="220">
        <f>IF(N258="základní",J258,0)</f>
        <v>0</v>
      </c>
      <c r="BF258" s="220">
        <f>IF(N258="snížená",J258,0)</f>
        <v>0</v>
      </c>
      <c r="BG258" s="220">
        <f>IF(N258="zákl. přenesená",J258,0)</f>
        <v>0</v>
      </c>
      <c r="BH258" s="220">
        <f>IF(N258="sníž. přenesená",J258,0)</f>
        <v>0</v>
      </c>
      <c r="BI258" s="220">
        <f>IF(N258="nulová",J258,0)</f>
        <v>0</v>
      </c>
      <c r="BJ258" s="18" t="s">
        <v>87</v>
      </c>
      <c r="BK258" s="220">
        <f>ROUND(I258*H258,2)</f>
        <v>0</v>
      </c>
      <c r="BL258" s="18" t="s">
        <v>259</v>
      </c>
      <c r="BM258" s="219" t="s">
        <v>3881</v>
      </c>
    </row>
    <row r="259" spans="1:65" s="14" customFormat="1" ht="11.25">
      <c r="B259" s="233"/>
      <c r="C259" s="234"/>
      <c r="D259" s="223" t="s">
        <v>261</v>
      </c>
      <c r="E259" s="235" t="s">
        <v>1</v>
      </c>
      <c r="F259" s="236" t="s">
        <v>1954</v>
      </c>
      <c r="G259" s="234"/>
      <c r="H259" s="235" t="s">
        <v>1</v>
      </c>
      <c r="I259" s="237"/>
      <c r="J259" s="234"/>
      <c r="K259" s="234"/>
      <c r="L259" s="238"/>
      <c r="M259" s="239"/>
      <c r="N259" s="240"/>
      <c r="O259" s="240"/>
      <c r="P259" s="240"/>
      <c r="Q259" s="240"/>
      <c r="R259" s="240"/>
      <c r="S259" s="240"/>
      <c r="T259" s="241"/>
      <c r="AT259" s="242" t="s">
        <v>261</v>
      </c>
      <c r="AU259" s="242" t="s">
        <v>90</v>
      </c>
      <c r="AV259" s="14" t="s">
        <v>87</v>
      </c>
      <c r="AW259" s="14" t="s">
        <v>35</v>
      </c>
      <c r="AX259" s="14" t="s">
        <v>80</v>
      </c>
      <c r="AY259" s="242" t="s">
        <v>252</v>
      </c>
    </row>
    <row r="260" spans="1:65" s="13" customFormat="1" ht="11.25">
      <c r="B260" s="221"/>
      <c r="C260" s="222"/>
      <c r="D260" s="223" t="s">
        <v>261</v>
      </c>
      <c r="E260" s="224" t="s">
        <v>1</v>
      </c>
      <c r="F260" s="225" t="s">
        <v>3882</v>
      </c>
      <c r="G260" s="222"/>
      <c r="H260" s="226">
        <v>2.62</v>
      </c>
      <c r="I260" s="227"/>
      <c r="J260" s="222"/>
      <c r="K260" s="222"/>
      <c r="L260" s="228"/>
      <c r="M260" s="229"/>
      <c r="N260" s="230"/>
      <c r="O260" s="230"/>
      <c r="P260" s="230"/>
      <c r="Q260" s="230"/>
      <c r="R260" s="230"/>
      <c r="S260" s="230"/>
      <c r="T260" s="231"/>
      <c r="AT260" s="232" t="s">
        <v>261</v>
      </c>
      <c r="AU260" s="232" t="s">
        <v>90</v>
      </c>
      <c r="AV260" s="13" t="s">
        <v>90</v>
      </c>
      <c r="AW260" s="13" t="s">
        <v>35</v>
      </c>
      <c r="AX260" s="13" t="s">
        <v>87</v>
      </c>
      <c r="AY260" s="232" t="s">
        <v>252</v>
      </c>
    </row>
    <row r="261" spans="1:65" s="12" customFormat="1" ht="22.9" customHeight="1">
      <c r="B261" s="193"/>
      <c r="C261" s="194"/>
      <c r="D261" s="195" t="s">
        <v>79</v>
      </c>
      <c r="E261" s="207" t="s">
        <v>279</v>
      </c>
      <c r="F261" s="207" t="s">
        <v>955</v>
      </c>
      <c r="G261" s="194"/>
      <c r="H261" s="194"/>
      <c r="I261" s="197"/>
      <c r="J261" s="208">
        <f>BK261</f>
        <v>0</v>
      </c>
      <c r="K261" s="194"/>
      <c r="L261" s="199"/>
      <c r="M261" s="200"/>
      <c r="N261" s="201"/>
      <c r="O261" s="201"/>
      <c r="P261" s="202">
        <f>SUM(P262:P290)</f>
        <v>0</v>
      </c>
      <c r="Q261" s="201"/>
      <c r="R261" s="202">
        <f>SUM(R262:R290)</f>
        <v>0</v>
      </c>
      <c r="S261" s="201"/>
      <c r="T261" s="203">
        <f>SUM(T262:T290)</f>
        <v>0</v>
      </c>
      <c r="AR261" s="204" t="s">
        <v>87</v>
      </c>
      <c r="AT261" s="205" t="s">
        <v>79</v>
      </c>
      <c r="AU261" s="205" t="s">
        <v>87</v>
      </c>
      <c r="AY261" s="204" t="s">
        <v>252</v>
      </c>
      <c r="BK261" s="206">
        <f>SUM(BK262:BK290)</f>
        <v>0</v>
      </c>
    </row>
    <row r="262" spans="1:65" s="2" customFormat="1" ht="36" customHeight="1">
      <c r="A262" s="35"/>
      <c r="B262" s="36"/>
      <c r="C262" s="209" t="s">
        <v>454</v>
      </c>
      <c r="D262" s="209" t="s">
        <v>254</v>
      </c>
      <c r="E262" s="210" t="s">
        <v>973</v>
      </c>
      <c r="F262" s="211" t="s">
        <v>974</v>
      </c>
      <c r="G262" s="212" t="s">
        <v>317</v>
      </c>
      <c r="H262" s="213">
        <v>59.51</v>
      </c>
      <c r="I262" s="214"/>
      <c r="J262" s="213">
        <f>ROUND(I262*H262,2)</f>
        <v>0</v>
      </c>
      <c r="K262" s="211" t="s">
        <v>258</v>
      </c>
      <c r="L262" s="40"/>
      <c r="M262" s="215" t="s">
        <v>1</v>
      </c>
      <c r="N262" s="216" t="s">
        <v>45</v>
      </c>
      <c r="O262" s="72"/>
      <c r="P262" s="217">
        <f>O262*H262</f>
        <v>0</v>
      </c>
      <c r="Q262" s="217">
        <v>0</v>
      </c>
      <c r="R262" s="217">
        <f>Q262*H262</f>
        <v>0</v>
      </c>
      <c r="S262" s="217">
        <v>0</v>
      </c>
      <c r="T262" s="218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19" t="s">
        <v>259</v>
      </c>
      <c r="AT262" s="219" t="s">
        <v>254</v>
      </c>
      <c r="AU262" s="219" t="s">
        <v>90</v>
      </c>
      <c r="AY262" s="18" t="s">
        <v>252</v>
      </c>
      <c r="BE262" s="220">
        <f>IF(N262="základní",J262,0)</f>
        <v>0</v>
      </c>
      <c r="BF262" s="220">
        <f>IF(N262="snížená",J262,0)</f>
        <v>0</v>
      </c>
      <c r="BG262" s="220">
        <f>IF(N262="zákl. přenesená",J262,0)</f>
        <v>0</v>
      </c>
      <c r="BH262" s="220">
        <f>IF(N262="sníž. přenesená",J262,0)</f>
        <v>0</v>
      </c>
      <c r="BI262" s="220">
        <f>IF(N262="nulová",J262,0)</f>
        <v>0</v>
      </c>
      <c r="BJ262" s="18" t="s">
        <v>87</v>
      </c>
      <c r="BK262" s="220">
        <f>ROUND(I262*H262,2)</f>
        <v>0</v>
      </c>
      <c r="BL262" s="18" t="s">
        <v>259</v>
      </c>
      <c r="BM262" s="219" t="s">
        <v>3883</v>
      </c>
    </row>
    <row r="263" spans="1:65" s="14" customFormat="1" ht="11.25">
      <c r="B263" s="233"/>
      <c r="C263" s="234"/>
      <c r="D263" s="223" t="s">
        <v>261</v>
      </c>
      <c r="E263" s="235" t="s">
        <v>1</v>
      </c>
      <c r="F263" s="236" t="s">
        <v>686</v>
      </c>
      <c r="G263" s="234"/>
      <c r="H263" s="235" t="s">
        <v>1</v>
      </c>
      <c r="I263" s="237"/>
      <c r="J263" s="234"/>
      <c r="K263" s="234"/>
      <c r="L263" s="238"/>
      <c r="M263" s="239"/>
      <c r="N263" s="240"/>
      <c r="O263" s="240"/>
      <c r="P263" s="240"/>
      <c r="Q263" s="240"/>
      <c r="R263" s="240"/>
      <c r="S263" s="240"/>
      <c r="T263" s="241"/>
      <c r="AT263" s="242" t="s">
        <v>261</v>
      </c>
      <c r="AU263" s="242" t="s">
        <v>90</v>
      </c>
      <c r="AV263" s="14" t="s">
        <v>87</v>
      </c>
      <c r="AW263" s="14" t="s">
        <v>35</v>
      </c>
      <c r="AX263" s="14" t="s">
        <v>80</v>
      </c>
      <c r="AY263" s="242" t="s">
        <v>252</v>
      </c>
    </row>
    <row r="264" spans="1:65" s="14" customFormat="1" ht="11.25">
      <c r="B264" s="233"/>
      <c r="C264" s="234"/>
      <c r="D264" s="223" t="s">
        <v>261</v>
      </c>
      <c r="E264" s="235" t="s">
        <v>1</v>
      </c>
      <c r="F264" s="236" t="s">
        <v>663</v>
      </c>
      <c r="G264" s="234"/>
      <c r="H264" s="235" t="s">
        <v>1</v>
      </c>
      <c r="I264" s="237"/>
      <c r="J264" s="234"/>
      <c r="K264" s="234"/>
      <c r="L264" s="238"/>
      <c r="M264" s="239"/>
      <c r="N264" s="240"/>
      <c r="O264" s="240"/>
      <c r="P264" s="240"/>
      <c r="Q264" s="240"/>
      <c r="R264" s="240"/>
      <c r="S264" s="240"/>
      <c r="T264" s="241"/>
      <c r="AT264" s="242" t="s">
        <v>261</v>
      </c>
      <c r="AU264" s="242" t="s">
        <v>90</v>
      </c>
      <c r="AV264" s="14" t="s">
        <v>87</v>
      </c>
      <c r="AW264" s="14" t="s">
        <v>35</v>
      </c>
      <c r="AX264" s="14" t="s">
        <v>80</v>
      </c>
      <c r="AY264" s="242" t="s">
        <v>252</v>
      </c>
    </row>
    <row r="265" spans="1:65" s="13" customFormat="1" ht="11.25">
      <c r="B265" s="221"/>
      <c r="C265" s="222"/>
      <c r="D265" s="223" t="s">
        <v>261</v>
      </c>
      <c r="E265" s="224" t="s">
        <v>1</v>
      </c>
      <c r="F265" s="225" t="s">
        <v>3826</v>
      </c>
      <c r="G265" s="222"/>
      <c r="H265" s="226">
        <v>59.51</v>
      </c>
      <c r="I265" s="227"/>
      <c r="J265" s="222"/>
      <c r="K265" s="222"/>
      <c r="L265" s="228"/>
      <c r="M265" s="229"/>
      <c r="N265" s="230"/>
      <c r="O265" s="230"/>
      <c r="P265" s="230"/>
      <c r="Q265" s="230"/>
      <c r="R265" s="230"/>
      <c r="S265" s="230"/>
      <c r="T265" s="231"/>
      <c r="AT265" s="232" t="s">
        <v>261</v>
      </c>
      <c r="AU265" s="232" t="s">
        <v>90</v>
      </c>
      <c r="AV265" s="13" t="s">
        <v>90</v>
      </c>
      <c r="AW265" s="13" t="s">
        <v>35</v>
      </c>
      <c r="AX265" s="13" t="s">
        <v>87</v>
      </c>
      <c r="AY265" s="232" t="s">
        <v>252</v>
      </c>
    </row>
    <row r="266" spans="1:65" s="2" customFormat="1" ht="24" customHeight="1">
      <c r="A266" s="35"/>
      <c r="B266" s="36"/>
      <c r="C266" s="209" t="s">
        <v>462</v>
      </c>
      <c r="D266" s="209" t="s">
        <v>254</v>
      </c>
      <c r="E266" s="210" t="s">
        <v>982</v>
      </c>
      <c r="F266" s="211" t="s">
        <v>983</v>
      </c>
      <c r="G266" s="212" t="s">
        <v>317</v>
      </c>
      <c r="H266" s="213">
        <v>59.51</v>
      </c>
      <c r="I266" s="214"/>
      <c r="J266" s="213">
        <f>ROUND(I266*H266,2)</f>
        <v>0</v>
      </c>
      <c r="K266" s="211" t="s">
        <v>258</v>
      </c>
      <c r="L266" s="40"/>
      <c r="M266" s="215" t="s">
        <v>1</v>
      </c>
      <c r="N266" s="216" t="s">
        <v>45</v>
      </c>
      <c r="O266" s="72"/>
      <c r="P266" s="217">
        <f>O266*H266</f>
        <v>0</v>
      </c>
      <c r="Q266" s="217">
        <v>0</v>
      </c>
      <c r="R266" s="217">
        <f>Q266*H266</f>
        <v>0</v>
      </c>
      <c r="S266" s="217">
        <v>0</v>
      </c>
      <c r="T266" s="218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19" t="s">
        <v>259</v>
      </c>
      <c r="AT266" s="219" t="s">
        <v>254</v>
      </c>
      <c r="AU266" s="219" t="s">
        <v>90</v>
      </c>
      <c r="AY266" s="18" t="s">
        <v>252</v>
      </c>
      <c r="BE266" s="220">
        <f>IF(N266="základní",J266,0)</f>
        <v>0</v>
      </c>
      <c r="BF266" s="220">
        <f>IF(N266="snížená",J266,0)</f>
        <v>0</v>
      </c>
      <c r="BG266" s="220">
        <f>IF(N266="zákl. přenesená",J266,0)</f>
        <v>0</v>
      </c>
      <c r="BH266" s="220">
        <f>IF(N266="sníž. přenesená",J266,0)</f>
        <v>0</v>
      </c>
      <c r="BI266" s="220">
        <f>IF(N266="nulová",J266,0)</f>
        <v>0</v>
      </c>
      <c r="BJ266" s="18" t="s">
        <v>87</v>
      </c>
      <c r="BK266" s="220">
        <f>ROUND(I266*H266,2)</f>
        <v>0</v>
      </c>
      <c r="BL266" s="18" t="s">
        <v>259</v>
      </c>
      <c r="BM266" s="219" t="s">
        <v>3884</v>
      </c>
    </row>
    <row r="267" spans="1:65" s="14" customFormat="1" ht="11.25">
      <c r="B267" s="233"/>
      <c r="C267" s="234"/>
      <c r="D267" s="223" t="s">
        <v>261</v>
      </c>
      <c r="E267" s="235" t="s">
        <v>1</v>
      </c>
      <c r="F267" s="236" t="s">
        <v>686</v>
      </c>
      <c r="G267" s="234"/>
      <c r="H267" s="235" t="s">
        <v>1</v>
      </c>
      <c r="I267" s="237"/>
      <c r="J267" s="234"/>
      <c r="K267" s="234"/>
      <c r="L267" s="238"/>
      <c r="M267" s="239"/>
      <c r="N267" s="240"/>
      <c r="O267" s="240"/>
      <c r="P267" s="240"/>
      <c r="Q267" s="240"/>
      <c r="R267" s="240"/>
      <c r="S267" s="240"/>
      <c r="T267" s="241"/>
      <c r="AT267" s="242" t="s">
        <v>261</v>
      </c>
      <c r="AU267" s="242" t="s">
        <v>90</v>
      </c>
      <c r="AV267" s="14" t="s">
        <v>87</v>
      </c>
      <c r="AW267" s="14" t="s">
        <v>35</v>
      </c>
      <c r="AX267" s="14" t="s">
        <v>80</v>
      </c>
      <c r="AY267" s="242" t="s">
        <v>252</v>
      </c>
    </row>
    <row r="268" spans="1:65" s="14" customFormat="1" ht="11.25">
      <c r="B268" s="233"/>
      <c r="C268" s="234"/>
      <c r="D268" s="223" t="s">
        <v>261</v>
      </c>
      <c r="E268" s="235" t="s">
        <v>1</v>
      </c>
      <c r="F268" s="236" t="s">
        <v>663</v>
      </c>
      <c r="G268" s="234"/>
      <c r="H268" s="235" t="s">
        <v>1</v>
      </c>
      <c r="I268" s="237"/>
      <c r="J268" s="234"/>
      <c r="K268" s="234"/>
      <c r="L268" s="238"/>
      <c r="M268" s="239"/>
      <c r="N268" s="240"/>
      <c r="O268" s="240"/>
      <c r="P268" s="240"/>
      <c r="Q268" s="240"/>
      <c r="R268" s="240"/>
      <c r="S268" s="240"/>
      <c r="T268" s="241"/>
      <c r="AT268" s="242" t="s">
        <v>261</v>
      </c>
      <c r="AU268" s="242" t="s">
        <v>90</v>
      </c>
      <c r="AV268" s="14" t="s">
        <v>87</v>
      </c>
      <c r="AW268" s="14" t="s">
        <v>35</v>
      </c>
      <c r="AX268" s="14" t="s">
        <v>80</v>
      </c>
      <c r="AY268" s="242" t="s">
        <v>252</v>
      </c>
    </row>
    <row r="269" spans="1:65" s="14" customFormat="1" ht="11.25">
      <c r="B269" s="233"/>
      <c r="C269" s="234"/>
      <c r="D269" s="223" t="s">
        <v>261</v>
      </c>
      <c r="E269" s="235" t="s">
        <v>1</v>
      </c>
      <c r="F269" s="236" t="s">
        <v>980</v>
      </c>
      <c r="G269" s="234"/>
      <c r="H269" s="235" t="s">
        <v>1</v>
      </c>
      <c r="I269" s="237"/>
      <c r="J269" s="234"/>
      <c r="K269" s="234"/>
      <c r="L269" s="238"/>
      <c r="M269" s="239"/>
      <c r="N269" s="240"/>
      <c r="O269" s="240"/>
      <c r="P269" s="240"/>
      <c r="Q269" s="240"/>
      <c r="R269" s="240"/>
      <c r="S269" s="240"/>
      <c r="T269" s="241"/>
      <c r="AT269" s="242" t="s">
        <v>261</v>
      </c>
      <c r="AU269" s="242" t="s">
        <v>90</v>
      </c>
      <c r="AV269" s="14" t="s">
        <v>87</v>
      </c>
      <c r="AW269" s="14" t="s">
        <v>35</v>
      </c>
      <c r="AX269" s="14" t="s">
        <v>80</v>
      </c>
      <c r="AY269" s="242" t="s">
        <v>252</v>
      </c>
    </row>
    <row r="270" spans="1:65" s="13" customFormat="1" ht="11.25">
      <c r="B270" s="221"/>
      <c r="C270" s="222"/>
      <c r="D270" s="223" t="s">
        <v>261</v>
      </c>
      <c r="E270" s="224" t="s">
        <v>1</v>
      </c>
      <c r="F270" s="225" t="s">
        <v>3826</v>
      </c>
      <c r="G270" s="222"/>
      <c r="H270" s="226">
        <v>59.51</v>
      </c>
      <c r="I270" s="227"/>
      <c r="J270" s="222"/>
      <c r="K270" s="222"/>
      <c r="L270" s="228"/>
      <c r="M270" s="229"/>
      <c r="N270" s="230"/>
      <c r="O270" s="230"/>
      <c r="P270" s="230"/>
      <c r="Q270" s="230"/>
      <c r="R270" s="230"/>
      <c r="S270" s="230"/>
      <c r="T270" s="231"/>
      <c r="AT270" s="232" t="s">
        <v>261</v>
      </c>
      <c r="AU270" s="232" t="s">
        <v>90</v>
      </c>
      <c r="AV270" s="13" t="s">
        <v>90</v>
      </c>
      <c r="AW270" s="13" t="s">
        <v>35</v>
      </c>
      <c r="AX270" s="13" t="s">
        <v>87</v>
      </c>
      <c r="AY270" s="232" t="s">
        <v>252</v>
      </c>
    </row>
    <row r="271" spans="1:65" s="2" customFormat="1" ht="24" customHeight="1">
      <c r="A271" s="35"/>
      <c r="B271" s="36"/>
      <c r="C271" s="209" t="s">
        <v>468</v>
      </c>
      <c r="D271" s="209" t="s">
        <v>254</v>
      </c>
      <c r="E271" s="210" t="s">
        <v>986</v>
      </c>
      <c r="F271" s="211" t="s">
        <v>987</v>
      </c>
      <c r="G271" s="212" t="s">
        <v>317</v>
      </c>
      <c r="H271" s="213">
        <v>59.51</v>
      </c>
      <c r="I271" s="214"/>
      <c r="J271" s="213">
        <f>ROUND(I271*H271,2)</f>
        <v>0</v>
      </c>
      <c r="K271" s="211" t="s">
        <v>258</v>
      </c>
      <c r="L271" s="40"/>
      <c r="M271" s="215" t="s">
        <v>1</v>
      </c>
      <c r="N271" s="216" t="s">
        <v>45</v>
      </c>
      <c r="O271" s="72"/>
      <c r="P271" s="217">
        <f>O271*H271</f>
        <v>0</v>
      </c>
      <c r="Q271" s="217">
        <v>0</v>
      </c>
      <c r="R271" s="217">
        <f>Q271*H271</f>
        <v>0</v>
      </c>
      <c r="S271" s="217">
        <v>0</v>
      </c>
      <c r="T271" s="218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19" t="s">
        <v>259</v>
      </c>
      <c r="AT271" s="219" t="s">
        <v>254</v>
      </c>
      <c r="AU271" s="219" t="s">
        <v>90</v>
      </c>
      <c r="AY271" s="18" t="s">
        <v>252</v>
      </c>
      <c r="BE271" s="220">
        <f>IF(N271="základní",J271,0)</f>
        <v>0</v>
      </c>
      <c r="BF271" s="220">
        <f>IF(N271="snížená",J271,0)</f>
        <v>0</v>
      </c>
      <c r="BG271" s="220">
        <f>IF(N271="zákl. přenesená",J271,0)</f>
        <v>0</v>
      </c>
      <c r="BH271" s="220">
        <f>IF(N271="sníž. přenesená",J271,0)</f>
        <v>0</v>
      </c>
      <c r="BI271" s="220">
        <f>IF(N271="nulová",J271,0)</f>
        <v>0</v>
      </c>
      <c r="BJ271" s="18" t="s">
        <v>87</v>
      </c>
      <c r="BK271" s="220">
        <f>ROUND(I271*H271,2)</f>
        <v>0</v>
      </c>
      <c r="BL271" s="18" t="s">
        <v>259</v>
      </c>
      <c r="BM271" s="219" t="s">
        <v>3885</v>
      </c>
    </row>
    <row r="272" spans="1:65" s="14" customFormat="1" ht="11.25">
      <c r="B272" s="233"/>
      <c r="C272" s="234"/>
      <c r="D272" s="223" t="s">
        <v>261</v>
      </c>
      <c r="E272" s="235" t="s">
        <v>1</v>
      </c>
      <c r="F272" s="236" t="s">
        <v>686</v>
      </c>
      <c r="G272" s="234"/>
      <c r="H272" s="235" t="s">
        <v>1</v>
      </c>
      <c r="I272" s="237"/>
      <c r="J272" s="234"/>
      <c r="K272" s="234"/>
      <c r="L272" s="238"/>
      <c r="M272" s="239"/>
      <c r="N272" s="240"/>
      <c r="O272" s="240"/>
      <c r="P272" s="240"/>
      <c r="Q272" s="240"/>
      <c r="R272" s="240"/>
      <c r="S272" s="240"/>
      <c r="T272" s="241"/>
      <c r="AT272" s="242" t="s">
        <v>261</v>
      </c>
      <c r="AU272" s="242" t="s">
        <v>90</v>
      </c>
      <c r="AV272" s="14" t="s">
        <v>87</v>
      </c>
      <c r="AW272" s="14" t="s">
        <v>35</v>
      </c>
      <c r="AX272" s="14" t="s">
        <v>80</v>
      </c>
      <c r="AY272" s="242" t="s">
        <v>252</v>
      </c>
    </row>
    <row r="273" spans="1:65" s="14" customFormat="1" ht="11.25">
      <c r="B273" s="233"/>
      <c r="C273" s="234"/>
      <c r="D273" s="223" t="s">
        <v>261</v>
      </c>
      <c r="E273" s="235" t="s">
        <v>1</v>
      </c>
      <c r="F273" s="236" t="s">
        <v>663</v>
      </c>
      <c r="G273" s="234"/>
      <c r="H273" s="235" t="s">
        <v>1</v>
      </c>
      <c r="I273" s="237"/>
      <c r="J273" s="234"/>
      <c r="K273" s="234"/>
      <c r="L273" s="238"/>
      <c r="M273" s="239"/>
      <c r="N273" s="240"/>
      <c r="O273" s="240"/>
      <c r="P273" s="240"/>
      <c r="Q273" s="240"/>
      <c r="R273" s="240"/>
      <c r="S273" s="240"/>
      <c r="T273" s="241"/>
      <c r="AT273" s="242" t="s">
        <v>261</v>
      </c>
      <c r="AU273" s="242" t="s">
        <v>90</v>
      </c>
      <c r="AV273" s="14" t="s">
        <v>87</v>
      </c>
      <c r="AW273" s="14" t="s">
        <v>35</v>
      </c>
      <c r="AX273" s="14" t="s">
        <v>80</v>
      </c>
      <c r="AY273" s="242" t="s">
        <v>252</v>
      </c>
    </row>
    <row r="274" spans="1:65" s="13" customFormat="1" ht="11.25">
      <c r="B274" s="221"/>
      <c r="C274" s="222"/>
      <c r="D274" s="223" t="s">
        <v>261</v>
      </c>
      <c r="E274" s="224" t="s">
        <v>1</v>
      </c>
      <c r="F274" s="225" t="s">
        <v>3826</v>
      </c>
      <c r="G274" s="222"/>
      <c r="H274" s="226">
        <v>59.51</v>
      </c>
      <c r="I274" s="227"/>
      <c r="J274" s="222"/>
      <c r="K274" s="222"/>
      <c r="L274" s="228"/>
      <c r="M274" s="229"/>
      <c r="N274" s="230"/>
      <c r="O274" s="230"/>
      <c r="P274" s="230"/>
      <c r="Q274" s="230"/>
      <c r="R274" s="230"/>
      <c r="S274" s="230"/>
      <c r="T274" s="231"/>
      <c r="AT274" s="232" t="s">
        <v>261</v>
      </c>
      <c r="AU274" s="232" t="s">
        <v>90</v>
      </c>
      <c r="AV274" s="13" t="s">
        <v>90</v>
      </c>
      <c r="AW274" s="13" t="s">
        <v>35</v>
      </c>
      <c r="AX274" s="13" t="s">
        <v>87</v>
      </c>
      <c r="AY274" s="232" t="s">
        <v>252</v>
      </c>
    </row>
    <row r="275" spans="1:65" s="2" customFormat="1" ht="36" customHeight="1">
      <c r="A275" s="35"/>
      <c r="B275" s="36"/>
      <c r="C275" s="209" t="s">
        <v>473</v>
      </c>
      <c r="D275" s="209" t="s">
        <v>254</v>
      </c>
      <c r="E275" s="210" t="s">
        <v>998</v>
      </c>
      <c r="F275" s="211" t="s">
        <v>999</v>
      </c>
      <c r="G275" s="212" t="s">
        <v>317</v>
      </c>
      <c r="H275" s="213">
        <v>59.51</v>
      </c>
      <c r="I275" s="214"/>
      <c r="J275" s="213">
        <f>ROUND(I275*H275,2)</f>
        <v>0</v>
      </c>
      <c r="K275" s="211" t="s">
        <v>258</v>
      </c>
      <c r="L275" s="40"/>
      <c r="M275" s="215" t="s">
        <v>1</v>
      </c>
      <c r="N275" s="216" t="s">
        <v>45</v>
      </c>
      <c r="O275" s="72"/>
      <c r="P275" s="217">
        <f>O275*H275</f>
        <v>0</v>
      </c>
      <c r="Q275" s="217">
        <v>0</v>
      </c>
      <c r="R275" s="217">
        <f>Q275*H275</f>
        <v>0</v>
      </c>
      <c r="S275" s="217">
        <v>0</v>
      </c>
      <c r="T275" s="218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19" t="s">
        <v>259</v>
      </c>
      <c r="AT275" s="219" t="s">
        <v>254</v>
      </c>
      <c r="AU275" s="219" t="s">
        <v>90</v>
      </c>
      <c r="AY275" s="18" t="s">
        <v>252</v>
      </c>
      <c r="BE275" s="220">
        <f>IF(N275="základní",J275,0)</f>
        <v>0</v>
      </c>
      <c r="BF275" s="220">
        <f>IF(N275="snížená",J275,0)</f>
        <v>0</v>
      </c>
      <c r="BG275" s="220">
        <f>IF(N275="zákl. přenesená",J275,0)</f>
        <v>0</v>
      </c>
      <c r="BH275" s="220">
        <f>IF(N275="sníž. přenesená",J275,0)</f>
        <v>0</v>
      </c>
      <c r="BI275" s="220">
        <f>IF(N275="nulová",J275,0)</f>
        <v>0</v>
      </c>
      <c r="BJ275" s="18" t="s">
        <v>87</v>
      </c>
      <c r="BK275" s="220">
        <f>ROUND(I275*H275,2)</f>
        <v>0</v>
      </c>
      <c r="BL275" s="18" t="s">
        <v>259</v>
      </c>
      <c r="BM275" s="219" t="s">
        <v>3886</v>
      </c>
    </row>
    <row r="276" spans="1:65" s="14" customFormat="1" ht="11.25">
      <c r="B276" s="233"/>
      <c r="C276" s="234"/>
      <c r="D276" s="223" t="s">
        <v>261</v>
      </c>
      <c r="E276" s="235" t="s">
        <v>1</v>
      </c>
      <c r="F276" s="236" t="s">
        <v>686</v>
      </c>
      <c r="G276" s="234"/>
      <c r="H276" s="235" t="s">
        <v>1</v>
      </c>
      <c r="I276" s="237"/>
      <c r="J276" s="234"/>
      <c r="K276" s="234"/>
      <c r="L276" s="238"/>
      <c r="M276" s="239"/>
      <c r="N276" s="240"/>
      <c r="O276" s="240"/>
      <c r="P276" s="240"/>
      <c r="Q276" s="240"/>
      <c r="R276" s="240"/>
      <c r="S276" s="240"/>
      <c r="T276" s="241"/>
      <c r="AT276" s="242" t="s">
        <v>261</v>
      </c>
      <c r="AU276" s="242" t="s">
        <v>90</v>
      </c>
      <c r="AV276" s="14" t="s">
        <v>87</v>
      </c>
      <c r="AW276" s="14" t="s">
        <v>35</v>
      </c>
      <c r="AX276" s="14" t="s">
        <v>80</v>
      </c>
      <c r="AY276" s="242" t="s">
        <v>252</v>
      </c>
    </row>
    <row r="277" spans="1:65" s="14" customFormat="1" ht="11.25">
      <c r="B277" s="233"/>
      <c r="C277" s="234"/>
      <c r="D277" s="223" t="s">
        <v>261</v>
      </c>
      <c r="E277" s="235" t="s">
        <v>1</v>
      </c>
      <c r="F277" s="236" t="s">
        <v>663</v>
      </c>
      <c r="G277" s="234"/>
      <c r="H277" s="235" t="s">
        <v>1</v>
      </c>
      <c r="I277" s="237"/>
      <c r="J277" s="234"/>
      <c r="K277" s="234"/>
      <c r="L277" s="238"/>
      <c r="M277" s="239"/>
      <c r="N277" s="240"/>
      <c r="O277" s="240"/>
      <c r="P277" s="240"/>
      <c r="Q277" s="240"/>
      <c r="R277" s="240"/>
      <c r="S277" s="240"/>
      <c r="T277" s="241"/>
      <c r="AT277" s="242" t="s">
        <v>261</v>
      </c>
      <c r="AU277" s="242" t="s">
        <v>90</v>
      </c>
      <c r="AV277" s="14" t="s">
        <v>87</v>
      </c>
      <c r="AW277" s="14" t="s">
        <v>35</v>
      </c>
      <c r="AX277" s="14" t="s">
        <v>80</v>
      </c>
      <c r="AY277" s="242" t="s">
        <v>252</v>
      </c>
    </row>
    <row r="278" spans="1:65" s="13" customFormat="1" ht="11.25">
      <c r="B278" s="221"/>
      <c r="C278" s="222"/>
      <c r="D278" s="223" t="s">
        <v>261</v>
      </c>
      <c r="E278" s="224" t="s">
        <v>1</v>
      </c>
      <c r="F278" s="225" t="s">
        <v>3826</v>
      </c>
      <c r="G278" s="222"/>
      <c r="H278" s="226">
        <v>59.51</v>
      </c>
      <c r="I278" s="227"/>
      <c r="J278" s="222"/>
      <c r="K278" s="222"/>
      <c r="L278" s="228"/>
      <c r="M278" s="229"/>
      <c r="N278" s="230"/>
      <c r="O278" s="230"/>
      <c r="P278" s="230"/>
      <c r="Q278" s="230"/>
      <c r="R278" s="230"/>
      <c r="S278" s="230"/>
      <c r="T278" s="231"/>
      <c r="AT278" s="232" t="s">
        <v>261</v>
      </c>
      <c r="AU278" s="232" t="s">
        <v>90</v>
      </c>
      <c r="AV278" s="13" t="s">
        <v>90</v>
      </c>
      <c r="AW278" s="13" t="s">
        <v>35</v>
      </c>
      <c r="AX278" s="13" t="s">
        <v>87</v>
      </c>
      <c r="AY278" s="232" t="s">
        <v>252</v>
      </c>
    </row>
    <row r="279" spans="1:65" s="2" customFormat="1" ht="24" customHeight="1">
      <c r="A279" s="35"/>
      <c r="B279" s="36"/>
      <c r="C279" s="209" t="s">
        <v>478</v>
      </c>
      <c r="D279" s="209" t="s">
        <v>254</v>
      </c>
      <c r="E279" s="210" t="s">
        <v>1010</v>
      </c>
      <c r="F279" s="211" t="s">
        <v>1011</v>
      </c>
      <c r="G279" s="212" t="s">
        <v>317</v>
      </c>
      <c r="H279" s="213">
        <v>59.51</v>
      </c>
      <c r="I279" s="214"/>
      <c r="J279" s="213">
        <f>ROUND(I279*H279,2)</f>
        <v>0</v>
      </c>
      <c r="K279" s="211" t="s">
        <v>258</v>
      </c>
      <c r="L279" s="40"/>
      <c r="M279" s="215" t="s">
        <v>1</v>
      </c>
      <c r="N279" s="216" t="s">
        <v>45</v>
      </c>
      <c r="O279" s="72"/>
      <c r="P279" s="217">
        <f>O279*H279</f>
        <v>0</v>
      </c>
      <c r="Q279" s="217">
        <v>0</v>
      </c>
      <c r="R279" s="217">
        <f>Q279*H279</f>
        <v>0</v>
      </c>
      <c r="S279" s="217">
        <v>0</v>
      </c>
      <c r="T279" s="218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19" t="s">
        <v>259</v>
      </c>
      <c r="AT279" s="219" t="s">
        <v>254</v>
      </c>
      <c r="AU279" s="219" t="s">
        <v>90</v>
      </c>
      <c r="AY279" s="18" t="s">
        <v>252</v>
      </c>
      <c r="BE279" s="220">
        <f>IF(N279="základní",J279,0)</f>
        <v>0</v>
      </c>
      <c r="BF279" s="220">
        <f>IF(N279="snížená",J279,0)</f>
        <v>0</v>
      </c>
      <c r="BG279" s="220">
        <f>IF(N279="zákl. přenesená",J279,0)</f>
        <v>0</v>
      </c>
      <c r="BH279" s="220">
        <f>IF(N279="sníž. přenesená",J279,0)</f>
        <v>0</v>
      </c>
      <c r="BI279" s="220">
        <f>IF(N279="nulová",J279,0)</f>
        <v>0</v>
      </c>
      <c r="BJ279" s="18" t="s">
        <v>87</v>
      </c>
      <c r="BK279" s="220">
        <f>ROUND(I279*H279,2)</f>
        <v>0</v>
      </c>
      <c r="BL279" s="18" t="s">
        <v>259</v>
      </c>
      <c r="BM279" s="219" t="s">
        <v>3887</v>
      </c>
    </row>
    <row r="280" spans="1:65" s="14" customFormat="1" ht="11.25">
      <c r="B280" s="233"/>
      <c r="C280" s="234"/>
      <c r="D280" s="223" t="s">
        <v>261</v>
      </c>
      <c r="E280" s="235" t="s">
        <v>1</v>
      </c>
      <c r="F280" s="236" t="s">
        <v>686</v>
      </c>
      <c r="G280" s="234"/>
      <c r="H280" s="235" t="s">
        <v>1</v>
      </c>
      <c r="I280" s="237"/>
      <c r="J280" s="234"/>
      <c r="K280" s="234"/>
      <c r="L280" s="238"/>
      <c r="M280" s="239"/>
      <c r="N280" s="240"/>
      <c r="O280" s="240"/>
      <c r="P280" s="240"/>
      <c r="Q280" s="240"/>
      <c r="R280" s="240"/>
      <c r="S280" s="240"/>
      <c r="T280" s="241"/>
      <c r="AT280" s="242" t="s">
        <v>261</v>
      </c>
      <c r="AU280" s="242" t="s">
        <v>90</v>
      </c>
      <c r="AV280" s="14" t="s">
        <v>87</v>
      </c>
      <c r="AW280" s="14" t="s">
        <v>35</v>
      </c>
      <c r="AX280" s="14" t="s">
        <v>80</v>
      </c>
      <c r="AY280" s="242" t="s">
        <v>252</v>
      </c>
    </row>
    <row r="281" spans="1:65" s="14" customFormat="1" ht="11.25">
      <c r="B281" s="233"/>
      <c r="C281" s="234"/>
      <c r="D281" s="223" t="s">
        <v>261</v>
      </c>
      <c r="E281" s="235" t="s">
        <v>1</v>
      </c>
      <c r="F281" s="236" t="s">
        <v>663</v>
      </c>
      <c r="G281" s="234"/>
      <c r="H281" s="235" t="s">
        <v>1</v>
      </c>
      <c r="I281" s="237"/>
      <c r="J281" s="234"/>
      <c r="K281" s="234"/>
      <c r="L281" s="238"/>
      <c r="M281" s="239"/>
      <c r="N281" s="240"/>
      <c r="O281" s="240"/>
      <c r="P281" s="240"/>
      <c r="Q281" s="240"/>
      <c r="R281" s="240"/>
      <c r="S281" s="240"/>
      <c r="T281" s="241"/>
      <c r="AT281" s="242" t="s">
        <v>261</v>
      </c>
      <c r="AU281" s="242" t="s">
        <v>90</v>
      </c>
      <c r="AV281" s="14" t="s">
        <v>87</v>
      </c>
      <c r="AW281" s="14" t="s">
        <v>35</v>
      </c>
      <c r="AX281" s="14" t="s">
        <v>80</v>
      </c>
      <c r="AY281" s="242" t="s">
        <v>252</v>
      </c>
    </row>
    <row r="282" spans="1:65" s="13" customFormat="1" ht="11.25">
      <c r="B282" s="221"/>
      <c r="C282" s="222"/>
      <c r="D282" s="223" t="s">
        <v>261</v>
      </c>
      <c r="E282" s="224" t="s">
        <v>1</v>
      </c>
      <c r="F282" s="225" t="s">
        <v>3826</v>
      </c>
      <c r="G282" s="222"/>
      <c r="H282" s="226">
        <v>59.51</v>
      </c>
      <c r="I282" s="227"/>
      <c r="J282" s="222"/>
      <c r="K282" s="222"/>
      <c r="L282" s="228"/>
      <c r="M282" s="229"/>
      <c r="N282" s="230"/>
      <c r="O282" s="230"/>
      <c r="P282" s="230"/>
      <c r="Q282" s="230"/>
      <c r="R282" s="230"/>
      <c r="S282" s="230"/>
      <c r="T282" s="231"/>
      <c r="AT282" s="232" t="s">
        <v>261</v>
      </c>
      <c r="AU282" s="232" t="s">
        <v>90</v>
      </c>
      <c r="AV282" s="13" t="s">
        <v>90</v>
      </c>
      <c r="AW282" s="13" t="s">
        <v>35</v>
      </c>
      <c r="AX282" s="13" t="s">
        <v>87</v>
      </c>
      <c r="AY282" s="232" t="s">
        <v>252</v>
      </c>
    </row>
    <row r="283" spans="1:65" s="2" customFormat="1" ht="24" customHeight="1">
      <c r="A283" s="35"/>
      <c r="B283" s="36"/>
      <c r="C283" s="209" t="s">
        <v>482</v>
      </c>
      <c r="D283" s="209" t="s">
        <v>254</v>
      </c>
      <c r="E283" s="210" t="s">
        <v>1014</v>
      </c>
      <c r="F283" s="211" t="s">
        <v>1015</v>
      </c>
      <c r="G283" s="212" t="s">
        <v>317</v>
      </c>
      <c r="H283" s="213">
        <v>113.61</v>
      </c>
      <c r="I283" s="214"/>
      <c r="J283" s="213">
        <f>ROUND(I283*H283,2)</f>
        <v>0</v>
      </c>
      <c r="K283" s="211" t="s">
        <v>258</v>
      </c>
      <c r="L283" s="40"/>
      <c r="M283" s="215" t="s">
        <v>1</v>
      </c>
      <c r="N283" s="216" t="s">
        <v>45</v>
      </c>
      <c r="O283" s="72"/>
      <c r="P283" s="217">
        <f>O283*H283</f>
        <v>0</v>
      </c>
      <c r="Q283" s="217">
        <v>0</v>
      </c>
      <c r="R283" s="217">
        <f>Q283*H283</f>
        <v>0</v>
      </c>
      <c r="S283" s="217">
        <v>0</v>
      </c>
      <c r="T283" s="218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19" t="s">
        <v>259</v>
      </c>
      <c r="AT283" s="219" t="s">
        <v>254</v>
      </c>
      <c r="AU283" s="219" t="s">
        <v>90</v>
      </c>
      <c r="AY283" s="18" t="s">
        <v>252</v>
      </c>
      <c r="BE283" s="220">
        <f>IF(N283="základní",J283,0)</f>
        <v>0</v>
      </c>
      <c r="BF283" s="220">
        <f>IF(N283="snížená",J283,0)</f>
        <v>0</v>
      </c>
      <c r="BG283" s="220">
        <f>IF(N283="zákl. přenesená",J283,0)</f>
        <v>0</v>
      </c>
      <c r="BH283" s="220">
        <f>IF(N283="sníž. přenesená",J283,0)</f>
        <v>0</v>
      </c>
      <c r="BI283" s="220">
        <f>IF(N283="nulová",J283,0)</f>
        <v>0</v>
      </c>
      <c r="BJ283" s="18" t="s">
        <v>87</v>
      </c>
      <c r="BK283" s="220">
        <f>ROUND(I283*H283,2)</f>
        <v>0</v>
      </c>
      <c r="BL283" s="18" t="s">
        <v>259</v>
      </c>
      <c r="BM283" s="219" t="s">
        <v>3888</v>
      </c>
    </row>
    <row r="284" spans="1:65" s="14" customFormat="1" ht="11.25">
      <c r="B284" s="233"/>
      <c r="C284" s="234"/>
      <c r="D284" s="223" t="s">
        <v>261</v>
      </c>
      <c r="E284" s="235" t="s">
        <v>1</v>
      </c>
      <c r="F284" s="236" t="s">
        <v>686</v>
      </c>
      <c r="G284" s="234"/>
      <c r="H284" s="235" t="s">
        <v>1</v>
      </c>
      <c r="I284" s="237"/>
      <c r="J284" s="234"/>
      <c r="K284" s="234"/>
      <c r="L284" s="238"/>
      <c r="M284" s="239"/>
      <c r="N284" s="240"/>
      <c r="O284" s="240"/>
      <c r="P284" s="240"/>
      <c r="Q284" s="240"/>
      <c r="R284" s="240"/>
      <c r="S284" s="240"/>
      <c r="T284" s="241"/>
      <c r="AT284" s="242" t="s">
        <v>261</v>
      </c>
      <c r="AU284" s="242" t="s">
        <v>90</v>
      </c>
      <c r="AV284" s="14" t="s">
        <v>87</v>
      </c>
      <c r="AW284" s="14" t="s">
        <v>35</v>
      </c>
      <c r="AX284" s="14" t="s">
        <v>80</v>
      </c>
      <c r="AY284" s="242" t="s">
        <v>252</v>
      </c>
    </row>
    <row r="285" spans="1:65" s="14" customFormat="1" ht="11.25">
      <c r="B285" s="233"/>
      <c r="C285" s="234"/>
      <c r="D285" s="223" t="s">
        <v>261</v>
      </c>
      <c r="E285" s="235" t="s">
        <v>1</v>
      </c>
      <c r="F285" s="236" t="s">
        <v>663</v>
      </c>
      <c r="G285" s="234"/>
      <c r="H285" s="235" t="s">
        <v>1</v>
      </c>
      <c r="I285" s="237"/>
      <c r="J285" s="234"/>
      <c r="K285" s="234"/>
      <c r="L285" s="238"/>
      <c r="M285" s="239"/>
      <c r="N285" s="240"/>
      <c r="O285" s="240"/>
      <c r="P285" s="240"/>
      <c r="Q285" s="240"/>
      <c r="R285" s="240"/>
      <c r="S285" s="240"/>
      <c r="T285" s="241"/>
      <c r="AT285" s="242" t="s">
        <v>261</v>
      </c>
      <c r="AU285" s="242" t="s">
        <v>90</v>
      </c>
      <c r="AV285" s="14" t="s">
        <v>87</v>
      </c>
      <c r="AW285" s="14" t="s">
        <v>35</v>
      </c>
      <c r="AX285" s="14" t="s">
        <v>80</v>
      </c>
      <c r="AY285" s="242" t="s">
        <v>252</v>
      </c>
    </row>
    <row r="286" spans="1:65" s="13" customFormat="1" ht="11.25">
      <c r="B286" s="221"/>
      <c r="C286" s="222"/>
      <c r="D286" s="223" t="s">
        <v>261</v>
      </c>
      <c r="E286" s="224" t="s">
        <v>1</v>
      </c>
      <c r="F286" s="225" t="s">
        <v>3889</v>
      </c>
      <c r="G286" s="222"/>
      <c r="H286" s="226">
        <v>113.61</v>
      </c>
      <c r="I286" s="227"/>
      <c r="J286" s="222"/>
      <c r="K286" s="222"/>
      <c r="L286" s="228"/>
      <c r="M286" s="229"/>
      <c r="N286" s="230"/>
      <c r="O286" s="230"/>
      <c r="P286" s="230"/>
      <c r="Q286" s="230"/>
      <c r="R286" s="230"/>
      <c r="S286" s="230"/>
      <c r="T286" s="231"/>
      <c r="AT286" s="232" t="s">
        <v>261</v>
      </c>
      <c r="AU286" s="232" t="s">
        <v>90</v>
      </c>
      <c r="AV286" s="13" t="s">
        <v>90</v>
      </c>
      <c r="AW286" s="13" t="s">
        <v>35</v>
      </c>
      <c r="AX286" s="13" t="s">
        <v>87</v>
      </c>
      <c r="AY286" s="232" t="s">
        <v>252</v>
      </c>
    </row>
    <row r="287" spans="1:65" s="2" customFormat="1" ht="36" customHeight="1">
      <c r="A287" s="35"/>
      <c r="B287" s="36"/>
      <c r="C287" s="209" t="s">
        <v>486</v>
      </c>
      <c r="D287" s="209" t="s">
        <v>254</v>
      </c>
      <c r="E287" s="210" t="s">
        <v>1019</v>
      </c>
      <c r="F287" s="211" t="s">
        <v>1020</v>
      </c>
      <c r="G287" s="212" t="s">
        <v>317</v>
      </c>
      <c r="H287" s="213">
        <v>113.61</v>
      </c>
      <c r="I287" s="214"/>
      <c r="J287" s="213">
        <f>ROUND(I287*H287,2)</f>
        <v>0</v>
      </c>
      <c r="K287" s="211" t="s">
        <v>258</v>
      </c>
      <c r="L287" s="40"/>
      <c r="M287" s="215" t="s">
        <v>1</v>
      </c>
      <c r="N287" s="216" t="s">
        <v>45</v>
      </c>
      <c r="O287" s="72"/>
      <c r="P287" s="217">
        <f>O287*H287</f>
        <v>0</v>
      </c>
      <c r="Q287" s="217">
        <v>0</v>
      </c>
      <c r="R287" s="217">
        <f>Q287*H287</f>
        <v>0</v>
      </c>
      <c r="S287" s="217">
        <v>0</v>
      </c>
      <c r="T287" s="218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19" t="s">
        <v>259</v>
      </c>
      <c r="AT287" s="219" t="s">
        <v>254</v>
      </c>
      <c r="AU287" s="219" t="s">
        <v>90</v>
      </c>
      <c r="AY287" s="18" t="s">
        <v>252</v>
      </c>
      <c r="BE287" s="220">
        <f>IF(N287="základní",J287,0)</f>
        <v>0</v>
      </c>
      <c r="BF287" s="220">
        <f>IF(N287="snížená",J287,0)</f>
        <v>0</v>
      </c>
      <c r="BG287" s="220">
        <f>IF(N287="zákl. přenesená",J287,0)</f>
        <v>0</v>
      </c>
      <c r="BH287" s="220">
        <f>IF(N287="sníž. přenesená",J287,0)</f>
        <v>0</v>
      </c>
      <c r="BI287" s="220">
        <f>IF(N287="nulová",J287,0)</f>
        <v>0</v>
      </c>
      <c r="BJ287" s="18" t="s">
        <v>87</v>
      </c>
      <c r="BK287" s="220">
        <f>ROUND(I287*H287,2)</f>
        <v>0</v>
      </c>
      <c r="BL287" s="18" t="s">
        <v>259</v>
      </c>
      <c r="BM287" s="219" t="s">
        <v>3890</v>
      </c>
    </row>
    <row r="288" spans="1:65" s="14" customFormat="1" ht="11.25">
      <c r="B288" s="233"/>
      <c r="C288" s="234"/>
      <c r="D288" s="223" t="s">
        <v>261</v>
      </c>
      <c r="E288" s="235" t="s">
        <v>1</v>
      </c>
      <c r="F288" s="236" t="s">
        <v>686</v>
      </c>
      <c r="G288" s="234"/>
      <c r="H288" s="235" t="s">
        <v>1</v>
      </c>
      <c r="I288" s="237"/>
      <c r="J288" s="234"/>
      <c r="K288" s="234"/>
      <c r="L288" s="238"/>
      <c r="M288" s="239"/>
      <c r="N288" s="240"/>
      <c r="O288" s="240"/>
      <c r="P288" s="240"/>
      <c r="Q288" s="240"/>
      <c r="R288" s="240"/>
      <c r="S288" s="240"/>
      <c r="T288" s="241"/>
      <c r="AT288" s="242" t="s">
        <v>261</v>
      </c>
      <c r="AU288" s="242" t="s">
        <v>90</v>
      </c>
      <c r="AV288" s="14" t="s">
        <v>87</v>
      </c>
      <c r="AW288" s="14" t="s">
        <v>35</v>
      </c>
      <c r="AX288" s="14" t="s">
        <v>80</v>
      </c>
      <c r="AY288" s="242" t="s">
        <v>252</v>
      </c>
    </row>
    <row r="289" spans="1:65" s="14" customFormat="1" ht="11.25">
      <c r="B289" s="233"/>
      <c r="C289" s="234"/>
      <c r="D289" s="223" t="s">
        <v>261</v>
      </c>
      <c r="E289" s="235" t="s">
        <v>1</v>
      </c>
      <c r="F289" s="236" t="s">
        <v>663</v>
      </c>
      <c r="G289" s="234"/>
      <c r="H289" s="235" t="s">
        <v>1</v>
      </c>
      <c r="I289" s="237"/>
      <c r="J289" s="234"/>
      <c r="K289" s="234"/>
      <c r="L289" s="238"/>
      <c r="M289" s="239"/>
      <c r="N289" s="240"/>
      <c r="O289" s="240"/>
      <c r="P289" s="240"/>
      <c r="Q289" s="240"/>
      <c r="R289" s="240"/>
      <c r="S289" s="240"/>
      <c r="T289" s="241"/>
      <c r="AT289" s="242" t="s">
        <v>261</v>
      </c>
      <c r="AU289" s="242" t="s">
        <v>90</v>
      </c>
      <c r="AV289" s="14" t="s">
        <v>87</v>
      </c>
      <c r="AW289" s="14" t="s">
        <v>35</v>
      </c>
      <c r="AX289" s="14" t="s">
        <v>80</v>
      </c>
      <c r="AY289" s="242" t="s">
        <v>252</v>
      </c>
    </row>
    <row r="290" spans="1:65" s="13" customFormat="1" ht="11.25">
      <c r="B290" s="221"/>
      <c r="C290" s="222"/>
      <c r="D290" s="223" t="s">
        <v>261</v>
      </c>
      <c r="E290" s="224" t="s">
        <v>1</v>
      </c>
      <c r="F290" s="225" t="s">
        <v>3889</v>
      </c>
      <c r="G290" s="222"/>
      <c r="H290" s="226">
        <v>113.61</v>
      </c>
      <c r="I290" s="227"/>
      <c r="J290" s="222"/>
      <c r="K290" s="222"/>
      <c r="L290" s="228"/>
      <c r="M290" s="229"/>
      <c r="N290" s="230"/>
      <c r="O290" s="230"/>
      <c r="P290" s="230"/>
      <c r="Q290" s="230"/>
      <c r="R290" s="230"/>
      <c r="S290" s="230"/>
      <c r="T290" s="231"/>
      <c r="AT290" s="232" t="s">
        <v>261</v>
      </c>
      <c r="AU290" s="232" t="s">
        <v>90</v>
      </c>
      <c r="AV290" s="13" t="s">
        <v>90</v>
      </c>
      <c r="AW290" s="13" t="s">
        <v>35</v>
      </c>
      <c r="AX290" s="13" t="s">
        <v>87</v>
      </c>
      <c r="AY290" s="232" t="s">
        <v>252</v>
      </c>
    </row>
    <row r="291" spans="1:65" s="12" customFormat="1" ht="22.9" customHeight="1">
      <c r="B291" s="193"/>
      <c r="C291" s="194"/>
      <c r="D291" s="195" t="s">
        <v>79</v>
      </c>
      <c r="E291" s="207" t="s">
        <v>296</v>
      </c>
      <c r="F291" s="207" t="s">
        <v>461</v>
      </c>
      <c r="G291" s="194"/>
      <c r="H291" s="194"/>
      <c r="I291" s="197"/>
      <c r="J291" s="208">
        <f>BK291</f>
        <v>0</v>
      </c>
      <c r="K291" s="194"/>
      <c r="L291" s="199"/>
      <c r="M291" s="200"/>
      <c r="N291" s="201"/>
      <c r="O291" s="201"/>
      <c r="P291" s="202">
        <f>SUM(P292:P327)</f>
        <v>0</v>
      </c>
      <c r="Q291" s="201"/>
      <c r="R291" s="202">
        <f>SUM(R292:R327)</f>
        <v>15.347662</v>
      </c>
      <c r="S291" s="201"/>
      <c r="T291" s="203">
        <f>SUM(T292:T327)</f>
        <v>0</v>
      </c>
      <c r="AR291" s="204" t="s">
        <v>87</v>
      </c>
      <c r="AT291" s="205" t="s">
        <v>79</v>
      </c>
      <c r="AU291" s="205" t="s">
        <v>87</v>
      </c>
      <c r="AY291" s="204" t="s">
        <v>252</v>
      </c>
      <c r="BK291" s="206">
        <f>SUM(BK292:BK327)</f>
        <v>0</v>
      </c>
    </row>
    <row r="292" spans="1:65" s="2" customFormat="1" ht="36" customHeight="1">
      <c r="A292" s="35"/>
      <c r="B292" s="36"/>
      <c r="C292" s="209" t="s">
        <v>492</v>
      </c>
      <c r="D292" s="209" t="s">
        <v>254</v>
      </c>
      <c r="E292" s="210" t="s">
        <v>1701</v>
      </c>
      <c r="F292" s="211" t="s">
        <v>1702</v>
      </c>
      <c r="G292" s="212" t="s">
        <v>265</v>
      </c>
      <c r="H292" s="213">
        <v>51.1</v>
      </c>
      <c r="I292" s="214"/>
      <c r="J292" s="213">
        <f>ROUND(I292*H292,2)</f>
        <v>0</v>
      </c>
      <c r="K292" s="211" t="s">
        <v>258</v>
      </c>
      <c r="L292" s="40"/>
      <c r="M292" s="215" t="s">
        <v>1</v>
      </c>
      <c r="N292" s="216" t="s">
        <v>45</v>
      </c>
      <c r="O292" s="72"/>
      <c r="P292" s="217">
        <f>O292*H292</f>
        <v>0</v>
      </c>
      <c r="Q292" s="217">
        <v>5.0000000000000002E-5</v>
      </c>
      <c r="R292" s="217">
        <f>Q292*H292</f>
        <v>2.555E-3</v>
      </c>
      <c r="S292" s="217">
        <v>0</v>
      </c>
      <c r="T292" s="218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19" t="s">
        <v>259</v>
      </c>
      <c r="AT292" s="219" t="s">
        <v>254</v>
      </c>
      <c r="AU292" s="219" t="s">
        <v>90</v>
      </c>
      <c r="AY292" s="18" t="s">
        <v>252</v>
      </c>
      <c r="BE292" s="220">
        <f>IF(N292="základní",J292,0)</f>
        <v>0</v>
      </c>
      <c r="BF292" s="220">
        <f>IF(N292="snížená",J292,0)</f>
        <v>0</v>
      </c>
      <c r="BG292" s="220">
        <f>IF(N292="zákl. přenesená",J292,0)</f>
        <v>0</v>
      </c>
      <c r="BH292" s="220">
        <f>IF(N292="sníž. přenesená",J292,0)</f>
        <v>0</v>
      </c>
      <c r="BI292" s="220">
        <f>IF(N292="nulová",J292,0)</f>
        <v>0</v>
      </c>
      <c r="BJ292" s="18" t="s">
        <v>87</v>
      </c>
      <c r="BK292" s="220">
        <f>ROUND(I292*H292,2)</f>
        <v>0</v>
      </c>
      <c r="BL292" s="18" t="s">
        <v>259</v>
      </c>
      <c r="BM292" s="219" t="s">
        <v>3891</v>
      </c>
    </row>
    <row r="293" spans="1:65" s="14" customFormat="1" ht="11.25">
      <c r="B293" s="233"/>
      <c r="C293" s="234"/>
      <c r="D293" s="223" t="s">
        <v>261</v>
      </c>
      <c r="E293" s="235" t="s">
        <v>1</v>
      </c>
      <c r="F293" s="236" t="s">
        <v>500</v>
      </c>
      <c r="G293" s="234"/>
      <c r="H293" s="235" t="s">
        <v>1</v>
      </c>
      <c r="I293" s="237"/>
      <c r="J293" s="234"/>
      <c r="K293" s="234"/>
      <c r="L293" s="238"/>
      <c r="M293" s="239"/>
      <c r="N293" s="240"/>
      <c r="O293" s="240"/>
      <c r="P293" s="240"/>
      <c r="Q293" s="240"/>
      <c r="R293" s="240"/>
      <c r="S293" s="240"/>
      <c r="T293" s="241"/>
      <c r="AT293" s="242" t="s">
        <v>261</v>
      </c>
      <c r="AU293" s="242" t="s">
        <v>90</v>
      </c>
      <c r="AV293" s="14" t="s">
        <v>87</v>
      </c>
      <c r="AW293" s="14" t="s">
        <v>35</v>
      </c>
      <c r="AX293" s="14" t="s">
        <v>80</v>
      </c>
      <c r="AY293" s="242" t="s">
        <v>252</v>
      </c>
    </row>
    <row r="294" spans="1:65" s="13" customFormat="1" ht="11.25">
      <c r="B294" s="221"/>
      <c r="C294" s="222"/>
      <c r="D294" s="223" t="s">
        <v>261</v>
      </c>
      <c r="E294" s="224" t="s">
        <v>1</v>
      </c>
      <c r="F294" s="225" t="s">
        <v>3892</v>
      </c>
      <c r="G294" s="222"/>
      <c r="H294" s="226">
        <v>54.1</v>
      </c>
      <c r="I294" s="227"/>
      <c r="J294" s="222"/>
      <c r="K294" s="222"/>
      <c r="L294" s="228"/>
      <c r="M294" s="229"/>
      <c r="N294" s="230"/>
      <c r="O294" s="230"/>
      <c r="P294" s="230"/>
      <c r="Q294" s="230"/>
      <c r="R294" s="230"/>
      <c r="S294" s="230"/>
      <c r="T294" s="231"/>
      <c r="AT294" s="232" t="s">
        <v>261</v>
      </c>
      <c r="AU294" s="232" t="s">
        <v>90</v>
      </c>
      <c r="AV294" s="13" t="s">
        <v>90</v>
      </c>
      <c r="AW294" s="13" t="s">
        <v>35</v>
      </c>
      <c r="AX294" s="13" t="s">
        <v>80</v>
      </c>
      <c r="AY294" s="232" t="s">
        <v>252</v>
      </c>
    </row>
    <row r="295" spans="1:65" s="13" customFormat="1" ht="11.25">
      <c r="B295" s="221"/>
      <c r="C295" s="222"/>
      <c r="D295" s="223" t="s">
        <v>261</v>
      </c>
      <c r="E295" s="224" t="s">
        <v>1</v>
      </c>
      <c r="F295" s="225" t="s">
        <v>1977</v>
      </c>
      <c r="G295" s="222"/>
      <c r="H295" s="226">
        <v>-3</v>
      </c>
      <c r="I295" s="227"/>
      <c r="J295" s="222"/>
      <c r="K295" s="222"/>
      <c r="L295" s="228"/>
      <c r="M295" s="229"/>
      <c r="N295" s="230"/>
      <c r="O295" s="230"/>
      <c r="P295" s="230"/>
      <c r="Q295" s="230"/>
      <c r="R295" s="230"/>
      <c r="S295" s="230"/>
      <c r="T295" s="231"/>
      <c r="AT295" s="232" t="s">
        <v>261</v>
      </c>
      <c r="AU295" s="232" t="s">
        <v>90</v>
      </c>
      <c r="AV295" s="13" t="s">
        <v>90</v>
      </c>
      <c r="AW295" s="13" t="s">
        <v>35</v>
      </c>
      <c r="AX295" s="13" t="s">
        <v>80</v>
      </c>
      <c r="AY295" s="232" t="s">
        <v>252</v>
      </c>
    </row>
    <row r="296" spans="1:65" s="15" customFormat="1" ht="11.25">
      <c r="B296" s="246"/>
      <c r="C296" s="247"/>
      <c r="D296" s="223" t="s">
        <v>261</v>
      </c>
      <c r="E296" s="248" t="s">
        <v>1</v>
      </c>
      <c r="F296" s="249" t="s">
        <v>302</v>
      </c>
      <c r="G296" s="247"/>
      <c r="H296" s="250">
        <v>51.1</v>
      </c>
      <c r="I296" s="251"/>
      <c r="J296" s="247"/>
      <c r="K296" s="247"/>
      <c r="L296" s="252"/>
      <c r="M296" s="253"/>
      <c r="N296" s="254"/>
      <c r="O296" s="254"/>
      <c r="P296" s="254"/>
      <c r="Q296" s="254"/>
      <c r="R296" s="254"/>
      <c r="S296" s="254"/>
      <c r="T296" s="255"/>
      <c r="AT296" s="256" t="s">
        <v>261</v>
      </c>
      <c r="AU296" s="256" t="s">
        <v>90</v>
      </c>
      <c r="AV296" s="15" t="s">
        <v>259</v>
      </c>
      <c r="AW296" s="15" t="s">
        <v>35</v>
      </c>
      <c r="AX296" s="15" t="s">
        <v>87</v>
      </c>
      <c r="AY296" s="256" t="s">
        <v>252</v>
      </c>
    </row>
    <row r="297" spans="1:65" s="2" customFormat="1" ht="24" customHeight="1">
      <c r="A297" s="35"/>
      <c r="B297" s="36"/>
      <c r="C297" s="257" t="s">
        <v>496</v>
      </c>
      <c r="D297" s="257" t="s">
        <v>375</v>
      </c>
      <c r="E297" s="258" t="s">
        <v>1707</v>
      </c>
      <c r="F297" s="259" t="s">
        <v>1708</v>
      </c>
      <c r="G297" s="260" t="s">
        <v>265</v>
      </c>
      <c r="H297" s="261">
        <v>50.5</v>
      </c>
      <c r="I297" s="262"/>
      <c r="J297" s="261">
        <f>ROUND(I297*H297,2)</f>
        <v>0</v>
      </c>
      <c r="K297" s="259" t="s">
        <v>258</v>
      </c>
      <c r="L297" s="263"/>
      <c r="M297" s="264" t="s">
        <v>1</v>
      </c>
      <c r="N297" s="265" t="s">
        <v>45</v>
      </c>
      <c r="O297" s="72"/>
      <c r="P297" s="217">
        <f>O297*H297</f>
        <v>0</v>
      </c>
      <c r="Q297" s="217">
        <v>5.2999999999999999E-2</v>
      </c>
      <c r="R297" s="217">
        <f>Q297*H297</f>
        <v>2.6764999999999999</v>
      </c>
      <c r="S297" s="217">
        <v>0</v>
      </c>
      <c r="T297" s="218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19" t="s">
        <v>296</v>
      </c>
      <c r="AT297" s="219" t="s">
        <v>375</v>
      </c>
      <c r="AU297" s="219" t="s">
        <v>90</v>
      </c>
      <c r="AY297" s="18" t="s">
        <v>252</v>
      </c>
      <c r="BE297" s="220">
        <f>IF(N297="základní",J297,0)</f>
        <v>0</v>
      </c>
      <c r="BF297" s="220">
        <f>IF(N297="snížená",J297,0)</f>
        <v>0</v>
      </c>
      <c r="BG297" s="220">
        <f>IF(N297="zákl. přenesená",J297,0)</f>
        <v>0</v>
      </c>
      <c r="BH297" s="220">
        <f>IF(N297="sníž. přenesená",J297,0)</f>
        <v>0</v>
      </c>
      <c r="BI297" s="220">
        <f>IF(N297="nulová",J297,0)</f>
        <v>0</v>
      </c>
      <c r="BJ297" s="18" t="s">
        <v>87</v>
      </c>
      <c r="BK297" s="220">
        <f>ROUND(I297*H297,2)</f>
        <v>0</v>
      </c>
      <c r="BL297" s="18" t="s">
        <v>259</v>
      </c>
      <c r="BM297" s="219" t="s">
        <v>3893</v>
      </c>
    </row>
    <row r="298" spans="1:65" s="13" customFormat="1" ht="11.25">
      <c r="B298" s="221"/>
      <c r="C298" s="222"/>
      <c r="D298" s="223" t="s">
        <v>261</v>
      </c>
      <c r="E298" s="224" t="s">
        <v>1</v>
      </c>
      <c r="F298" s="225" t="s">
        <v>3894</v>
      </c>
      <c r="G298" s="222"/>
      <c r="H298" s="226">
        <v>50.5</v>
      </c>
      <c r="I298" s="227"/>
      <c r="J298" s="222"/>
      <c r="K298" s="222"/>
      <c r="L298" s="228"/>
      <c r="M298" s="229"/>
      <c r="N298" s="230"/>
      <c r="O298" s="230"/>
      <c r="P298" s="230"/>
      <c r="Q298" s="230"/>
      <c r="R298" s="230"/>
      <c r="S298" s="230"/>
      <c r="T298" s="231"/>
      <c r="AT298" s="232" t="s">
        <v>261</v>
      </c>
      <c r="AU298" s="232" t="s">
        <v>90</v>
      </c>
      <c r="AV298" s="13" t="s">
        <v>90</v>
      </c>
      <c r="AW298" s="13" t="s">
        <v>35</v>
      </c>
      <c r="AX298" s="13" t="s">
        <v>87</v>
      </c>
      <c r="AY298" s="232" t="s">
        <v>252</v>
      </c>
    </row>
    <row r="299" spans="1:65" s="2" customFormat="1" ht="24" customHeight="1">
      <c r="A299" s="35"/>
      <c r="B299" s="36"/>
      <c r="C299" s="257" t="s">
        <v>501</v>
      </c>
      <c r="D299" s="257" t="s">
        <v>375</v>
      </c>
      <c r="E299" s="258" t="s">
        <v>1711</v>
      </c>
      <c r="F299" s="259" t="s">
        <v>1712</v>
      </c>
      <c r="G299" s="260" t="s">
        <v>265</v>
      </c>
      <c r="H299" s="261">
        <v>1.8</v>
      </c>
      <c r="I299" s="262"/>
      <c r="J299" s="261">
        <f>ROUND(I299*H299,2)</f>
        <v>0</v>
      </c>
      <c r="K299" s="259" t="s">
        <v>258</v>
      </c>
      <c r="L299" s="263"/>
      <c r="M299" s="264" t="s">
        <v>1</v>
      </c>
      <c r="N299" s="265" t="s">
        <v>45</v>
      </c>
      <c r="O299" s="72"/>
      <c r="P299" s="217">
        <f>O299*H299</f>
        <v>0</v>
      </c>
      <c r="Q299" s="217">
        <v>5.6680000000000001E-2</v>
      </c>
      <c r="R299" s="217">
        <f>Q299*H299</f>
        <v>0.102024</v>
      </c>
      <c r="S299" s="217">
        <v>0</v>
      </c>
      <c r="T299" s="218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219" t="s">
        <v>296</v>
      </c>
      <c r="AT299" s="219" t="s">
        <v>375</v>
      </c>
      <c r="AU299" s="219" t="s">
        <v>90</v>
      </c>
      <c r="AY299" s="18" t="s">
        <v>252</v>
      </c>
      <c r="BE299" s="220">
        <f>IF(N299="základní",J299,0)</f>
        <v>0</v>
      </c>
      <c r="BF299" s="220">
        <f>IF(N299="snížená",J299,0)</f>
        <v>0</v>
      </c>
      <c r="BG299" s="220">
        <f>IF(N299="zákl. přenesená",J299,0)</f>
        <v>0</v>
      </c>
      <c r="BH299" s="220">
        <f>IF(N299="sníž. přenesená",J299,0)</f>
        <v>0</v>
      </c>
      <c r="BI299" s="220">
        <f>IF(N299="nulová",J299,0)</f>
        <v>0</v>
      </c>
      <c r="BJ299" s="18" t="s">
        <v>87</v>
      </c>
      <c r="BK299" s="220">
        <f>ROUND(I299*H299,2)</f>
        <v>0</v>
      </c>
      <c r="BL299" s="18" t="s">
        <v>259</v>
      </c>
      <c r="BM299" s="219" t="s">
        <v>3895</v>
      </c>
    </row>
    <row r="300" spans="1:65" s="13" customFormat="1" ht="11.25">
      <c r="B300" s="221"/>
      <c r="C300" s="222"/>
      <c r="D300" s="223" t="s">
        <v>261</v>
      </c>
      <c r="E300" s="224" t="s">
        <v>1</v>
      </c>
      <c r="F300" s="225" t="s">
        <v>1985</v>
      </c>
      <c r="G300" s="222"/>
      <c r="H300" s="226">
        <v>1.8</v>
      </c>
      <c r="I300" s="227"/>
      <c r="J300" s="222"/>
      <c r="K300" s="222"/>
      <c r="L300" s="228"/>
      <c r="M300" s="229"/>
      <c r="N300" s="230"/>
      <c r="O300" s="230"/>
      <c r="P300" s="230"/>
      <c r="Q300" s="230"/>
      <c r="R300" s="230"/>
      <c r="S300" s="230"/>
      <c r="T300" s="231"/>
      <c r="AT300" s="232" t="s">
        <v>261</v>
      </c>
      <c r="AU300" s="232" t="s">
        <v>90</v>
      </c>
      <c r="AV300" s="13" t="s">
        <v>90</v>
      </c>
      <c r="AW300" s="13" t="s">
        <v>35</v>
      </c>
      <c r="AX300" s="13" t="s">
        <v>87</v>
      </c>
      <c r="AY300" s="232" t="s">
        <v>252</v>
      </c>
    </row>
    <row r="301" spans="1:65" s="2" customFormat="1" ht="24" customHeight="1">
      <c r="A301" s="35"/>
      <c r="B301" s="36"/>
      <c r="C301" s="257" t="s">
        <v>505</v>
      </c>
      <c r="D301" s="257" t="s">
        <v>375</v>
      </c>
      <c r="E301" s="258" t="s">
        <v>1715</v>
      </c>
      <c r="F301" s="259" t="s">
        <v>1716</v>
      </c>
      <c r="G301" s="260" t="s">
        <v>265</v>
      </c>
      <c r="H301" s="261">
        <v>1.8</v>
      </c>
      <c r="I301" s="262"/>
      <c r="J301" s="261">
        <f>ROUND(I301*H301,2)</f>
        <v>0</v>
      </c>
      <c r="K301" s="259" t="s">
        <v>258</v>
      </c>
      <c r="L301" s="263"/>
      <c r="M301" s="264" t="s">
        <v>1</v>
      </c>
      <c r="N301" s="265" t="s">
        <v>45</v>
      </c>
      <c r="O301" s="72"/>
      <c r="P301" s="217">
        <f>O301*H301</f>
        <v>0</v>
      </c>
      <c r="Q301" s="217">
        <v>6.8349999999999994E-2</v>
      </c>
      <c r="R301" s="217">
        <f>Q301*H301</f>
        <v>0.12302999999999999</v>
      </c>
      <c r="S301" s="217">
        <v>0</v>
      </c>
      <c r="T301" s="218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19" t="s">
        <v>296</v>
      </c>
      <c r="AT301" s="219" t="s">
        <v>375</v>
      </c>
      <c r="AU301" s="219" t="s">
        <v>90</v>
      </c>
      <c r="AY301" s="18" t="s">
        <v>252</v>
      </c>
      <c r="BE301" s="220">
        <f>IF(N301="základní",J301,0)</f>
        <v>0</v>
      </c>
      <c r="BF301" s="220">
        <f>IF(N301="snížená",J301,0)</f>
        <v>0</v>
      </c>
      <c r="BG301" s="220">
        <f>IF(N301="zákl. přenesená",J301,0)</f>
        <v>0</v>
      </c>
      <c r="BH301" s="220">
        <f>IF(N301="sníž. přenesená",J301,0)</f>
        <v>0</v>
      </c>
      <c r="BI301" s="220">
        <f>IF(N301="nulová",J301,0)</f>
        <v>0</v>
      </c>
      <c r="BJ301" s="18" t="s">
        <v>87</v>
      </c>
      <c r="BK301" s="220">
        <f>ROUND(I301*H301,2)</f>
        <v>0</v>
      </c>
      <c r="BL301" s="18" t="s">
        <v>259</v>
      </c>
      <c r="BM301" s="219" t="s">
        <v>3896</v>
      </c>
    </row>
    <row r="302" spans="1:65" s="13" customFormat="1" ht="11.25">
      <c r="B302" s="221"/>
      <c r="C302" s="222"/>
      <c r="D302" s="223" t="s">
        <v>261</v>
      </c>
      <c r="E302" s="224" t="s">
        <v>1</v>
      </c>
      <c r="F302" s="225" t="s">
        <v>1985</v>
      </c>
      <c r="G302" s="222"/>
      <c r="H302" s="226">
        <v>1.8</v>
      </c>
      <c r="I302" s="227"/>
      <c r="J302" s="222"/>
      <c r="K302" s="222"/>
      <c r="L302" s="228"/>
      <c r="M302" s="229"/>
      <c r="N302" s="230"/>
      <c r="O302" s="230"/>
      <c r="P302" s="230"/>
      <c r="Q302" s="230"/>
      <c r="R302" s="230"/>
      <c r="S302" s="230"/>
      <c r="T302" s="231"/>
      <c r="AT302" s="232" t="s">
        <v>261</v>
      </c>
      <c r="AU302" s="232" t="s">
        <v>90</v>
      </c>
      <c r="AV302" s="13" t="s">
        <v>90</v>
      </c>
      <c r="AW302" s="13" t="s">
        <v>35</v>
      </c>
      <c r="AX302" s="13" t="s">
        <v>87</v>
      </c>
      <c r="AY302" s="232" t="s">
        <v>252</v>
      </c>
    </row>
    <row r="303" spans="1:65" s="2" customFormat="1" ht="24" customHeight="1">
      <c r="A303" s="35"/>
      <c r="B303" s="36"/>
      <c r="C303" s="209" t="s">
        <v>509</v>
      </c>
      <c r="D303" s="209" t="s">
        <v>254</v>
      </c>
      <c r="E303" s="210" t="s">
        <v>1744</v>
      </c>
      <c r="F303" s="211" t="s">
        <v>1745</v>
      </c>
      <c r="G303" s="212" t="s">
        <v>1742</v>
      </c>
      <c r="H303" s="213">
        <v>3</v>
      </c>
      <c r="I303" s="214"/>
      <c r="J303" s="213">
        <f>ROUND(I303*H303,2)</f>
        <v>0</v>
      </c>
      <c r="K303" s="211" t="s">
        <v>258</v>
      </c>
      <c r="L303" s="40"/>
      <c r="M303" s="215" t="s">
        <v>1</v>
      </c>
      <c r="N303" s="216" t="s">
        <v>45</v>
      </c>
      <c r="O303" s="72"/>
      <c r="P303" s="217">
        <f>O303*H303</f>
        <v>0</v>
      </c>
      <c r="Q303" s="217">
        <v>3.1E-4</v>
      </c>
      <c r="R303" s="217">
        <f>Q303*H303</f>
        <v>9.3000000000000005E-4</v>
      </c>
      <c r="S303" s="217">
        <v>0</v>
      </c>
      <c r="T303" s="218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19" t="s">
        <v>259</v>
      </c>
      <c r="AT303" s="219" t="s">
        <v>254</v>
      </c>
      <c r="AU303" s="219" t="s">
        <v>90</v>
      </c>
      <c r="AY303" s="18" t="s">
        <v>252</v>
      </c>
      <c r="BE303" s="220">
        <f>IF(N303="základní",J303,0)</f>
        <v>0</v>
      </c>
      <c r="BF303" s="220">
        <f>IF(N303="snížená",J303,0)</f>
        <v>0</v>
      </c>
      <c r="BG303" s="220">
        <f>IF(N303="zákl. přenesená",J303,0)</f>
        <v>0</v>
      </c>
      <c r="BH303" s="220">
        <f>IF(N303="sníž. přenesená",J303,0)</f>
        <v>0</v>
      </c>
      <c r="BI303" s="220">
        <f>IF(N303="nulová",J303,0)</f>
        <v>0</v>
      </c>
      <c r="BJ303" s="18" t="s">
        <v>87</v>
      </c>
      <c r="BK303" s="220">
        <f>ROUND(I303*H303,2)</f>
        <v>0</v>
      </c>
      <c r="BL303" s="18" t="s">
        <v>259</v>
      </c>
      <c r="BM303" s="219" t="s">
        <v>3897</v>
      </c>
    </row>
    <row r="304" spans="1:65" s="14" customFormat="1" ht="11.25">
      <c r="B304" s="233"/>
      <c r="C304" s="234"/>
      <c r="D304" s="223" t="s">
        <v>261</v>
      </c>
      <c r="E304" s="235" t="s">
        <v>1</v>
      </c>
      <c r="F304" s="236" t="s">
        <v>3835</v>
      </c>
      <c r="G304" s="234"/>
      <c r="H304" s="235" t="s">
        <v>1</v>
      </c>
      <c r="I304" s="237"/>
      <c r="J304" s="234"/>
      <c r="K304" s="234"/>
      <c r="L304" s="238"/>
      <c r="M304" s="239"/>
      <c r="N304" s="240"/>
      <c r="O304" s="240"/>
      <c r="P304" s="240"/>
      <c r="Q304" s="240"/>
      <c r="R304" s="240"/>
      <c r="S304" s="240"/>
      <c r="T304" s="241"/>
      <c r="AT304" s="242" t="s">
        <v>261</v>
      </c>
      <c r="AU304" s="242" t="s">
        <v>90</v>
      </c>
      <c r="AV304" s="14" t="s">
        <v>87</v>
      </c>
      <c r="AW304" s="14" t="s">
        <v>35</v>
      </c>
      <c r="AX304" s="14" t="s">
        <v>80</v>
      </c>
      <c r="AY304" s="242" t="s">
        <v>252</v>
      </c>
    </row>
    <row r="305" spans="1:65" s="13" customFormat="1" ht="11.25">
      <c r="B305" s="221"/>
      <c r="C305" s="222"/>
      <c r="D305" s="223" t="s">
        <v>261</v>
      </c>
      <c r="E305" s="224" t="s">
        <v>1</v>
      </c>
      <c r="F305" s="225" t="s">
        <v>96</v>
      </c>
      <c r="G305" s="222"/>
      <c r="H305" s="226">
        <v>3</v>
      </c>
      <c r="I305" s="227"/>
      <c r="J305" s="222"/>
      <c r="K305" s="222"/>
      <c r="L305" s="228"/>
      <c r="M305" s="229"/>
      <c r="N305" s="230"/>
      <c r="O305" s="230"/>
      <c r="P305" s="230"/>
      <c r="Q305" s="230"/>
      <c r="R305" s="230"/>
      <c r="S305" s="230"/>
      <c r="T305" s="231"/>
      <c r="AT305" s="232" t="s">
        <v>261</v>
      </c>
      <c r="AU305" s="232" t="s">
        <v>90</v>
      </c>
      <c r="AV305" s="13" t="s">
        <v>90</v>
      </c>
      <c r="AW305" s="13" t="s">
        <v>35</v>
      </c>
      <c r="AX305" s="13" t="s">
        <v>87</v>
      </c>
      <c r="AY305" s="232" t="s">
        <v>252</v>
      </c>
    </row>
    <row r="306" spans="1:65" s="2" customFormat="1" ht="24" customHeight="1">
      <c r="A306" s="35"/>
      <c r="B306" s="36"/>
      <c r="C306" s="209" t="s">
        <v>514</v>
      </c>
      <c r="D306" s="209" t="s">
        <v>254</v>
      </c>
      <c r="E306" s="210" t="s">
        <v>1747</v>
      </c>
      <c r="F306" s="211" t="s">
        <v>1748</v>
      </c>
      <c r="G306" s="212" t="s">
        <v>476</v>
      </c>
      <c r="H306" s="213">
        <v>3</v>
      </c>
      <c r="I306" s="214"/>
      <c r="J306" s="213">
        <f>ROUND(I306*H306,2)</f>
        <v>0</v>
      </c>
      <c r="K306" s="211" t="s">
        <v>1</v>
      </c>
      <c r="L306" s="40"/>
      <c r="M306" s="215" t="s">
        <v>1</v>
      </c>
      <c r="N306" s="216" t="s">
        <v>45</v>
      </c>
      <c r="O306" s="72"/>
      <c r="P306" s="217">
        <f>O306*H306</f>
        <v>0</v>
      </c>
      <c r="Q306" s="217">
        <v>1.2199999999999999E-3</v>
      </c>
      <c r="R306" s="217">
        <f>Q306*H306</f>
        <v>3.6600000000000001E-3</v>
      </c>
      <c r="S306" s="217">
        <v>0</v>
      </c>
      <c r="T306" s="218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219" t="s">
        <v>259</v>
      </c>
      <c r="AT306" s="219" t="s">
        <v>254</v>
      </c>
      <c r="AU306" s="219" t="s">
        <v>90</v>
      </c>
      <c r="AY306" s="18" t="s">
        <v>252</v>
      </c>
      <c r="BE306" s="220">
        <f>IF(N306="základní",J306,0)</f>
        <v>0</v>
      </c>
      <c r="BF306" s="220">
        <f>IF(N306="snížená",J306,0)</f>
        <v>0</v>
      </c>
      <c r="BG306" s="220">
        <f>IF(N306="zákl. přenesená",J306,0)</f>
        <v>0</v>
      </c>
      <c r="BH306" s="220">
        <f>IF(N306="sníž. přenesená",J306,0)</f>
        <v>0</v>
      </c>
      <c r="BI306" s="220">
        <f>IF(N306="nulová",J306,0)</f>
        <v>0</v>
      </c>
      <c r="BJ306" s="18" t="s">
        <v>87</v>
      </c>
      <c r="BK306" s="220">
        <f>ROUND(I306*H306,2)</f>
        <v>0</v>
      </c>
      <c r="BL306" s="18" t="s">
        <v>259</v>
      </c>
      <c r="BM306" s="219" t="s">
        <v>3898</v>
      </c>
    </row>
    <row r="307" spans="1:65" s="2" customFormat="1" ht="24" customHeight="1">
      <c r="A307" s="35"/>
      <c r="B307" s="36"/>
      <c r="C307" s="209" t="s">
        <v>521</v>
      </c>
      <c r="D307" s="209" t="s">
        <v>254</v>
      </c>
      <c r="E307" s="210" t="s">
        <v>487</v>
      </c>
      <c r="F307" s="211" t="s">
        <v>488</v>
      </c>
      <c r="G307" s="212" t="s">
        <v>476</v>
      </c>
      <c r="H307" s="213">
        <v>6</v>
      </c>
      <c r="I307" s="214"/>
      <c r="J307" s="213">
        <f>ROUND(I307*H307,2)</f>
        <v>0</v>
      </c>
      <c r="K307" s="211" t="s">
        <v>258</v>
      </c>
      <c r="L307" s="40"/>
      <c r="M307" s="215" t="s">
        <v>1</v>
      </c>
      <c r="N307" s="216" t="s">
        <v>45</v>
      </c>
      <c r="O307" s="72"/>
      <c r="P307" s="217">
        <f>O307*H307</f>
        <v>0</v>
      </c>
      <c r="Q307" s="217">
        <v>9.1800000000000007E-3</v>
      </c>
      <c r="R307" s="217">
        <f>Q307*H307</f>
        <v>5.5080000000000004E-2</v>
      </c>
      <c r="S307" s="217">
        <v>0</v>
      </c>
      <c r="T307" s="218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219" t="s">
        <v>259</v>
      </c>
      <c r="AT307" s="219" t="s">
        <v>254</v>
      </c>
      <c r="AU307" s="219" t="s">
        <v>90</v>
      </c>
      <c r="AY307" s="18" t="s">
        <v>252</v>
      </c>
      <c r="BE307" s="220">
        <f>IF(N307="základní",J307,0)</f>
        <v>0</v>
      </c>
      <c r="BF307" s="220">
        <f>IF(N307="snížená",J307,0)</f>
        <v>0</v>
      </c>
      <c r="BG307" s="220">
        <f>IF(N307="zákl. přenesená",J307,0)</f>
        <v>0</v>
      </c>
      <c r="BH307" s="220">
        <f>IF(N307="sníž. přenesená",J307,0)</f>
        <v>0</v>
      </c>
      <c r="BI307" s="220">
        <f>IF(N307="nulová",J307,0)</f>
        <v>0</v>
      </c>
      <c r="BJ307" s="18" t="s">
        <v>87</v>
      </c>
      <c r="BK307" s="220">
        <f>ROUND(I307*H307,2)</f>
        <v>0</v>
      </c>
      <c r="BL307" s="18" t="s">
        <v>259</v>
      </c>
      <c r="BM307" s="219" t="s">
        <v>3899</v>
      </c>
    </row>
    <row r="308" spans="1:65" s="14" customFormat="1" ht="11.25">
      <c r="B308" s="233"/>
      <c r="C308" s="234"/>
      <c r="D308" s="223" t="s">
        <v>261</v>
      </c>
      <c r="E308" s="235" t="s">
        <v>1</v>
      </c>
      <c r="F308" s="236" t="s">
        <v>927</v>
      </c>
      <c r="G308" s="234"/>
      <c r="H308" s="235" t="s">
        <v>1</v>
      </c>
      <c r="I308" s="237"/>
      <c r="J308" s="234"/>
      <c r="K308" s="234"/>
      <c r="L308" s="238"/>
      <c r="M308" s="239"/>
      <c r="N308" s="240"/>
      <c r="O308" s="240"/>
      <c r="P308" s="240"/>
      <c r="Q308" s="240"/>
      <c r="R308" s="240"/>
      <c r="S308" s="240"/>
      <c r="T308" s="241"/>
      <c r="AT308" s="242" t="s">
        <v>261</v>
      </c>
      <c r="AU308" s="242" t="s">
        <v>90</v>
      </c>
      <c r="AV308" s="14" t="s">
        <v>87</v>
      </c>
      <c r="AW308" s="14" t="s">
        <v>35</v>
      </c>
      <c r="AX308" s="14" t="s">
        <v>80</v>
      </c>
      <c r="AY308" s="242" t="s">
        <v>252</v>
      </c>
    </row>
    <row r="309" spans="1:65" s="13" customFormat="1" ht="11.25">
      <c r="B309" s="221"/>
      <c r="C309" s="222"/>
      <c r="D309" s="223" t="s">
        <v>261</v>
      </c>
      <c r="E309" s="224" t="s">
        <v>1</v>
      </c>
      <c r="F309" s="225" t="s">
        <v>3900</v>
      </c>
      <c r="G309" s="222"/>
      <c r="H309" s="226">
        <v>6</v>
      </c>
      <c r="I309" s="227"/>
      <c r="J309" s="222"/>
      <c r="K309" s="222"/>
      <c r="L309" s="228"/>
      <c r="M309" s="229"/>
      <c r="N309" s="230"/>
      <c r="O309" s="230"/>
      <c r="P309" s="230"/>
      <c r="Q309" s="230"/>
      <c r="R309" s="230"/>
      <c r="S309" s="230"/>
      <c r="T309" s="231"/>
      <c r="AT309" s="232" t="s">
        <v>261</v>
      </c>
      <c r="AU309" s="232" t="s">
        <v>90</v>
      </c>
      <c r="AV309" s="13" t="s">
        <v>90</v>
      </c>
      <c r="AW309" s="13" t="s">
        <v>35</v>
      </c>
      <c r="AX309" s="13" t="s">
        <v>87</v>
      </c>
      <c r="AY309" s="232" t="s">
        <v>252</v>
      </c>
    </row>
    <row r="310" spans="1:65" s="2" customFormat="1" ht="24" customHeight="1">
      <c r="A310" s="35"/>
      <c r="B310" s="36"/>
      <c r="C310" s="257" t="s">
        <v>527</v>
      </c>
      <c r="D310" s="257" t="s">
        <v>375</v>
      </c>
      <c r="E310" s="258" t="s">
        <v>1231</v>
      </c>
      <c r="F310" s="259" t="s">
        <v>1232</v>
      </c>
      <c r="G310" s="260" t="s">
        <v>476</v>
      </c>
      <c r="H310" s="261">
        <v>3</v>
      </c>
      <c r="I310" s="262"/>
      <c r="J310" s="261">
        <f>ROUND(I310*H310,2)</f>
        <v>0</v>
      </c>
      <c r="K310" s="259" t="s">
        <v>258</v>
      </c>
      <c r="L310" s="263"/>
      <c r="M310" s="264" t="s">
        <v>1</v>
      </c>
      <c r="N310" s="265" t="s">
        <v>45</v>
      </c>
      <c r="O310" s="72"/>
      <c r="P310" s="217">
        <f>O310*H310</f>
        <v>0</v>
      </c>
      <c r="Q310" s="217">
        <v>0.254</v>
      </c>
      <c r="R310" s="217">
        <f>Q310*H310</f>
        <v>0.76200000000000001</v>
      </c>
      <c r="S310" s="217">
        <v>0</v>
      </c>
      <c r="T310" s="218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219" t="s">
        <v>296</v>
      </c>
      <c r="AT310" s="219" t="s">
        <v>375</v>
      </c>
      <c r="AU310" s="219" t="s">
        <v>90</v>
      </c>
      <c r="AY310" s="18" t="s">
        <v>252</v>
      </c>
      <c r="BE310" s="220">
        <f>IF(N310="základní",J310,0)</f>
        <v>0</v>
      </c>
      <c r="BF310" s="220">
        <f>IF(N310="snížená",J310,0)</f>
        <v>0</v>
      </c>
      <c r="BG310" s="220">
        <f>IF(N310="zákl. přenesená",J310,0)</f>
        <v>0</v>
      </c>
      <c r="BH310" s="220">
        <f>IF(N310="sníž. přenesená",J310,0)</f>
        <v>0</v>
      </c>
      <c r="BI310" s="220">
        <f>IF(N310="nulová",J310,0)</f>
        <v>0</v>
      </c>
      <c r="BJ310" s="18" t="s">
        <v>87</v>
      </c>
      <c r="BK310" s="220">
        <f>ROUND(I310*H310,2)</f>
        <v>0</v>
      </c>
      <c r="BL310" s="18" t="s">
        <v>259</v>
      </c>
      <c r="BM310" s="219" t="s">
        <v>3901</v>
      </c>
    </row>
    <row r="311" spans="1:65" s="2" customFormat="1" ht="24" customHeight="1">
      <c r="A311" s="35"/>
      <c r="B311" s="36"/>
      <c r="C311" s="257" t="s">
        <v>531</v>
      </c>
      <c r="D311" s="257" t="s">
        <v>375</v>
      </c>
      <c r="E311" s="258" t="s">
        <v>1235</v>
      </c>
      <c r="F311" s="259" t="s">
        <v>1236</v>
      </c>
      <c r="G311" s="260" t="s">
        <v>476</v>
      </c>
      <c r="H311" s="261">
        <v>1</v>
      </c>
      <c r="I311" s="262"/>
      <c r="J311" s="261">
        <f>ROUND(I311*H311,2)</f>
        <v>0</v>
      </c>
      <c r="K311" s="259" t="s">
        <v>258</v>
      </c>
      <c r="L311" s="263"/>
      <c r="M311" s="264" t="s">
        <v>1</v>
      </c>
      <c r="N311" s="265" t="s">
        <v>45</v>
      </c>
      <c r="O311" s="72"/>
      <c r="P311" s="217">
        <f>O311*H311</f>
        <v>0</v>
      </c>
      <c r="Q311" s="217">
        <v>0.50600000000000001</v>
      </c>
      <c r="R311" s="217">
        <f>Q311*H311</f>
        <v>0.50600000000000001</v>
      </c>
      <c r="S311" s="217">
        <v>0</v>
      </c>
      <c r="T311" s="218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219" t="s">
        <v>296</v>
      </c>
      <c r="AT311" s="219" t="s">
        <v>375</v>
      </c>
      <c r="AU311" s="219" t="s">
        <v>90</v>
      </c>
      <c r="AY311" s="18" t="s">
        <v>252</v>
      </c>
      <c r="BE311" s="220">
        <f>IF(N311="základní",J311,0)</f>
        <v>0</v>
      </c>
      <c r="BF311" s="220">
        <f>IF(N311="snížená",J311,0)</f>
        <v>0</v>
      </c>
      <c r="BG311" s="220">
        <f>IF(N311="zákl. přenesená",J311,0)</f>
        <v>0</v>
      </c>
      <c r="BH311" s="220">
        <f>IF(N311="sníž. přenesená",J311,0)</f>
        <v>0</v>
      </c>
      <c r="BI311" s="220">
        <f>IF(N311="nulová",J311,0)</f>
        <v>0</v>
      </c>
      <c r="BJ311" s="18" t="s">
        <v>87</v>
      </c>
      <c r="BK311" s="220">
        <f>ROUND(I311*H311,2)</f>
        <v>0</v>
      </c>
      <c r="BL311" s="18" t="s">
        <v>259</v>
      </c>
      <c r="BM311" s="219" t="s">
        <v>3902</v>
      </c>
    </row>
    <row r="312" spans="1:65" s="2" customFormat="1" ht="24" customHeight="1">
      <c r="A312" s="35"/>
      <c r="B312" s="36"/>
      <c r="C312" s="257" t="s">
        <v>540</v>
      </c>
      <c r="D312" s="257" t="s">
        <v>375</v>
      </c>
      <c r="E312" s="258" t="s">
        <v>1239</v>
      </c>
      <c r="F312" s="259" t="s">
        <v>1240</v>
      </c>
      <c r="G312" s="260" t="s">
        <v>476</v>
      </c>
      <c r="H312" s="261">
        <v>2</v>
      </c>
      <c r="I312" s="262"/>
      <c r="J312" s="261">
        <f>ROUND(I312*H312,2)</f>
        <v>0</v>
      </c>
      <c r="K312" s="259" t="s">
        <v>258</v>
      </c>
      <c r="L312" s="263"/>
      <c r="M312" s="264" t="s">
        <v>1</v>
      </c>
      <c r="N312" s="265" t="s">
        <v>45</v>
      </c>
      <c r="O312" s="72"/>
      <c r="P312" s="217">
        <f>O312*H312</f>
        <v>0</v>
      </c>
      <c r="Q312" s="217">
        <v>1.0129999999999999</v>
      </c>
      <c r="R312" s="217">
        <f>Q312*H312</f>
        <v>2.0259999999999998</v>
      </c>
      <c r="S312" s="217">
        <v>0</v>
      </c>
      <c r="T312" s="218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19" t="s">
        <v>296</v>
      </c>
      <c r="AT312" s="219" t="s">
        <v>375</v>
      </c>
      <c r="AU312" s="219" t="s">
        <v>90</v>
      </c>
      <c r="AY312" s="18" t="s">
        <v>252</v>
      </c>
      <c r="BE312" s="220">
        <f>IF(N312="základní",J312,0)</f>
        <v>0</v>
      </c>
      <c r="BF312" s="220">
        <f>IF(N312="snížená",J312,0)</f>
        <v>0</v>
      </c>
      <c r="BG312" s="220">
        <f>IF(N312="zákl. přenesená",J312,0)</f>
        <v>0</v>
      </c>
      <c r="BH312" s="220">
        <f>IF(N312="sníž. přenesená",J312,0)</f>
        <v>0</v>
      </c>
      <c r="BI312" s="220">
        <f>IF(N312="nulová",J312,0)</f>
        <v>0</v>
      </c>
      <c r="BJ312" s="18" t="s">
        <v>87</v>
      </c>
      <c r="BK312" s="220">
        <f>ROUND(I312*H312,2)</f>
        <v>0</v>
      </c>
      <c r="BL312" s="18" t="s">
        <v>259</v>
      </c>
      <c r="BM312" s="219" t="s">
        <v>3903</v>
      </c>
    </row>
    <row r="313" spans="1:65" s="2" customFormat="1" ht="24" customHeight="1">
      <c r="A313" s="35"/>
      <c r="B313" s="36"/>
      <c r="C313" s="209" t="s">
        <v>545</v>
      </c>
      <c r="D313" s="209" t="s">
        <v>254</v>
      </c>
      <c r="E313" s="210" t="s">
        <v>1243</v>
      </c>
      <c r="F313" s="211" t="s">
        <v>1244</v>
      </c>
      <c r="G313" s="212" t="s">
        <v>476</v>
      </c>
      <c r="H313" s="213">
        <v>3</v>
      </c>
      <c r="I313" s="214"/>
      <c r="J313" s="213">
        <f>ROUND(I313*H313,2)</f>
        <v>0</v>
      </c>
      <c r="K313" s="211" t="s">
        <v>258</v>
      </c>
      <c r="L313" s="40"/>
      <c r="M313" s="215" t="s">
        <v>1</v>
      </c>
      <c r="N313" s="216" t="s">
        <v>45</v>
      </c>
      <c r="O313" s="72"/>
      <c r="P313" s="217">
        <f>O313*H313</f>
        <v>0</v>
      </c>
      <c r="Q313" s="217">
        <v>1.1469999999999999E-2</v>
      </c>
      <c r="R313" s="217">
        <f>Q313*H313</f>
        <v>3.4409999999999996E-2</v>
      </c>
      <c r="S313" s="217">
        <v>0</v>
      </c>
      <c r="T313" s="218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219" t="s">
        <v>259</v>
      </c>
      <c r="AT313" s="219" t="s">
        <v>254</v>
      </c>
      <c r="AU313" s="219" t="s">
        <v>90</v>
      </c>
      <c r="AY313" s="18" t="s">
        <v>252</v>
      </c>
      <c r="BE313" s="220">
        <f>IF(N313="základní",J313,0)</f>
        <v>0</v>
      </c>
      <c r="BF313" s="220">
        <f>IF(N313="snížená",J313,0)</f>
        <v>0</v>
      </c>
      <c r="BG313" s="220">
        <f>IF(N313="zákl. přenesená",J313,0)</f>
        <v>0</v>
      </c>
      <c r="BH313" s="220">
        <f>IF(N313="sníž. přenesená",J313,0)</f>
        <v>0</v>
      </c>
      <c r="BI313" s="220">
        <f>IF(N313="nulová",J313,0)</f>
        <v>0</v>
      </c>
      <c r="BJ313" s="18" t="s">
        <v>87</v>
      </c>
      <c r="BK313" s="220">
        <f>ROUND(I313*H313,2)</f>
        <v>0</v>
      </c>
      <c r="BL313" s="18" t="s">
        <v>259</v>
      </c>
      <c r="BM313" s="219" t="s">
        <v>3904</v>
      </c>
    </row>
    <row r="314" spans="1:65" s="14" customFormat="1" ht="11.25">
      <c r="B314" s="233"/>
      <c r="C314" s="234"/>
      <c r="D314" s="223" t="s">
        <v>261</v>
      </c>
      <c r="E314" s="235" t="s">
        <v>1</v>
      </c>
      <c r="F314" s="236" t="s">
        <v>927</v>
      </c>
      <c r="G314" s="234"/>
      <c r="H314" s="235" t="s">
        <v>1</v>
      </c>
      <c r="I314" s="237"/>
      <c r="J314" s="234"/>
      <c r="K314" s="234"/>
      <c r="L314" s="238"/>
      <c r="M314" s="239"/>
      <c r="N314" s="240"/>
      <c r="O314" s="240"/>
      <c r="P314" s="240"/>
      <c r="Q314" s="240"/>
      <c r="R314" s="240"/>
      <c r="S314" s="240"/>
      <c r="T314" s="241"/>
      <c r="AT314" s="242" t="s">
        <v>261</v>
      </c>
      <c r="AU314" s="242" t="s">
        <v>90</v>
      </c>
      <c r="AV314" s="14" t="s">
        <v>87</v>
      </c>
      <c r="AW314" s="14" t="s">
        <v>35</v>
      </c>
      <c r="AX314" s="14" t="s">
        <v>80</v>
      </c>
      <c r="AY314" s="242" t="s">
        <v>252</v>
      </c>
    </row>
    <row r="315" spans="1:65" s="13" customFormat="1" ht="11.25">
      <c r="B315" s="221"/>
      <c r="C315" s="222"/>
      <c r="D315" s="223" t="s">
        <v>261</v>
      </c>
      <c r="E315" s="224" t="s">
        <v>1</v>
      </c>
      <c r="F315" s="225" t="s">
        <v>96</v>
      </c>
      <c r="G315" s="222"/>
      <c r="H315" s="226">
        <v>3</v>
      </c>
      <c r="I315" s="227"/>
      <c r="J315" s="222"/>
      <c r="K315" s="222"/>
      <c r="L315" s="228"/>
      <c r="M315" s="229"/>
      <c r="N315" s="230"/>
      <c r="O315" s="230"/>
      <c r="P315" s="230"/>
      <c r="Q315" s="230"/>
      <c r="R315" s="230"/>
      <c r="S315" s="230"/>
      <c r="T315" s="231"/>
      <c r="AT315" s="232" t="s">
        <v>261</v>
      </c>
      <c r="AU315" s="232" t="s">
        <v>90</v>
      </c>
      <c r="AV315" s="13" t="s">
        <v>90</v>
      </c>
      <c r="AW315" s="13" t="s">
        <v>35</v>
      </c>
      <c r="AX315" s="13" t="s">
        <v>87</v>
      </c>
      <c r="AY315" s="232" t="s">
        <v>252</v>
      </c>
    </row>
    <row r="316" spans="1:65" s="2" customFormat="1" ht="24" customHeight="1">
      <c r="A316" s="35"/>
      <c r="B316" s="36"/>
      <c r="C316" s="257" t="s">
        <v>550</v>
      </c>
      <c r="D316" s="257" t="s">
        <v>375</v>
      </c>
      <c r="E316" s="258" t="s">
        <v>1248</v>
      </c>
      <c r="F316" s="259" t="s">
        <v>1249</v>
      </c>
      <c r="G316" s="260" t="s">
        <v>476</v>
      </c>
      <c r="H316" s="261">
        <v>3</v>
      </c>
      <c r="I316" s="262"/>
      <c r="J316" s="261">
        <f>ROUND(I316*H316,2)</f>
        <v>0</v>
      </c>
      <c r="K316" s="259" t="s">
        <v>258</v>
      </c>
      <c r="L316" s="263"/>
      <c r="M316" s="264" t="s">
        <v>1</v>
      </c>
      <c r="N316" s="265" t="s">
        <v>45</v>
      </c>
      <c r="O316" s="72"/>
      <c r="P316" s="217">
        <f>O316*H316</f>
        <v>0</v>
      </c>
      <c r="Q316" s="217">
        <v>0.58499999999999996</v>
      </c>
      <c r="R316" s="217">
        <f>Q316*H316</f>
        <v>1.7549999999999999</v>
      </c>
      <c r="S316" s="217">
        <v>0</v>
      </c>
      <c r="T316" s="218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19" t="s">
        <v>296</v>
      </c>
      <c r="AT316" s="219" t="s">
        <v>375</v>
      </c>
      <c r="AU316" s="219" t="s">
        <v>90</v>
      </c>
      <c r="AY316" s="18" t="s">
        <v>252</v>
      </c>
      <c r="BE316" s="220">
        <f>IF(N316="základní",J316,0)</f>
        <v>0</v>
      </c>
      <c r="BF316" s="220">
        <f>IF(N316="snížená",J316,0)</f>
        <v>0</v>
      </c>
      <c r="BG316" s="220">
        <f>IF(N316="zákl. přenesená",J316,0)</f>
        <v>0</v>
      </c>
      <c r="BH316" s="220">
        <f>IF(N316="sníž. přenesená",J316,0)</f>
        <v>0</v>
      </c>
      <c r="BI316" s="220">
        <f>IF(N316="nulová",J316,0)</f>
        <v>0</v>
      </c>
      <c r="BJ316" s="18" t="s">
        <v>87</v>
      </c>
      <c r="BK316" s="220">
        <f>ROUND(I316*H316,2)</f>
        <v>0</v>
      </c>
      <c r="BL316" s="18" t="s">
        <v>259</v>
      </c>
      <c r="BM316" s="219" t="s">
        <v>3905</v>
      </c>
    </row>
    <row r="317" spans="1:65" s="2" customFormat="1" ht="24" customHeight="1">
      <c r="A317" s="35"/>
      <c r="B317" s="36"/>
      <c r="C317" s="209" t="s">
        <v>555</v>
      </c>
      <c r="D317" s="209" t="s">
        <v>254</v>
      </c>
      <c r="E317" s="210" t="s">
        <v>1256</v>
      </c>
      <c r="F317" s="211" t="s">
        <v>1257</v>
      </c>
      <c r="G317" s="212" t="s">
        <v>476</v>
      </c>
      <c r="H317" s="213">
        <v>3</v>
      </c>
      <c r="I317" s="214"/>
      <c r="J317" s="213">
        <f>ROUND(I317*H317,2)</f>
        <v>0</v>
      </c>
      <c r="K317" s="211" t="s">
        <v>258</v>
      </c>
      <c r="L317" s="40"/>
      <c r="M317" s="215" t="s">
        <v>1</v>
      </c>
      <c r="N317" s="216" t="s">
        <v>45</v>
      </c>
      <c r="O317" s="72"/>
      <c r="P317" s="217">
        <f>O317*H317</f>
        <v>0</v>
      </c>
      <c r="Q317" s="217">
        <v>2.7529999999999999E-2</v>
      </c>
      <c r="R317" s="217">
        <f>Q317*H317</f>
        <v>8.2589999999999997E-2</v>
      </c>
      <c r="S317" s="217">
        <v>0</v>
      </c>
      <c r="T317" s="218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219" t="s">
        <v>259</v>
      </c>
      <c r="AT317" s="219" t="s">
        <v>254</v>
      </c>
      <c r="AU317" s="219" t="s">
        <v>90</v>
      </c>
      <c r="AY317" s="18" t="s">
        <v>252</v>
      </c>
      <c r="BE317" s="220">
        <f>IF(N317="základní",J317,0)</f>
        <v>0</v>
      </c>
      <c r="BF317" s="220">
        <f>IF(N317="snížená",J317,0)</f>
        <v>0</v>
      </c>
      <c r="BG317" s="220">
        <f>IF(N317="zákl. přenesená",J317,0)</f>
        <v>0</v>
      </c>
      <c r="BH317" s="220">
        <f>IF(N317="sníž. přenesená",J317,0)</f>
        <v>0</v>
      </c>
      <c r="BI317" s="220">
        <f>IF(N317="nulová",J317,0)</f>
        <v>0</v>
      </c>
      <c r="BJ317" s="18" t="s">
        <v>87</v>
      </c>
      <c r="BK317" s="220">
        <f>ROUND(I317*H317,2)</f>
        <v>0</v>
      </c>
      <c r="BL317" s="18" t="s">
        <v>259</v>
      </c>
      <c r="BM317" s="219" t="s">
        <v>3906</v>
      </c>
    </row>
    <row r="318" spans="1:65" s="14" customFormat="1" ht="11.25">
      <c r="B318" s="233"/>
      <c r="C318" s="234"/>
      <c r="D318" s="223" t="s">
        <v>261</v>
      </c>
      <c r="E318" s="235" t="s">
        <v>1</v>
      </c>
      <c r="F318" s="236" t="s">
        <v>927</v>
      </c>
      <c r="G318" s="234"/>
      <c r="H318" s="235" t="s">
        <v>1</v>
      </c>
      <c r="I318" s="237"/>
      <c r="J318" s="234"/>
      <c r="K318" s="234"/>
      <c r="L318" s="238"/>
      <c r="M318" s="239"/>
      <c r="N318" s="240"/>
      <c r="O318" s="240"/>
      <c r="P318" s="240"/>
      <c r="Q318" s="240"/>
      <c r="R318" s="240"/>
      <c r="S318" s="240"/>
      <c r="T318" s="241"/>
      <c r="AT318" s="242" t="s">
        <v>261</v>
      </c>
      <c r="AU318" s="242" t="s">
        <v>90</v>
      </c>
      <c r="AV318" s="14" t="s">
        <v>87</v>
      </c>
      <c r="AW318" s="14" t="s">
        <v>35</v>
      </c>
      <c r="AX318" s="14" t="s">
        <v>80</v>
      </c>
      <c r="AY318" s="242" t="s">
        <v>252</v>
      </c>
    </row>
    <row r="319" spans="1:65" s="13" customFormat="1" ht="11.25">
      <c r="B319" s="221"/>
      <c r="C319" s="222"/>
      <c r="D319" s="223" t="s">
        <v>261</v>
      </c>
      <c r="E319" s="224" t="s">
        <v>1</v>
      </c>
      <c r="F319" s="225" t="s">
        <v>2412</v>
      </c>
      <c r="G319" s="222"/>
      <c r="H319" s="226">
        <v>3</v>
      </c>
      <c r="I319" s="227"/>
      <c r="J319" s="222"/>
      <c r="K319" s="222"/>
      <c r="L319" s="228"/>
      <c r="M319" s="229"/>
      <c r="N319" s="230"/>
      <c r="O319" s="230"/>
      <c r="P319" s="230"/>
      <c r="Q319" s="230"/>
      <c r="R319" s="230"/>
      <c r="S319" s="230"/>
      <c r="T319" s="231"/>
      <c r="AT319" s="232" t="s">
        <v>261</v>
      </c>
      <c r="AU319" s="232" t="s">
        <v>90</v>
      </c>
      <c r="AV319" s="13" t="s">
        <v>90</v>
      </c>
      <c r="AW319" s="13" t="s">
        <v>35</v>
      </c>
      <c r="AX319" s="13" t="s">
        <v>87</v>
      </c>
      <c r="AY319" s="232" t="s">
        <v>252</v>
      </c>
    </row>
    <row r="320" spans="1:65" s="2" customFormat="1" ht="24" customHeight="1">
      <c r="A320" s="35"/>
      <c r="B320" s="36"/>
      <c r="C320" s="257" t="s">
        <v>559</v>
      </c>
      <c r="D320" s="257" t="s">
        <v>375</v>
      </c>
      <c r="E320" s="258" t="s">
        <v>1758</v>
      </c>
      <c r="F320" s="259" t="s">
        <v>1759</v>
      </c>
      <c r="G320" s="260" t="s">
        <v>476</v>
      </c>
      <c r="H320" s="261">
        <v>3</v>
      </c>
      <c r="I320" s="262"/>
      <c r="J320" s="261">
        <f>ROUND(I320*H320,2)</f>
        <v>0</v>
      </c>
      <c r="K320" s="259" t="s">
        <v>1</v>
      </c>
      <c r="L320" s="263"/>
      <c r="M320" s="264" t="s">
        <v>1</v>
      </c>
      <c r="N320" s="265" t="s">
        <v>45</v>
      </c>
      <c r="O320" s="72"/>
      <c r="P320" s="217">
        <f>O320*H320</f>
        <v>0</v>
      </c>
      <c r="Q320" s="217">
        <v>2.1</v>
      </c>
      <c r="R320" s="217">
        <f>Q320*H320</f>
        <v>6.3000000000000007</v>
      </c>
      <c r="S320" s="217">
        <v>0</v>
      </c>
      <c r="T320" s="218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19" t="s">
        <v>296</v>
      </c>
      <c r="AT320" s="219" t="s">
        <v>375</v>
      </c>
      <c r="AU320" s="219" t="s">
        <v>90</v>
      </c>
      <c r="AY320" s="18" t="s">
        <v>252</v>
      </c>
      <c r="BE320" s="220">
        <f>IF(N320="základní",J320,0)</f>
        <v>0</v>
      </c>
      <c r="BF320" s="220">
        <f>IF(N320="snížená",J320,0)</f>
        <v>0</v>
      </c>
      <c r="BG320" s="220">
        <f>IF(N320="zákl. přenesená",J320,0)</f>
        <v>0</v>
      </c>
      <c r="BH320" s="220">
        <f>IF(N320="sníž. přenesená",J320,0)</f>
        <v>0</v>
      </c>
      <c r="BI320" s="220">
        <f>IF(N320="nulová",J320,0)</f>
        <v>0</v>
      </c>
      <c r="BJ320" s="18" t="s">
        <v>87</v>
      </c>
      <c r="BK320" s="220">
        <f>ROUND(I320*H320,2)</f>
        <v>0</v>
      </c>
      <c r="BL320" s="18" t="s">
        <v>259</v>
      </c>
      <c r="BM320" s="219" t="s">
        <v>3907</v>
      </c>
    </row>
    <row r="321" spans="1:65" s="2" customFormat="1" ht="24" customHeight="1">
      <c r="A321" s="35"/>
      <c r="B321" s="36"/>
      <c r="C321" s="257" t="s">
        <v>563</v>
      </c>
      <c r="D321" s="257" t="s">
        <v>375</v>
      </c>
      <c r="E321" s="258" t="s">
        <v>1268</v>
      </c>
      <c r="F321" s="259" t="s">
        <v>1269</v>
      </c>
      <c r="G321" s="260" t="s">
        <v>476</v>
      </c>
      <c r="H321" s="261">
        <v>9</v>
      </c>
      <c r="I321" s="262"/>
      <c r="J321" s="261">
        <f>ROUND(I321*H321,2)</f>
        <v>0</v>
      </c>
      <c r="K321" s="259" t="s">
        <v>258</v>
      </c>
      <c r="L321" s="263"/>
      <c r="M321" s="264" t="s">
        <v>1</v>
      </c>
      <c r="N321" s="265" t="s">
        <v>45</v>
      </c>
      <c r="O321" s="72"/>
      <c r="P321" s="217">
        <f>O321*H321</f>
        <v>0</v>
      </c>
      <c r="Q321" s="217">
        <v>2E-3</v>
      </c>
      <c r="R321" s="217">
        <f>Q321*H321</f>
        <v>1.8000000000000002E-2</v>
      </c>
      <c r="S321" s="217">
        <v>0</v>
      </c>
      <c r="T321" s="218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219" t="s">
        <v>296</v>
      </c>
      <c r="AT321" s="219" t="s">
        <v>375</v>
      </c>
      <c r="AU321" s="219" t="s">
        <v>90</v>
      </c>
      <c r="AY321" s="18" t="s">
        <v>252</v>
      </c>
      <c r="BE321" s="220">
        <f>IF(N321="základní",J321,0)</f>
        <v>0</v>
      </c>
      <c r="BF321" s="220">
        <f>IF(N321="snížená",J321,0)</f>
        <v>0</v>
      </c>
      <c r="BG321" s="220">
        <f>IF(N321="zákl. přenesená",J321,0)</f>
        <v>0</v>
      </c>
      <c r="BH321" s="220">
        <f>IF(N321="sníž. přenesená",J321,0)</f>
        <v>0</v>
      </c>
      <c r="BI321" s="220">
        <f>IF(N321="nulová",J321,0)</f>
        <v>0</v>
      </c>
      <c r="BJ321" s="18" t="s">
        <v>87</v>
      </c>
      <c r="BK321" s="220">
        <f>ROUND(I321*H321,2)</f>
        <v>0</v>
      </c>
      <c r="BL321" s="18" t="s">
        <v>259</v>
      </c>
      <c r="BM321" s="219" t="s">
        <v>3908</v>
      </c>
    </row>
    <row r="322" spans="1:65" s="2" customFormat="1" ht="24" customHeight="1">
      <c r="A322" s="35"/>
      <c r="B322" s="36"/>
      <c r="C322" s="209" t="s">
        <v>568</v>
      </c>
      <c r="D322" s="209" t="s">
        <v>254</v>
      </c>
      <c r="E322" s="210" t="s">
        <v>2020</v>
      </c>
      <c r="F322" s="211" t="s">
        <v>2021</v>
      </c>
      <c r="G322" s="212" t="s">
        <v>476</v>
      </c>
      <c r="H322" s="213">
        <v>3</v>
      </c>
      <c r="I322" s="214"/>
      <c r="J322" s="213">
        <f>ROUND(I322*H322,2)</f>
        <v>0</v>
      </c>
      <c r="K322" s="211" t="s">
        <v>1</v>
      </c>
      <c r="L322" s="40"/>
      <c r="M322" s="215" t="s">
        <v>1</v>
      </c>
      <c r="N322" s="216" t="s">
        <v>45</v>
      </c>
      <c r="O322" s="72"/>
      <c r="P322" s="217">
        <f>O322*H322</f>
        <v>0</v>
      </c>
      <c r="Q322" s="217">
        <v>0.217338</v>
      </c>
      <c r="R322" s="217">
        <f>Q322*H322</f>
        <v>0.65201399999999998</v>
      </c>
      <c r="S322" s="217">
        <v>0</v>
      </c>
      <c r="T322" s="218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219" t="s">
        <v>259</v>
      </c>
      <c r="AT322" s="219" t="s">
        <v>254</v>
      </c>
      <c r="AU322" s="219" t="s">
        <v>90</v>
      </c>
      <c r="AY322" s="18" t="s">
        <v>252</v>
      </c>
      <c r="BE322" s="220">
        <f>IF(N322="základní",J322,0)</f>
        <v>0</v>
      </c>
      <c r="BF322" s="220">
        <f>IF(N322="snížená",J322,0)</f>
        <v>0</v>
      </c>
      <c r="BG322" s="220">
        <f>IF(N322="zákl. přenesená",J322,0)</f>
        <v>0</v>
      </c>
      <c r="BH322" s="220">
        <f>IF(N322="sníž. přenesená",J322,0)</f>
        <v>0</v>
      </c>
      <c r="BI322" s="220">
        <f>IF(N322="nulová",J322,0)</f>
        <v>0</v>
      </c>
      <c r="BJ322" s="18" t="s">
        <v>87</v>
      </c>
      <c r="BK322" s="220">
        <f>ROUND(I322*H322,2)</f>
        <v>0</v>
      </c>
      <c r="BL322" s="18" t="s">
        <v>259</v>
      </c>
      <c r="BM322" s="219" t="s">
        <v>3909</v>
      </c>
    </row>
    <row r="323" spans="1:65" s="14" customFormat="1" ht="11.25">
      <c r="B323" s="233"/>
      <c r="C323" s="234"/>
      <c r="D323" s="223" t="s">
        <v>261</v>
      </c>
      <c r="E323" s="235" t="s">
        <v>1</v>
      </c>
      <c r="F323" s="236" t="s">
        <v>927</v>
      </c>
      <c r="G323" s="234"/>
      <c r="H323" s="235" t="s">
        <v>1</v>
      </c>
      <c r="I323" s="237"/>
      <c r="J323" s="234"/>
      <c r="K323" s="234"/>
      <c r="L323" s="238"/>
      <c r="M323" s="239"/>
      <c r="N323" s="240"/>
      <c r="O323" s="240"/>
      <c r="P323" s="240"/>
      <c r="Q323" s="240"/>
      <c r="R323" s="240"/>
      <c r="S323" s="240"/>
      <c r="T323" s="241"/>
      <c r="AT323" s="242" t="s">
        <v>261</v>
      </c>
      <c r="AU323" s="242" t="s">
        <v>90</v>
      </c>
      <c r="AV323" s="14" t="s">
        <v>87</v>
      </c>
      <c r="AW323" s="14" t="s">
        <v>35</v>
      </c>
      <c r="AX323" s="14" t="s">
        <v>80</v>
      </c>
      <c r="AY323" s="242" t="s">
        <v>252</v>
      </c>
    </row>
    <row r="324" spans="1:65" s="13" customFormat="1" ht="11.25">
      <c r="B324" s="221"/>
      <c r="C324" s="222"/>
      <c r="D324" s="223" t="s">
        <v>261</v>
      </c>
      <c r="E324" s="224" t="s">
        <v>1</v>
      </c>
      <c r="F324" s="225" t="s">
        <v>1246</v>
      </c>
      <c r="G324" s="222"/>
      <c r="H324" s="226">
        <v>3</v>
      </c>
      <c r="I324" s="227"/>
      <c r="J324" s="222"/>
      <c r="K324" s="222"/>
      <c r="L324" s="228"/>
      <c r="M324" s="229"/>
      <c r="N324" s="230"/>
      <c r="O324" s="230"/>
      <c r="P324" s="230"/>
      <c r="Q324" s="230"/>
      <c r="R324" s="230"/>
      <c r="S324" s="230"/>
      <c r="T324" s="231"/>
      <c r="AT324" s="232" t="s">
        <v>261</v>
      </c>
      <c r="AU324" s="232" t="s">
        <v>90</v>
      </c>
      <c r="AV324" s="13" t="s">
        <v>90</v>
      </c>
      <c r="AW324" s="13" t="s">
        <v>35</v>
      </c>
      <c r="AX324" s="13" t="s">
        <v>87</v>
      </c>
      <c r="AY324" s="232" t="s">
        <v>252</v>
      </c>
    </row>
    <row r="325" spans="1:65" s="2" customFormat="1" ht="24" customHeight="1">
      <c r="A325" s="35"/>
      <c r="B325" s="36"/>
      <c r="C325" s="257" t="s">
        <v>574</v>
      </c>
      <c r="D325" s="257" t="s">
        <v>375</v>
      </c>
      <c r="E325" s="258" t="s">
        <v>2027</v>
      </c>
      <c r="F325" s="259" t="s">
        <v>2028</v>
      </c>
      <c r="G325" s="260" t="s">
        <v>476</v>
      </c>
      <c r="H325" s="261">
        <v>2</v>
      </c>
      <c r="I325" s="262"/>
      <c r="J325" s="261">
        <f>ROUND(I325*H325,2)</f>
        <v>0</v>
      </c>
      <c r="K325" s="259" t="s">
        <v>1</v>
      </c>
      <c r="L325" s="263"/>
      <c r="M325" s="264" t="s">
        <v>1</v>
      </c>
      <c r="N325" s="265" t="s">
        <v>45</v>
      </c>
      <c r="O325" s="72"/>
      <c r="P325" s="217">
        <f>O325*H325</f>
        <v>0</v>
      </c>
      <c r="Q325" s="217">
        <v>8.1000000000000003E-2</v>
      </c>
      <c r="R325" s="217">
        <f>Q325*H325</f>
        <v>0.16200000000000001</v>
      </c>
      <c r="S325" s="217">
        <v>0</v>
      </c>
      <c r="T325" s="218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219" t="s">
        <v>296</v>
      </c>
      <c r="AT325" s="219" t="s">
        <v>375</v>
      </c>
      <c r="AU325" s="219" t="s">
        <v>90</v>
      </c>
      <c r="AY325" s="18" t="s">
        <v>252</v>
      </c>
      <c r="BE325" s="220">
        <f>IF(N325="základní",J325,0)</f>
        <v>0</v>
      </c>
      <c r="BF325" s="220">
        <f>IF(N325="snížená",J325,0)</f>
        <v>0</v>
      </c>
      <c r="BG325" s="220">
        <f>IF(N325="zákl. přenesená",J325,0)</f>
        <v>0</v>
      </c>
      <c r="BH325" s="220">
        <f>IF(N325="sníž. přenesená",J325,0)</f>
        <v>0</v>
      </c>
      <c r="BI325" s="220">
        <f>IF(N325="nulová",J325,0)</f>
        <v>0</v>
      </c>
      <c r="BJ325" s="18" t="s">
        <v>87</v>
      </c>
      <c r="BK325" s="220">
        <f>ROUND(I325*H325,2)</f>
        <v>0</v>
      </c>
      <c r="BL325" s="18" t="s">
        <v>259</v>
      </c>
      <c r="BM325" s="219" t="s">
        <v>3910</v>
      </c>
    </row>
    <row r="326" spans="1:65" s="2" customFormat="1" ht="24" customHeight="1">
      <c r="A326" s="35"/>
      <c r="B326" s="36"/>
      <c r="C326" s="257" t="s">
        <v>581</v>
      </c>
      <c r="D326" s="257" t="s">
        <v>375</v>
      </c>
      <c r="E326" s="258" t="s">
        <v>2024</v>
      </c>
      <c r="F326" s="259" t="s">
        <v>2025</v>
      </c>
      <c r="G326" s="260" t="s">
        <v>476</v>
      </c>
      <c r="H326" s="261">
        <v>1</v>
      </c>
      <c r="I326" s="262"/>
      <c r="J326" s="261">
        <f>ROUND(I326*H326,2)</f>
        <v>0</v>
      </c>
      <c r="K326" s="259" t="s">
        <v>1</v>
      </c>
      <c r="L326" s="263"/>
      <c r="M326" s="264" t="s">
        <v>1</v>
      </c>
      <c r="N326" s="265" t="s">
        <v>45</v>
      </c>
      <c r="O326" s="72"/>
      <c r="P326" s="217">
        <f>O326*H326</f>
        <v>0</v>
      </c>
      <c r="Q326" s="217">
        <v>8.1000000000000003E-2</v>
      </c>
      <c r="R326" s="217">
        <f>Q326*H326</f>
        <v>8.1000000000000003E-2</v>
      </c>
      <c r="S326" s="217">
        <v>0</v>
      </c>
      <c r="T326" s="218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219" t="s">
        <v>296</v>
      </c>
      <c r="AT326" s="219" t="s">
        <v>375</v>
      </c>
      <c r="AU326" s="219" t="s">
        <v>90</v>
      </c>
      <c r="AY326" s="18" t="s">
        <v>252</v>
      </c>
      <c r="BE326" s="220">
        <f>IF(N326="základní",J326,0)</f>
        <v>0</v>
      </c>
      <c r="BF326" s="220">
        <f>IF(N326="snížená",J326,0)</f>
        <v>0</v>
      </c>
      <c r="BG326" s="220">
        <f>IF(N326="zákl. přenesená",J326,0)</f>
        <v>0</v>
      </c>
      <c r="BH326" s="220">
        <f>IF(N326="sníž. přenesená",J326,0)</f>
        <v>0</v>
      </c>
      <c r="BI326" s="220">
        <f>IF(N326="nulová",J326,0)</f>
        <v>0</v>
      </c>
      <c r="BJ326" s="18" t="s">
        <v>87</v>
      </c>
      <c r="BK326" s="220">
        <f>ROUND(I326*H326,2)</f>
        <v>0</v>
      </c>
      <c r="BL326" s="18" t="s">
        <v>259</v>
      </c>
      <c r="BM326" s="219" t="s">
        <v>3911</v>
      </c>
    </row>
    <row r="327" spans="1:65" s="2" customFormat="1" ht="16.5" customHeight="1">
      <c r="A327" s="35"/>
      <c r="B327" s="36"/>
      <c r="C327" s="209" t="s">
        <v>590</v>
      </c>
      <c r="D327" s="209" t="s">
        <v>254</v>
      </c>
      <c r="E327" s="210" t="s">
        <v>1320</v>
      </c>
      <c r="F327" s="211" t="s">
        <v>1321</v>
      </c>
      <c r="G327" s="212" t="s">
        <v>265</v>
      </c>
      <c r="H327" s="213">
        <v>54.1</v>
      </c>
      <c r="I327" s="214"/>
      <c r="J327" s="213">
        <f>ROUND(I327*H327,2)</f>
        <v>0</v>
      </c>
      <c r="K327" s="211" t="s">
        <v>258</v>
      </c>
      <c r="L327" s="40"/>
      <c r="M327" s="215" t="s">
        <v>1</v>
      </c>
      <c r="N327" s="216" t="s">
        <v>45</v>
      </c>
      <c r="O327" s="72"/>
      <c r="P327" s="217">
        <f>O327*H327</f>
        <v>0</v>
      </c>
      <c r="Q327" s="217">
        <v>9.0000000000000006E-5</v>
      </c>
      <c r="R327" s="217">
        <f>Q327*H327</f>
        <v>4.8690000000000001E-3</v>
      </c>
      <c r="S327" s="217">
        <v>0</v>
      </c>
      <c r="T327" s="218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219" t="s">
        <v>259</v>
      </c>
      <c r="AT327" s="219" t="s">
        <v>254</v>
      </c>
      <c r="AU327" s="219" t="s">
        <v>90</v>
      </c>
      <c r="AY327" s="18" t="s">
        <v>252</v>
      </c>
      <c r="BE327" s="220">
        <f>IF(N327="základní",J327,0)</f>
        <v>0</v>
      </c>
      <c r="BF327" s="220">
        <f>IF(N327="snížená",J327,0)</f>
        <v>0</v>
      </c>
      <c r="BG327" s="220">
        <f>IF(N327="zákl. přenesená",J327,0)</f>
        <v>0</v>
      </c>
      <c r="BH327" s="220">
        <f>IF(N327="sníž. přenesená",J327,0)</f>
        <v>0</v>
      </c>
      <c r="BI327" s="220">
        <f>IF(N327="nulová",J327,0)</f>
        <v>0</v>
      </c>
      <c r="BJ327" s="18" t="s">
        <v>87</v>
      </c>
      <c r="BK327" s="220">
        <f>ROUND(I327*H327,2)</f>
        <v>0</v>
      </c>
      <c r="BL327" s="18" t="s">
        <v>259</v>
      </c>
      <c r="BM327" s="219" t="s">
        <v>3912</v>
      </c>
    </row>
    <row r="328" spans="1:65" s="12" customFormat="1" ht="22.9" customHeight="1">
      <c r="B328" s="193"/>
      <c r="C328" s="194"/>
      <c r="D328" s="195" t="s">
        <v>79</v>
      </c>
      <c r="E328" s="207" t="s">
        <v>303</v>
      </c>
      <c r="F328" s="207" t="s">
        <v>513</v>
      </c>
      <c r="G328" s="194"/>
      <c r="H328" s="194"/>
      <c r="I328" s="197"/>
      <c r="J328" s="208">
        <f>BK328</f>
        <v>0</v>
      </c>
      <c r="K328" s="194"/>
      <c r="L328" s="199"/>
      <c r="M328" s="200"/>
      <c r="N328" s="201"/>
      <c r="O328" s="201"/>
      <c r="P328" s="202">
        <f>SUM(P329:P344)</f>
        <v>0</v>
      </c>
      <c r="Q328" s="201"/>
      <c r="R328" s="202">
        <f>SUM(R329:R344)</f>
        <v>3.7870000000000001E-2</v>
      </c>
      <c r="S328" s="201"/>
      <c r="T328" s="203">
        <f>SUM(T329:T344)</f>
        <v>0</v>
      </c>
      <c r="AR328" s="204" t="s">
        <v>87</v>
      </c>
      <c r="AT328" s="205" t="s">
        <v>79</v>
      </c>
      <c r="AU328" s="205" t="s">
        <v>87</v>
      </c>
      <c r="AY328" s="204" t="s">
        <v>252</v>
      </c>
      <c r="BK328" s="206">
        <f>SUM(BK329:BK344)</f>
        <v>0</v>
      </c>
    </row>
    <row r="329" spans="1:65" s="2" customFormat="1" ht="36" customHeight="1">
      <c r="A329" s="35"/>
      <c r="B329" s="36"/>
      <c r="C329" s="209" t="s">
        <v>598</v>
      </c>
      <c r="D329" s="209" t="s">
        <v>254</v>
      </c>
      <c r="E329" s="210" t="s">
        <v>1333</v>
      </c>
      <c r="F329" s="211" t="s">
        <v>1334</v>
      </c>
      <c r="G329" s="212" t="s">
        <v>265</v>
      </c>
      <c r="H329" s="213">
        <v>108.2</v>
      </c>
      <c r="I329" s="214"/>
      <c r="J329" s="213">
        <f>ROUND(I329*H329,2)</f>
        <v>0</v>
      </c>
      <c r="K329" s="211" t="s">
        <v>258</v>
      </c>
      <c r="L329" s="40"/>
      <c r="M329" s="215" t="s">
        <v>1</v>
      </c>
      <c r="N329" s="216" t="s">
        <v>45</v>
      </c>
      <c r="O329" s="72"/>
      <c r="P329" s="217">
        <f>O329*H329</f>
        <v>0</v>
      </c>
      <c r="Q329" s="217">
        <v>1.0000000000000001E-5</v>
      </c>
      <c r="R329" s="217">
        <f>Q329*H329</f>
        <v>1.0820000000000001E-3</v>
      </c>
      <c r="S329" s="217">
        <v>0</v>
      </c>
      <c r="T329" s="218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219" t="s">
        <v>259</v>
      </c>
      <c r="AT329" s="219" t="s">
        <v>254</v>
      </c>
      <c r="AU329" s="219" t="s">
        <v>90</v>
      </c>
      <c r="AY329" s="18" t="s">
        <v>252</v>
      </c>
      <c r="BE329" s="220">
        <f>IF(N329="základní",J329,0)</f>
        <v>0</v>
      </c>
      <c r="BF329" s="220">
        <f>IF(N329="snížená",J329,0)</f>
        <v>0</v>
      </c>
      <c r="BG329" s="220">
        <f>IF(N329="zákl. přenesená",J329,0)</f>
        <v>0</v>
      </c>
      <c r="BH329" s="220">
        <f>IF(N329="sníž. přenesená",J329,0)</f>
        <v>0</v>
      </c>
      <c r="BI329" s="220">
        <f>IF(N329="nulová",J329,0)</f>
        <v>0</v>
      </c>
      <c r="BJ329" s="18" t="s">
        <v>87</v>
      </c>
      <c r="BK329" s="220">
        <f>ROUND(I329*H329,2)</f>
        <v>0</v>
      </c>
      <c r="BL329" s="18" t="s">
        <v>259</v>
      </c>
      <c r="BM329" s="219" t="s">
        <v>3913</v>
      </c>
    </row>
    <row r="330" spans="1:65" s="14" customFormat="1" ht="11.25">
      <c r="B330" s="233"/>
      <c r="C330" s="234"/>
      <c r="D330" s="223" t="s">
        <v>261</v>
      </c>
      <c r="E330" s="235" t="s">
        <v>1</v>
      </c>
      <c r="F330" s="236" t="s">
        <v>686</v>
      </c>
      <c r="G330" s="234"/>
      <c r="H330" s="235" t="s">
        <v>1</v>
      </c>
      <c r="I330" s="237"/>
      <c r="J330" s="234"/>
      <c r="K330" s="234"/>
      <c r="L330" s="238"/>
      <c r="M330" s="239"/>
      <c r="N330" s="240"/>
      <c r="O330" s="240"/>
      <c r="P330" s="240"/>
      <c r="Q330" s="240"/>
      <c r="R330" s="240"/>
      <c r="S330" s="240"/>
      <c r="T330" s="241"/>
      <c r="AT330" s="242" t="s">
        <v>261</v>
      </c>
      <c r="AU330" s="242" t="s">
        <v>90</v>
      </c>
      <c r="AV330" s="14" t="s">
        <v>87</v>
      </c>
      <c r="AW330" s="14" t="s">
        <v>35</v>
      </c>
      <c r="AX330" s="14" t="s">
        <v>80</v>
      </c>
      <c r="AY330" s="242" t="s">
        <v>252</v>
      </c>
    </row>
    <row r="331" spans="1:65" s="14" customFormat="1" ht="11.25">
      <c r="B331" s="233"/>
      <c r="C331" s="234"/>
      <c r="D331" s="223" t="s">
        <v>261</v>
      </c>
      <c r="E331" s="235" t="s">
        <v>1</v>
      </c>
      <c r="F331" s="236" t="s">
        <v>663</v>
      </c>
      <c r="G331" s="234"/>
      <c r="H331" s="235" t="s">
        <v>1</v>
      </c>
      <c r="I331" s="237"/>
      <c r="J331" s="234"/>
      <c r="K331" s="234"/>
      <c r="L331" s="238"/>
      <c r="M331" s="239"/>
      <c r="N331" s="240"/>
      <c r="O331" s="240"/>
      <c r="P331" s="240"/>
      <c r="Q331" s="240"/>
      <c r="R331" s="240"/>
      <c r="S331" s="240"/>
      <c r="T331" s="241"/>
      <c r="AT331" s="242" t="s">
        <v>261</v>
      </c>
      <c r="AU331" s="242" t="s">
        <v>90</v>
      </c>
      <c r="AV331" s="14" t="s">
        <v>87</v>
      </c>
      <c r="AW331" s="14" t="s">
        <v>35</v>
      </c>
      <c r="AX331" s="14" t="s">
        <v>80</v>
      </c>
      <c r="AY331" s="242" t="s">
        <v>252</v>
      </c>
    </row>
    <row r="332" spans="1:65" s="13" customFormat="1" ht="11.25">
      <c r="B332" s="221"/>
      <c r="C332" s="222"/>
      <c r="D332" s="223" t="s">
        <v>261</v>
      </c>
      <c r="E332" s="224" t="s">
        <v>1</v>
      </c>
      <c r="F332" s="225" t="s">
        <v>3914</v>
      </c>
      <c r="G332" s="222"/>
      <c r="H332" s="226">
        <v>108.2</v>
      </c>
      <c r="I332" s="227"/>
      <c r="J332" s="222"/>
      <c r="K332" s="222"/>
      <c r="L332" s="228"/>
      <c r="M332" s="229"/>
      <c r="N332" s="230"/>
      <c r="O332" s="230"/>
      <c r="P332" s="230"/>
      <c r="Q332" s="230"/>
      <c r="R332" s="230"/>
      <c r="S332" s="230"/>
      <c r="T332" s="231"/>
      <c r="AT332" s="232" t="s">
        <v>261</v>
      </c>
      <c r="AU332" s="232" t="s">
        <v>90</v>
      </c>
      <c r="AV332" s="13" t="s">
        <v>90</v>
      </c>
      <c r="AW332" s="13" t="s">
        <v>35</v>
      </c>
      <c r="AX332" s="13" t="s">
        <v>87</v>
      </c>
      <c r="AY332" s="232" t="s">
        <v>252</v>
      </c>
    </row>
    <row r="333" spans="1:65" s="2" customFormat="1" ht="48" customHeight="1">
      <c r="A333" s="35"/>
      <c r="B333" s="36"/>
      <c r="C333" s="209" t="s">
        <v>604</v>
      </c>
      <c r="D333" s="209" t="s">
        <v>254</v>
      </c>
      <c r="E333" s="210" t="s">
        <v>1338</v>
      </c>
      <c r="F333" s="211" t="s">
        <v>1339</v>
      </c>
      <c r="G333" s="212" t="s">
        <v>265</v>
      </c>
      <c r="H333" s="213">
        <v>108.2</v>
      </c>
      <c r="I333" s="214"/>
      <c r="J333" s="213">
        <f>ROUND(I333*H333,2)</f>
        <v>0</v>
      </c>
      <c r="K333" s="211" t="s">
        <v>258</v>
      </c>
      <c r="L333" s="40"/>
      <c r="M333" s="215" t="s">
        <v>1</v>
      </c>
      <c r="N333" s="216" t="s">
        <v>45</v>
      </c>
      <c r="O333" s="72"/>
      <c r="P333" s="217">
        <f>O333*H333</f>
        <v>0</v>
      </c>
      <c r="Q333" s="217">
        <v>3.4000000000000002E-4</v>
      </c>
      <c r="R333" s="217">
        <f>Q333*H333</f>
        <v>3.6788000000000001E-2</v>
      </c>
      <c r="S333" s="217">
        <v>0</v>
      </c>
      <c r="T333" s="218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219" t="s">
        <v>259</v>
      </c>
      <c r="AT333" s="219" t="s">
        <v>254</v>
      </c>
      <c r="AU333" s="219" t="s">
        <v>90</v>
      </c>
      <c r="AY333" s="18" t="s">
        <v>252</v>
      </c>
      <c r="BE333" s="220">
        <f>IF(N333="základní",J333,0)</f>
        <v>0</v>
      </c>
      <c r="BF333" s="220">
        <f>IF(N333="snížená",J333,0)</f>
        <v>0</v>
      </c>
      <c r="BG333" s="220">
        <f>IF(N333="zákl. přenesená",J333,0)</f>
        <v>0</v>
      </c>
      <c r="BH333" s="220">
        <f>IF(N333="sníž. přenesená",J333,0)</f>
        <v>0</v>
      </c>
      <c r="BI333" s="220">
        <f>IF(N333="nulová",J333,0)</f>
        <v>0</v>
      </c>
      <c r="BJ333" s="18" t="s">
        <v>87</v>
      </c>
      <c r="BK333" s="220">
        <f>ROUND(I333*H333,2)</f>
        <v>0</v>
      </c>
      <c r="BL333" s="18" t="s">
        <v>259</v>
      </c>
      <c r="BM333" s="219" t="s">
        <v>3915</v>
      </c>
    </row>
    <row r="334" spans="1:65" s="14" customFormat="1" ht="11.25">
      <c r="B334" s="233"/>
      <c r="C334" s="234"/>
      <c r="D334" s="223" t="s">
        <v>261</v>
      </c>
      <c r="E334" s="235" t="s">
        <v>1</v>
      </c>
      <c r="F334" s="236" t="s">
        <v>686</v>
      </c>
      <c r="G334" s="234"/>
      <c r="H334" s="235" t="s">
        <v>1</v>
      </c>
      <c r="I334" s="237"/>
      <c r="J334" s="234"/>
      <c r="K334" s="234"/>
      <c r="L334" s="238"/>
      <c r="M334" s="239"/>
      <c r="N334" s="240"/>
      <c r="O334" s="240"/>
      <c r="P334" s="240"/>
      <c r="Q334" s="240"/>
      <c r="R334" s="240"/>
      <c r="S334" s="240"/>
      <c r="T334" s="241"/>
      <c r="AT334" s="242" t="s">
        <v>261</v>
      </c>
      <c r="AU334" s="242" t="s">
        <v>90</v>
      </c>
      <c r="AV334" s="14" t="s">
        <v>87</v>
      </c>
      <c r="AW334" s="14" t="s">
        <v>35</v>
      </c>
      <c r="AX334" s="14" t="s">
        <v>80</v>
      </c>
      <c r="AY334" s="242" t="s">
        <v>252</v>
      </c>
    </row>
    <row r="335" spans="1:65" s="14" customFormat="1" ht="11.25">
      <c r="B335" s="233"/>
      <c r="C335" s="234"/>
      <c r="D335" s="223" t="s">
        <v>261</v>
      </c>
      <c r="E335" s="235" t="s">
        <v>1</v>
      </c>
      <c r="F335" s="236" t="s">
        <v>663</v>
      </c>
      <c r="G335" s="234"/>
      <c r="H335" s="235" t="s">
        <v>1</v>
      </c>
      <c r="I335" s="237"/>
      <c r="J335" s="234"/>
      <c r="K335" s="234"/>
      <c r="L335" s="238"/>
      <c r="M335" s="239"/>
      <c r="N335" s="240"/>
      <c r="O335" s="240"/>
      <c r="P335" s="240"/>
      <c r="Q335" s="240"/>
      <c r="R335" s="240"/>
      <c r="S335" s="240"/>
      <c r="T335" s="241"/>
      <c r="AT335" s="242" t="s">
        <v>261</v>
      </c>
      <c r="AU335" s="242" t="s">
        <v>90</v>
      </c>
      <c r="AV335" s="14" t="s">
        <v>87</v>
      </c>
      <c r="AW335" s="14" t="s">
        <v>35</v>
      </c>
      <c r="AX335" s="14" t="s">
        <v>80</v>
      </c>
      <c r="AY335" s="242" t="s">
        <v>252</v>
      </c>
    </row>
    <row r="336" spans="1:65" s="13" customFormat="1" ht="11.25">
      <c r="B336" s="221"/>
      <c r="C336" s="222"/>
      <c r="D336" s="223" t="s">
        <v>261</v>
      </c>
      <c r="E336" s="224" t="s">
        <v>1</v>
      </c>
      <c r="F336" s="225" t="s">
        <v>3914</v>
      </c>
      <c r="G336" s="222"/>
      <c r="H336" s="226">
        <v>108.2</v>
      </c>
      <c r="I336" s="227"/>
      <c r="J336" s="222"/>
      <c r="K336" s="222"/>
      <c r="L336" s="228"/>
      <c r="M336" s="229"/>
      <c r="N336" s="230"/>
      <c r="O336" s="230"/>
      <c r="P336" s="230"/>
      <c r="Q336" s="230"/>
      <c r="R336" s="230"/>
      <c r="S336" s="230"/>
      <c r="T336" s="231"/>
      <c r="AT336" s="232" t="s">
        <v>261</v>
      </c>
      <c r="AU336" s="232" t="s">
        <v>90</v>
      </c>
      <c r="AV336" s="13" t="s">
        <v>90</v>
      </c>
      <c r="AW336" s="13" t="s">
        <v>35</v>
      </c>
      <c r="AX336" s="13" t="s">
        <v>87</v>
      </c>
      <c r="AY336" s="232" t="s">
        <v>252</v>
      </c>
    </row>
    <row r="337" spans="1:65" s="2" customFormat="1" ht="36" customHeight="1">
      <c r="A337" s="35"/>
      <c r="B337" s="36"/>
      <c r="C337" s="209" t="s">
        <v>612</v>
      </c>
      <c r="D337" s="209" t="s">
        <v>254</v>
      </c>
      <c r="E337" s="210" t="s">
        <v>1342</v>
      </c>
      <c r="F337" s="211" t="s">
        <v>1343</v>
      </c>
      <c r="G337" s="212" t="s">
        <v>265</v>
      </c>
      <c r="H337" s="213">
        <v>108.2</v>
      </c>
      <c r="I337" s="214"/>
      <c r="J337" s="213">
        <f>ROUND(I337*H337,2)</f>
        <v>0</v>
      </c>
      <c r="K337" s="211" t="s">
        <v>258</v>
      </c>
      <c r="L337" s="40"/>
      <c r="M337" s="215" t="s">
        <v>1</v>
      </c>
      <c r="N337" s="216" t="s">
        <v>45</v>
      </c>
      <c r="O337" s="72"/>
      <c r="P337" s="217">
        <f>O337*H337</f>
        <v>0</v>
      </c>
      <c r="Q337" s="217">
        <v>0</v>
      </c>
      <c r="R337" s="217">
        <f>Q337*H337</f>
        <v>0</v>
      </c>
      <c r="S337" s="217">
        <v>0</v>
      </c>
      <c r="T337" s="218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19" t="s">
        <v>259</v>
      </c>
      <c r="AT337" s="219" t="s">
        <v>254</v>
      </c>
      <c r="AU337" s="219" t="s">
        <v>90</v>
      </c>
      <c r="AY337" s="18" t="s">
        <v>252</v>
      </c>
      <c r="BE337" s="220">
        <f>IF(N337="základní",J337,0)</f>
        <v>0</v>
      </c>
      <c r="BF337" s="220">
        <f>IF(N337="snížená",J337,0)</f>
        <v>0</v>
      </c>
      <c r="BG337" s="220">
        <f>IF(N337="zákl. přenesená",J337,0)</f>
        <v>0</v>
      </c>
      <c r="BH337" s="220">
        <f>IF(N337="sníž. přenesená",J337,0)</f>
        <v>0</v>
      </c>
      <c r="BI337" s="220">
        <f>IF(N337="nulová",J337,0)</f>
        <v>0</v>
      </c>
      <c r="BJ337" s="18" t="s">
        <v>87</v>
      </c>
      <c r="BK337" s="220">
        <f>ROUND(I337*H337,2)</f>
        <v>0</v>
      </c>
      <c r="BL337" s="18" t="s">
        <v>259</v>
      </c>
      <c r="BM337" s="219" t="s">
        <v>3916</v>
      </c>
    </row>
    <row r="338" spans="1:65" s="14" customFormat="1" ht="11.25">
      <c r="B338" s="233"/>
      <c r="C338" s="234"/>
      <c r="D338" s="223" t="s">
        <v>261</v>
      </c>
      <c r="E338" s="235" t="s">
        <v>1</v>
      </c>
      <c r="F338" s="236" t="s">
        <v>686</v>
      </c>
      <c r="G338" s="234"/>
      <c r="H338" s="235" t="s">
        <v>1</v>
      </c>
      <c r="I338" s="237"/>
      <c r="J338" s="234"/>
      <c r="K338" s="234"/>
      <c r="L338" s="238"/>
      <c r="M338" s="239"/>
      <c r="N338" s="240"/>
      <c r="O338" s="240"/>
      <c r="P338" s="240"/>
      <c r="Q338" s="240"/>
      <c r="R338" s="240"/>
      <c r="S338" s="240"/>
      <c r="T338" s="241"/>
      <c r="AT338" s="242" t="s">
        <v>261</v>
      </c>
      <c r="AU338" s="242" t="s">
        <v>90</v>
      </c>
      <c r="AV338" s="14" t="s">
        <v>87</v>
      </c>
      <c r="AW338" s="14" t="s">
        <v>35</v>
      </c>
      <c r="AX338" s="14" t="s">
        <v>80</v>
      </c>
      <c r="AY338" s="242" t="s">
        <v>252</v>
      </c>
    </row>
    <row r="339" spans="1:65" s="14" customFormat="1" ht="11.25">
      <c r="B339" s="233"/>
      <c r="C339" s="234"/>
      <c r="D339" s="223" t="s">
        <v>261</v>
      </c>
      <c r="E339" s="235" t="s">
        <v>1</v>
      </c>
      <c r="F339" s="236" t="s">
        <v>663</v>
      </c>
      <c r="G339" s="234"/>
      <c r="H339" s="235" t="s">
        <v>1</v>
      </c>
      <c r="I339" s="237"/>
      <c r="J339" s="234"/>
      <c r="K339" s="234"/>
      <c r="L339" s="238"/>
      <c r="M339" s="239"/>
      <c r="N339" s="240"/>
      <c r="O339" s="240"/>
      <c r="P339" s="240"/>
      <c r="Q339" s="240"/>
      <c r="R339" s="240"/>
      <c r="S339" s="240"/>
      <c r="T339" s="241"/>
      <c r="AT339" s="242" t="s">
        <v>261</v>
      </c>
      <c r="AU339" s="242" t="s">
        <v>90</v>
      </c>
      <c r="AV339" s="14" t="s">
        <v>87</v>
      </c>
      <c r="AW339" s="14" t="s">
        <v>35</v>
      </c>
      <c r="AX339" s="14" t="s">
        <v>80</v>
      </c>
      <c r="AY339" s="242" t="s">
        <v>252</v>
      </c>
    </row>
    <row r="340" spans="1:65" s="13" customFormat="1" ht="11.25">
      <c r="B340" s="221"/>
      <c r="C340" s="222"/>
      <c r="D340" s="223" t="s">
        <v>261</v>
      </c>
      <c r="E340" s="224" t="s">
        <v>1</v>
      </c>
      <c r="F340" s="225" t="s">
        <v>3914</v>
      </c>
      <c r="G340" s="222"/>
      <c r="H340" s="226">
        <v>108.2</v>
      </c>
      <c r="I340" s="227"/>
      <c r="J340" s="222"/>
      <c r="K340" s="222"/>
      <c r="L340" s="228"/>
      <c r="M340" s="229"/>
      <c r="N340" s="230"/>
      <c r="O340" s="230"/>
      <c r="P340" s="230"/>
      <c r="Q340" s="230"/>
      <c r="R340" s="230"/>
      <c r="S340" s="230"/>
      <c r="T340" s="231"/>
      <c r="AT340" s="232" t="s">
        <v>261</v>
      </c>
      <c r="AU340" s="232" t="s">
        <v>90</v>
      </c>
      <c r="AV340" s="13" t="s">
        <v>90</v>
      </c>
      <c r="AW340" s="13" t="s">
        <v>35</v>
      </c>
      <c r="AX340" s="13" t="s">
        <v>87</v>
      </c>
      <c r="AY340" s="232" t="s">
        <v>252</v>
      </c>
    </row>
    <row r="341" spans="1:65" s="2" customFormat="1" ht="24" customHeight="1">
      <c r="A341" s="35"/>
      <c r="B341" s="36"/>
      <c r="C341" s="209" t="s">
        <v>615</v>
      </c>
      <c r="D341" s="209" t="s">
        <v>254</v>
      </c>
      <c r="E341" s="210" t="s">
        <v>1347</v>
      </c>
      <c r="F341" s="211" t="s">
        <v>1348</v>
      </c>
      <c r="G341" s="212" t="s">
        <v>265</v>
      </c>
      <c r="H341" s="213">
        <v>108.2</v>
      </c>
      <c r="I341" s="214"/>
      <c r="J341" s="213">
        <f>ROUND(I341*H341,2)</f>
        <v>0</v>
      </c>
      <c r="K341" s="211" t="s">
        <v>258</v>
      </c>
      <c r="L341" s="40"/>
      <c r="M341" s="215" t="s">
        <v>1</v>
      </c>
      <c r="N341" s="216" t="s">
        <v>45</v>
      </c>
      <c r="O341" s="72"/>
      <c r="P341" s="217">
        <f>O341*H341</f>
        <v>0</v>
      </c>
      <c r="Q341" s="217">
        <v>0</v>
      </c>
      <c r="R341" s="217">
        <f>Q341*H341</f>
        <v>0</v>
      </c>
      <c r="S341" s="217">
        <v>0</v>
      </c>
      <c r="T341" s="218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219" t="s">
        <v>259</v>
      </c>
      <c r="AT341" s="219" t="s">
        <v>254</v>
      </c>
      <c r="AU341" s="219" t="s">
        <v>90</v>
      </c>
      <c r="AY341" s="18" t="s">
        <v>252</v>
      </c>
      <c r="BE341" s="220">
        <f>IF(N341="základní",J341,0)</f>
        <v>0</v>
      </c>
      <c r="BF341" s="220">
        <f>IF(N341="snížená",J341,0)</f>
        <v>0</v>
      </c>
      <c r="BG341" s="220">
        <f>IF(N341="zákl. přenesená",J341,0)</f>
        <v>0</v>
      </c>
      <c r="BH341" s="220">
        <f>IF(N341="sníž. přenesená",J341,0)</f>
        <v>0</v>
      </c>
      <c r="BI341" s="220">
        <f>IF(N341="nulová",J341,0)</f>
        <v>0</v>
      </c>
      <c r="BJ341" s="18" t="s">
        <v>87</v>
      </c>
      <c r="BK341" s="220">
        <f>ROUND(I341*H341,2)</f>
        <v>0</v>
      </c>
      <c r="BL341" s="18" t="s">
        <v>259</v>
      </c>
      <c r="BM341" s="219" t="s">
        <v>3917</v>
      </c>
    </row>
    <row r="342" spans="1:65" s="14" customFormat="1" ht="11.25">
      <c r="B342" s="233"/>
      <c r="C342" s="234"/>
      <c r="D342" s="223" t="s">
        <v>261</v>
      </c>
      <c r="E342" s="235" t="s">
        <v>1</v>
      </c>
      <c r="F342" s="236" t="s">
        <v>686</v>
      </c>
      <c r="G342" s="234"/>
      <c r="H342" s="235" t="s">
        <v>1</v>
      </c>
      <c r="I342" s="237"/>
      <c r="J342" s="234"/>
      <c r="K342" s="234"/>
      <c r="L342" s="238"/>
      <c r="M342" s="239"/>
      <c r="N342" s="240"/>
      <c r="O342" s="240"/>
      <c r="P342" s="240"/>
      <c r="Q342" s="240"/>
      <c r="R342" s="240"/>
      <c r="S342" s="240"/>
      <c r="T342" s="241"/>
      <c r="AT342" s="242" t="s">
        <v>261</v>
      </c>
      <c r="AU342" s="242" t="s">
        <v>90</v>
      </c>
      <c r="AV342" s="14" t="s">
        <v>87</v>
      </c>
      <c r="AW342" s="14" t="s">
        <v>35</v>
      </c>
      <c r="AX342" s="14" t="s">
        <v>80</v>
      </c>
      <c r="AY342" s="242" t="s">
        <v>252</v>
      </c>
    </row>
    <row r="343" spans="1:65" s="14" customFormat="1" ht="11.25">
      <c r="B343" s="233"/>
      <c r="C343" s="234"/>
      <c r="D343" s="223" t="s">
        <v>261</v>
      </c>
      <c r="E343" s="235" t="s">
        <v>1</v>
      </c>
      <c r="F343" s="236" t="s">
        <v>663</v>
      </c>
      <c r="G343" s="234"/>
      <c r="H343" s="235" t="s">
        <v>1</v>
      </c>
      <c r="I343" s="237"/>
      <c r="J343" s="234"/>
      <c r="K343" s="234"/>
      <c r="L343" s="238"/>
      <c r="M343" s="239"/>
      <c r="N343" s="240"/>
      <c r="O343" s="240"/>
      <c r="P343" s="240"/>
      <c r="Q343" s="240"/>
      <c r="R343" s="240"/>
      <c r="S343" s="240"/>
      <c r="T343" s="241"/>
      <c r="AT343" s="242" t="s">
        <v>261</v>
      </c>
      <c r="AU343" s="242" t="s">
        <v>90</v>
      </c>
      <c r="AV343" s="14" t="s">
        <v>87</v>
      </c>
      <c r="AW343" s="14" t="s">
        <v>35</v>
      </c>
      <c r="AX343" s="14" t="s">
        <v>80</v>
      </c>
      <c r="AY343" s="242" t="s">
        <v>252</v>
      </c>
    </row>
    <row r="344" spans="1:65" s="13" customFormat="1" ht="11.25">
      <c r="B344" s="221"/>
      <c r="C344" s="222"/>
      <c r="D344" s="223" t="s">
        <v>261</v>
      </c>
      <c r="E344" s="224" t="s">
        <v>1</v>
      </c>
      <c r="F344" s="225" t="s">
        <v>3914</v>
      </c>
      <c r="G344" s="222"/>
      <c r="H344" s="226">
        <v>108.2</v>
      </c>
      <c r="I344" s="227"/>
      <c r="J344" s="222"/>
      <c r="K344" s="222"/>
      <c r="L344" s="228"/>
      <c r="M344" s="229"/>
      <c r="N344" s="230"/>
      <c r="O344" s="230"/>
      <c r="P344" s="230"/>
      <c r="Q344" s="230"/>
      <c r="R344" s="230"/>
      <c r="S344" s="230"/>
      <c r="T344" s="231"/>
      <c r="AT344" s="232" t="s">
        <v>261</v>
      </c>
      <c r="AU344" s="232" t="s">
        <v>90</v>
      </c>
      <c r="AV344" s="13" t="s">
        <v>90</v>
      </c>
      <c r="AW344" s="13" t="s">
        <v>35</v>
      </c>
      <c r="AX344" s="13" t="s">
        <v>87</v>
      </c>
      <c r="AY344" s="232" t="s">
        <v>252</v>
      </c>
    </row>
    <row r="345" spans="1:65" s="12" customFormat="1" ht="22.9" customHeight="1">
      <c r="B345" s="193"/>
      <c r="C345" s="194"/>
      <c r="D345" s="195" t="s">
        <v>79</v>
      </c>
      <c r="E345" s="207" t="s">
        <v>1356</v>
      </c>
      <c r="F345" s="207" t="s">
        <v>1357</v>
      </c>
      <c r="G345" s="194"/>
      <c r="H345" s="194"/>
      <c r="I345" s="197"/>
      <c r="J345" s="208">
        <f>BK345</f>
        <v>0</v>
      </c>
      <c r="K345" s="194"/>
      <c r="L345" s="199"/>
      <c r="M345" s="200"/>
      <c r="N345" s="201"/>
      <c r="O345" s="201"/>
      <c r="P345" s="202">
        <f>SUM(P346:P353)</f>
        <v>0</v>
      </c>
      <c r="Q345" s="201"/>
      <c r="R345" s="202">
        <f>SUM(R346:R353)</f>
        <v>0</v>
      </c>
      <c r="S345" s="201"/>
      <c r="T345" s="203">
        <f>SUM(T346:T353)</f>
        <v>0</v>
      </c>
      <c r="AR345" s="204" t="s">
        <v>87</v>
      </c>
      <c r="AT345" s="205" t="s">
        <v>79</v>
      </c>
      <c r="AU345" s="205" t="s">
        <v>87</v>
      </c>
      <c r="AY345" s="204" t="s">
        <v>252</v>
      </c>
      <c r="BK345" s="206">
        <f>SUM(BK346:BK353)</f>
        <v>0</v>
      </c>
    </row>
    <row r="346" spans="1:65" s="2" customFormat="1" ht="24" customHeight="1">
      <c r="A346" s="35"/>
      <c r="B346" s="36"/>
      <c r="C346" s="209" t="s">
        <v>623</v>
      </c>
      <c r="D346" s="209" t="s">
        <v>254</v>
      </c>
      <c r="E346" s="210" t="s">
        <v>1359</v>
      </c>
      <c r="F346" s="211" t="s">
        <v>1360</v>
      </c>
      <c r="G346" s="212" t="s">
        <v>584</v>
      </c>
      <c r="H346" s="213">
        <v>81.55</v>
      </c>
      <c r="I346" s="214"/>
      <c r="J346" s="213">
        <f>ROUND(I346*H346,2)</f>
        <v>0</v>
      </c>
      <c r="K346" s="211" t="s">
        <v>1</v>
      </c>
      <c r="L346" s="40"/>
      <c r="M346" s="215" t="s">
        <v>1</v>
      </c>
      <c r="N346" s="216" t="s">
        <v>45</v>
      </c>
      <c r="O346" s="72"/>
      <c r="P346" s="217">
        <f>O346*H346</f>
        <v>0</v>
      </c>
      <c r="Q346" s="217">
        <v>0</v>
      </c>
      <c r="R346" s="217">
        <f>Q346*H346</f>
        <v>0</v>
      </c>
      <c r="S346" s="217">
        <v>0</v>
      </c>
      <c r="T346" s="218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219" t="s">
        <v>259</v>
      </c>
      <c r="AT346" s="219" t="s">
        <v>254</v>
      </c>
      <c r="AU346" s="219" t="s">
        <v>90</v>
      </c>
      <c r="AY346" s="18" t="s">
        <v>252</v>
      </c>
      <c r="BE346" s="220">
        <f>IF(N346="základní",J346,0)</f>
        <v>0</v>
      </c>
      <c r="BF346" s="220">
        <f>IF(N346="snížená",J346,0)</f>
        <v>0</v>
      </c>
      <c r="BG346" s="220">
        <f>IF(N346="zákl. přenesená",J346,0)</f>
        <v>0</v>
      </c>
      <c r="BH346" s="220">
        <f>IF(N346="sníž. přenesená",J346,0)</f>
        <v>0</v>
      </c>
      <c r="BI346" s="220">
        <f>IF(N346="nulová",J346,0)</f>
        <v>0</v>
      </c>
      <c r="BJ346" s="18" t="s">
        <v>87</v>
      </c>
      <c r="BK346" s="220">
        <f>ROUND(I346*H346,2)</f>
        <v>0</v>
      </c>
      <c r="BL346" s="18" t="s">
        <v>259</v>
      </c>
      <c r="BM346" s="219" t="s">
        <v>3918</v>
      </c>
    </row>
    <row r="347" spans="1:65" s="14" customFormat="1" ht="11.25">
      <c r="B347" s="233"/>
      <c r="C347" s="234"/>
      <c r="D347" s="223" t="s">
        <v>261</v>
      </c>
      <c r="E347" s="235" t="s">
        <v>1</v>
      </c>
      <c r="F347" s="236" t="s">
        <v>1576</v>
      </c>
      <c r="G347" s="234"/>
      <c r="H347" s="235" t="s">
        <v>1</v>
      </c>
      <c r="I347" s="237"/>
      <c r="J347" s="234"/>
      <c r="K347" s="234"/>
      <c r="L347" s="238"/>
      <c r="M347" s="239"/>
      <c r="N347" s="240"/>
      <c r="O347" s="240"/>
      <c r="P347" s="240"/>
      <c r="Q347" s="240"/>
      <c r="R347" s="240"/>
      <c r="S347" s="240"/>
      <c r="T347" s="241"/>
      <c r="AT347" s="242" t="s">
        <v>261</v>
      </c>
      <c r="AU347" s="242" t="s">
        <v>90</v>
      </c>
      <c r="AV347" s="14" t="s">
        <v>87</v>
      </c>
      <c r="AW347" s="14" t="s">
        <v>35</v>
      </c>
      <c r="AX347" s="14" t="s">
        <v>80</v>
      </c>
      <c r="AY347" s="242" t="s">
        <v>252</v>
      </c>
    </row>
    <row r="348" spans="1:65" s="14" customFormat="1" ht="11.25">
      <c r="B348" s="233"/>
      <c r="C348" s="234"/>
      <c r="D348" s="223" t="s">
        <v>261</v>
      </c>
      <c r="E348" s="235" t="s">
        <v>1</v>
      </c>
      <c r="F348" s="236" t="s">
        <v>349</v>
      </c>
      <c r="G348" s="234"/>
      <c r="H348" s="235" t="s">
        <v>1</v>
      </c>
      <c r="I348" s="237"/>
      <c r="J348" s="234"/>
      <c r="K348" s="234"/>
      <c r="L348" s="238"/>
      <c r="M348" s="239"/>
      <c r="N348" s="240"/>
      <c r="O348" s="240"/>
      <c r="P348" s="240"/>
      <c r="Q348" s="240"/>
      <c r="R348" s="240"/>
      <c r="S348" s="240"/>
      <c r="T348" s="241"/>
      <c r="AT348" s="242" t="s">
        <v>261</v>
      </c>
      <c r="AU348" s="242" t="s">
        <v>90</v>
      </c>
      <c r="AV348" s="14" t="s">
        <v>87</v>
      </c>
      <c r="AW348" s="14" t="s">
        <v>35</v>
      </c>
      <c r="AX348" s="14" t="s">
        <v>80</v>
      </c>
      <c r="AY348" s="242" t="s">
        <v>252</v>
      </c>
    </row>
    <row r="349" spans="1:65" s="13" customFormat="1" ht="22.5">
      <c r="B349" s="221"/>
      <c r="C349" s="222"/>
      <c r="D349" s="223" t="s">
        <v>261</v>
      </c>
      <c r="E349" s="224" t="s">
        <v>1</v>
      </c>
      <c r="F349" s="225" t="s">
        <v>3919</v>
      </c>
      <c r="G349" s="222"/>
      <c r="H349" s="226">
        <v>17.260000000000002</v>
      </c>
      <c r="I349" s="227"/>
      <c r="J349" s="222"/>
      <c r="K349" s="222"/>
      <c r="L349" s="228"/>
      <c r="M349" s="229"/>
      <c r="N349" s="230"/>
      <c r="O349" s="230"/>
      <c r="P349" s="230"/>
      <c r="Q349" s="230"/>
      <c r="R349" s="230"/>
      <c r="S349" s="230"/>
      <c r="T349" s="231"/>
      <c r="AT349" s="232" t="s">
        <v>261</v>
      </c>
      <c r="AU349" s="232" t="s">
        <v>90</v>
      </c>
      <c r="AV349" s="13" t="s">
        <v>90</v>
      </c>
      <c r="AW349" s="13" t="s">
        <v>35</v>
      </c>
      <c r="AX349" s="13" t="s">
        <v>80</v>
      </c>
      <c r="AY349" s="232" t="s">
        <v>252</v>
      </c>
    </row>
    <row r="350" spans="1:65" s="13" customFormat="1" ht="22.5">
      <c r="B350" s="221"/>
      <c r="C350" s="222"/>
      <c r="D350" s="223" t="s">
        <v>261</v>
      </c>
      <c r="E350" s="224" t="s">
        <v>1</v>
      </c>
      <c r="F350" s="225" t="s">
        <v>3920</v>
      </c>
      <c r="G350" s="222"/>
      <c r="H350" s="226">
        <v>34.520000000000003</v>
      </c>
      <c r="I350" s="227"/>
      <c r="J350" s="222"/>
      <c r="K350" s="222"/>
      <c r="L350" s="228"/>
      <c r="M350" s="229"/>
      <c r="N350" s="230"/>
      <c r="O350" s="230"/>
      <c r="P350" s="230"/>
      <c r="Q350" s="230"/>
      <c r="R350" s="230"/>
      <c r="S350" s="230"/>
      <c r="T350" s="231"/>
      <c r="AT350" s="232" t="s">
        <v>261</v>
      </c>
      <c r="AU350" s="232" t="s">
        <v>90</v>
      </c>
      <c r="AV350" s="13" t="s">
        <v>90</v>
      </c>
      <c r="AW350" s="13" t="s">
        <v>35</v>
      </c>
      <c r="AX350" s="13" t="s">
        <v>80</v>
      </c>
      <c r="AY350" s="232" t="s">
        <v>252</v>
      </c>
    </row>
    <row r="351" spans="1:65" s="13" customFormat="1" ht="22.5">
      <c r="B351" s="221"/>
      <c r="C351" s="222"/>
      <c r="D351" s="223" t="s">
        <v>261</v>
      </c>
      <c r="E351" s="224" t="s">
        <v>1</v>
      </c>
      <c r="F351" s="225" t="s">
        <v>3921</v>
      </c>
      <c r="G351" s="222"/>
      <c r="H351" s="226">
        <v>6.92</v>
      </c>
      <c r="I351" s="227"/>
      <c r="J351" s="222"/>
      <c r="K351" s="222"/>
      <c r="L351" s="228"/>
      <c r="M351" s="229"/>
      <c r="N351" s="230"/>
      <c r="O351" s="230"/>
      <c r="P351" s="230"/>
      <c r="Q351" s="230"/>
      <c r="R351" s="230"/>
      <c r="S351" s="230"/>
      <c r="T351" s="231"/>
      <c r="AT351" s="232" t="s">
        <v>261</v>
      </c>
      <c r="AU351" s="232" t="s">
        <v>90</v>
      </c>
      <c r="AV351" s="13" t="s">
        <v>90</v>
      </c>
      <c r="AW351" s="13" t="s">
        <v>35</v>
      </c>
      <c r="AX351" s="13" t="s">
        <v>80</v>
      </c>
      <c r="AY351" s="232" t="s">
        <v>252</v>
      </c>
    </row>
    <row r="352" spans="1:65" s="13" customFormat="1" ht="22.5">
      <c r="B352" s="221"/>
      <c r="C352" s="222"/>
      <c r="D352" s="223" t="s">
        <v>261</v>
      </c>
      <c r="E352" s="224" t="s">
        <v>1</v>
      </c>
      <c r="F352" s="225" t="s">
        <v>3922</v>
      </c>
      <c r="G352" s="222"/>
      <c r="H352" s="226">
        <v>22.85</v>
      </c>
      <c r="I352" s="227"/>
      <c r="J352" s="222"/>
      <c r="K352" s="222"/>
      <c r="L352" s="228"/>
      <c r="M352" s="229"/>
      <c r="N352" s="230"/>
      <c r="O352" s="230"/>
      <c r="P352" s="230"/>
      <c r="Q352" s="230"/>
      <c r="R352" s="230"/>
      <c r="S352" s="230"/>
      <c r="T352" s="231"/>
      <c r="AT352" s="232" t="s">
        <v>261</v>
      </c>
      <c r="AU352" s="232" t="s">
        <v>90</v>
      </c>
      <c r="AV352" s="13" t="s">
        <v>90</v>
      </c>
      <c r="AW352" s="13" t="s">
        <v>35</v>
      </c>
      <c r="AX352" s="13" t="s">
        <v>80</v>
      </c>
      <c r="AY352" s="232" t="s">
        <v>252</v>
      </c>
    </row>
    <row r="353" spans="1:65" s="15" customFormat="1" ht="11.25">
      <c r="B353" s="246"/>
      <c r="C353" s="247"/>
      <c r="D353" s="223" t="s">
        <v>261</v>
      </c>
      <c r="E353" s="248" t="s">
        <v>1</v>
      </c>
      <c r="F353" s="249" t="s">
        <v>302</v>
      </c>
      <c r="G353" s="247"/>
      <c r="H353" s="250">
        <v>81.55</v>
      </c>
      <c r="I353" s="251"/>
      <c r="J353" s="247"/>
      <c r="K353" s="247"/>
      <c r="L353" s="252"/>
      <c r="M353" s="253"/>
      <c r="N353" s="254"/>
      <c r="O353" s="254"/>
      <c r="P353" s="254"/>
      <c r="Q353" s="254"/>
      <c r="R353" s="254"/>
      <c r="S353" s="254"/>
      <c r="T353" s="255"/>
      <c r="AT353" s="256" t="s">
        <v>261</v>
      </c>
      <c r="AU353" s="256" t="s">
        <v>90</v>
      </c>
      <c r="AV353" s="15" t="s">
        <v>259</v>
      </c>
      <c r="AW353" s="15" t="s">
        <v>35</v>
      </c>
      <c r="AX353" s="15" t="s">
        <v>87</v>
      </c>
      <c r="AY353" s="256" t="s">
        <v>252</v>
      </c>
    </row>
    <row r="354" spans="1:65" s="12" customFormat="1" ht="22.9" customHeight="1">
      <c r="B354" s="193"/>
      <c r="C354" s="194"/>
      <c r="D354" s="195" t="s">
        <v>79</v>
      </c>
      <c r="E354" s="207" t="s">
        <v>579</v>
      </c>
      <c r="F354" s="207" t="s">
        <v>580</v>
      </c>
      <c r="G354" s="194"/>
      <c r="H354" s="194"/>
      <c r="I354" s="197"/>
      <c r="J354" s="208">
        <f>BK354</f>
        <v>0</v>
      </c>
      <c r="K354" s="194"/>
      <c r="L354" s="199"/>
      <c r="M354" s="200"/>
      <c r="N354" s="201"/>
      <c r="O354" s="201"/>
      <c r="P354" s="202">
        <f>P355</f>
        <v>0</v>
      </c>
      <c r="Q354" s="201"/>
      <c r="R354" s="202">
        <f>R355</f>
        <v>0</v>
      </c>
      <c r="S354" s="201"/>
      <c r="T354" s="203">
        <f>T355</f>
        <v>0</v>
      </c>
      <c r="AR354" s="204" t="s">
        <v>87</v>
      </c>
      <c r="AT354" s="205" t="s">
        <v>79</v>
      </c>
      <c r="AU354" s="205" t="s">
        <v>87</v>
      </c>
      <c r="AY354" s="204" t="s">
        <v>252</v>
      </c>
      <c r="BK354" s="206">
        <f>BK355</f>
        <v>0</v>
      </c>
    </row>
    <row r="355" spans="1:65" s="2" customFormat="1" ht="36" customHeight="1">
      <c r="A355" s="35"/>
      <c r="B355" s="36"/>
      <c r="C355" s="209" t="s">
        <v>627</v>
      </c>
      <c r="D355" s="209" t="s">
        <v>254</v>
      </c>
      <c r="E355" s="210" t="s">
        <v>1771</v>
      </c>
      <c r="F355" s="211" t="s">
        <v>1772</v>
      </c>
      <c r="G355" s="212" t="s">
        <v>584</v>
      </c>
      <c r="H355" s="213">
        <v>70.59</v>
      </c>
      <c r="I355" s="214"/>
      <c r="J355" s="213">
        <f>ROUND(I355*H355,2)</f>
        <v>0</v>
      </c>
      <c r="K355" s="211" t="s">
        <v>258</v>
      </c>
      <c r="L355" s="40"/>
      <c r="M355" s="215" t="s">
        <v>1</v>
      </c>
      <c r="N355" s="216" t="s">
        <v>45</v>
      </c>
      <c r="O355" s="72"/>
      <c r="P355" s="217">
        <f>O355*H355</f>
        <v>0</v>
      </c>
      <c r="Q355" s="217">
        <v>0</v>
      </c>
      <c r="R355" s="217">
        <f>Q355*H355</f>
        <v>0</v>
      </c>
      <c r="S355" s="217">
        <v>0</v>
      </c>
      <c r="T355" s="218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219" t="s">
        <v>259</v>
      </c>
      <c r="AT355" s="219" t="s">
        <v>254</v>
      </c>
      <c r="AU355" s="219" t="s">
        <v>90</v>
      </c>
      <c r="AY355" s="18" t="s">
        <v>252</v>
      </c>
      <c r="BE355" s="220">
        <f>IF(N355="základní",J355,0)</f>
        <v>0</v>
      </c>
      <c r="BF355" s="220">
        <f>IF(N355="snížená",J355,0)</f>
        <v>0</v>
      </c>
      <c r="BG355" s="220">
        <f>IF(N355="zákl. přenesená",J355,0)</f>
        <v>0</v>
      </c>
      <c r="BH355" s="220">
        <f>IF(N355="sníž. přenesená",J355,0)</f>
        <v>0</v>
      </c>
      <c r="BI355" s="220">
        <f>IF(N355="nulová",J355,0)</f>
        <v>0</v>
      </c>
      <c r="BJ355" s="18" t="s">
        <v>87</v>
      </c>
      <c r="BK355" s="220">
        <f>ROUND(I355*H355,2)</f>
        <v>0</v>
      </c>
      <c r="BL355" s="18" t="s">
        <v>259</v>
      </c>
      <c r="BM355" s="219" t="s">
        <v>3923</v>
      </c>
    </row>
    <row r="356" spans="1:65" s="12" customFormat="1" ht="25.9" customHeight="1">
      <c r="B356" s="193"/>
      <c r="C356" s="194"/>
      <c r="D356" s="195" t="s">
        <v>79</v>
      </c>
      <c r="E356" s="196" t="s">
        <v>1386</v>
      </c>
      <c r="F356" s="196" t="s">
        <v>1387</v>
      </c>
      <c r="G356" s="194"/>
      <c r="H356" s="194"/>
      <c r="I356" s="197"/>
      <c r="J356" s="198">
        <f>BK356</f>
        <v>0</v>
      </c>
      <c r="K356" s="194"/>
      <c r="L356" s="199"/>
      <c r="M356" s="200"/>
      <c r="N356" s="201"/>
      <c r="O356" s="201"/>
      <c r="P356" s="202">
        <f>P357</f>
        <v>0</v>
      </c>
      <c r="Q356" s="201"/>
      <c r="R356" s="202">
        <f>R357</f>
        <v>0</v>
      </c>
      <c r="S356" s="201"/>
      <c r="T356" s="203">
        <f>T357</f>
        <v>0</v>
      </c>
      <c r="AR356" s="204" t="s">
        <v>259</v>
      </c>
      <c r="AT356" s="205" t="s">
        <v>79</v>
      </c>
      <c r="AU356" s="205" t="s">
        <v>80</v>
      </c>
      <c r="AY356" s="204" t="s">
        <v>252</v>
      </c>
      <c r="BK356" s="206">
        <f>BK357</f>
        <v>0</v>
      </c>
    </row>
    <row r="357" spans="1:65" s="2" customFormat="1" ht="24" customHeight="1">
      <c r="A357" s="35"/>
      <c r="B357" s="36"/>
      <c r="C357" s="209" t="s">
        <v>633</v>
      </c>
      <c r="D357" s="209" t="s">
        <v>254</v>
      </c>
      <c r="E357" s="210" t="s">
        <v>1774</v>
      </c>
      <c r="F357" s="211" t="s">
        <v>1775</v>
      </c>
      <c r="G357" s="212" t="s">
        <v>265</v>
      </c>
      <c r="H357" s="213">
        <v>51.1</v>
      </c>
      <c r="I357" s="214"/>
      <c r="J357" s="213">
        <f>ROUND(I357*H357,2)</f>
        <v>0</v>
      </c>
      <c r="K357" s="211" t="s">
        <v>1</v>
      </c>
      <c r="L357" s="40"/>
      <c r="M357" s="277" t="s">
        <v>1</v>
      </c>
      <c r="N357" s="278" t="s">
        <v>45</v>
      </c>
      <c r="O357" s="279"/>
      <c r="P357" s="280">
        <f>O357*H357</f>
        <v>0</v>
      </c>
      <c r="Q357" s="280">
        <v>0</v>
      </c>
      <c r="R357" s="280">
        <f>Q357*H357</f>
        <v>0</v>
      </c>
      <c r="S357" s="280">
        <v>0</v>
      </c>
      <c r="T357" s="281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219" t="s">
        <v>344</v>
      </c>
      <c r="AT357" s="219" t="s">
        <v>254</v>
      </c>
      <c r="AU357" s="219" t="s">
        <v>87</v>
      </c>
      <c r="AY357" s="18" t="s">
        <v>252</v>
      </c>
      <c r="BE357" s="220">
        <f>IF(N357="základní",J357,0)</f>
        <v>0</v>
      </c>
      <c r="BF357" s="220">
        <f>IF(N357="snížená",J357,0)</f>
        <v>0</v>
      </c>
      <c r="BG357" s="220">
        <f>IF(N357="zákl. přenesená",J357,0)</f>
        <v>0</v>
      </c>
      <c r="BH357" s="220">
        <f>IF(N357="sníž. přenesená",J357,0)</f>
        <v>0</v>
      </c>
      <c r="BI357" s="220">
        <f>IF(N357="nulová",J357,0)</f>
        <v>0</v>
      </c>
      <c r="BJ357" s="18" t="s">
        <v>87</v>
      </c>
      <c r="BK357" s="220">
        <f>ROUND(I357*H357,2)</f>
        <v>0</v>
      </c>
      <c r="BL357" s="18" t="s">
        <v>344</v>
      </c>
      <c r="BM357" s="219" t="s">
        <v>3924</v>
      </c>
    </row>
    <row r="358" spans="1:65" s="2" customFormat="1" ht="6.95" customHeight="1">
      <c r="A358" s="35"/>
      <c r="B358" s="55"/>
      <c r="C358" s="56"/>
      <c r="D358" s="56"/>
      <c r="E358" s="56"/>
      <c r="F358" s="56"/>
      <c r="G358" s="56"/>
      <c r="H358" s="56"/>
      <c r="I358" s="159"/>
      <c r="J358" s="56"/>
      <c r="K358" s="56"/>
      <c r="L358" s="40"/>
      <c r="M358" s="35"/>
      <c r="O358" s="35"/>
      <c r="P358" s="35"/>
      <c r="Q358" s="35"/>
      <c r="R358" s="35"/>
      <c r="S358" s="35"/>
      <c r="T358" s="35"/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</row>
  </sheetData>
  <sheetProtection algorithmName="SHA-512" hashValue="HeEi9BGPqsUnsDqGaMPP6yo9O8+NceJBhPikIQY2MwuaKn1gvV7AaRGq4bh26FaTnACgN9CsrR2+bNcnAiypxw==" saltValue="VJOQTGzPe451F3feNgdkCPawNjilBUII9Xp64gNHQmdeST0clgZdz1SPHXfL1UxdRw+gcwizmOQkk+wO4aNmKQ==" spinCount="100000" sheet="1" objects="1" scenarios="1" formatColumns="0" formatRows="0" autoFilter="0"/>
  <autoFilter ref="C133:K357" xr:uid="{00000000-0009-0000-0000-00001A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2:BM38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180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3925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ROUND(J134,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ROUND((SUM(BE134:BE383)),  2)</f>
        <v>0</v>
      </c>
      <c r="G37" s="35"/>
      <c r="H37" s="35"/>
      <c r="I37" s="138">
        <v>0.21</v>
      </c>
      <c r="J37" s="137">
        <f>ROUND(((SUM(BE134:BE383))*I37),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ROUND((SUM(BF134:BF383)),  2)</f>
        <v>0</v>
      </c>
      <c r="G38" s="35"/>
      <c r="H38" s="35"/>
      <c r="I38" s="138">
        <v>0.15</v>
      </c>
      <c r="J38" s="137">
        <f>ROUND(((SUM(BF134:BF383))*I38),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ROUND((SUM(BG134:BG383)),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ROUND((SUM(BH134:BH383)),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ROUND((SUM(BI134:BI383)),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01.19. - Stoka BD-4-3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J134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J135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J136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647</v>
      </c>
      <c r="E103" s="177"/>
      <c r="F103" s="177"/>
      <c r="G103" s="177"/>
      <c r="H103" s="177"/>
      <c r="I103" s="178"/>
      <c r="J103" s="179">
        <f>J239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230</v>
      </c>
      <c r="E104" s="177"/>
      <c r="F104" s="177"/>
      <c r="G104" s="177"/>
      <c r="H104" s="177"/>
      <c r="I104" s="178"/>
      <c r="J104" s="179">
        <f>J245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648</v>
      </c>
      <c r="E105" s="177"/>
      <c r="F105" s="177"/>
      <c r="G105" s="177"/>
      <c r="H105" s="177"/>
      <c r="I105" s="178"/>
      <c r="J105" s="179">
        <f>J270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231</v>
      </c>
      <c r="E106" s="177"/>
      <c r="F106" s="177"/>
      <c r="G106" s="177"/>
      <c r="H106" s="177"/>
      <c r="I106" s="178"/>
      <c r="J106" s="179">
        <f>J307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232</v>
      </c>
      <c r="E107" s="177"/>
      <c r="F107" s="177"/>
      <c r="G107" s="177"/>
      <c r="H107" s="177"/>
      <c r="I107" s="178"/>
      <c r="J107" s="179">
        <f>J347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649</v>
      </c>
      <c r="E108" s="177"/>
      <c r="F108" s="177"/>
      <c r="G108" s="177"/>
      <c r="H108" s="177"/>
      <c r="I108" s="178"/>
      <c r="J108" s="179">
        <f>J371</f>
        <v>0</v>
      </c>
      <c r="K108" s="104"/>
      <c r="L108" s="180"/>
    </row>
    <row r="109" spans="1:47" s="10" customFormat="1" ht="19.899999999999999" customHeight="1">
      <c r="B109" s="175"/>
      <c r="C109" s="104"/>
      <c r="D109" s="176" t="s">
        <v>233</v>
      </c>
      <c r="E109" s="177"/>
      <c r="F109" s="177"/>
      <c r="G109" s="177"/>
      <c r="H109" s="177"/>
      <c r="I109" s="178"/>
      <c r="J109" s="179">
        <f>J380</f>
        <v>0</v>
      </c>
      <c r="K109" s="104"/>
      <c r="L109" s="180"/>
    </row>
    <row r="110" spans="1:47" s="9" customFormat="1" ht="24.95" customHeight="1">
      <c r="B110" s="168"/>
      <c r="C110" s="169"/>
      <c r="D110" s="170" t="s">
        <v>650</v>
      </c>
      <c r="E110" s="171"/>
      <c r="F110" s="171"/>
      <c r="G110" s="171"/>
      <c r="H110" s="171"/>
      <c r="I110" s="172"/>
      <c r="J110" s="173">
        <f>J382</f>
        <v>0</v>
      </c>
      <c r="K110" s="169"/>
      <c r="L110" s="174"/>
    </row>
    <row r="111" spans="1:47" s="2" customFormat="1" ht="21.75" customHeight="1">
      <c r="A111" s="35"/>
      <c r="B111" s="36"/>
      <c r="C111" s="37"/>
      <c r="D111" s="37"/>
      <c r="E111" s="37"/>
      <c r="F111" s="37"/>
      <c r="G111" s="37"/>
      <c r="H111" s="37"/>
      <c r="I111" s="123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55"/>
      <c r="C112" s="56"/>
      <c r="D112" s="56"/>
      <c r="E112" s="56"/>
      <c r="F112" s="56"/>
      <c r="G112" s="56"/>
      <c r="H112" s="56"/>
      <c r="I112" s="159"/>
      <c r="J112" s="56"/>
      <c r="K112" s="56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pans="1:31" s="2" customFormat="1" ht="6.95" customHeight="1">
      <c r="A116" s="35"/>
      <c r="B116" s="57"/>
      <c r="C116" s="58"/>
      <c r="D116" s="58"/>
      <c r="E116" s="58"/>
      <c r="F116" s="58"/>
      <c r="G116" s="58"/>
      <c r="H116" s="58"/>
      <c r="I116" s="162"/>
      <c r="J116" s="58"/>
      <c r="K116" s="58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4.95" customHeight="1">
      <c r="A117" s="35"/>
      <c r="B117" s="36"/>
      <c r="C117" s="24" t="s">
        <v>237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2" customHeight="1">
      <c r="A119" s="35"/>
      <c r="B119" s="36"/>
      <c r="C119" s="30" t="s">
        <v>15</v>
      </c>
      <c r="D119" s="37"/>
      <c r="E119" s="37"/>
      <c r="F119" s="37"/>
      <c r="G119" s="37"/>
      <c r="H119" s="37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6.5" customHeight="1">
      <c r="A120" s="35"/>
      <c r="B120" s="36"/>
      <c r="C120" s="37"/>
      <c r="D120" s="37"/>
      <c r="E120" s="338" t="str">
        <f>E7</f>
        <v>Výstavba kanalizace Horní Stakory - DPS - uznatelné náklady</v>
      </c>
      <c r="F120" s="339"/>
      <c r="G120" s="339"/>
      <c r="H120" s="339"/>
      <c r="I120" s="123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1" customFormat="1" ht="12" customHeight="1">
      <c r="B121" s="22"/>
      <c r="C121" s="30" t="s">
        <v>218</v>
      </c>
      <c r="D121" s="23"/>
      <c r="E121" s="23"/>
      <c r="F121" s="23"/>
      <c r="G121" s="23"/>
      <c r="H121" s="23"/>
      <c r="I121" s="116"/>
      <c r="J121" s="23"/>
      <c r="K121" s="23"/>
      <c r="L121" s="21"/>
    </row>
    <row r="122" spans="1:31" s="1" customFormat="1" ht="16.5" customHeight="1">
      <c r="B122" s="22"/>
      <c r="C122" s="23"/>
      <c r="D122" s="23"/>
      <c r="E122" s="338" t="s">
        <v>1607</v>
      </c>
      <c r="F122" s="312"/>
      <c r="G122" s="312"/>
      <c r="H122" s="312"/>
      <c r="I122" s="116"/>
      <c r="J122" s="23"/>
      <c r="K122" s="23"/>
      <c r="L122" s="21"/>
    </row>
    <row r="123" spans="1:31" s="1" customFormat="1" ht="12" customHeight="1">
      <c r="B123" s="22"/>
      <c r="C123" s="30" t="s">
        <v>220</v>
      </c>
      <c r="D123" s="23"/>
      <c r="E123" s="23"/>
      <c r="F123" s="23"/>
      <c r="G123" s="23"/>
      <c r="H123" s="23"/>
      <c r="I123" s="116"/>
      <c r="J123" s="23"/>
      <c r="K123" s="23"/>
      <c r="L123" s="21"/>
    </row>
    <row r="124" spans="1:31" s="2" customFormat="1" ht="16.5" customHeight="1">
      <c r="A124" s="35"/>
      <c r="B124" s="36"/>
      <c r="C124" s="37"/>
      <c r="D124" s="37"/>
      <c r="E124" s="342" t="s">
        <v>1608</v>
      </c>
      <c r="F124" s="340"/>
      <c r="G124" s="340"/>
      <c r="H124" s="340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645</v>
      </c>
      <c r="D125" s="37"/>
      <c r="E125" s="37"/>
      <c r="F125" s="37"/>
      <c r="G125" s="37"/>
      <c r="H125" s="37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6.5" customHeight="1">
      <c r="A126" s="35"/>
      <c r="B126" s="36"/>
      <c r="C126" s="37"/>
      <c r="D126" s="37"/>
      <c r="E126" s="297" t="str">
        <f>E13</f>
        <v>SO 01.19. - Stoka BD-4-3</v>
      </c>
      <c r="F126" s="340"/>
      <c r="G126" s="340"/>
      <c r="H126" s="340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123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>
      <c r="A128" s="35"/>
      <c r="B128" s="36"/>
      <c r="C128" s="30" t="s">
        <v>19</v>
      </c>
      <c r="D128" s="37"/>
      <c r="E128" s="37"/>
      <c r="F128" s="28" t="str">
        <f>F16</f>
        <v>Horní Stakory</v>
      </c>
      <c r="G128" s="37"/>
      <c r="H128" s="37"/>
      <c r="I128" s="124" t="s">
        <v>21</v>
      </c>
      <c r="J128" s="67" t="str">
        <f>IF(J16="","",J16)</f>
        <v>1. 2. 2019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6.95" customHeight="1">
      <c r="A129" s="35"/>
      <c r="B129" s="36"/>
      <c r="C129" s="37"/>
      <c r="D129" s="37"/>
      <c r="E129" s="37"/>
      <c r="F129" s="37"/>
      <c r="G129" s="37"/>
      <c r="H129" s="37"/>
      <c r="I129" s="123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23</v>
      </c>
      <c r="D130" s="37"/>
      <c r="E130" s="37"/>
      <c r="F130" s="28" t="str">
        <f>E19</f>
        <v>Vodovody a kanalizace Mladá Boleslav, a.s.</v>
      </c>
      <c r="G130" s="37"/>
      <c r="H130" s="37"/>
      <c r="I130" s="124" t="s">
        <v>31</v>
      </c>
      <c r="J130" s="33" t="str">
        <f>E25</f>
        <v>ŠINDLAR s.r.o.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5.2" customHeight="1">
      <c r="A131" s="35"/>
      <c r="B131" s="36"/>
      <c r="C131" s="30" t="s">
        <v>29</v>
      </c>
      <c r="D131" s="37"/>
      <c r="E131" s="37"/>
      <c r="F131" s="28" t="str">
        <f>IF(E22="","",E22)</f>
        <v>Vyplň údaj</v>
      </c>
      <c r="G131" s="37"/>
      <c r="H131" s="37"/>
      <c r="I131" s="124" t="s">
        <v>36</v>
      </c>
      <c r="J131" s="33" t="str">
        <f>E28</f>
        <v>Roman Bárta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0.35" customHeight="1">
      <c r="A132" s="35"/>
      <c r="B132" s="36"/>
      <c r="C132" s="37"/>
      <c r="D132" s="37"/>
      <c r="E132" s="37"/>
      <c r="F132" s="37"/>
      <c r="G132" s="37"/>
      <c r="H132" s="37"/>
      <c r="I132" s="123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11" customFormat="1" ht="29.25" customHeight="1">
      <c r="A133" s="181"/>
      <c r="B133" s="182"/>
      <c r="C133" s="183" t="s">
        <v>238</v>
      </c>
      <c r="D133" s="184" t="s">
        <v>65</v>
      </c>
      <c r="E133" s="184" t="s">
        <v>61</v>
      </c>
      <c r="F133" s="184" t="s">
        <v>62</v>
      </c>
      <c r="G133" s="184" t="s">
        <v>239</v>
      </c>
      <c r="H133" s="184" t="s">
        <v>240</v>
      </c>
      <c r="I133" s="185" t="s">
        <v>241</v>
      </c>
      <c r="J133" s="184" t="s">
        <v>224</v>
      </c>
      <c r="K133" s="186" t="s">
        <v>242</v>
      </c>
      <c r="L133" s="187"/>
      <c r="M133" s="76" t="s">
        <v>1</v>
      </c>
      <c r="N133" s="77" t="s">
        <v>44</v>
      </c>
      <c r="O133" s="77" t="s">
        <v>243</v>
      </c>
      <c r="P133" s="77" t="s">
        <v>244</v>
      </c>
      <c r="Q133" s="77" t="s">
        <v>245</v>
      </c>
      <c r="R133" s="77" t="s">
        <v>246</v>
      </c>
      <c r="S133" s="77" t="s">
        <v>247</v>
      </c>
      <c r="T133" s="78" t="s">
        <v>248</v>
      </c>
      <c r="U133" s="181"/>
      <c r="V133" s="181"/>
      <c r="W133" s="181"/>
      <c r="X133" s="181"/>
      <c r="Y133" s="181"/>
      <c r="Z133" s="181"/>
      <c r="AA133" s="181"/>
      <c r="AB133" s="181"/>
      <c r="AC133" s="181"/>
      <c r="AD133" s="181"/>
      <c r="AE133" s="181"/>
    </row>
    <row r="134" spans="1:65" s="2" customFormat="1" ht="22.9" customHeight="1">
      <c r="A134" s="35"/>
      <c r="B134" s="36"/>
      <c r="C134" s="83" t="s">
        <v>249</v>
      </c>
      <c r="D134" s="37"/>
      <c r="E134" s="37"/>
      <c r="F134" s="37"/>
      <c r="G134" s="37"/>
      <c r="H134" s="37"/>
      <c r="I134" s="123"/>
      <c r="J134" s="188">
        <f>BK134</f>
        <v>0</v>
      </c>
      <c r="K134" s="37"/>
      <c r="L134" s="40"/>
      <c r="M134" s="79"/>
      <c r="N134" s="189"/>
      <c r="O134" s="80"/>
      <c r="P134" s="190">
        <f>P135+P382</f>
        <v>0</v>
      </c>
      <c r="Q134" s="80"/>
      <c r="R134" s="190">
        <f>R135+R382</f>
        <v>51.982141800000008</v>
      </c>
      <c r="S134" s="80"/>
      <c r="T134" s="191">
        <f>T135+T382</f>
        <v>42.267310000000002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79</v>
      </c>
      <c r="AU134" s="18" t="s">
        <v>226</v>
      </c>
      <c r="BK134" s="192">
        <f>BK135+BK382</f>
        <v>0</v>
      </c>
    </row>
    <row r="135" spans="1:65" s="12" customFormat="1" ht="25.9" customHeight="1">
      <c r="B135" s="193"/>
      <c r="C135" s="194"/>
      <c r="D135" s="195" t="s">
        <v>79</v>
      </c>
      <c r="E135" s="196" t="s">
        <v>250</v>
      </c>
      <c r="F135" s="196" t="s">
        <v>251</v>
      </c>
      <c r="G135" s="194"/>
      <c r="H135" s="194"/>
      <c r="I135" s="197"/>
      <c r="J135" s="198">
        <f>BK135</f>
        <v>0</v>
      </c>
      <c r="K135" s="194"/>
      <c r="L135" s="199"/>
      <c r="M135" s="200"/>
      <c r="N135" s="201"/>
      <c r="O135" s="201"/>
      <c r="P135" s="202">
        <f>P136+P239+P245+P270+P307+P347+P371+P380</f>
        <v>0</v>
      </c>
      <c r="Q135" s="201"/>
      <c r="R135" s="202">
        <f>R136+R239+R245+R270+R307+R347+R371+R380</f>
        <v>51.982141800000008</v>
      </c>
      <c r="S135" s="201"/>
      <c r="T135" s="203">
        <f>T136+T239+T245+T270+T307+T347+T371+T380</f>
        <v>42.267310000000002</v>
      </c>
      <c r="AR135" s="204" t="s">
        <v>87</v>
      </c>
      <c r="AT135" s="205" t="s">
        <v>79</v>
      </c>
      <c r="AU135" s="205" t="s">
        <v>80</v>
      </c>
      <c r="AY135" s="204" t="s">
        <v>252</v>
      </c>
      <c r="BK135" s="206">
        <f>BK136+BK239+BK245+BK270+BK307+BK347+BK371+BK380</f>
        <v>0</v>
      </c>
    </row>
    <row r="136" spans="1:65" s="12" customFormat="1" ht="22.9" customHeight="1">
      <c r="B136" s="193"/>
      <c r="C136" s="194"/>
      <c r="D136" s="195" t="s">
        <v>79</v>
      </c>
      <c r="E136" s="207" t="s">
        <v>87</v>
      </c>
      <c r="F136" s="207" t="s">
        <v>253</v>
      </c>
      <c r="G136" s="194"/>
      <c r="H136" s="194"/>
      <c r="I136" s="197"/>
      <c r="J136" s="208">
        <f>BK136</f>
        <v>0</v>
      </c>
      <c r="K136" s="194"/>
      <c r="L136" s="199"/>
      <c r="M136" s="200"/>
      <c r="N136" s="201"/>
      <c r="O136" s="201"/>
      <c r="P136" s="202">
        <f>SUM(P137:P238)</f>
        <v>0</v>
      </c>
      <c r="Q136" s="201"/>
      <c r="R136" s="202">
        <f>SUM(R137:R238)</f>
        <v>34.824808000000004</v>
      </c>
      <c r="S136" s="201"/>
      <c r="T136" s="203">
        <f>SUM(T137:T238)</f>
        <v>42.267310000000002</v>
      </c>
      <c r="AR136" s="204" t="s">
        <v>87</v>
      </c>
      <c r="AT136" s="205" t="s">
        <v>79</v>
      </c>
      <c r="AU136" s="205" t="s">
        <v>87</v>
      </c>
      <c r="AY136" s="204" t="s">
        <v>252</v>
      </c>
      <c r="BK136" s="206">
        <f>SUM(BK137:BK238)</f>
        <v>0</v>
      </c>
    </row>
    <row r="137" spans="1:65" s="2" customFormat="1" ht="60" customHeight="1">
      <c r="A137" s="35"/>
      <c r="B137" s="36"/>
      <c r="C137" s="209" t="s">
        <v>87</v>
      </c>
      <c r="D137" s="209" t="s">
        <v>254</v>
      </c>
      <c r="E137" s="210" t="s">
        <v>3926</v>
      </c>
      <c r="F137" s="211" t="s">
        <v>3927</v>
      </c>
      <c r="G137" s="212" t="s">
        <v>317</v>
      </c>
      <c r="H137" s="213">
        <v>62.79</v>
      </c>
      <c r="I137" s="214"/>
      <c r="J137" s="213">
        <f>ROUND(I137*H137,2)</f>
        <v>0</v>
      </c>
      <c r="K137" s="211" t="s">
        <v>258</v>
      </c>
      <c r="L137" s="40"/>
      <c r="M137" s="215" t="s">
        <v>1</v>
      </c>
      <c r="N137" s="216" t="s">
        <v>45</v>
      </c>
      <c r="O137" s="72"/>
      <c r="P137" s="217">
        <f>O137*H137</f>
        <v>0</v>
      </c>
      <c r="Q137" s="217">
        <v>0</v>
      </c>
      <c r="R137" s="217">
        <f>Q137*H137</f>
        <v>0</v>
      </c>
      <c r="S137" s="217">
        <v>0.29499999999999998</v>
      </c>
      <c r="T137" s="218">
        <f>S137*H137</f>
        <v>18.523049999999998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19" t="s">
        <v>259</v>
      </c>
      <c r="AT137" s="219" t="s">
        <v>254</v>
      </c>
      <c r="AU137" s="219" t="s">
        <v>90</v>
      </c>
      <c r="AY137" s="18" t="s">
        <v>252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87</v>
      </c>
      <c r="BK137" s="220">
        <f>ROUND(I137*H137,2)</f>
        <v>0</v>
      </c>
      <c r="BL137" s="18" t="s">
        <v>259</v>
      </c>
      <c r="BM137" s="219" t="s">
        <v>3928</v>
      </c>
    </row>
    <row r="138" spans="1:65" s="14" customFormat="1" ht="11.25">
      <c r="B138" s="233"/>
      <c r="C138" s="234"/>
      <c r="D138" s="223" t="s">
        <v>261</v>
      </c>
      <c r="E138" s="235" t="s">
        <v>1</v>
      </c>
      <c r="F138" s="236" t="s">
        <v>686</v>
      </c>
      <c r="G138" s="234"/>
      <c r="H138" s="235" t="s">
        <v>1</v>
      </c>
      <c r="I138" s="237"/>
      <c r="J138" s="234"/>
      <c r="K138" s="234"/>
      <c r="L138" s="238"/>
      <c r="M138" s="239"/>
      <c r="N138" s="240"/>
      <c r="O138" s="240"/>
      <c r="P138" s="240"/>
      <c r="Q138" s="240"/>
      <c r="R138" s="240"/>
      <c r="S138" s="240"/>
      <c r="T138" s="241"/>
      <c r="AT138" s="242" t="s">
        <v>261</v>
      </c>
      <c r="AU138" s="242" t="s">
        <v>90</v>
      </c>
      <c r="AV138" s="14" t="s">
        <v>87</v>
      </c>
      <c r="AW138" s="14" t="s">
        <v>35</v>
      </c>
      <c r="AX138" s="14" t="s">
        <v>80</v>
      </c>
      <c r="AY138" s="242" t="s">
        <v>252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663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3" customFormat="1" ht="11.25">
      <c r="B140" s="221"/>
      <c r="C140" s="222"/>
      <c r="D140" s="223" t="s">
        <v>261</v>
      </c>
      <c r="E140" s="224" t="s">
        <v>1</v>
      </c>
      <c r="F140" s="225" t="s">
        <v>3929</v>
      </c>
      <c r="G140" s="222"/>
      <c r="H140" s="226">
        <v>62.79</v>
      </c>
      <c r="I140" s="227"/>
      <c r="J140" s="222"/>
      <c r="K140" s="222"/>
      <c r="L140" s="228"/>
      <c r="M140" s="229"/>
      <c r="N140" s="230"/>
      <c r="O140" s="230"/>
      <c r="P140" s="230"/>
      <c r="Q140" s="230"/>
      <c r="R140" s="230"/>
      <c r="S140" s="230"/>
      <c r="T140" s="231"/>
      <c r="AT140" s="232" t="s">
        <v>261</v>
      </c>
      <c r="AU140" s="232" t="s">
        <v>90</v>
      </c>
      <c r="AV140" s="13" t="s">
        <v>90</v>
      </c>
      <c r="AW140" s="13" t="s">
        <v>35</v>
      </c>
      <c r="AX140" s="13" t="s">
        <v>87</v>
      </c>
      <c r="AY140" s="232" t="s">
        <v>252</v>
      </c>
    </row>
    <row r="141" spans="1:65" s="2" customFormat="1" ht="48" customHeight="1">
      <c r="A141" s="35"/>
      <c r="B141" s="36"/>
      <c r="C141" s="209" t="s">
        <v>90</v>
      </c>
      <c r="D141" s="209" t="s">
        <v>254</v>
      </c>
      <c r="E141" s="210" t="s">
        <v>1496</v>
      </c>
      <c r="F141" s="211" t="s">
        <v>1497</v>
      </c>
      <c r="G141" s="212" t="s">
        <v>265</v>
      </c>
      <c r="H141" s="213">
        <v>2</v>
      </c>
      <c r="I141" s="214"/>
      <c r="J141" s="213">
        <f>ROUND(I141*H141,2)</f>
        <v>0</v>
      </c>
      <c r="K141" s="211" t="s">
        <v>258</v>
      </c>
      <c r="L141" s="40"/>
      <c r="M141" s="215" t="s">
        <v>1</v>
      </c>
      <c r="N141" s="216" t="s">
        <v>45</v>
      </c>
      <c r="O141" s="72"/>
      <c r="P141" s="217">
        <f>O141*H141</f>
        <v>0</v>
      </c>
      <c r="Q141" s="217">
        <v>0</v>
      </c>
      <c r="R141" s="217">
        <f>Q141*H141</f>
        <v>0</v>
      </c>
      <c r="S141" s="217">
        <v>0.20499999999999999</v>
      </c>
      <c r="T141" s="218">
        <f>S141*H141</f>
        <v>0.41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19" t="s">
        <v>259</v>
      </c>
      <c r="AT141" s="219" t="s">
        <v>254</v>
      </c>
      <c r="AU141" s="219" t="s">
        <v>90</v>
      </c>
      <c r="AY141" s="18" t="s">
        <v>252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87</v>
      </c>
      <c r="BK141" s="220">
        <f>ROUND(I141*H141,2)</f>
        <v>0</v>
      </c>
      <c r="BL141" s="18" t="s">
        <v>259</v>
      </c>
      <c r="BM141" s="219" t="s">
        <v>3930</v>
      </c>
    </row>
    <row r="142" spans="1:65" s="14" customFormat="1" ht="11.25">
      <c r="B142" s="233"/>
      <c r="C142" s="234"/>
      <c r="D142" s="223" t="s">
        <v>261</v>
      </c>
      <c r="E142" s="235" t="s">
        <v>1</v>
      </c>
      <c r="F142" s="236" t="s">
        <v>2061</v>
      </c>
      <c r="G142" s="234"/>
      <c r="H142" s="235" t="s">
        <v>1</v>
      </c>
      <c r="I142" s="237"/>
      <c r="J142" s="234"/>
      <c r="K142" s="234"/>
      <c r="L142" s="238"/>
      <c r="M142" s="239"/>
      <c r="N142" s="240"/>
      <c r="O142" s="240"/>
      <c r="P142" s="240"/>
      <c r="Q142" s="240"/>
      <c r="R142" s="240"/>
      <c r="S142" s="240"/>
      <c r="T142" s="241"/>
      <c r="AT142" s="242" t="s">
        <v>261</v>
      </c>
      <c r="AU142" s="242" t="s">
        <v>90</v>
      </c>
      <c r="AV142" s="14" t="s">
        <v>87</v>
      </c>
      <c r="AW142" s="14" t="s">
        <v>35</v>
      </c>
      <c r="AX142" s="14" t="s">
        <v>80</v>
      </c>
      <c r="AY142" s="242" t="s">
        <v>252</v>
      </c>
    </row>
    <row r="143" spans="1:65" s="13" customFormat="1" ht="11.25">
      <c r="B143" s="221"/>
      <c r="C143" s="222"/>
      <c r="D143" s="223" t="s">
        <v>261</v>
      </c>
      <c r="E143" s="224" t="s">
        <v>1</v>
      </c>
      <c r="F143" s="225" t="s">
        <v>2062</v>
      </c>
      <c r="G143" s="222"/>
      <c r="H143" s="226">
        <v>2</v>
      </c>
      <c r="I143" s="227"/>
      <c r="J143" s="222"/>
      <c r="K143" s="222"/>
      <c r="L143" s="228"/>
      <c r="M143" s="229"/>
      <c r="N143" s="230"/>
      <c r="O143" s="230"/>
      <c r="P143" s="230"/>
      <c r="Q143" s="230"/>
      <c r="R143" s="230"/>
      <c r="S143" s="230"/>
      <c r="T143" s="231"/>
      <c r="AT143" s="232" t="s">
        <v>261</v>
      </c>
      <c r="AU143" s="232" t="s">
        <v>90</v>
      </c>
      <c r="AV143" s="13" t="s">
        <v>90</v>
      </c>
      <c r="AW143" s="13" t="s">
        <v>35</v>
      </c>
      <c r="AX143" s="13" t="s">
        <v>87</v>
      </c>
      <c r="AY143" s="232" t="s">
        <v>252</v>
      </c>
    </row>
    <row r="144" spans="1:65" s="2" customFormat="1" ht="60" customHeight="1">
      <c r="A144" s="35"/>
      <c r="B144" s="36"/>
      <c r="C144" s="209" t="s">
        <v>96</v>
      </c>
      <c r="D144" s="209" t="s">
        <v>254</v>
      </c>
      <c r="E144" s="210" t="s">
        <v>666</v>
      </c>
      <c r="F144" s="211" t="s">
        <v>667</v>
      </c>
      <c r="G144" s="212" t="s">
        <v>317</v>
      </c>
      <c r="H144" s="213">
        <v>66.53</v>
      </c>
      <c r="I144" s="214"/>
      <c r="J144" s="213">
        <f>ROUND(I144*H144,2)</f>
        <v>0</v>
      </c>
      <c r="K144" s="211" t="s">
        <v>258</v>
      </c>
      <c r="L144" s="40"/>
      <c r="M144" s="215" t="s">
        <v>1</v>
      </c>
      <c r="N144" s="216" t="s">
        <v>45</v>
      </c>
      <c r="O144" s="72"/>
      <c r="P144" s="217">
        <f>O144*H144</f>
        <v>0</v>
      </c>
      <c r="Q144" s="217">
        <v>0</v>
      </c>
      <c r="R144" s="217">
        <f>Q144*H144</f>
        <v>0</v>
      </c>
      <c r="S144" s="217">
        <v>0.28999999999999998</v>
      </c>
      <c r="T144" s="218">
        <f>S144*H144</f>
        <v>19.293699999999998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19" t="s">
        <v>259</v>
      </c>
      <c r="AT144" s="219" t="s">
        <v>254</v>
      </c>
      <c r="AU144" s="219" t="s">
        <v>90</v>
      </c>
      <c r="AY144" s="18" t="s">
        <v>252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87</v>
      </c>
      <c r="BK144" s="220">
        <f>ROUND(I144*H144,2)</f>
        <v>0</v>
      </c>
      <c r="BL144" s="18" t="s">
        <v>259</v>
      </c>
      <c r="BM144" s="219" t="s">
        <v>3931</v>
      </c>
    </row>
    <row r="145" spans="1:65" s="2" customFormat="1" ht="19.5">
      <c r="A145" s="35"/>
      <c r="B145" s="36"/>
      <c r="C145" s="37"/>
      <c r="D145" s="223" t="s">
        <v>293</v>
      </c>
      <c r="E145" s="37"/>
      <c r="F145" s="243" t="s">
        <v>669</v>
      </c>
      <c r="G145" s="37"/>
      <c r="H145" s="37"/>
      <c r="I145" s="123"/>
      <c r="J145" s="37"/>
      <c r="K145" s="37"/>
      <c r="L145" s="40"/>
      <c r="M145" s="244"/>
      <c r="N145" s="245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293</v>
      </c>
      <c r="AU145" s="18" t="s">
        <v>90</v>
      </c>
    </row>
    <row r="146" spans="1:65" s="14" customFormat="1" ht="11.25">
      <c r="B146" s="233"/>
      <c r="C146" s="234"/>
      <c r="D146" s="223" t="s">
        <v>261</v>
      </c>
      <c r="E146" s="235" t="s">
        <v>1</v>
      </c>
      <c r="F146" s="236" t="s">
        <v>686</v>
      </c>
      <c r="G146" s="234"/>
      <c r="H146" s="235" t="s">
        <v>1</v>
      </c>
      <c r="I146" s="237"/>
      <c r="J146" s="234"/>
      <c r="K146" s="234"/>
      <c r="L146" s="238"/>
      <c r="M146" s="239"/>
      <c r="N146" s="240"/>
      <c r="O146" s="240"/>
      <c r="P146" s="240"/>
      <c r="Q146" s="240"/>
      <c r="R146" s="240"/>
      <c r="S146" s="240"/>
      <c r="T146" s="241"/>
      <c r="AT146" s="242" t="s">
        <v>261</v>
      </c>
      <c r="AU146" s="242" t="s">
        <v>90</v>
      </c>
      <c r="AV146" s="14" t="s">
        <v>87</v>
      </c>
      <c r="AW146" s="14" t="s">
        <v>35</v>
      </c>
      <c r="AX146" s="14" t="s">
        <v>80</v>
      </c>
      <c r="AY146" s="242" t="s">
        <v>252</v>
      </c>
    </row>
    <row r="147" spans="1:65" s="14" customFormat="1" ht="11.25">
      <c r="B147" s="233"/>
      <c r="C147" s="234"/>
      <c r="D147" s="223" t="s">
        <v>261</v>
      </c>
      <c r="E147" s="235" t="s">
        <v>1</v>
      </c>
      <c r="F147" s="236" t="s">
        <v>663</v>
      </c>
      <c r="G147" s="234"/>
      <c r="H147" s="235" t="s">
        <v>1</v>
      </c>
      <c r="I147" s="237"/>
      <c r="J147" s="234"/>
      <c r="K147" s="234"/>
      <c r="L147" s="238"/>
      <c r="M147" s="239"/>
      <c r="N147" s="240"/>
      <c r="O147" s="240"/>
      <c r="P147" s="240"/>
      <c r="Q147" s="240"/>
      <c r="R147" s="240"/>
      <c r="S147" s="240"/>
      <c r="T147" s="241"/>
      <c r="AT147" s="242" t="s">
        <v>261</v>
      </c>
      <c r="AU147" s="242" t="s">
        <v>90</v>
      </c>
      <c r="AV147" s="14" t="s">
        <v>87</v>
      </c>
      <c r="AW147" s="14" t="s">
        <v>35</v>
      </c>
      <c r="AX147" s="14" t="s">
        <v>80</v>
      </c>
      <c r="AY147" s="242" t="s">
        <v>252</v>
      </c>
    </row>
    <row r="148" spans="1:65" s="14" customFormat="1" ht="11.25">
      <c r="B148" s="233"/>
      <c r="C148" s="234"/>
      <c r="D148" s="223" t="s">
        <v>261</v>
      </c>
      <c r="E148" s="235" t="s">
        <v>1</v>
      </c>
      <c r="F148" s="236" t="s">
        <v>671</v>
      </c>
      <c r="G148" s="234"/>
      <c r="H148" s="235" t="s">
        <v>1</v>
      </c>
      <c r="I148" s="237"/>
      <c r="J148" s="234"/>
      <c r="K148" s="234"/>
      <c r="L148" s="238"/>
      <c r="M148" s="239"/>
      <c r="N148" s="240"/>
      <c r="O148" s="240"/>
      <c r="P148" s="240"/>
      <c r="Q148" s="240"/>
      <c r="R148" s="240"/>
      <c r="S148" s="240"/>
      <c r="T148" s="241"/>
      <c r="AT148" s="242" t="s">
        <v>261</v>
      </c>
      <c r="AU148" s="242" t="s">
        <v>90</v>
      </c>
      <c r="AV148" s="14" t="s">
        <v>87</v>
      </c>
      <c r="AW148" s="14" t="s">
        <v>35</v>
      </c>
      <c r="AX148" s="14" t="s">
        <v>80</v>
      </c>
      <c r="AY148" s="242" t="s">
        <v>252</v>
      </c>
    </row>
    <row r="149" spans="1:65" s="13" customFormat="1" ht="11.25">
      <c r="B149" s="221"/>
      <c r="C149" s="222"/>
      <c r="D149" s="223" t="s">
        <v>261</v>
      </c>
      <c r="E149" s="224" t="s">
        <v>1</v>
      </c>
      <c r="F149" s="225" t="s">
        <v>3932</v>
      </c>
      <c r="G149" s="222"/>
      <c r="H149" s="226">
        <v>3.74</v>
      </c>
      <c r="I149" s="227"/>
      <c r="J149" s="222"/>
      <c r="K149" s="222"/>
      <c r="L149" s="228"/>
      <c r="M149" s="229"/>
      <c r="N149" s="230"/>
      <c r="O149" s="230"/>
      <c r="P149" s="230"/>
      <c r="Q149" s="230"/>
      <c r="R149" s="230"/>
      <c r="S149" s="230"/>
      <c r="T149" s="231"/>
      <c r="AT149" s="232" t="s">
        <v>261</v>
      </c>
      <c r="AU149" s="232" t="s">
        <v>90</v>
      </c>
      <c r="AV149" s="13" t="s">
        <v>90</v>
      </c>
      <c r="AW149" s="13" t="s">
        <v>35</v>
      </c>
      <c r="AX149" s="13" t="s">
        <v>80</v>
      </c>
      <c r="AY149" s="232" t="s">
        <v>252</v>
      </c>
    </row>
    <row r="150" spans="1:65" s="13" customFormat="1" ht="11.25">
      <c r="B150" s="221"/>
      <c r="C150" s="222"/>
      <c r="D150" s="223" t="s">
        <v>261</v>
      </c>
      <c r="E150" s="224" t="s">
        <v>1</v>
      </c>
      <c r="F150" s="225" t="s">
        <v>3933</v>
      </c>
      <c r="G150" s="222"/>
      <c r="H150" s="226">
        <v>62.79</v>
      </c>
      <c r="I150" s="227"/>
      <c r="J150" s="222"/>
      <c r="K150" s="222"/>
      <c r="L150" s="228"/>
      <c r="M150" s="229"/>
      <c r="N150" s="230"/>
      <c r="O150" s="230"/>
      <c r="P150" s="230"/>
      <c r="Q150" s="230"/>
      <c r="R150" s="230"/>
      <c r="S150" s="230"/>
      <c r="T150" s="231"/>
      <c r="AT150" s="232" t="s">
        <v>261</v>
      </c>
      <c r="AU150" s="232" t="s">
        <v>90</v>
      </c>
      <c r="AV150" s="13" t="s">
        <v>90</v>
      </c>
      <c r="AW150" s="13" t="s">
        <v>35</v>
      </c>
      <c r="AX150" s="13" t="s">
        <v>80</v>
      </c>
      <c r="AY150" s="232" t="s">
        <v>252</v>
      </c>
    </row>
    <row r="151" spans="1:65" s="15" customFormat="1" ht="11.25">
      <c r="B151" s="246"/>
      <c r="C151" s="247"/>
      <c r="D151" s="223" t="s">
        <v>261</v>
      </c>
      <c r="E151" s="248" t="s">
        <v>1</v>
      </c>
      <c r="F151" s="249" t="s">
        <v>302</v>
      </c>
      <c r="G151" s="247"/>
      <c r="H151" s="250">
        <v>66.53</v>
      </c>
      <c r="I151" s="251"/>
      <c r="J151" s="247"/>
      <c r="K151" s="247"/>
      <c r="L151" s="252"/>
      <c r="M151" s="253"/>
      <c r="N151" s="254"/>
      <c r="O151" s="254"/>
      <c r="P151" s="254"/>
      <c r="Q151" s="254"/>
      <c r="R151" s="254"/>
      <c r="S151" s="254"/>
      <c r="T151" s="255"/>
      <c r="AT151" s="256" t="s">
        <v>261</v>
      </c>
      <c r="AU151" s="256" t="s">
        <v>90</v>
      </c>
      <c r="AV151" s="15" t="s">
        <v>259</v>
      </c>
      <c r="AW151" s="15" t="s">
        <v>35</v>
      </c>
      <c r="AX151" s="15" t="s">
        <v>87</v>
      </c>
      <c r="AY151" s="256" t="s">
        <v>252</v>
      </c>
    </row>
    <row r="152" spans="1:65" s="2" customFormat="1" ht="60" customHeight="1">
      <c r="A152" s="35"/>
      <c r="B152" s="36"/>
      <c r="C152" s="209" t="s">
        <v>259</v>
      </c>
      <c r="D152" s="209" t="s">
        <v>254</v>
      </c>
      <c r="E152" s="210" t="s">
        <v>679</v>
      </c>
      <c r="F152" s="211" t="s">
        <v>680</v>
      </c>
      <c r="G152" s="212" t="s">
        <v>317</v>
      </c>
      <c r="H152" s="213">
        <v>3.74</v>
      </c>
      <c r="I152" s="214"/>
      <c r="J152" s="213">
        <f>ROUND(I152*H152,2)</f>
        <v>0</v>
      </c>
      <c r="K152" s="211" t="s">
        <v>258</v>
      </c>
      <c r="L152" s="40"/>
      <c r="M152" s="215" t="s">
        <v>1</v>
      </c>
      <c r="N152" s="216" t="s">
        <v>45</v>
      </c>
      <c r="O152" s="72"/>
      <c r="P152" s="217">
        <f>O152*H152</f>
        <v>0</v>
      </c>
      <c r="Q152" s="217">
        <v>0</v>
      </c>
      <c r="R152" s="217">
        <f>Q152*H152</f>
        <v>0</v>
      </c>
      <c r="S152" s="217">
        <v>0.57999999999999996</v>
      </c>
      <c r="T152" s="218">
        <f>S152*H152</f>
        <v>2.1692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19" t="s">
        <v>259</v>
      </c>
      <c r="AT152" s="219" t="s">
        <v>254</v>
      </c>
      <c r="AU152" s="219" t="s">
        <v>90</v>
      </c>
      <c r="AY152" s="18" t="s">
        <v>252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87</v>
      </c>
      <c r="BK152" s="220">
        <f>ROUND(I152*H152,2)</f>
        <v>0</v>
      </c>
      <c r="BL152" s="18" t="s">
        <v>259</v>
      </c>
      <c r="BM152" s="219" t="s">
        <v>3934</v>
      </c>
    </row>
    <row r="153" spans="1:65" s="2" customFormat="1" ht="19.5">
      <c r="A153" s="35"/>
      <c r="B153" s="36"/>
      <c r="C153" s="37"/>
      <c r="D153" s="223" t="s">
        <v>293</v>
      </c>
      <c r="E153" s="37"/>
      <c r="F153" s="243" t="s">
        <v>682</v>
      </c>
      <c r="G153" s="37"/>
      <c r="H153" s="37"/>
      <c r="I153" s="123"/>
      <c r="J153" s="37"/>
      <c r="K153" s="37"/>
      <c r="L153" s="40"/>
      <c r="M153" s="244"/>
      <c r="N153" s="245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293</v>
      </c>
      <c r="AU153" s="18" t="s">
        <v>90</v>
      </c>
    </row>
    <row r="154" spans="1:65" s="14" customFormat="1" ht="11.25">
      <c r="B154" s="233"/>
      <c r="C154" s="234"/>
      <c r="D154" s="223" t="s">
        <v>261</v>
      </c>
      <c r="E154" s="235" t="s">
        <v>1</v>
      </c>
      <c r="F154" s="236" t="s">
        <v>686</v>
      </c>
      <c r="G154" s="234"/>
      <c r="H154" s="235" t="s">
        <v>1</v>
      </c>
      <c r="I154" s="237"/>
      <c r="J154" s="234"/>
      <c r="K154" s="234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261</v>
      </c>
      <c r="AU154" s="242" t="s">
        <v>90</v>
      </c>
      <c r="AV154" s="14" t="s">
        <v>87</v>
      </c>
      <c r="AW154" s="14" t="s">
        <v>35</v>
      </c>
      <c r="AX154" s="14" t="s">
        <v>80</v>
      </c>
      <c r="AY154" s="242" t="s">
        <v>252</v>
      </c>
    </row>
    <row r="155" spans="1:65" s="14" customFormat="1" ht="11.25">
      <c r="B155" s="233"/>
      <c r="C155" s="234"/>
      <c r="D155" s="223" t="s">
        <v>261</v>
      </c>
      <c r="E155" s="235" t="s">
        <v>1</v>
      </c>
      <c r="F155" s="236" t="s">
        <v>663</v>
      </c>
      <c r="G155" s="234"/>
      <c r="H155" s="235" t="s">
        <v>1</v>
      </c>
      <c r="I155" s="237"/>
      <c r="J155" s="234"/>
      <c r="K155" s="234"/>
      <c r="L155" s="238"/>
      <c r="M155" s="239"/>
      <c r="N155" s="240"/>
      <c r="O155" s="240"/>
      <c r="P155" s="240"/>
      <c r="Q155" s="240"/>
      <c r="R155" s="240"/>
      <c r="S155" s="240"/>
      <c r="T155" s="241"/>
      <c r="AT155" s="242" t="s">
        <v>261</v>
      </c>
      <c r="AU155" s="242" t="s">
        <v>90</v>
      </c>
      <c r="AV155" s="14" t="s">
        <v>87</v>
      </c>
      <c r="AW155" s="14" t="s">
        <v>35</v>
      </c>
      <c r="AX155" s="14" t="s">
        <v>80</v>
      </c>
      <c r="AY155" s="242" t="s">
        <v>252</v>
      </c>
    </row>
    <row r="156" spans="1:65" s="13" customFormat="1" ht="11.25">
      <c r="B156" s="221"/>
      <c r="C156" s="222"/>
      <c r="D156" s="223" t="s">
        <v>261</v>
      </c>
      <c r="E156" s="224" t="s">
        <v>1</v>
      </c>
      <c r="F156" s="225" t="s">
        <v>3932</v>
      </c>
      <c r="G156" s="222"/>
      <c r="H156" s="226">
        <v>3.74</v>
      </c>
      <c r="I156" s="227"/>
      <c r="J156" s="222"/>
      <c r="K156" s="222"/>
      <c r="L156" s="228"/>
      <c r="M156" s="229"/>
      <c r="N156" s="230"/>
      <c r="O156" s="230"/>
      <c r="P156" s="230"/>
      <c r="Q156" s="230"/>
      <c r="R156" s="230"/>
      <c r="S156" s="230"/>
      <c r="T156" s="231"/>
      <c r="AT156" s="232" t="s">
        <v>261</v>
      </c>
      <c r="AU156" s="232" t="s">
        <v>90</v>
      </c>
      <c r="AV156" s="13" t="s">
        <v>90</v>
      </c>
      <c r="AW156" s="13" t="s">
        <v>35</v>
      </c>
      <c r="AX156" s="13" t="s">
        <v>87</v>
      </c>
      <c r="AY156" s="232" t="s">
        <v>252</v>
      </c>
    </row>
    <row r="157" spans="1:65" s="2" customFormat="1" ht="48" customHeight="1">
      <c r="A157" s="35"/>
      <c r="B157" s="36"/>
      <c r="C157" s="209" t="s">
        <v>279</v>
      </c>
      <c r="D157" s="209" t="s">
        <v>254</v>
      </c>
      <c r="E157" s="210" t="s">
        <v>694</v>
      </c>
      <c r="F157" s="211" t="s">
        <v>695</v>
      </c>
      <c r="G157" s="212" t="s">
        <v>317</v>
      </c>
      <c r="H157" s="213">
        <v>3.4</v>
      </c>
      <c r="I157" s="214"/>
      <c r="J157" s="213">
        <f>ROUND(I157*H157,2)</f>
        <v>0</v>
      </c>
      <c r="K157" s="211" t="s">
        <v>258</v>
      </c>
      <c r="L157" s="40"/>
      <c r="M157" s="215" t="s">
        <v>1</v>
      </c>
      <c r="N157" s="216" t="s">
        <v>45</v>
      </c>
      <c r="O157" s="72"/>
      <c r="P157" s="217">
        <f>O157*H157</f>
        <v>0</v>
      </c>
      <c r="Q157" s="217">
        <v>6.0000000000000002E-5</v>
      </c>
      <c r="R157" s="217">
        <f>Q157*H157</f>
        <v>2.04E-4</v>
      </c>
      <c r="S157" s="217">
        <v>0.128</v>
      </c>
      <c r="T157" s="218">
        <f>S157*H157</f>
        <v>0.43519999999999998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19" t="s">
        <v>259</v>
      </c>
      <c r="AT157" s="219" t="s">
        <v>254</v>
      </c>
      <c r="AU157" s="219" t="s">
        <v>90</v>
      </c>
      <c r="AY157" s="18" t="s">
        <v>252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87</v>
      </c>
      <c r="BK157" s="220">
        <f>ROUND(I157*H157,2)</f>
        <v>0</v>
      </c>
      <c r="BL157" s="18" t="s">
        <v>259</v>
      </c>
      <c r="BM157" s="219" t="s">
        <v>3935</v>
      </c>
    </row>
    <row r="158" spans="1:65" s="2" customFormat="1" ht="19.5">
      <c r="A158" s="35"/>
      <c r="B158" s="36"/>
      <c r="C158" s="37"/>
      <c r="D158" s="223" t="s">
        <v>293</v>
      </c>
      <c r="E158" s="37"/>
      <c r="F158" s="243" t="s">
        <v>697</v>
      </c>
      <c r="G158" s="37"/>
      <c r="H158" s="37"/>
      <c r="I158" s="123"/>
      <c r="J158" s="37"/>
      <c r="K158" s="37"/>
      <c r="L158" s="40"/>
      <c r="M158" s="244"/>
      <c r="N158" s="245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293</v>
      </c>
      <c r="AU158" s="18" t="s">
        <v>90</v>
      </c>
    </row>
    <row r="159" spans="1:65" s="14" customFormat="1" ht="11.25">
      <c r="B159" s="233"/>
      <c r="C159" s="234"/>
      <c r="D159" s="223" t="s">
        <v>261</v>
      </c>
      <c r="E159" s="235" t="s">
        <v>1</v>
      </c>
      <c r="F159" s="236" t="s">
        <v>686</v>
      </c>
      <c r="G159" s="234"/>
      <c r="H159" s="235" t="s">
        <v>1</v>
      </c>
      <c r="I159" s="237"/>
      <c r="J159" s="234"/>
      <c r="K159" s="234"/>
      <c r="L159" s="238"/>
      <c r="M159" s="239"/>
      <c r="N159" s="240"/>
      <c r="O159" s="240"/>
      <c r="P159" s="240"/>
      <c r="Q159" s="240"/>
      <c r="R159" s="240"/>
      <c r="S159" s="240"/>
      <c r="T159" s="241"/>
      <c r="AT159" s="242" t="s">
        <v>261</v>
      </c>
      <c r="AU159" s="242" t="s">
        <v>90</v>
      </c>
      <c r="AV159" s="14" t="s">
        <v>87</v>
      </c>
      <c r="AW159" s="14" t="s">
        <v>35</v>
      </c>
      <c r="AX159" s="14" t="s">
        <v>80</v>
      </c>
      <c r="AY159" s="242" t="s">
        <v>252</v>
      </c>
    </row>
    <row r="160" spans="1:65" s="14" customFormat="1" ht="11.25">
      <c r="B160" s="233"/>
      <c r="C160" s="234"/>
      <c r="D160" s="223" t="s">
        <v>261</v>
      </c>
      <c r="E160" s="235" t="s">
        <v>1</v>
      </c>
      <c r="F160" s="236" t="s">
        <v>663</v>
      </c>
      <c r="G160" s="234"/>
      <c r="H160" s="235" t="s">
        <v>1</v>
      </c>
      <c r="I160" s="237"/>
      <c r="J160" s="234"/>
      <c r="K160" s="234"/>
      <c r="L160" s="238"/>
      <c r="M160" s="239"/>
      <c r="N160" s="240"/>
      <c r="O160" s="240"/>
      <c r="P160" s="240"/>
      <c r="Q160" s="240"/>
      <c r="R160" s="240"/>
      <c r="S160" s="240"/>
      <c r="T160" s="241"/>
      <c r="AT160" s="242" t="s">
        <v>261</v>
      </c>
      <c r="AU160" s="242" t="s">
        <v>90</v>
      </c>
      <c r="AV160" s="14" t="s">
        <v>87</v>
      </c>
      <c r="AW160" s="14" t="s">
        <v>35</v>
      </c>
      <c r="AX160" s="14" t="s">
        <v>80</v>
      </c>
      <c r="AY160" s="242" t="s">
        <v>252</v>
      </c>
    </row>
    <row r="161" spans="1:65" s="13" customFormat="1" ht="11.25">
      <c r="B161" s="221"/>
      <c r="C161" s="222"/>
      <c r="D161" s="223" t="s">
        <v>261</v>
      </c>
      <c r="E161" s="224" t="s">
        <v>1</v>
      </c>
      <c r="F161" s="225" t="s">
        <v>3936</v>
      </c>
      <c r="G161" s="222"/>
      <c r="H161" s="226">
        <v>3.4</v>
      </c>
      <c r="I161" s="227"/>
      <c r="J161" s="222"/>
      <c r="K161" s="222"/>
      <c r="L161" s="228"/>
      <c r="M161" s="229"/>
      <c r="N161" s="230"/>
      <c r="O161" s="230"/>
      <c r="P161" s="230"/>
      <c r="Q161" s="230"/>
      <c r="R161" s="230"/>
      <c r="S161" s="230"/>
      <c r="T161" s="231"/>
      <c r="AT161" s="232" t="s">
        <v>261</v>
      </c>
      <c r="AU161" s="232" t="s">
        <v>90</v>
      </c>
      <c r="AV161" s="13" t="s">
        <v>90</v>
      </c>
      <c r="AW161" s="13" t="s">
        <v>35</v>
      </c>
      <c r="AX161" s="13" t="s">
        <v>87</v>
      </c>
      <c r="AY161" s="232" t="s">
        <v>252</v>
      </c>
    </row>
    <row r="162" spans="1:65" s="2" customFormat="1" ht="48" customHeight="1">
      <c r="A162" s="35"/>
      <c r="B162" s="36"/>
      <c r="C162" s="209" t="s">
        <v>284</v>
      </c>
      <c r="D162" s="209" t="s">
        <v>254</v>
      </c>
      <c r="E162" s="210" t="s">
        <v>704</v>
      </c>
      <c r="F162" s="211" t="s">
        <v>705</v>
      </c>
      <c r="G162" s="212" t="s">
        <v>317</v>
      </c>
      <c r="H162" s="213">
        <v>3.74</v>
      </c>
      <c r="I162" s="214"/>
      <c r="J162" s="213">
        <f>ROUND(I162*H162,2)</f>
        <v>0</v>
      </c>
      <c r="K162" s="211" t="s">
        <v>1</v>
      </c>
      <c r="L162" s="40"/>
      <c r="M162" s="215" t="s">
        <v>1</v>
      </c>
      <c r="N162" s="216" t="s">
        <v>45</v>
      </c>
      <c r="O162" s="72"/>
      <c r="P162" s="217">
        <f>O162*H162</f>
        <v>0</v>
      </c>
      <c r="Q162" s="217">
        <v>2.9999999999999997E-4</v>
      </c>
      <c r="R162" s="217">
        <f>Q162*H162</f>
        <v>1.122E-3</v>
      </c>
      <c r="S162" s="217">
        <v>0.38400000000000001</v>
      </c>
      <c r="T162" s="218">
        <f>S162*H162</f>
        <v>1.4361600000000001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19" t="s">
        <v>259</v>
      </c>
      <c r="AT162" s="219" t="s">
        <v>254</v>
      </c>
      <c r="AU162" s="219" t="s">
        <v>90</v>
      </c>
      <c r="AY162" s="18" t="s">
        <v>252</v>
      </c>
      <c r="BE162" s="220">
        <f>IF(N162="základní",J162,0)</f>
        <v>0</v>
      </c>
      <c r="BF162" s="220">
        <f>IF(N162="snížená",J162,0)</f>
        <v>0</v>
      </c>
      <c r="BG162" s="220">
        <f>IF(N162="zákl. přenesená",J162,0)</f>
        <v>0</v>
      </c>
      <c r="BH162" s="220">
        <f>IF(N162="sníž. přenesená",J162,0)</f>
        <v>0</v>
      </c>
      <c r="BI162" s="220">
        <f>IF(N162="nulová",J162,0)</f>
        <v>0</v>
      </c>
      <c r="BJ162" s="18" t="s">
        <v>87</v>
      </c>
      <c r="BK162" s="220">
        <f>ROUND(I162*H162,2)</f>
        <v>0</v>
      </c>
      <c r="BL162" s="18" t="s">
        <v>259</v>
      </c>
      <c r="BM162" s="219" t="s">
        <v>3937</v>
      </c>
    </row>
    <row r="163" spans="1:65" s="2" customFormat="1" ht="19.5">
      <c r="A163" s="35"/>
      <c r="B163" s="36"/>
      <c r="C163" s="37"/>
      <c r="D163" s="223" t="s">
        <v>293</v>
      </c>
      <c r="E163" s="37"/>
      <c r="F163" s="243" t="s">
        <v>707</v>
      </c>
      <c r="G163" s="37"/>
      <c r="H163" s="37"/>
      <c r="I163" s="123"/>
      <c r="J163" s="37"/>
      <c r="K163" s="37"/>
      <c r="L163" s="40"/>
      <c r="M163" s="244"/>
      <c r="N163" s="245"/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293</v>
      </c>
      <c r="AU163" s="18" t="s">
        <v>90</v>
      </c>
    </row>
    <row r="164" spans="1:65" s="14" customFormat="1" ht="11.25">
      <c r="B164" s="233"/>
      <c r="C164" s="234"/>
      <c r="D164" s="223" t="s">
        <v>261</v>
      </c>
      <c r="E164" s="235" t="s">
        <v>1</v>
      </c>
      <c r="F164" s="236" t="s">
        <v>686</v>
      </c>
      <c r="G164" s="234"/>
      <c r="H164" s="235" t="s">
        <v>1</v>
      </c>
      <c r="I164" s="237"/>
      <c r="J164" s="234"/>
      <c r="K164" s="234"/>
      <c r="L164" s="238"/>
      <c r="M164" s="239"/>
      <c r="N164" s="240"/>
      <c r="O164" s="240"/>
      <c r="P164" s="240"/>
      <c r="Q164" s="240"/>
      <c r="R164" s="240"/>
      <c r="S164" s="240"/>
      <c r="T164" s="241"/>
      <c r="AT164" s="242" t="s">
        <v>261</v>
      </c>
      <c r="AU164" s="242" t="s">
        <v>90</v>
      </c>
      <c r="AV164" s="14" t="s">
        <v>87</v>
      </c>
      <c r="AW164" s="14" t="s">
        <v>35</v>
      </c>
      <c r="AX164" s="14" t="s">
        <v>80</v>
      </c>
      <c r="AY164" s="242" t="s">
        <v>252</v>
      </c>
    </row>
    <row r="165" spans="1:65" s="14" customFormat="1" ht="11.25">
      <c r="B165" s="233"/>
      <c r="C165" s="234"/>
      <c r="D165" s="223" t="s">
        <v>261</v>
      </c>
      <c r="E165" s="235" t="s">
        <v>1</v>
      </c>
      <c r="F165" s="236" t="s">
        <v>663</v>
      </c>
      <c r="G165" s="234"/>
      <c r="H165" s="235" t="s">
        <v>1</v>
      </c>
      <c r="I165" s="237"/>
      <c r="J165" s="234"/>
      <c r="K165" s="234"/>
      <c r="L165" s="238"/>
      <c r="M165" s="239"/>
      <c r="N165" s="240"/>
      <c r="O165" s="240"/>
      <c r="P165" s="240"/>
      <c r="Q165" s="240"/>
      <c r="R165" s="240"/>
      <c r="S165" s="240"/>
      <c r="T165" s="241"/>
      <c r="AT165" s="242" t="s">
        <v>261</v>
      </c>
      <c r="AU165" s="242" t="s">
        <v>90</v>
      </c>
      <c r="AV165" s="14" t="s">
        <v>87</v>
      </c>
      <c r="AW165" s="14" t="s">
        <v>35</v>
      </c>
      <c r="AX165" s="14" t="s">
        <v>80</v>
      </c>
      <c r="AY165" s="242" t="s">
        <v>252</v>
      </c>
    </row>
    <row r="166" spans="1:65" s="13" customFormat="1" ht="11.25">
      <c r="B166" s="221"/>
      <c r="C166" s="222"/>
      <c r="D166" s="223" t="s">
        <v>261</v>
      </c>
      <c r="E166" s="224" t="s">
        <v>1</v>
      </c>
      <c r="F166" s="225" t="s">
        <v>3932</v>
      </c>
      <c r="G166" s="222"/>
      <c r="H166" s="226">
        <v>3.74</v>
      </c>
      <c r="I166" s="227"/>
      <c r="J166" s="222"/>
      <c r="K166" s="222"/>
      <c r="L166" s="228"/>
      <c r="M166" s="229"/>
      <c r="N166" s="230"/>
      <c r="O166" s="230"/>
      <c r="P166" s="230"/>
      <c r="Q166" s="230"/>
      <c r="R166" s="230"/>
      <c r="S166" s="230"/>
      <c r="T166" s="231"/>
      <c r="AT166" s="232" t="s">
        <v>261</v>
      </c>
      <c r="AU166" s="232" t="s">
        <v>90</v>
      </c>
      <c r="AV166" s="13" t="s">
        <v>90</v>
      </c>
      <c r="AW166" s="13" t="s">
        <v>35</v>
      </c>
      <c r="AX166" s="13" t="s">
        <v>87</v>
      </c>
      <c r="AY166" s="232" t="s">
        <v>252</v>
      </c>
    </row>
    <row r="167" spans="1:65" s="2" customFormat="1" ht="24" customHeight="1">
      <c r="A167" s="35"/>
      <c r="B167" s="36"/>
      <c r="C167" s="209" t="s">
        <v>289</v>
      </c>
      <c r="D167" s="209" t="s">
        <v>254</v>
      </c>
      <c r="E167" s="210" t="s">
        <v>255</v>
      </c>
      <c r="F167" s="211" t="s">
        <v>256</v>
      </c>
      <c r="G167" s="212" t="s">
        <v>257</v>
      </c>
      <c r="H167" s="213">
        <v>76.8</v>
      </c>
      <c r="I167" s="214"/>
      <c r="J167" s="213">
        <f>ROUND(I167*H167,2)</f>
        <v>0</v>
      </c>
      <c r="K167" s="211" t="s">
        <v>258</v>
      </c>
      <c r="L167" s="40"/>
      <c r="M167" s="215" t="s">
        <v>1</v>
      </c>
      <c r="N167" s="216" t="s">
        <v>45</v>
      </c>
      <c r="O167" s="72"/>
      <c r="P167" s="217">
        <f>O167*H167</f>
        <v>0</v>
      </c>
      <c r="Q167" s="217">
        <v>0</v>
      </c>
      <c r="R167" s="217">
        <f>Q167*H167</f>
        <v>0</v>
      </c>
      <c r="S167" s="217">
        <v>0</v>
      </c>
      <c r="T167" s="218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19" t="s">
        <v>259</v>
      </c>
      <c r="AT167" s="219" t="s">
        <v>254</v>
      </c>
      <c r="AU167" s="219" t="s">
        <v>90</v>
      </c>
      <c r="AY167" s="18" t="s">
        <v>252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87</v>
      </c>
      <c r="BK167" s="220">
        <f>ROUND(I167*H167,2)</f>
        <v>0</v>
      </c>
      <c r="BL167" s="18" t="s">
        <v>259</v>
      </c>
      <c r="BM167" s="219" t="s">
        <v>3938</v>
      </c>
    </row>
    <row r="168" spans="1:65" s="2" customFormat="1" ht="19.5">
      <c r="A168" s="35"/>
      <c r="B168" s="36"/>
      <c r="C168" s="37"/>
      <c r="D168" s="223" t="s">
        <v>293</v>
      </c>
      <c r="E168" s="37"/>
      <c r="F168" s="243" t="s">
        <v>1614</v>
      </c>
      <c r="G168" s="37"/>
      <c r="H168" s="37"/>
      <c r="I168" s="123"/>
      <c r="J168" s="37"/>
      <c r="K168" s="37"/>
      <c r="L168" s="40"/>
      <c r="M168" s="244"/>
      <c r="N168" s="245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293</v>
      </c>
      <c r="AU168" s="18" t="s">
        <v>90</v>
      </c>
    </row>
    <row r="169" spans="1:65" s="13" customFormat="1" ht="11.25">
      <c r="B169" s="221"/>
      <c r="C169" s="222"/>
      <c r="D169" s="223" t="s">
        <v>261</v>
      </c>
      <c r="E169" s="224" t="s">
        <v>1</v>
      </c>
      <c r="F169" s="225" t="s">
        <v>3939</v>
      </c>
      <c r="G169" s="222"/>
      <c r="H169" s="226">
        <v>76.8</v>
      </c>
      <c r="I169" s="227"/>
      <c r="J169" s="222"/>
      <c r="K169" s="222"/>
      <c r="L169" s="228"/>
      <c r="M169" s="229"/>
      <c r="N169" s="230"/>
      <c r="O169" s="230"/>
      <c r="P169" s="230"/>
      <c r="Q169" s="230"/>
      <c r="R169" s="230"/>
      <c r="S169" s="230"/>
      <c r="T169" s="231"/>
      <c r="AT169" s="232" t="s">
        <v>261</v>
      </c>
      <c r="AU169" s="232" t="s">
        <v>90</v>
      </c>
      <c r="AV169" s="13" t="s">
        <v>90</v>
      </c>
      <c r="AW169" s="13" t="s">
        <v>35</v>
      </c>
      <c r="AX169" s="13" t="s">
        <v>87</v>
      </c>
      <c r="AY169" s="232" t="s">
        <v>252</v>
      </c>
    </row>
    <row r="170" spans="1:65" s="2" customFormat="1" ht="84" customHeight="1">
      <c r="A170" s="35"/>
      <c r="B170" s="36"/>
      <c r="C170" s="209" t="s">
        <v>296</v>
      </c>
      <c r="D170" s="209" t="s">
        <v>254</v>
      </c>
      <c r="E170" s="210" t="s">
        <v>716</v>
      </c>
      <c r="F170" s="211" t="s">
        <v>717</v>
      </c>
      <c r="G170" s="212" t="s">
        <v>265</v>
      </c>
      <c r="H170" s="213">
        <v>4.4000000000000004</v>
      </c>
      <c r="I170" s="214"/>
      <c r="J170" s="213">
        <f>ROUND(I170*H170,2)</f>
        <v>0</v>
      </c>
      <c r="K170" s="211" t="s">
        <v>258</v>
      </c>
      <c r="L170" s="40"/>
      <c r="M170" s="215" t="s">
        <v>1</v>
      </c>
      <c r="N170" s="216" t="s">
        <v>45</v>
      </c>
      <c r="O170" s="72"/>
      <c r="P170" s="217">
        <f>O170*H170</f>
        <v>0</v>
      </c>
      <c r="Q170" s="217">
        <v>8.6800000000000002E-3</v>
      </c>
      <c r="R170" s="217">
        <f>Q170*H170</f>
        <v>3.8192000000000004E-2</v>
      </c>
      <c r="S170" s="217">
        <v>0</v>
      </c>
      <c r="T170" s="218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19" t="s">
        <v>259</v>
      </c>
      <c r="AT170" s="219" t="s">
        <v>254</v>
      </c>
      <c r="AU170" s="219" t="s">
        <v>90</v>
      </c>
      <c r="AY170" s="18" t="s">
        <v>252</v>
      </c>
      <c r="BE170" s="220">
        <f>IF(N170="základní",J170,0)</f>
        <v>0</v>
      </c>
      <c r="BF170" s="220">
        <f>IF(N170="snížená",J170,0)</f>
        <v>0</v>
      </c>
      <c r="BG170" s="220">
        <f>IF(N170="zákl. přenesená",J170,0)</f>
        <v>0</v>
      </c>
      <c r="BH170" s="220">
        <f>IF(N170="sníž. přenesená",J170,0)</f>
        <v>0</v>
      </c>
      <c r="BI170" s="220">
        <f>IF(N170="nulová",J170,0)</f>
        <v>0</v>
      </c>
      <c r="BJ170" s="18" t="s">
        <v>87</v>
      </c>
      <c r="BK170" s="220">
        <f>ROUND(I170*H170,2)</f>
        <v>0</v>
      </c>
      <c r="BL170" s="18" t="s">
        <v>259</v>
      </c>
      <c r="BM170" s="219" t="s">
        <v>3940</v>
      </c>
    </row>
    <row r="171" spans="1:65" s="14" customFormat="1" ht="11.25">
      <c r="B171" s="233"/>
      <c r="C171" s="234"/>
      <c r="D171" s="223" t="s">
        <v>261</v>
      </c>
      <c r="E171" s="235" t="s">
        <v>1</v>
      </c>
      <c r="F171" s="236" t="s">
        <v>3941</v>
      </c>
      <c r="G171" s="234"/>
      <c r="H171" s="235" t="s">
        <v>1</v>
      </c>
      <c r="I171" s="237"/>
      <c r="J171" s="234"/>
      <c r="K171" s="234"/>
      <c r="L171" s="238"/>
      <c r="M171" s="239"/>
      <c r="N171" s="240"/>
      <c r="O171" s="240"/>
      <c r="P171" s="240"/>
      <c r="Q171" s="240"/>
      <c r="R171" s="240"/>
      <c r="S171" s="240"/>
      <c r="T171" s="241"/>
      <c r="AT171" s="242" t="s">
        <v>261</v>
      </c>
      <c r="AU171" s="242" t="s">
        <v>90</v>
      </c>
      <c r="AV171" s="14" t="s">
        <v>87</v>
      </c>
      <c r="AW171" s="14" t="s">
        <v>35</v>
      </c>
      <c r="AX171" s="14" t="s">
        <v>80</v>
      </c>
      <c r="AY171" s="242" t="s">
        <v>252</v>
      </c>
    </row>
    <row r="172" spans="1:65" s="13" customFormat="1" ht="11.25">
      <c r="B172" s="221"/>
      <c r="C172" s="222"/>
      <c r="D172" s="223" t="s">
        <v>261</v>
      </c>
      <c r="E172" s="224" t="s">
        <v>1</v>
      </c>
      <c r="F172" s="225" t="s">
        <v>2734</v>
      </c>
      <c r="G172" s="222"/>
      <c r="H172" s="226">
        <v>4.4000000000000004</v>
      </c>
      <c r="I172" s="227"/>
      <c r="J172" s="222"/>
      <c r="K172" s="222"/>
      <c r="L172" s="228"/>
      <c r="M172" s="229"/>
      <c r="N172" s="230"/>
      <c r="O172" s="230"/>
      <c r="P172" s="230"/>
      <c r="Q172" s="230"/>
      <c r="R172" s="230"/>
      <c r="S172" s="230"/>
      <c r="T172" s="231"/>
      <c r="AT172" s="232" t="s">
        <v>261</v>
      </c>
      <c r="AU172" s="232" t="s">
        <v>90</v>
      </c>
      <c r="AV172" s="13" t="s">
        <v>90</v>
      </c>
      <c r="AW172" s="13" t="s">
        <v>35</v>
      </c>
      <c r="AX172" s="13" t="s">
        <v>87</v>
      </c>
      <c r="AY172" s="232" t="s">
        <v>252</v>
      </c>
    </row>
    <row r="173" spans="1:65" s="2" customFormat="1" ht="84" customHeight="1">
      <c r="A173" s="35"/>
      <c r="B173" s="36"/>
      <c r="C173" s="209" t="s">
        <v>303</v>
      </c>
      <c r="D173" s="209" t="s">
        <v>254</v>
      </c>
      <c r="E173" s="210" t="s">
        <v>732</v>
      </c>
      <c r="F173" s="211" t="s">
        <v>733</v>
      </c>
      <c r="G173" s="212" t="s">
        <v>265</v>
      </c>
      <c r="H173" s="213">
        <v>2.2000000000000002</v>
      </c>
      <c r="I173" s="214"/>
      <c r="J173" s="213">
        <f>ROUND(I173*H173,2)</f>
        <v>0</v>
      </c>
      <c r="K173" s="211" t="s">
        <v>258</v>
      </c>
      <c r="L173" s="40"/>
      <c r="M173" s="215" t="s">
        <v>1</v>
      </c>
      <c r="N173" s="216" t="s">
        <v>45</v>
      </c>
      <c r="O173" s="72"/>
      <c r="P173" s="217">
        <f>O173*H173</f>
        <v>0</v>
      </c>
      <c r="Q173" s="217">
        <v>3.6900000000000002E-2</v>
      </c>
      <c r="R173" s="217">
        <f>Q173*H173</f>
        <v>8.1180000000000016E-2</v>
      </c>
      <c r="S173" s="217">
        <v>0</v>
      </c>
      <c r="T173" s="218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19" t="s">
        <v>259</v>
      </c>
      <c r="AT173" s="219" t="s">
        <v>254</v>
      </c>
      <c r="AU173" s="219" t="s">
        <v>90</v>
      </c>
      <c r="AY173" s="18" t="s">
        <v>252</v>
      </c>
      <c r="BE173" s="220">
        <f>IF(N173="základní",J173,0)</f>
        <v>0</v>
      </c>
      <c r="BF173" s="220">
        <f>IF(N173="snížená",J173,0)</f>
        <v>0</v>
      </c>
      <c r="BG173" s="220">
        <f>IF(N173="zákl. přenesená",J173,0)</f>
        <v>0</v>
      </c>
      <c r="BH173" s="220">
        <f>IF(N173="sníž. přenesená",J173,0)</f>
        <v>0</v>
      </c>
      <c r="BI173" s="220">
        <f>IF(N173="nulová",J173,0)</f>
        <v>0</v>
      </c>
      <c r="BJ173" s="18" t="s">
        <v>87</v>
      </c>
      <c r="BK173" s="220">
        <f>ROUND(I173*H173,2)</f>
        <v>0</v>
      </c>
      <c r="BL173" s="18" t="s">
        <v>259</v>
      </c>
      <c r="BM173" s="219" t="s">
        <v>3942</v>
      </c>
    </row>
    <row r="174" spans="1:65" s="14" customFormat="1" ht="11.25">
      <c r="B174" s="233"/>
      <c r="C174" s="234"/>
      <c r="D174" s="223" t="s">
        <v>261</v>
      </c>
      <c r="E174" s="235" t="s">
        <v>1</v>
      </c>
      <c r="F174" s="236" t="s">
        <v>3941</v>
      </c>
      <c r="G174" s="234"/>
      <c r="H174" s="235" t="s">
        <v>1</v>
      </c>
      <c r="I174" s="237"/>
      <c r="J174" s="234"/>
      <c r="K174" s="234"/>
      <c r="L174" s="238"/>
      <c r="M174" s="239"/>
      <c r="N174" s="240"/>
      <c r="O174" s="240"/>
      <c r="P174" s="240"/>
      <c r="Q174" s="240"/>
      <c r="R174" s="240"/>
      <c r="S174" s="240"/>
      <c r="T174" s="241"/>
      <c r="AT174" s="242" t="s">
        <v>261</v>
      </c>
      <c r="AU174" s="242" t="s">
        <v>90</v>
      </c>
      <c r="AV174" s="14" t="s">
        <v>87</v>
      </c>
      <c r="AW174" s="14" t="s">
        <v>35</v>
      </c>
      <c r="AX174" s="14" t="s">
        <v>80</v>
      </c>
      <c r="AY174" s="242" t="s">
        <v>252</v>
      </c>
    </row>
    <row r="175" spans="1:65" s="13" customFormat="1" ht="11.25">
      <c r="B175" s="221"/>
      <c r="C175" s="222"/>
      <c r="D175" s="223" t="s">
        <v>261</v>
      </c>
      <c r="E175" s="224" t="s">
        <v>1</v>
      </c>
      <c r="F175" s="225" t="s">
        <v>1620</v>
      </c>
      <c r="G175" s="222"/>
      <c r="H175" s="226">
        <v>2.2000000000000002</v>
      </c>
      <c r="I175" s="227"/>
      <c r="J175" s="222"/>
      <c r="K175" s="222"/>
      <c r="L175" s="228"/>
      <c r="M175" s="229"/>
      <c r="N175" s="230"/>
      <c r="O175" s="230"/>
      <c r="P175" s="230"/>
      <c r="Q175" s="230"/>
      <c r="R175" s="230"/>
      <c r="S175" s="230"/>
      <c r="T175" s="231"/>
      <c r="AT175" s="232" t="s">
        <v>261</v>
      </c>
      <c r="AU175" s="232" t="s">
        <v>90</v>
      </c>
      <c r="AV175" s="13" t="s">
        <v>90</v>
      </c>
      <c r="AW175" s="13" t="s">
        <v>35</v>
      </c>
      <c r="AX175" s="13" t="s">
        <v>87</v>
      </c>
      <c r="AY175" s="232" t="s">
        <v>252</v>
      </c>
    </row>
    <row r="176" spans="1:65" s="2" customFormat="1" ht="36" customHeight="1">
      <c r="A176" s="35"/>
      <c r="B176" s="36"/>
      <c r="C176" s="209" t="s">
        <v>308</v>
      </c>
      <c r="D176" s="209" t="s">
        <v>254</v>
      </c>
      <c r="E176" s="210" t="s">
        <v>747</v>
      </c>
      <c r="F176" s="211" t="s">
        <v>748</v>
      </c>
      <c r="G176" s="212" t="s">
        <v>275</v>
      </c>
      <c r="H176" s="213">
        <v>18.739999999999998</v>
      </c>
      <c r="I176" s="214"/>
      <c r="J176" s="213">
        <f>ROUND(I176*H176,2)</f>
        <v>0</v>
      </c>
      <c r="K176" s="211" t="s">
        <v>258</v>
      </c>
      <c r="L176" s="40"/>
      <c r="M176" s="215" t="s">
        <v>1</v>
      </c>
      <c r="N176" s="216" t="s">
        <v>45</v>
      </c>
      <c r="O176" s="72"/>
      <c r="P176" s="217">
        <f>O176*H176</f>
        <v>0</v>
      </c>
      <c r="Q176" s="217">
        <v>0</v>
      </c>
      <c r="R176" s="217">
        <f>Q176*H176</f>
        <v>0</v>
      </c>
      <c r="S176" s="217">
        <v>0</v>
      </c>
      <c r="T176" s="218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19" t="s">
        <v>259</v>
      </c>
      <c r="AT176" s="219" t="s">
        <v>254</v>
      </c>
      <c r="AU176" s="219" t="s">
        <v>90</v>
      </c>
      <c r="AY176" s="18" t="s">
        <v>252</v>
      </c>
      <c r="BE176" s="220">
        <f>IF(N176="základní",J176,0)</f>
        <v>0</v>
      </c>
      <c r="BF176" s="220">
        <f>IF(N176="snížená",J176,0)</f>
        <v>0</v>
      </c>
      <c r="BG176" s="220">
        <f>IF(N176="zákl. přenesená",J176,0)</f>
        <v>0</v>
      </c>
      <c r="BH176" s="220">
        <f>IF(N176="sníž. přenesená",J176,0)</f>
        <v>0</v>
      </c>
      <c r="BI176" s="220">
        <f>IF(N176="nulová",J176,0)</f>
        <v>0</v>
      </c>
      <c r="BJ176" s="18" t="s">
        <v>87</v>
      </c>
      <c r="BK176" s="220">
        <f>ROUND(I176*H176,2)</f>
        <v>0</v>
      </c>
      <c r="BL176" s="18" t="s">
        <v>259</v>
      </c>
      <c r="BM176" s="219" t="s">
        <v>3943</v>
      </c>
    </row>
    <row r="177" spans="1:65" s="13" customFormat="1" ht="11.25">
      <c r="B177" s="221"/>
      <c r="C177" s="222"/>
      <c r="D177" s="223" t="s">
        <v>261</v>
      </c>
      <c r="E177" s="224" t="s">
        <v>1</v>
      </c>
      <c r="F177" s="225" t="s">
        <v>3944</v>
      </c>
      <c r="G177" s="222"/>
      <c r="H177" s="226">
        <v>18.739999999999998</v>
      </c>
      <c r="I177" s="227"/>
      <c r="J177" s="222"/>
      <c r="K177" s="222"/>
      <c r="L177" s="228"/>
      <c r="M177" s="229"/>
      <c r="N177" s="230"/>
      <c r="O177" s="230"/>
      <c r="P177" s="230"/>
      <c r="Q177" s="230"/>
      <c r="R177" s="230"/>
      <c r="S177" s="230"/>
      <c r="T177" s="231"/>
      <c r="AT177" s="232" t="s">
        <v>261</v>
      </c>
      <c r="AU177" s="232" t="s">
        <v>90</v>
      </c>
      <c r="AV177" s="13" t="s">
        <v>90</v>
      </c>
      <c r="AW177" s="13" t="s">
        <v>35</v>
      </c>
      <c r="AX177" s="13" t="s">
        <v>87</v>
      </c>
      <c r="AY177" s="232" t="s">
        <v>252</v>
      </c>
    </row>
    <row r="178" spans="1:65" s="2" customFormat="1" ht="36" customHeight="1">
      <c r="A178" s="35"/>
      <c r="B178" s="36"/>
      <c r="C178" s="209" t="s">
        <v>314</v>
      </c>
      <c r="D178" s="209" t="s">
        <v>254</v>
      </c>
      <c r="E178" s="210" t="s">
        <v>751</v>
      </c>
      <c r="F178" s="211" t="s">
        <v>752</v>
      </c>
      <c r="G178" s="212" t="s">
        <v>275</v>
      </c>
      <c r="H178" s="213">
        <v>37.630000000000003</v>
      </c>
      <c r="I178" s="214"/>
      <c r="J178" s="213">
        <f>ROUND(I178*H178,2)</f>
        <v>0</v>
      </c>
      <c r="K178" s="211" t="s">
        <v>258</v>
      </c>
      <c r="L178" s="40"/>
      <c r="M178" s="215" t="s">
        <v>1</v>
      </c>
      <c r="N178" s="216" t="s">
        <v>45</v>
      </c>
      <c r="O178" s="72"/>
      <c r="P178" s="217">
        <f>O178*H178</f>
        <v>0</v>
      </c>
      <c r="Q178" s="217">
        <v>0</v>
      </c>
      <c r="R178" s="217">
        <f>Q178*H178</f>
        <v>0</v>
      </c>
      <c r="S178" s="217">
        <v>0</v>
      </c>
      <c r="T178" s="218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19" t="s">
        <v>259</v>
      </c>
      <c r="AT178" s="219" t="s">
        <v>254</v>
      </c>
      <c r="AU178" s="219" t="s">
        <v>90</v>
      </c>
      <c r="AY178" s="18" t="s">
        <v>252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87</v>
      </c>
      <c r="BK178" s="220">
        <f>ROUND(I178*H178,2)</f>
        <v>0</v>
      </c>
      <c r="BL178" s="18" t="s">
        <v>259</v>
      </c>
      <c r="BM178" s="219" t="s">
        <v>3945</v>
      </c>
    </row>
    <row r="179" spans="1:65" s="14" customFormat="1" ht="11.25">
      <c r="B179" s="233"/>
      <c r="C179" s="234"/>
      <c r="D179" s="223" t="s">
        <v>261</v>
      </c>
      <c r="E179" s="235" t="s">
        <v>1</v>
      </c>
      <c r="F179" s="236" t="s">
        <v>686</v>
      </c>
      <c r="G179" s="234"/>
      <c r="H179" s="235" t="s">
        <v>1</v>
      </c>
      <c r="I179" s="237"/>
      <c r="J179" s="234"/>
      <c r="K179" s="234"/>
      <c r="L179" s="238"/>
      <c r="M179" s="239"/>
      <c r="N179" s="240"/>
      <c r="O179" s="240"/>
      <c r="P179" s="240"/>
      <c r="Q179" s="240"/>
      <c r="R179" s="240"/>
      <c r="S179" s="240"/>
      <c r="T179" s="241"/>
      <c r="AT179" s="242" t="s">
        <v>261</v>
      </c>
      <c r="AU179" s="242" t="s">
        <v>90</v>
      </c>
      <c r="AV179" s="14" t="s">
        <v>87</v>
      </c>
      <c r="AW179" s="14" t="s">
        <v>35</v>
      </c>
      <c r="AX179" s="14" t="s">
        <v>80</v>
      </c>
      <c r="AY179" s="242" t="s">
        <v>252</v>
      </c>
    </row>
    <row r="180" spans="1:65" s="14" customFormat="1" ht="11.25">
      <c r="B180" s="233"/>
      <c r="C180" s="234"/>
      <c r="D180" s="223" t="s">
        <v>261</v>
      </c>
      <c r="E180" s="235" t="s">
        <v>1</v>
      </c>
      <c r="F180" s="236" t="s">
        <v>754</v>
      </c>
      <c r="G180" s="234"/>
      <c r="H180" s="235" t="s">
        <v>1</v>
      </c>
      <c r="I180" s="237"/>
      <c r="J180" s="234"/>
      <c r="K180" s="234"/>
      <c r="L180" s="238"/>
      <c r="M180" s="239"/>
      <c r="N180" s="240"/>
      <c r="O180" s="240"/>
      <c r="P180" s="240"/>
      <c r="Q180" s="240"/>
      <c r="R180" s="240"/>
      <c r="S180" s="240"/>
      <c r="T180" s="241"/>
      <c r="AT180" s="242" t="s">
        <v>261</v>
      </c>
      <c r="AU180" s="242" t="s">
        <v>90</v>
      </c>
      <c r="AV180" s="14" t="s">
        <v>87</v>
      </c>
      <c r="AW180" s="14" t="s">
        <v>35</v>
      </c>
      <c r="AX180" s="14" t="s">
        <v>80</v>
      </c>
      <c r="AY180" s="242" t="s">
        <v>252</v>
      </c>
    </row>
    <row r="181" spans="1:65" s="14" customFormat="1" ht="11.25">
      <c r="B181" s="233"/>
      <c r="C181" s="234"/>
      <c r="D181" s="223" t="s">
        <v>261</v>
      </c>
      <c r="E181" s="235" t="s">
        <v>1</v>
      </c>
      <c r="F181" s="236" t="s">
        <v>3840</v>
      </c>
      <c r="G181" s="234"/>
      <c r="H181" s="235" t="s">
        <v>1</v>
      </c>
      <c r="I181" s="237"/>
      <c r="J181" s="234"/>
      <c r="K181" s="234"/>
      <c r="L181" s="238"/>
      <c r="M181" s="239"/>
      <c r="N181" s="240"/>
      <c r="O181" s="240"/>
      <c r="P181" s="240"/>
      <c r="Q181" s="240"/>
      <c r="R181" s="240"/>
      <c r="S181" s="240"/>
      <c r="T181" s="241"/>
      <c r="AT181" s="242" t="s">
        <v>261</v>
      </c>
      <c r="AU181" s="242" t="s">
        <v>90</v>
      </c>
      <c r="AV181" s="14" t="s">
        <v>87</v>
      </c>
      <c r="AW181" s="14" t="s">
        <v>35</v>
      </c>
      <c r="AX181" s="14" t="s">
        <v>80</v>
      </c>
      <c r="AY181" s="242" t="s">
        <v>252</v>
      </c>
    </row>
    <row r="182" spans="1:65" s="13" customFormat="1" ht="11.25">
      <c r="B182" s="221"/>
      <c r="C182" s="222"/>
      <c r="D182" s="223" t="s">
        <v>261</v>
      </c>
      <c r="E182" s="224" t="s">
        <v>1</v>
      </c>
      <c r="F182" s="225" t="s">
        <v>3946</v>
      </c>
      <c r="G182" s="222"/>
      <c r="H182" s="226">
        <v>37.630000000000003</v>
      </c>
      <c r="I182" s="227"/>
      <c r="J182" s="222"/>
      <c r="K182" s="222"/>
      <c r="L182" s="228"/>
      <c r="M182" s="229"/>
      <c r="N182" s="230"/>
      <c r="O182" s="230"/>
      <c r="P182" s="230"/>
      <c r="Q182" s="230"/>
      <c r="R182" s="230"/>
      <c r="S182" s="230"/>
      <c r="T182" s="231"/>
      <c r="AT182" s="232" t="s">
        <v>261</v>
      </c>
      <c r="AU182" s="232" t="s">
        <v>90</v>
      </c>
      <c r="AV182" s="13" t="s">
        <v>90</v>
      </c>
      <c r="AW182" s="13" t="s">
        <v>35</v>
      </c>
      <c r="AX182" s="13" t="s">
        <v>87</v>
      </c>
      <c r="AY182" s="232" t="s">
        <v>252</v>
      </c>
    </row>
    <row r="183" spans="1:65" s="2" customFormat="1" ht="36" customHeight="1">
      <c r="A183" s="35"/>
      <c r="B183" s="36"/>
      <c r="C183" s="209" t="s">
        <v>321</v>
      </c>
      <c r="D183" s="209" t="s">
        <v>254</v>
      </c>
      <c r="E183" s="210" t="s">
        <v>761</v>
      </c>
      <c r="F183" s="211" t="s">
        <v>762</v>
      </c>
      <c r="G183" s="212" t="s">
        <v>275</v>
      </c>
      <c r="H183" s="213">
        <v>37.630000000000003</v>
      </c>
      <c r="I183" s="214"/>
      <c r="J183" s="213">
        <f>ROUND(I183*H183,2)</f>
        <v>0</v>
      </c>
      <c r="K183" s="211" t="s">
        <v>258</v>
      </c>
      <c r="L183" s="40"/>
      <c r="M183" s="215" t="s">
        <v>1</v>
      </c>
      <c r="N183" s="216" t="s">
        <v>45</v>
      </c>
      <c r="O183" s="72"/>
      <c r="P183" s="217">
        <f>O183*H183</f>
        <v>0</v>
      </c>
      <c r="Q183" s="217">
        <v>0</v>
      </c>
      <c r="R183" s="217">
        <f>Q183*H183</f>
        <v>0</v>
      </c>
      <c r="S183" s="217">
        <v>0</v>
      </c>
      <c r="T183" s="218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19" t="s">
        <v>259</v>
      </c>
      <c r="AT183" s="219" t="s">
        <v>254</v>
      </c>
      <c r="AU183" s="219" t="s">
        <v>90</v>
      </c>
      <c r="AY183" s="18" t="s">
        <v>252</v>
      </c>
      <c r="BE183" s="220">
        <f>IF(N183="základní",J183,0)</f>
        <v>0</v>
      </c>
      <c r="BF183" s="220">
        <f>IF(N183="snížená",J183,0)</f>
        <v>0</v>
      </c>
      <c r="BG183" s="220">
        <f>IF(N183="zákl. přenesená",J183,0)</f>
        <v>0</v>
      </c>
      <c r="BH183" s="220">
        <f>IF(N183="sníž. přenesená",J183,0)</f>
        <v>0</v>
      </c>
      <c r="BI183" s="220">
        <f>IF(N183="nulová",J183,0)</f>
        <v>0</v>
      </c>
      <c r="BJ183" s="18" t="s">
        <v>87</v>
      </c>
      <c r="BK183" s="220">
        <f>ROUND(I183*H183,2)</f>
        <v>0</v>
      </c>
      <c r="BL183" s="18" t="s">
        <v>259</v>
      </c>
      <c r="BM183" s="219" t="s">
        <v>3947</v>
      </c>
    </row>
    <row r="184" spans="1:65" s="14" customFormat="1" ht="11.25">
      <c r="B184" s="233"/>
      <c r="C184" s="234"/>
      <c r="D184" s="223" t="s">
        <v>261</v>
      </c>
      <c r="E184" s="235" t="s">
        <v>1</v>
      </c>
      <c r="F184" s="236" t="s">
        <v>686</v>
      </c>
      <c r="G184" s="234"/>
      <c r="H184" s="235" t="s">
        <v>1</v>
      </c>
      <c r="I184" s="237"/>
      <c r="J184" s="234"/>
      <c r="K184" s="234"/>
      <c r="L184" s="238"/>
      <c r="M184" s="239"/>
      <c r="N184" s="240"/>
      <c r="O184" s="240"/>
      <c r="P184" s="240"/>
      <c r="Q184" s="240"/>
      <c r="R184" s="240"/>
      <c r="S184" s="240"/>
      <c r="T184" s="241"/>
      <c r="AT184" s="242" t="s">
        <v>261</v>
      </c>
      <c r="AU184" s="242" t="s">
        <v>90</v>
      </c>
      <c r="AV184" s="14" t="s">
        <v>87</v>
      </c>
      <c r="AW184" s="14" t="s">
        <v>35</v>
      </c>
      <c r="AX184" s="14" t="s">
        <v>80</v>
      </c>
      <c r="AY184" s="242" t="s">
        <v>252</v>
      </c>
    </row>
    <row r="185" spans="1:65" s="14" customFormat="1" ht="11.25">
      <c r="B185" s="233"/>
      <c r="C185" s="234"/>
      <c r="D185" s="223" t="s">
        <v>261</v>
      </c>
      <c r="E185" s="235" t="s">
        <v>1</v>
      </c>
      <c r="F185" s="236" t="s">
        <v>754</v>
      </c>
      <c r="G185" s="234"/>
      <c r="H185" s="235" t="s">
        <v>1</v>
      </c>
      <c r="I185" s="237"/>
      <c r="J185" s="234"/>
      <c r="K185" s="234"/>
      <c r="L185" s="238"/>
      <c r="M185" s="239"/>
      <c r="N185" s="240"/>
      <c r="O185" s="240"/>
      <c r="P185" s="240"/>
      <c r="Q185" s="240"/>
      <c r="R185" s="240"/>
      <c r="S185" s="240"/>
      <c r="T185" s="241"/>
      <c r="AT185" s="242" t="s">
        <v>261</v>
      </c>
      <c r="AU185" s="242" t="s">
        <v>90</v>
      </c>
      <c r="AV185" s="14" t="s">
        <v>87</v>
      </c>
      <c r="AW185" s="14" t="s">
        <v>35</v>
      </c>
      <c r="AX185" s="14" t="s">
        <v>80</v>
      </c>
      <c r="AY185" s="242" t="s">
        <v>252</v>
      </c>
    </row>
    <row r="186" spans="1:65" s="14" customFormat="1" ht="11.25">
      <c r="B186" s="233"/>
      <c r="C186" s="234"/>
      <c r="D186" s="223" t="s">
        <v>261</v>
      </c>
      <c r="E186" s="235" t="s">
        <v>1</v>
      </c>
      <c r="F186" s="236" t="s">
        <v>3840</v>
      </c>
      <c r="G186" s="234"/>
      <c r="H186" s="235" t="s">
        <v>1</v>
      </c>
      <c r="I186" s="237"/>
      <c r="J186" s="234"/>
      <c r="K186" s="234"/>
      <c r="L186" s="238"/>
      <c r="M186" s="239"/>
      <c r="N186" s="240"/>
      <c r="O186" s="240"/>
      <c r="P186" s="240"/>
      <c r="Q186" s="240"/>
      <c r="R186" s="240"/>
      <c r="S186" s="240"/>
      <c r="T186" s="241"/>
      <c r="AT186" s="242" t="s">
        <v>261</v>
      </c>
      <c r="AU186" s="242" t="s">
        <v>90</v>
      </c>
      <c r="AV186" s="14" t="s">
        <v>87</v>
      </c>
      <c r="AW186" s="14" t="s">
        <v>35</v>
      </c>
      <c r="AX186" s="14" t="s">
        <v>80</v>
      </c>
      <c r="AY186" s="242" t="s">
        <v>252</v>
      </c>
    </row>
    <row r="187" spans="1:65" s="13" customFormat="1" ht="11.25">
      <c r="B187" s="221"/>
      <c r="C187" s="222"/>
      <c r="D187" s="223" t="s">
        <v>261</v>
      </c>
      <c r="E187" s="224" t="s">
        <v>1</v>
      </c>
      <c r="F187" s="225" t="s">
        <v>3946</v>
      </c>
      <c r="G187" s="222"/>
      <c r="H187" s="226">
        <v>37.630000000000003</v>
      </c>
      <c r="I187" s="227"/>
      <c r="J187" s="222"/>
      <c r="K187" s="222"/>
      <c r="L187" s="228"/>
      <c r="M187" s="229"/>
      <c r="N187" s="230"/>
      <c r="O187" s="230"/>
      <c r="P187" s="230"/>
      <c r="Q187" s="230"/>
      <c r="R187" s="230"/>
      <c r="S187" s="230"/>
      <c r="T187" s="231"/>
      <c r="AT187" s="232" t="s">
        <v>261</v>
      </c>
      <c r="AU187" s="232" t="s">
        <v>90</v>
      </c>
      <c r="AV187" s="13" t="s">
        <v>90</v>
      </c>
      <c r="AW187" s="13" t="s">
        <v>35</v>
      </c>
      <c r="AX187" s="13" t="s">
        <v>87</v>
      </c>
      <c r="AY187" s="232" t="s">
        <v>252</v>
      </c>
    </row>
    <row r="188" spans="1:65" s="2" customFormat="1" ht="48" customHeight="1">
      <c r="A188" s="35"/>
      <c r="B188" s="36"/>
      <c r="C188" s="209" t="s">
        <v>326</v>
      </c>
      <c r="D188" s="209" t="s">
        <v>254</v>
      </c>
      <c r="E188" s="210" t="s">
        <v>771</v>
      </c>
      <c r="F188" s="211" t="s">
        <v>772</v>
      </c>
      <c r="G188" s="212" t="s">
        <v>275</v>
      </c>
      <c r="H188" s="213">
        <v>11.29</v>
      </c>
      <c r="I188" s="214"/>
      <c r="J188" s="213">
        <f>ROUND(I188*H188,2)</f>
        <v>0</v>
      </c>
      <c r="K188" s="211" t="s">
        <v>258</v>
      </c>
      <c r="L188" s="40"/>
      <c r="M188" s="215" t="s">
        <v>1</v>
      </c>
      <c r="N188" s="216" t="s">
        <v>45</v>
      </c>
      <c r="O188" s="72"/>
      <c r="P188" s="217">
        <f>O188*H188</f>
        <v>0</v>
      </c>
      <c r="Q188" s="217">
        <v>0</v>
      </c>
      <c r="R188" s="217">
        <f>Q188*H188</f>
        <v>0</v>
      </c>
      <c r="S188" s="217">
        <v>0</v>
      </c>
      <c r="T188" s="218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19" t="s">
        <v>259</v>
      </c>
      <c r="AT188" s="219" t="s">
        <v>254</v>
      </c>
      <c r="AU188" s="219" t="s">
        <v>90</v>
      </c>
      <c r="AY188" s="18" t="s">
        <v>252</v>
      </c>
      <c r="BE188" s="220">
        <f>IF(N188="základní",J188,0)</f>
        <v>0</v>
      </c>
      <c r="BF188" s="220">
        <f>IF(N188="snížená",J188,0)</f>
        <v>0</v>
      </c>
      <c r="BG188" s="220">
        <f>IF(N188="zákl. přenesená",J188,0)</f>
        <v>0</v>
      </c>
      <c r="BH188" s="220">
        <f>IF(N188="sníž. přenesená",J188,0)</f>
        <v>0</v>
      </c>
      <c r="BI188" s="220">
        <f>IF(N188="nulová",J188,0)</f>
        <v>0</v>
      </c>
      <c r="BJ188" s="18" t="s">
        <v>87</v>
      </c>
      <c r="BK188" s="220">
        <f>ROUND(I188*H188,2)</f>
        <v>0</v>
      </c>
      <c r="BL188" s="18" t="s">
        <v>259</v>
      </c>
      <c r="BM188" s="219" t="s">
        <v>3948</v>
      </c>
    </row>
    <row r="189" spans="1:65" s="2" customFormat="1" ht="19.5">
      <c r="A189" s="35"/>
      <c r="B189" s="36"/>
      <c r="C189" s="37"/>
      <c r="D189" s="223" t="s">
        <v>293</v>
      </c>
      <c r="E189" s="37"/>
      <c r="F189" s="243" t="s">
        <v>294</v>
      </c>
      <c r="G189" s="37"/>
      <c r="H189" s="37"/>
      <c r="I189" s="123"/>
      <c r="J189" s="37"/>
      <c r="K189" s="37"/>
      <c r="L189" s="40"/>
      <c r="M189" s="244"/>
      <c r="N189" s="245"/>
      <c r="O189" s="72"/>
      <c r="P189" s="72"/>
      <c r="Q189" s="72"/>
      <c r="R189" s="72"/>
      <c r="S189" s="72"/>
      <c r="T189" s="73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293</v>
      </c>
      <c r="AU189" s="18" t="s">
        <v>90</v>
      </c>
    </row>
    <row r="190" spans="1:65" s="13" customFormat="1" ht="11.25">
      <c r="B190" s="221"/>
      <c r="C190" s="222"/>
      <c r="D190" s="223" t="s">
        <v>261</v>
      </c>
      <c r="E190" s="222"/>
      <c r="F190" s="225" t="s">
        <v>3949</v>
      </c>
      <c r="G190" s="222"/>
      <c r="H190" s="226">
        <v>11.29</v>
      </c>
      <c r="I190" s="227"/>
      <c r="J190" s="222"/>
      <c r="K190" s="222"/>
      <c r="L190" s="228"/>
      <c r="M190" s="229"/>
      <c r="N190" s="230"/>
      <c r="O190" s="230"/>
      <c r="P190" s="230"/>
      <c r="Q190" s="230"/>
      <c r="R190" s="230"/>
      <c r="S190" s="230"/>
      <c r="T190" s="231"/>
      <c r="AT190" s="232" t="s">
        <v>261</v>
      </c>
      <c r="AU190" s="232" t="s">
        <v>90</v>
      </c>
      <c r="AV190" s="13" t="s">
        <v>90</v>
      </c>
      <c r="AW190" s="13" t="s">
        <v>4</v>
      </c>
      <c r="AX190" s="13" t="s">
        <v>87</v>
      </c>
      <c r="AY190" s="232" t="s">
        <v>252</v>
      </c>
    </row>
    <row r="191" spans="1:65" s="2" customFormat="1" ht="36" customHeight="1">
      <c r="A191" s="35"/>
      <c r="B191" s="36"/>
      <c r="C191" s="209" t="s">
        <v>332</v>
      </c>
      <c r="D191" s="209" t="s">
        <v>254</v>
      </c>
      <c r="E191" s="210" t="s">
        <v>775</v>
      </c>
      <c r="F191" s="211" t="s">
        <v>776</v>
      </c>
      <c r="G191" s="212" t="s">
        <v>275</v>
      </c>
      <c r="H191" s="213">
        <v>29.08</v>
      </c>
      <c r="I191" s="214"/>
      <c r="J191" s="213">
        <f>ROUND(I191*H191,2)</f>
        <v>0</v>
      </c>
      <c r="K191" s="211" t="s">
        <v>258</v>
      </c>
      <c r="L191" s="40"/>
      <c r="M191" s="215" t="s">
        <v>1</v>
      </c>
      <c r="N191" s="216" t="s">
        <v>45</v>
      </c>
      <c r="O191" s="72"/>
      <c r="P191" s="217">
        <f>O191*H191</f>
        <v>0</v>
      </c>
      <c r="Q191" s="217">
        <v>0</v>
      </c>
      <c r="R191" s="217">
        <f>Q191*H191</f>
        <v>0</v>
      </c>
      <c r="S191" s="217">
        <v>0</v>
      </c>
      <c r="T191" s="218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19" t="s">
        <v>259</v>
      </c>
      <c r="AT191" s="219" t="s">
        <v>254</v>
      </c>
      <c r="AU191" s="219" t="s">
        <v>90</v>
      </c>
      <c r="AY191" s="18" t="s">
        <v>252</v>
      </c>
      <c r="BE191" s="220">
        <f>IF(N191="základní",J191,0)</f>
        <v>0</v>
      </c>
      <c r="BF191" s="220">
        <f>IF(N191="snížená",J191,0)</f>
        <v>0</v>
      </c>
      <c r="BG191" s="220">
        <f>IF(N191="zákl. přenesená",J191,0)</f>
        <v>0</v>
      </c>
      <c r="BH191" s="220">
        <f>IF(N191="sníž. přenesená",J191,0)</f>
        <v>0</v>
      </c>
      <c r="BI191" s="220">
        <f>IF(N191="nulová",J191,0)</f>
        <v>0</v>
      </c>
      <c r="BJ191" s="18" t="s">
        <v>87</v>
      </c>
      <c r="BK191" s="220">
        <f>ROUND(I191*H191,2)</f>
        <v>0</v>
      </c>
      <c r="BL191" s="18" t="s">
        <v>259</v>
      </c>
      <c r="BM191" s="219" t="s">
        <v>3950</v>
      </c>
    </row>
    <row r="192" spans="1:65" s="14" customFormat="1" ht="11.25">
      <c r="B192" s="233"/>
      <c r="C192" s="234"/>
      <c r="D192" s="223" t="s">
        <v>261</v>
      </c>
      <c r="E192" s="235" t="s">
        <v>1</v>
      </c>
      <c r="F192" s="236" t="s">
        <v>686</v>
      </c>
      <c r="G192" s="234"/>
      <c r="H192" s="235" t="s">
        <v>1</v>
      </c>
      <c r="I192" s="237"/>
      <c r="J192" s="234"/>
      <c r="K192" s="234"/>
      <c r="L192" s="238"/>
      <c r="M192" s="239"/>
      <c r="N192" s="240"/>
      <c r="O192" s="240"/>
      <c r="P192" s="240"/>
      <c r="Q192" s="240"/>
      <c r="R192" s="240"/>
      <c r="S192" s="240"/>
      <c r="T192" s="241"/>
      <c r="AT192" s="242" t="s">
        <v>261</v>
      </c>
      <c r="AU192" s="242" t="s">
        <v>90</v>
      </c>
      <c r="AV192" s="14" t="s">
        <v>87</v>
      </c>
      <c r="AW192" s="14" t="s">
        <v>35</v>
      </c>
      <c r="AX192" s="14" t="s">
        <v>80</v>
      </c>
      <c r="AY192" s="242" t="s">
        <v>252</v>
      </c>
    </row>
    <row r="193" spans="1:65" s="14" customFormat="1" ht="11.25">
      <c r="B193" s="233"/>
      <c r="C193" s="234"/>
      <c r="D193" s="223" t="s">
        <v>261</v>
      </c>
      <c r="E193" s="235" t="s">
        <v>1</v>
      </c>
      <c r="F193" s="236" t="s">
        <v>754</v>
      </c>
      <c r="G193" s="234"/>
      <c r="H193" s="235" t="s">
        <v>1</v>
      </c>
      <c r="I193" s="237"/>
      <c r="J193" s="234"/>
      <c r="K193" s="234"/>
      <c r="L193" s="238"/>
      <c r="M193" s="239"/>
      <c r="N193" s="240"/>
      <c r="O193" s="240"/>
      <c r="P193" s="240"/>
      <c r="Q193" s="240"/>
      <c r="R193" s="240"/>
      <c r="S193" s="240"/>
      <c r="T193" s="241"/>
      <c r="AT193" s="242" t="s">
        <v>261</v>
      </c>
      <c r="AU193" s="242" t="s">
        <v>90</v>
      </c>
      <c r="AV193" s="14" t="s">
        <v>87</v>
      </c>
      <c r="AW193" s="14" t="s">
        <v>35</v>
      </c>
      <c r="AX193" s="14" t="s">
        <v>80</v>
      </c>
      <c r="AY193" s="242" t="s">
        <v>252</v>
      </c>
    </row>
    <row r="194" spans="1:65" s="14" customFormat="1" ht="11.25">
      <c r="B194" s="233"/>
      <c r="C194" s="234"/>
      <c r="D194" s="223" t="s">
        <v>261</v>
      </c>
      <c r="E194" s="235" t="s">
        <v>1</v>
      </c>
      <c r="F194" s="236" t="s">
        <v>764</v>
      </c>
      <c r="G194" s="234"/>
      <c r="H194" s="235" t="s">
        <v>1</v>
      </c>
      <c r="I194" s="237"/>
      <c r="J194" s="234"/>
      <c r="K194" s="234"/>
      <c r="L194" s="238"/>
      <c r="M194" s="239"/>
      <c r="N194" s="240"/>
      <c r="O194" s="240"/>
      <c r="P194" s="240"/>
      <c r="Q194" s="240"/>
      <c r="R194" s="240"/>
      <c r="S194" s="240"/>
      <c r="T194" s="241"/>
      <c r="AT194" s="242" t="s">
        <v>261</v>
      </c>
      <c r="AU194" s="242" t="s">
        <v>90</v>
      </c>
      <c r="AV194" s="14" t="s">
        <v>87</v>
      </c>
      <c r="AW194" s="14" t="s">
        <v>35</v>
      </c>
      <c r="AX194" s="14" t="s">
        <v>80</v>
      </c>
      <c r="AY194" s="242" t="s">
        <v>252</v>
      </c>
    </row>
    <row r="195" spans="1:65" s="13" customFormat="1" ht="11.25">
      <c r="B195" s="221"/>
      <c r="C195" s="222"/>
      <c r="D195" s="223" t="s">
        <v>261</v>
      </c>
      <c r="E195" s="224" t="s">
        <v>1</v>
      </c>
      <c r="F195" s="225" t="s">
        <v>3951</v>
      </c>
      <c r="G195" s="222"/>
      <c r="H195" s="226">
        <v>26.44</v>
      </c>
      <c r="I195" s="227"/>
      <c r="J195" s="222"/>
      <c r="K195" s="222"/>
      <c r="L195" s="228"/>
      <c r="M195" s="229"/>
      <c r="N195" s="230"/>
      <c r="O195" s="230"/>
      <c r="P195" s="230"/>
      <c r="Q195" s="230"/>
      <c r="R195" s="230"/>
      <c r="S195" s="230"/>
      <c r="T195" s="231"/>
      <c r="AT195" s="232" t="s">
        <v>261</v>
      </c>
      <c r="AU195" s="232" t="s">
        <v>90</v>
      </c>
      <c r="AV195" s="13" t="s">
        <v>90</v>
      </c>
      <c r="AW195" s="13" t="s">
        <v>35</v>
      </c>
      <c r="AX195" s="13" t="s">
        <v>80</v>
      </c>
      <c r="AY195" s="232" t="s">
        <v>252</v>
      </c>
    </row>
    <row r="196" spans="1:65" s="14" customFormat="1" ht="11.25">
      <c r="B196" s="233"/>
      <c r="C196" s="234"/>
      <c r="D196" s="223" t="s">
        <v>261</v>
      </c>
      <c r="E196" s="235" t="s">
        <v>1</v>
      </c>
      <c r="F196" s="236" t="s">
        <v>3847</v>
      </c>
      <c r="G196" s="234"/>
      <c r="H196" s="235" t="s">
        <v>1</v>
      </c>
      <c r="I196" s="237"/>
      <c r="J196" s="234"/>
      <c r="K196" s="234"/>
      <c r="L196" s="238"/>
      <c r="M196" s="239"/>
      <c r="N196" s="240"/>
      <c r="O196" s="240"/>
      <c r="P196" s="240"/>
      <c r="Q196" s="240"/>
      <c r="R196" s="240"/>
      <c r="S196" s="240"/>
      <c r="T196" s="241"/>
      <c r="AT196" s="242" t="s">
        <v>261</v>
      </c>
      <c r="AU196" s="242" t="s">
        <v>90</v>
      </c>
      <c r="AV196" s="14" t="s">
        <v>87</v>
      </c>
      <c r="AW196" s="14" t="s">
        <v>35</v>
      </c>
      <c r="AX196" s="14" t="s">
        <v>80</v>
      </c>
      <c r="AY196" s="242" t="s">
        <v>252</v>
      </c>
    </row>
    <row r="197" spans="1:65" s="13" customFormat="1" ht="11.25">
      <c r="B197" s="221"/>
      <c r="C197" s="222"/>
      <c r="D197" s="223" t="s">
        <v>261</v>
      </c>
      <c r="E197" s="224" t="s">
        <v>1</v>
      </c>
      <c r="F197" s="225" t="s">
        <v>3952</v>
      </c>
      <c r="G197" s="222"/>
      <c r="H197" s="226">
        <v>2.64</v>
      </c>
      <c r="I197" s="227"/>
      <c r="J197" s="222"/>
      <c r="K197" s="222"/>
      <c r="L197" s="228"/>
      <c r="M197" s="229"/>
      <c r="N197" s="230"/>
      <c r="O197" s="230"/>
      <c r="P197" s="230"/>
      <c r="Q197" s="230"/>
      <c r="R197" s="230"/>
      <c r="S197" s="230"/>
      <c r="T197" s="231"/>
      <c r="AT197" s="232" t="s">
        <v>261</v>
      </c>
      <c r="AU197" s="232" t="s">
        <v>90</v>
      </c>
      <c r="AV197" s="13" t="s">
        <v>90</v>
      </c>
      <c r="AW197" s="13" t="s">
        <v>35</v>
      </c>
      <c r="AX197" s="13" t="s">
        <v>80</v>
      </c>
      <c r="AY197" s="232" t="s">
        <v>252</v>
      </c>
    </row>
    <row r="198" spans="1:65" s="15" customFormat="1" ht="11.25">
      <c r="B198" s="246"/>
      <c r="C198" s="247"/>
      <c r="D198" s="223" t="s">
        <v>261</v>
      </c>
      <c r="E198" s="248" t="s">
        <v>1</v>
      </c>
      <c r="F198" s="249" t="s">
        <v>302</v>
      </c>
      <c r="G198" s="247"/>
      <c r="H198" s="250">
        <v>29.08</v>
      </c>
      <c r="I198" s="251"/>
      <c r="J198" s="247"/>
      <c r="K198" s="247"/>
      <c r="L198" s="252"/>
      <c r="M198" s="253"/>
      <c r="N198" s="254"/>
      <c r="O198" s="254"/>
      <c r="P198" s="254"/>
      <c r="Q198" s="254"/>
      <c r="R198" s="254"/>
      <c r="S198" s="254"/>
      <c r="T198" s="255"/>
      <c r="AT198" s="256" t="s">
        <v>261</v>
      </c>
      <c r="AU198" s="256" t="s">
        <v>90</v>
      </c>
      <c r="AV198" s="15" t="s">
        <v>259</v>
      </c>
      <c r="AW198" s="15" t="s">
        <v>35</v>
      </c>
      <c r="AX198" s="15" t="s">
        <v>87</v>
      </c>
      <c r="AY198" s="256" t="s">
        <v>252</v>
      </c>
    </row>
    <row r="199" spans="1:65" s="2" customFormat="1" ht="48" customHeight="1">
      <c r="A199" s="35"/>
      <c r="B199" s="36"/>
      <c r="C199" s="209" t="s">
        <v>8</v>
      </c>
      <c r="D199" s="209" t="s">
        <v>254</v>
      </c>
      <c r="E199" s="210" t="s">
        <v>783</v>
      </c>
      <c r="F199" s="211" t="s">
        <v>784</v>
      </c>
      <c r="G199" s="212" t="s">
        <v>275</v>
      </c>
      <c r="H199" s="213">
        <v>8.7200000000000006</v>
      </c>
      <c r="I199" s="214"/>
      <c r="J199" s="213">
        <f>ROUND(I199*H199,2)</f>
        <v>0</v>
      </c>
      <c r="K199" s="211" t="s">
        <v>258</v>
      </c>
      <c r="L199" s="40"/>
      <c r="M199" s="215" t="s">
        <v>1</v>
      </c>
      <c r="N199" s="216" t="s">
        <v>45</v>
      </c>
      <c r="O199" s="72"/>
      <c r="P199" s="217">
        <f>O199*H199</f>
        <v>0</v>
      </c>
      <c r="Q199" s="217">
        <v>0</v>
      </c>
      <c r="R199" s="217">
        <f>Q199*H199</f>
        <v>0</v>
      </c>
      <c r="S199" s="217">
        <v>0</v>
      </c>
      <c r="T199" s="218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19" t="s">
        <v>259</v>
      </c>
      <c r="AT199" s="219" t="s">
        <v>254</v>
      </c>
      <c r="AU199" s="219" t="s">
        <v>90</v>
      </c>
      <c r="AY199" s="18" t="s">
        <v>252</v>
      </c>
      <c r="BE199" s="220">
        <f>IF(N199="základní",J199,0)</f>
        <v>0</v>
      </c>
      <c r="BF199" s="220">
        <f>IF(N199="snížená",J199,0)</f>
        <v>0</v>
      </c>
      <c r="BG199" s="220">
        <f>IF(N199="zákl. přenesená",J199,0)</f>
        <v>0</v>
      </c>
      <c r="BH199" s="220">
        <f>IF(N199="sníž. přenesená",J199,0)</f>
        <v>0</v>
      </c>
      <c r="BI199" s="220">
        <f>IF(N199="nulová",J199,0)</f>
        <v>0</v>
      </c>
      <c r="BJ199" s="18" t="s">
        <v>87</v>
      </c>
      <c r="BK199" s="220">
        <f>ROUND(I199*H199,2)</f>
        <v>0</v>
      </c>
      <c r="BL199" s="18" t="s">
        <v>259</v>
      </c>
      <c r="BM199" s="219" t="s">
        <v>3953</v>
      </c>
    </row>
    <row r="200" spans="1:65" s="13" customFormat="1" ht="11.25">
      <c r="B200" s="221"/>
      <c r="C200" s="222"/>
      <c r="D200" s="223" t="s">
        <v>261</v>
      </c>
      <c r="E200" s="224" t="s">
        <v>1</v>
      </c>
      <c r="F200" s="225" t="s">
        <v>3954</v>
      </c>
      <c r="G200" s="222"/>
      <c r="H200" s="226">
        <v>8.7200000000000006</v>
      </c>
      <c r="I200" s="227"/>
      <c r="J200" s="222"/>
      <c r="K200" s="222"/>
      <c r="L200" s="228"/>
      <c r="M200" s="229"/>
      <c r="N200" s="230"/>
      <c r="O200" s="230"/>
      <c r="P200" s="230"/>
      <c r="Q200" s="230"/>
      <c r="R200" s="230"/>
      <c r="S200" s="230"/>
      <c r="T200" s="231"/>
      <c r="AT200" s="232" t="s">
        <v>261</v>
      </c>
      <c r="AU200" s="232" t="s">
        <v>90</v>
      </c>
      <c r="AV200" s="13" t="s">
        <v>90</v>
      </c>
      <c r="AW200" s="13" t="s">
        <v>35</v>
      </c>
      <c r="AX200" s="13" t="s">
        <v>87</v>
      </c>
      <c r="AY200" s="232" t="s">
        <v>252</v>
      </c>
    </row>
    <row r="201" spans="1:65" s="2" customFormat="1" ht="36" customHeight="1">
      <c r="A201" s="35"/>
      <c r="B201" s="36"/>
      <c r="C201" s="209" t="s">
        <v>344</v>
      </c>
      <c r="D201" s="209" t="s">
        <v>254</v>
      </c>
      <c r="E201" s="210" t="s">
        <v>810</v>
      </c>
      <c r="F201" s="211" t="s">
        <v>811</v>
      </c>
      <c r="G201" s="212" t="s">
        <v>317</v>
      </c>
      <c r="H201" s="213">
        <v>179.5</v>
      </c>
      <c r="I201" s="214"/>
      <c r="J201" s="213">
        <f>ROUND(I201*H201,2)</f>
        <v>0</v>
      </c>
      <c r="K201" s="211" t="s">
        <v>258</v>
      </c>
      <c r="L201" s="40"/>
      <c r="M201" s="215" t="s">
        <v>1</v>
      </c>
      <c r="N201" s="216" t="s">
        <v>45</v>
      </c>
      <c r="O201" s="72"/>
      <c r="P201" s="217">
        <f>O201*H201</f>
        <v>0</v>
      </c>
      <c r="Q201" s="217">
        <v>5.8E-4</v>
      </c>
      <c r="R201" s="217">
        <f>Q201*H201</f>
        <v>0.10410999999999999</v>
      </c>
      <c r="S201" s="217">
        <v>0</v>
      </c>
      <c r="T201" s="218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19" t="s">
        <v>259</v>
      </c>
      <c r="AT201" s="219" t="s">
        <v>254</v>
      </c>
      <c r="AU201" s="219" t="s">
        <v>90</v>
      </c>
      <c r="AY201" s="18" t="s">
        <v>252</v>
      </c>
      <c r="BE201" s="220">
        <f>IF(N201="základní",J201,0)</f>
        <v>0</v>
      </c>
      <c r="BF201" s="220">
        <f>IF(N201="snížená",J201,0)</f>
        <v>0</v>
      </c>
      <c r="BG201" s="220">
        <f>IF(N201="zákl. přenesená",J201,0)</f>
        <v>0</v>
      </c>
      <c r="BH201" s="220">
        <f>IF(N201="sníž. přenesená",J201,0)</f>
        <v>0</v>
      </c>
      <c r="BI201" s="220">
        <f>IF(N201="nulová",J201,0)</f>
        <v>0</v>
      </c>
      <c r="BJ201" s="18" t="s">
        <v>87</v>
      </c>
      <c r="BK201" s="220">
        <f>ROUND(I201*H201,2)</f>
        <v>0</v>
      </c>
      <c r="BL201" s="18" t="s">
        <v>259</v>
      </c>
      <c r="BM201" s="219" t="s">
        <v>3955</v>
      </c>
    </row>
    <row r="202" spans="1:65" s="14" customFormat="1" ht="11.25">
      <c r="B202" s="233"/>
      <c r="C202" s="234"/>
      <c r="D202" s="223" t="s">
        <v>261</v>
      </c>
      <c r="E202" s="235" t="s">
        <v>1</v>
      </c>
      <c r="F202" s="236" t="s">
        <v>686</v>
      </c>
      <c r="G202" s="234"/>
      <c r="H202" s="235" t="s">
        <v>1</v>
      </c>
      <c r="I202" s="237"/>
      <c r="J202" s="234"/>
      <c r="K202" s="234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261</v>
      </c>
      <c r="AU202" s="242" t="s">
        <v>90</v>
      </c>
      <c r="AV202" s="14" t="s">
        <v>87</v>
      </c>
      <c r="AW202" s="14" t="s">
        <v>35</v>
      </c>
      <c r="AX202" s="14" t="s">
        <v>80</v>
      </c>
      <c r="AY202" s="242" t="s">
        <v>252</v>
      </c>
    </row>
    <row r="203" spans="1:65" s="14" customFormat="1" ht="11.25">
      <c r="B203" s="233"/>
      <c r="C203" s="234"/>
      <c r="D203" s="223" t="s">
        <v>261</v>
      </c>
      <c r="E203" s="235" t="s">
        <v>1</v>
      </c>
      <c r="F203" s="236" t="s">
        <v>754</v>
      </c>
      <c r="G203" s="234"/>
      <c r="H203" s="235" t="s">
        <v>1</v>
      </c>
      <c r="I203" s="237"/>
      <c r="J203" s="234"/>
      <c r="K203" s="234"/>
      <c r="L203" s="238"/>
      <c r="M203" s="239"/>
      <c r="N203" s="240"/>
      <c r="O203" s="240"/>
      <c r="P203" s="240"/>
      <c r="Q203" s="240"/>
      <c r="R203" s="240"/>
      <c r="S203" s="240"/>
      <c r="T203" s="241"/>
      <c r="AT203" s="242" t="s">
        <v>261</v>
      </c>
      <c r="AU203" s="242" t="s">
        <v>90</v>
      </c>
      <c r="AV203" s="14" t="s">
        <v>87</v>
      </c>
      <c r="AW203" s="14" t="s">
        <v>35</v>
      </c>
      <c r="AX203" s="14" t="s">
        <v>80</v>
      </c>
      <c r="AY203" s="242" t="s">
        <v>252</v>
      </c>
    </row>
    <row r="204" spans="1:65" s="13" customFormat="1" ht="11.25">
      <c r="B204" s="221"/>
      <c r="C204" s="222"/>
      <c r="D204" s="223" t="s">
        <v>261</v>
      </c>
      <c r="E204" s="224" t="s">
        <v>1</v>
      </c>
      <c r="F204" s="225" t="s">
        <v>3956</v>
      </c>
      <c r="G204" s="222"/>
      <c r="H204" s="226">
        <v>179.5</v>
      </c>
      <c r="I204" s="227"/>
      <c r="J204" s="222"/>
      <c r="K204" s="222"/>
      <c r="L204" s="228"/>
      <c r="M204" s="229"/>
      <c r="N204" s="230"/>
      <c r="O204" s="230"/>
      <c r="P204" s="230"/>
      <c r="Q204" s="230"/>
      <c r="R204" s="230"/>
      <c r="S204" s="230"/>
      <c r="T204" s="231"/>
      <c r="AT204" s="232" t="s">
        <v>261</v>
      </c>
      <c r="AU204" s="232" t="s">
        <v>90</v>
      </c>
      <c r="AV204" s="13" t="s">
        <v>90</v>
      </c>
      <c r="AW204" s="13" t="s">
        <v>35</v>
      </c>
      <c r="AX204" s="13" t="s">
        <v>87</v>
      </c>
      <c r="AY204" s="232" t="s">
        <v>252</v>
      </c>
    </row>
    <row r="205" spans="1:65" s="2" customFormat="1" ht="36" customHeight="1">
      <c r="A205" s="35"/>
      <c r="B205" s="36"/>
      <c r="C205" s="209" t="s">
        <v>352</v>
      </c>
      <c r="D205" s="209" t="s">
        <v>254</v>
      </c>
      <c r="E205" s="210" t="s">
        <v>817</v>
      </c>
      <c r="F205" s="211" t="s">
        <v>818</v>
      </c>
      <c r="G205" s="212" t="s">
        <v>317</v>
      </c>
      <c r="H205" s="213">
        <v>179.5</v>
      </c>
      <c r="I205" s="214"/>
      <c r="J205" s="213">
        <f>ROUND(I205*H205,2)</f>
        <v>0</v>
      </c>
      <c r="K205" s="211" t="s">
        <v>258</v>
      </c>
      <c r="L205" s="40"/>
      <c r="M205" s="215" t="s">
        <v>1</v>
      </c>
      <c r="N205" s="216" t="s">
        <v>45</v>
      </c>
      <c r="O205" s="72"/>
      <c r="P205" s="217">
        <f>O205*H205</f>
        <v>0</v>
      </c>
      <c r="Q205" s="217">
        <v>0</v>
      </c>
      <c r="R205" s="217">
        <f>Q205*H205</f>
        <v>0</v>
      </c>
      <c r="S205" s="217">
        <v>0</v>
      </c>
      <c r="T205" s="218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19" t="s">
        <v>259</v>
      </c>
      <c r="AT205" s="219" t="s">
        <v>254</v>
      </c>
      <c r="AU205" s="219" t="s">
        <v>90</v>
      </c>
      <c r="AY205" s="18" t="s">
        <v>252</v>
      </c>
      <c r="BE205" s="220">
        <f>IF(N205="základní",J205,0)</f>
        <v>0</v>
      </c>
      <c r="BF205" s="220">
        <f>IF(N205="snížená",J205,0)</f>
        <v>0</v>
      </c>
      <c r="BG205" s="220">
        <f>IF(N205="zákl. přenesená",J205,0)</f>
        <v>0</v>
      </c>
      <c r="BH205" s="220">
        <f>IF(N205="sníž. přenesená",J205,0)</f>
        <v>0</v>
      </c>
      <c r="BI205" s="220">
        <f>IF(N205="nulová",J205,0)</f>
        <v>0</v>
      </c>
      <c r="BJ205" s="18" t="s">
        <v>87</v>
      </c>
      <c r="BK205" s="220">
        <f>ROUND(I205*H205,2)</f>
        <v>0</v>
      </c>
      <c r="BL205" s="18" t="s">
        <v>259</v>
      </c>
      <c r="BM205" s="219" t="s">
        <v>3957</v>
      </c>
    </row>
    <row r="206" spans="1:65" s="14" customFormat="1" ht="11.25">
      <c r="B206" s="233"/>
      <c r="C206" s="234"/>
      <c r="D206" s="223" t="s">
        <v>261</v>
      </c>
      <c r="E206" s="235" t="s">
        <v>1</v>
      </c>
      <c r="F206" s="236" t="s">
        <v>272</v>
      </c>
      <c r="G206" s="234"/>
      <c r="H206" s="235" t="s">
        <v>1</v>
      </c>
      <c r="I206" s="237"/>
      <c r="J206" s="234"/>
      <c r="K206" s="234"/>
      <c r="L206" s="238"/>
      <c r="M206" s="239"/>
      <c r="N206" s="240"/>
      <c r="O206" s="240"/>
      <c r="P206" s="240"/>
      <c r="Q206" s="240"/>
      <c r="R206" s="240"/>
      <c r="S206" s="240"/>
      <c r="T206" s="241"/>
      <c r="AT206" s="242" t="s">
        <v>261</v>
      </c>
      <c r="AU206" s="242" t="s">
        <v>90</v>
      </c>
      <c r="AV206" s="14" t="s">
        <v>87</v>
      </c>
      <c r="AW206" s="14" t="s">
        <v>35</v>
      </c>
      <c r="AX206" s="14" t="s">
        <v>80</v>
      </c>
      <c r="AY206" s="242" t="s">
        <v>252</v>
      </c>
    </row>
    <row r="207" spans="1:65" s="13" customFormat="1" ht="11.25">
      <c r="B207" s="221"/>
      <c r="C207" s="222"/>
      <c r="D207" s="223" t="s">
        <v>261</v>
      </c>
      <c r="E207" s="224" t="s">
        <v>1</v>
      </c>
      <c r="F207" s="225" t="s">
        <v>3956</v>
      </c>
      <c r="G207" s="222"/>
      <c r="H207" s="226">
        <v>179.5</v>
      </c>
      <c r="I207" s="227"/>
      <c r="J207" s="222"/>
      <c r="K207" s="222"/>
      <c r="L207" s="228"/>
      <c r="M207" s="229"/>
      <c r="N207" s="230"/>
      <c r="O207" s="230"/>
      <c r="P207" s="230"/>
      <c r="Q207" s="230"/>
      <c r="R207" s="230"/>
      <c r="S207" s="230"/>
      <c r="T207" s="231"/>
      <c r="AT207" s="232" t="s">
        <v>261</v>
      </c>
      <c r="AU207" s="232" t="s">
        <v>90</v>
      </c>
      <c r="AV207" s="13" t="s">
        <v>90</v>
      </c>
      <c r="AW207" s="13" t="s">
        <v>35</v>
      </c>
      <c r="AX207" s="13" t="s">
        <v>87</v>
      </c>
      <c r="AY207" s="232" t="s">
        <v>252</v>
      </c>
    </row>
    <row r="208" spans="1:65" s="2" customFormat="1" ht="48" customHeight="1">
      <c r="A208" s="35"/>
      <c r="B208" s="36"/>
      <c r="C208" s="209" t="s">
        <v>361</v>
      </c>
      <c r="D208" s="209" t="s">
        <v>254</v>
      </c>
      <c r="E208" s="210" t="s">
        <v>1647</v>
      </c>
      <c r="F208" s="211" t="s">
        <v>1648</v>
      </c>
      <c r="G208" s="212" t="s">
        <v>275</v>
      </c>
      <c r="H208" s="213">
        <v>57.39</v>
      </c>
      <c r="I208" s="214"/>
      <c r="J208" s="213">
        <f>ROUND(I208*H208,2)</f>
        <v>0</v>
      </c>
      <c r="K208" s="211" t="s">
        <v>258</v>
      </c>
      <c r="L208" s="40"/>
      <c r="M208" s="215" t="s">
        <v>1</v>
      </c>
      <c r="N208" s="216" t="s">
        <v>45</v>
      </c>
      <c r="O208" s="72"/>
      <c r="P208" s="217">
        <f>O208*H208</f>
        <v>0</v>
      </c>
      <c r="Q208" s="217">
        <v>0</v>
      </c>
      <c r="R208" s="217">
        <f>Q208*H208</f>
        <v>0</v>
      </c>
      <c r="S208" s="217">
        <v>0</v>
      </c>
      <c r="T208" s="218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19" t="s">
        <v>259</v>
      </c>
      <c r="AT208" s="219" t="s">
        <v>254</v>
      </c>
      <c r="AU208" s="219" t="s">
        <v>90</v>
      </c>
      <c r="AY208" s="18" t="s">
        <v>252</v>
      </c>
      <c r="BE208" s="220">
        <f>IF(N208="základní",J208,0)</f>
        <v>0</v>
      </c>
      <c r="BF208" s="220">
        <f>IF(N208="snížená",J208,0)</f>
        <v>0</v>
      </c>
      <c r="BG208" s="220">
        <f>IF(N208="zákl. přenesená",J208,0)</f>
        <v>0</v>
      </c>
      <c r="BH208" s="220">
        <f>IF(N208="sníž. přenesená",J208,0)</f>
        <v>0</v>
      </c>
      <c r="BI208" s="220">
        <f>IF(N208="nulová",J208,0)</f>
        <v>0</v>
      </c>
      <c r="BJ208" s="18" t="s">
        <v>87</v>
      </c>
      <c r="BK208" s="220">
        <f>ROUND(I208*H208,2)</f>
        <v>0</v>
      </c>
      <c r="BL208" s="18" t="s">
        <v>259</v>
      </c>
      <c r="BM208" s="219" t="s">
        <v>3958</v>
      </c>
    </row>
    <row r="209" spans="1:65" s="2" customFormat="1" ht="39">
      <c r="A209" s="35"/>
      <c r="B209" s="36"/>
      <c r="C209" s="37"/>
      <c r="D209" s="223" t="s">
        <v>293</v>
      </c>
      <c r="E209" s="37"/>
      <c r="F209" s="243" t="s">
        <v>824</v>
      </c>
      <c r="G209" s="37"/>
      <c r="H209" s="37"/>
      <c r="I209" s="123"/>
      <c r="J209" s="37"/>
      <c r="K209" s="37"/>
      <c r="L209" s="40"/>
      <c r="M209" s="244"/>
      <c r="N209" s="245"/>
      <c r="O209" s="72"/>
      <c r="P209" s="72"/>
      <c r="Q209" s="72"/>
      <c r="R209" s="72"/>
      <c r="S209" s="72"/>
      <c r="T209" s="73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T209" s="18" t="s">
        <v>293</v>
      </c>
      <c r="AU209" s="18" t="s">
        <v>90</v>
      </c>
    </row>
    <row r="210" spans="1:65" s="14" customFormat="1" ht="11.25">
      <c r="B210" s="233"/>
      <c r="C210" s="234"/>
      <c r="D210" s="223" t="s">
        <v>261</v>
      </c>
      <c r="E210" s="235" t="s">
        <v>1</v>
      </c>
      <c r="F210" s="236" t="s">
        <v>3505</v>
      </c>
      <c r="G210" s="234"/>
      <c r="H210" s="235" t="s">
        <v>1</v>
      </c>
      <c r="I210" s="237"/>
      <c r="J210" s="234"/>
      <c r="K210" s="234"/>
      <c r="L210" s="238"/>
      <c r="M210" s="239"/>
      <c r="N210" s="240"/>
      <c r="O210" s="240"/>
      <c r="P210" s="240"/>
      <c r="Q210" s="240"/>
      <c r="R210" s="240"/>
      <c r="S210" s="240"/>
      <c r="T210" s="241"/>
      <c r="AT210" s="242" t="s">
        <v>261</v>
      </c>
      <c r="AU210" s="242" t="s">
        <v>90</v>
      </c>
      <c r="AV210" s="14" t="s">
        <v>87</v>
      </c>
      <c r="AW210" s="14" t="s">
        <v>35</v>
      </c>
      <c r="AX210" s="14" t="s">
        <v>80</v>
      </c>
      <c r="AY210" s="242" t="s">
        <v>252</v>
      </c>
    </row>
    <row r="211" spans="1:65" s="13" customFormat="1" ht="11.25">
      <c r="B211" s="221"/>
      <c r="C211" s="222"/>
      <c r="D211" s="223" t="s">
        <v>261</v>
      </c>
      <c r="E211" s="224" t="s">
        <v>1</v>
      </c>
      <c r="F211" s="225" t="s">
        <v>3959</v>
      </c>
      <c r="G211" s="222"/>
      <c r="H211" s="226">
        <v>57.39</v>
      </c>
      <c r="I211" s="227"/>
      <c r="J211" s="222"/>
      <c r="K211" s="222"/>
      <c r="L211" s="228"/>
      <c r="M211" s="229"/>
      <c r="N211" s="230"/>
      <c r="O211" s="230"/>
      <c r="P211" s="230"/>
      <c r="Q211" s="230"/>
      <c r="R211" s="230"/>
      <c r="S211" s="230"/>
      <c r="T211" s="231"/>
      <c r="AT211" s="232" t="s">
        <v>261</v>
      </c>
      <c r="AU211" s="232" t="s">
        <v>90</v>
      </c>
      <c r="AV211" s="13" t="s">
        <v>90</v>
      </c>
      <c r="AW211" s="13" t="s">
        <v>35</v>
      </c>
      <c r="AX211" s="13" t="s">
        <v>87</v>
      </c>
      <c r="AY211" s="232" t="s">
        <v>252</v>
      </c>
    </row>
    <row r="212" spans="1:65" s="2" customFormat="1" ht="16.5" customHeight="1">
      <c r="A212" s="35"/>
      <c r="B212" s="36"/>
      <c r="C212" s="209" t="s">
        <v>368</v>
      </c>
      <c r="D212" s="209" t="s">
        <v>254</v>
      </c>
      <c r="E212" s="210" t="s">
        <v>337</v>
      </c>
      <c r="F212" s="211" t="s">
        <v>338</v>
      </c>
      <c r="G212" s="212" t="s">
        <v>275</v>
      </c>
      <c r="H212" s="213">
        <v>69.900000000000006</v>
      </c>
      <c r="I212" s="214"/>
      <c r="J212" s="213">
        <f>ROUND(I212*H212,2)</f>
        <v>0</v>
      </c>
      <c r="K212" s="211" t="s">
        <v>1</v>
      </c>
      <c r="L212" s="40"/>
      <c r="M212" s="215" t="s">
        <v>1</v>
      </c>
      <c r="N212" s="216" t="s">
        <v>45</v>
      </c>
      <c r="O212" s="72"/>
      <c r="P212" s="217">
        <f>O212*H212</f>
        <v>0</v>
      </c>
      <c r="Q212" s="217">
        <v>0</v>
      </c>
      <c r="R212" s="217">
        <f>Q212*H212</f>
        <v>0</v>
      </c>
      <c r="S212" s="217">
        <v>0</v>
      </c>
      <c r="T212" s="218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19" t="s">
        <v>259</v>
      </c>
      <c r="AT212" s="219" t="s">
        <v>254</v>
      </c>
      <c r="AU212" s="219" t="s">
        <v>90</v>
      </c>
      <c r="AY212" s="18" t="s">
        <v>252</v>
      </c>
      <c r="BE212" s="220">
        <f>IF(N212="základní",J212,0)</f>
        <v>0</v>
      </c>
      <c r="BF212" s="220">
        <f>IF(N212="snížená",J212,0)</f>
        <v>0</v>
      </c>
      <c r="BG212" s="220">
        <f>IF(N212="zákl. přenesená",J212,0)</f>
        <v>0</v>
      </c>
      <c r="BH212" s="220">
        <f>IF(N212="sníž. přenesená",J212,0)</f>
        <v>0</v>
      </c>
      <c r="BI212" s="220">
        <f>IF(N212="nulová",J212,0)</f>
        <v>0</v>
      </c>
      <c r="BJ212" s="18" t="s">
        <v>87</v>
      </c>
      <c r="BK212" s="220">
        <f>ROUND(I212*H212,2)</f>
        <v>0</v>
      </c>
      <c r="BL212" s="18" t="s">
        <v>259</v>
      </c>
      <c r="BM212" s="219" t="s">
        <v>3960</v>
      </c>
    </row>
    <row r="213" spans="1:65" s="14" customFormat="1" ht="11.25">
      <c r="B213" s="233"/>
      <c r="C213" s="234"/>
      <c r="D213" s="223" t="s">
        <v>261</v>
      </c>
      <c r="E213" s="235" t="s">
        <v>1</v>
      </c>
      <c r="F213" s="236" t="s">
        <v>828</v>
      </c>
      <c r="G213" s="234"/>
      <c r="H213" s="235" t="s">
        <v>1</v>
      </c>
      <c r="I213" s="237"/>
      <c r="J213" s="234"/>
      <c r="K213" s="234"/>
      <c r="L213" s="238"/>
      <c r="M213" s="239"/>
      <c r="N213" s="240"/>
      <c r="O213" s="240"/>
      <c r="P213" s="240"/>
      <c r="Q213" s="240"/>
      <c r="R213" s="240"/>
      <c r="S213" s="240"/>
      <c r="T213" s="241"/>
      <c r="AT213" s="242" t="s">
        <v>261</v>
      </c>
      <c r="AU213" s="242" t="s">
        <v>90</v>
      </c>
      <c r="AV213" s="14" t="s">
        <v>87</v>
      </c>
      <c r="AW213" s="14" t="s">
        <v>35</v>
      </c>
      <c r="AX213" s="14" t="s">
        <v>80</v>
      </c>
      <c r="AY213" s="242" t="s">
        <v>252</v>
      </c>
    </row>
    <row r="214" spans="1:65" s="14" customFormat="1" ht="11.25">
      <c r="B214" s="233"/>
      <c r="C214" s="234"/>
      <c r="D214" s="223" t="s">
        <v>261</v>
      </c>
      <c r="E214" s="235" t="s">
        <v>1</v>
      </c>
      <c r="F214" s="236" t="s">
        <v>341</v>
      </c>
      <c r="G214" s="234"/>
      <c r="H214" s="235" t="s">
        <v>1</v>
      </c>
      <c r="I214" s="237"/>
      <c r="J214" s="234"/>
      <c r="K214" s="234"/>
      <c r="L214" s="238"/>
      <c r="M214" s="239"/>
      <c r="N214" s="240"/>
      <c r="O214" s="240"/>
      <c r="P214" s="240"/>
      <c r="Q214" s="240"/>
      <c r="R214" s="240"/>
      <c r="S214" s="240"/>
      <c r="T214" s="241"/>
      <c r="AT214" s="242" t="s">
        <v>261</v>
      </c>
      <c r="AU214" s="242" t="s">
        <v>90</v>
      </c>
      <c r="AV214" s="14" t="s">
        <v>87</v>
      </c>
      <c r="AW214" s="14" t="s">
        <v>35</v>
      </c>
      <c r="AX214" s="14" t="s">
        <v>80</v>
      </c>
      <c r="AY214" s="242" t="s">
        <v>252</v>
      </c>
    </row>
    <row r="215" spans="1:65" s="14" customFormat="1" ht="11.25">
      <c r="B215" s="233"/>
      <c r="C215" s="234"/>
      <c r="D215" s="223" t="s">
        <v>261</v>
      </c>
      <c r="E215" s="235" t="s">
        <v>1</v>
      </c>
      <c r="F215" s="236" t="s">
        <v>1918</v>
      </c>
      <c r="G215" s="234"/>
      <c r="H215" s="235" t="s">
        <v>1</v>
      </c>
      <c r="I215" s="237"/>
      <c r="J215" s="234"/>
      <c r="K215" s="234"/>
      <c r="L215" s="238"/>
      <c r="M215" s="239"/>
      <c r="N215" s="240"/>
      <c r="O215" s="240"/>
      <c r="P215" s="240"/>
      <c r="Q215" s="240"/>
      <c r="R215" s="240"/>
      <c r="S215" s="240"/>
      <c r="T215" s="241"/>
      <c r="AT215" s="242" t="s">
        <v>261</v>
      </c>
      <c r="AU215" s="242" t="s">
        <v>90</v>
      </c>
      <c r="AV215" s="14" t="s">
        <v>87</v>
      </c>
      <c r="AW215" s="14" t="s">
        <v>35</v>
      </c>
      <c r="AX215" s="14" t="s">
        <v>80</v>
      </c>
      <c r="AY215" s="242" t="s">
        <v>252</v>
      </c>
    </row>
    <row r="216" spans="1:65" s="13" customFormat="1" ht="11.25">
      <c r="B216" s="221"/>
      <c r="C216" s="222"/>
      <c r="D216" s="223" t="s">
        <v>261</v>
      </c>
      <c r="E216" s="224" t="s">
        <v>1</v>
      </c>
      <c r="F216" s="225" t="s">
        <v>3961</v>
      </c>
      <c r="G216" s="222"/>
      <c r="H216" s="226">
        <v>69.900000000000006</v>
      </c>
      <c r="I216" s="227"/>
      <c r="J216" s="222"/>
      <c r="K216" s="222"/>
      <c r="L216" s="228"/>
      <c r="M216" s="229"/>
      <c r="N216" s="230"/>
      <c r="O216" s="230"/>
      <c r="P216" s="230"/>
      <c r="Q216" s="230"/>
      <c r="R216" s="230"/>
      <c r="S216" s="230"/>
      <c r="T216" s="231"/>
      <c r="AT216" s="232" t="s">
        <v>261</v>
      </c>
      <c r="AU216" s="232" t="s">
        <v>90</v>
      </c>
      <c r="AV216" s="13" t="s">
        <v>90</v>
      </c>
      <c r="AW216" s="13" t="s">
        <v>35</v>
      </c>
      <c r="AX216" s="13" t="s">
        <v>87</v>
      </c>
      <c r="AY216" s="232" t="s">
        <v>252</v>
      </c>
    </row>
    <row r="217" spans="1:65" s="2" customFormat="1" ht="24" customHeight="1">
      <c r="A217" s="35"/>
      <c r="B217" s="36"/>
      <c r="C217" s="209" t="s">
        <v>374</v>
      </c>
      <c r="D217" s="209" t="s">
        <v>254</v>
      </c>
      <c r="E217" s="210" t="s">
        <v>345</v>
      </c>
      <c r="F217" s="211" t="s">
        <v>346</v>
      </c>
      <c r="G217" s="212" t="s">
        <v>275</v>
      </c>
      <c r="H217" s="213">
        <v>34.44</v>
      </c>
      <c r="I217" s="214"/>
      <c r="J217" s="213">
        <f>ROUND(I217*H217,2)</f>
        <v>0</v>
      </c>
      <c r="K217" s="211" t="s">
        <v>1</v>
      </c>
      <c r="L217" s="40"/>
      <c r="M217" s="215" t="s">
        <v>1</v>
      </c>
      <c r="N217" s="216" t="s">
        <v>45</v>
      </c>
      <c r="O217" s="72"/>
      <c r="P217" s="217">
        <f>O217*H217</f>
        <v>0</v>
      </c>
      <c r="Q217" s="217">
        <v>0</v>
      </c>
      <c r="R217" s="217">
        <f>Q217*H217</f>
        <v>0</v>
      </c>
      <c r="S217" s="217">
        <v>0</v>
      </c>
      <c r="T217" s="218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19" t="s">
        <v>259</v>
      </c>
      <c r="AT217" s="219" t="s">
        <v>254</v>
      </c>
      <c r="AU217" s="219" t="s">
        <v>90</v>
      </c>
      <c r="AY217" s="18" t="s">
        <v>252</v>
      </c>
      <c r="BE217" s="220">
        <f>IF(N217="základní",J217,0)</f>
        <v>0</v>
      </c>
      <c r="BF217" s="220">
        <f>IF(N217="snížená",J217,0)</f>
        <v>0</v>
      </c>
      <c r="BG217" s="220">
        <f>IF(N217="zákl. přenesená",J217,0)</f>
        <v>0</v>
      </c>
      <c r="BH217" s="220">
        <f>IF(N217="sníž. přenesená",J217,0)</f>
        <v>0</v>
      </c>
      <c r="BI217" s="220">
        <f>IF(N217="nulová",J217,0)</f>
        <v>0</v>
      </c>
      <c r="BJ217" s="18" t="s">
        <v>87</v>
      </c>
      <c r="BK217" s="220">
        <f>ROUND(I217*H217,2)</f>
        <v>0</v>
      </c>
      <c r="BL217" s="18" t="s">
        <v>259</v>
      </c>
      <c r="BM217" s="219" t="s">
        <v>3962</v>
      </c>
    </row>
    <row r="218" spans="1:65" s="14" customFormat="1" ht="11.25">
      <c r="B218" s="233"/>
      <c r="C218" s="234"/>
      <c r="D218" s="223" t="s">
        <v>261</v>
      </c>
      <c r="E218" s="235" t="s">
        <v>1</v>
      </c>
      <c r="F218" s="236" t="s">
        <v>1921</v>
      </c>
      <c r="G218" s="234"/>
      <c r="H218" s="235" t="s">
        <v>1</v>
      </c>
      <c r="I218" s="237"/>
      <c r="J218" s="234"/>
      <c r="K218" s="234"/>
      <c r="L218" s="238"/>
      <c r="M218" s="239"/>
      <c r="N218" s="240"/>
      <c r="O218" s="240"/>
      <c r="P218" s="240"/>
      <c r="Q218" s="240"/>
      <c r="R218" s="240"/>
      <c r="S218" s="240"/>
      <c r="T218" s="241"/>
      <c r="AT218" s="242" t="s">
        <v>261</v>
      </c>
      <c r="AU218" s="242" t="s">
        <v>90</v>
      </c>
      <c r="AV218" s="14" t="s">
        <v>87</v>
      </c>
      <c r="AW218" s="14" t="s">
        <v>35</v>
      </c>
      <c r="AX218" s="14" t="s">
        <v>80</v>
      </c>
      <c r="AY218" s="242" t="s">
        <v>252</v>
      </c>
    </row>
    <row r="219" spans="1:65" s="14" customFormat="1" ht="11.25">
      <c r="B219" s="233"/>
      <c r="C219" s="234"/>
      <c r="D219" s="223" t="s">
        <v>261</v>
      </c>
      <c r="E219" s="235" t="s">
        <v>1</v>
      </c>
      <c r="F219" s="236" t="s">
        <v>349</v>
      </c>
      <c r="G219" s="234"/>
      <c r="H219" s="235" t="s">
        <v>1</v>
      </c>
      <c r="I219" s="237"/>
      <c r="J219" s="234"/>
      <c r="K219" s="234"/>
      <c r="L219" s="238"/>
      <c r="M219" s="239"/>
      <c r="N219" s="240"/>
      <c r="O219" s="240"/>
      <c r="P219" s="240"/>
      <c r="Q219" s="240"/>
      <c r="R219" s="240"/>
      <c r="S219" s="240"/>
      <c r="T219" s="241"/>
      <c r="AT219" s="242" t="s">
        <v>261</v>
      </c>
      <c r="AU219" s="242" t="s">
        <v>90</v>
      </c>
      <c r="AV219" s="14" t="s">
        <v>87</v>
      </c>
      <c r="AW219" s="14" t="s">
        <v>35</v>
      </c>
      <c r="AX219" s="14" t="s">
        <v>80</v>
      </c>
      <c r="AY219" s="242" t="s">
        <v>252</v>
      </c>
    </row>
    <row r="220" spans="1:65" s="14" customFormat="1" ht="11.25">
      <c r="B220" s="233"/>
      <c r="C220" s="234"/>
      <c r="D220" s="223" t="s">
        <v>261</v>
      </c>
      <c r="E220" s="235" t="s">
        <v>1</v>
      </c>
      <c r="F220" s="236" t="s">
        <v>1918</v>
      </c>
      <c r="G220" s="234"/>
      <c r="H220" s="235" t="s">
        <v>1</v>
      </c>
      <c r="I220" s="237"/>
      <c r="J220" s="234"/>
      <c r="K220" s="234"/>
      <c r="L220" s="238"/>
      <c r="M220" s="239"/>
      <c r="N220" s="240"/>
      <c r="O220" s="240"/>
      <c r="P220" s="240"/>
      <c r="Q220" s="240"/>
      <c r="R220" s="240"/>
      <c r="S220" s="240"/>
      <c r="T220" s="241"/>
      <c r="AT220" s="242" t="s">
        <v>261</v>
      </c>
      <c r="AU220" s="242" t="s">
        <v>90</v>
      </c>
      <c r="AV220" s="14" t="s">
        <v>87</v>
      </c>
      <c r="AW220" s="14" t="s">
        <v>35</v>
      </c>
      <c r="AX220" s="14" t="s">
        <v>80</v>
      </c>
      <c r="AY220" s="242" t="s">
        <v>252</v>
      </c>
    </row>
    <row r="221" spans="1:65" s="13" customFormat="1" ht="11.25">
      <c r="B221" s="221"/>
      <c r="C221" s="222"/>
      <c r="D221" s="223" t="s">
        <v>261</v>
      </c>
      <c r="E221" s="224" t="s">
        <v>1</v>
      </c>
      <c r="F221" s="225" t="s">
        <v>3963</v>
      </c>
      <c r="G221" s="222"/>
      <c r="H221" s="226">
        <v>104.34</v>
      </c>
      <c r="I221" s="227"/>
      <c r="J221" s="222"/>
      <c r="K221" s="222"/>
      <c r="L221" s="228"/>
      <c r="M221" s="229"/>
      <c r="N221" s="230"/>
      <c r="O221" s="230"/>
      <c r="P221" s="230"/>
      <c r="Q221" s="230"/>
      <c r="R221" s="230"/>
      <c r="S221" s="230"/>
      <c r="T221" s="231"/>
      <c r="AT221" s="232" t="s">
        <v>261</v>
      </c>
      <c r="AU221" s="232" t="s">
        <v>90</v>
      </c>
      <c r="AV221" s="13" t="s">
        <v>90</v>
      </c>
      <c r="AW221" s="13" t="s">
        <v>35</v>
      </c>
      <c r="AX221" s="13" t="s">
        <v>80</v>
      </c>
      <c r="AY221" s="232" t="s">
        <v>252</v>
      </c>
    </row>
    <row r="222" spans="1:65" s="13" customFormat="1" ht="11.25">
      <c r="B222" s="221"/>
      <c r="C222" s="222"/>
      <c r="D222" s="223" t="s">
        <v>261</v>
      </c>
      <c r="E222" s="224" t="s">
        <v>1</v>
      </c>
      <c r="F222" s="225" t="s">
        <v>3964</v>
      </c>
      <c r="G222" s="222"/>
      <c r="H222" s="226">
        <v>-69.900000000000006</v>
      </c>
      <c r="I222" s="227"/>
      <c r="J222" s="222"/>
      <c r="K222" s="222"/>
      <c r="L222" s="228"/>
      <c r="M222" s="229"/>
      <c r="N222" s="230"/>
      <c r="O222" s="230"/>
      <c r="P222" s="230"/>
      <c r="Q222" s="230"/>
      <c r="R222" s="230"/>
      <c r="S222" s="230"/>
      <c r="T222" s="231"/>
      <c r="AT222" s="232" t="s">
        <v>261</v>
      </c>
      <c r="AU222" s="232" t="s">
        <v>90</v>
      </c>
      <c r="AV222" s="13" t="s">
        <v>90</v>
      </c>
      <c r="AW222" s="13" t="s">
        <v>35</v>
      </c>
      <c r="AX222" s="13" t="s">
        <v>80</v>
      </c>
      <c r="AY222" s="232" t="s">
        <v>252</v>
      </c>
    </row>
    <row r="223" spans="1:65" s="15" customFormat="1" ht="11.25">
      <c r="B223" s="246"/>
      <c r="C223" s="247"/>
      <c r="D223" s="223" t="s">
        <v>261</v>
      </c>
      <c r="E223" s="248" t="s">
        <v>1</v>
      </c>
      <c r="F223" s="249" t="s">
        <v>302</v>
      </c>
      <c r="G223" s="247"/>
      <c r="H223" s="250">
        <v>34.44</v>
      </c>
      <c r="I223" s="251"/>
      <c r="J223" s="247"/>
      <c r="K223" s="247"/>
      <c r="L223" s="252"/>
      <c r="M223" s="253"/>
      <c r="N223" s="254"/>
      <c r="O223" s="254"/>
      <c r="P223" s="254"/>
      <c r="Q223" s="254"/>
      <c r="R223" s="254"/>
      <c r="S223" s="254"/>
      <c r="T223" s="255"/>
      <c r="AT223" s="256" t="s">
        <v>261</v>
      </c>
      <c r="AU223" s="256" t="s">
        <v>90</v>
      </c>
      <c r="AV223" s="15" t="s">
        <v>259</v>
      </c>
      <c r="AW223" s="15" t="s">
        <v>35</v>
      </c>
      <c r="AX223" s="15" t="s">
        <v>87</v>
      </c>
      <c r="AY223" s="256" t="s">
        <v>252</v>
      </c>
    </row>
    <row r="224" spans="1:65" s="2" customFormat="1" ht="36" customHeight="1">
      <c r="A224" s="35"/>
      <c r="B224" s="36"/>
      <c r="C224" s="209" t="s">
        <v>7</v>
      </c>
      <c r="D224" s="209" t="s">
        <v>254</v>
      </c>
      <c r="E224" s="210" t="s">
        <v>353</v>
      </c>
      <c r="F224" s="211" t="s">
        <v>354</v>
      </c>
      <c r="G224" s="212" t="s">
        <v>275</v>
      </c>
      <c r="H224" s="213">
        <v>69.900000000000006</v>
      </c>
      <c r="I224" s="214"/>
      <c r="J224" s="213">
        <f>ROUND(I224*H224,2)</f>
        <v>0</v>
      </c>
      <c r="K224" s="211" t="s">
        <v>258</v>
      </c>
      <c r="L224" s="40"/>
      <c r="M224" s="215" t="s">
        <v>1</v>
      </c>
      <c r="N224" s="216" t="s">
        <v>45</v>
      </c>
      <c r="O224" s="72"/>
      <c r="P224" s="217">
        <f>O224*H224</f>
        <v>0</v>
      </c>
      <c r="Q224" s="217">
        <v>0</v>
      </c>
      <c r="R224" s="217">
        <f>Q224*H224</f>
        <v>0</v>
      </c>
      <c r="S224" s="217">
        <v>0</v>
      </c>
      <c r="T224" s="218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19" t="s">
        <v>259</v>
      </c>
      <c r="AT224" s="219" t="s">
        <v>254</v>
      </c>
      <c r="AU224" s="219" t="s">
        <v>90</v>
      </c>
      <c r="AY224" s="18" t="s">
        <v>252</v>
      </c>
      <c r="BE224" s="220">
        <f>IF(N224="základní",J224,0)</f>
        <v>0</v>
      </c>
      <c r="BF224" s="220">
        <f>IF(N224="snížená",J224,0)</f>
        <v>0</v>
      </c>
      <c r="BG224" s="220">
        <f>IF(N224="zákl. přenesená",J224,0)</f>
        <v>0</v>
      </c>
      <c r="BH224" s="220">
        <f>IF(N224="sníž. přenesená",J224,0)</f>
        <v>0</v>
      </c>
      <c r="BI224" s="220">
        <f>IF(N224="nulová",J224,0)</f>
        <v>0</v>
      </c>
      <c r="BJ224" s="18" t="s">
        <v>87</v>
      </c>
      <c r="BK224" s="220">
        <f>ROUND(I224*H224,2)</f>
        <v>0</v>
      </c>
      <c r="BL224" s="18" t="s">
        <v>259</v>
      </c>
      <c r="BM224" s="219" t="s">
        <v>3965</v>
      </c>
    </row>
    <row r="225" spans="1:65" s="14" customFormat="1" ht="11.25">
      <c r="B225" s="233"/>
      <c r="C225" s="234"/>
      <c r="D225" s="223" t="s">
        <v>261</v>
      </c>
      <c r="E225" s="235" t="s">
        <v>1</v>
      </c>
      <c r="F225" s="236" t="s">
        <v>686</v>
      </c>
      <c r="G225" s="234"/>
      <c r="H225" s="235" t="s">
        <v>1</v>
      </c>
      <c r="I225" s="237"/>
      <c r="J225" s="234"/>
      <c r="K225" s="234"/>
      <c r="L225" s="238"/>
      <c r="M225" s="239"/>
      <c r="N225" s="240"/>
      <c r="O225" s="240"/>
      <c r="P225" s="240"/>
      <c r="Q225" s="240"/>
      <c r="R225" s="240"/>
      <c r="S225" s="240"/>
      <c r="T225" s="241"/>
      <c r="AT225" s="242" t="s">
        <v>261</v>
      </c>
      <c r="AU225" s="242" t="s">
        <v>90</v>
      </c>
      <c r="AV225" s="14" t="s">
        <v>87</v>
      </c>
      <c r="AW225" s="14" t="s">
        <v>35</v>
      </c>
      <c r="AX225" s="14" t="s">
        <v>80</v>
      </c>
      <c r="AY225" s="242" t="s">
        <v>252</v>
      </c>
    </row>
    <row r="226" spans="1:65" s="14" customFormat="1" ht="11.25">
      <c r="B226" s="233"/>
      <c r="C226" s="234"/>
      <c r="D226" s="223" t="s">
        <v>261</v>
      </c>
      <c r="E226" s="235" t="s">
        <v>1</v>
      </c>
      <c r="F226" s="236" t="s">
        <v>754</v>
      </c>
      <c r="G226" s="234"/>
      <c r="H226" s="235" t="s">
        <v>1</v>
      </c>
      <c r="I226" s="237"/>
      <c r="J226" s="234"/>
      <c r="K226" s="234"/>
      <c r="L226" s="238"/>
      <c r="M226" s="239"/>
      <c r="N226" s="240"/>
      <c r="O226" s="240"/>
      <c r="P226" s="240"/>
      <c r="Q226" s="240"/>
      <c r="R226" s="240"/>
      <c r="S226" s="240"/>
      <c r="T226" s="241"/>
      <c r="AT226" s="242" t="s">
        <v>261</v>
      </c>
      <c r="AU226" s="242" t="s">
        <v>90</v>
      </c>
      <c r="AV226" s="14" t="s">
        <v>87</v>
      </c>
      <c r="AW226" s="14" t="s">
        <v>35</v>
      </c>
      <c r="AX226" s="14" t="s">
        <v>80</v>
      </c>
      <c r="AY226" s="242" t="s">
        <v>252</v>
      </c>
    </row>
    <row r="227" spans="1:65" s="14" customFormat="1" ht="11.25">
      <c r="B227" s="233"/>
      <c r="C227" s="234"/>
      <c r="D227" s="223" t="s">
        <v>261</v>
      </c>
      <c r="E227" s="235" t="s">
        <v>1</v>
      </c>
      <c r="F227" s="236" t="s">
        <v>356</v>
      </c>
      <c r="G227" s="234"/>
      <c r="H227" s="235" t="s">
        <v>1</v>
      </c>
      <c r="I227" s="237"/>
      <c r="J227" s="234"/>
      <c r="K227" s="234"/>
      <c r="L227" s="238"/>
      <c r="M227" s="239"/>
      <c r="N227" s="240"/>
      <c r="O227" s="240"/>
      <c r="P227" s="240"/>
      <c r="Q227" s="240"/>
      <c r="R227" s="240"/>
      <c r="S227" s="240"/>
      <c r="T227" s="241"/>
      <c r="AT227" s="242" t="s">
        <v>261</v>
      </c>
      <c r="AU227" s="242" t="s">
        <v>90</v>
      </c>
      <c r="AV227" s="14" t="s">
        <v>87</v>
      </c>
      <c r="AW227" s="14" t="s">
        <v>35</v>
      </c>
      <c r="AX227" s="14" t="s">
        <v>80</v>
      </c>
      <c r="AY227" s="242" t="s">
        <v>252</v>
      </c>
    </row>
    <row r="228" spans="1:65" s="13" customFormat="1" ht="11.25">
      <c r="B228" s="221"/>
      <c r="C228" s="222"/>
      <c r="D228" s="223" t="s">
        <v>261</v>
      </c>
      <c r="E228" s="224" t="s">
        <v>1</v>
      </c>
      <c r="F228" s="225" t="s">
        <v>3966</v>
      </c>
      <c r="G228" s="222"/>
      <c r="H228" s="226">
        <v>69.900000000000006</v>
      </c>
      <c r="I228" s="227"/>
      <c r="J228" s="222"/>
      <c r="K228" s="222"/>
      <c r="L228" s="228"/>
      <c r="M228" s="229"/>
      <c r="N228" s="230"/>
      <c r="O228" s="230"/>
      <c r="P228" s="230"/>
      <c r="Q228" s="230"/>
      <c r="R228" s="230"/>
      <c r="S228" s="230"/>
      <c r="T228" s="231"/>
      <c r="AT228" s="232" t="s">
        <v>261</v>
      </c>
      <c r="AU228" s="232" t="s">
        <v>90</v>
      </c>
      <c r="AV228" s="13" t="s">
        <v>90</v>
      </c>
      <c r="AW228" s="13" t="s">
        <v>35</v>
      </c>
      <c r="AX228" s="13" t="s">
        <v>87</v>
      </c>
      <c r="AY228" s="232" t="s">
        <v>252</v>
      </c>
    </row>
    <row r="229" spans="1:65" s="2" customFormat="1" ht="48" customHeight="1">
      <c r="A229" s="35"/>
      <c r="B229" s="36"/>
      <c r="C229" s="209" t="s">
        <v>385</v>
      </c>
      <c r="D229" s="209" t="s">
        <v>254</v>
      </c>
      <c r="E229" s="210" t="s">
        <v>853</v>
      </c>
      <c r="F229" s="211" t="s">
        <v>854</v>
      </c>
      <c r="G229" s="212" t="s">
        <v>275</v>
      </c>
      <c r="H229" s="213">
        <v>69.900000000000006</v>
      </c>
      <c r="I229" s="214"/>
      <c r="J229" s="213">
        <f>ROUND(I229*H229,2)</f>
        <v>0</v>
      </c>
      <c r="K229" s="211" t="s">
        <v>1</v>
      </c>
      <c r="L229" s="40"/>
      <c r="M229" s="215" t="s">
        <v>1</v>
      </c>
      <c r="N229" s="216" t="s">
        <v>45</v>
      </c>
      <c r="O229" s="72"/>
      <c r="P229" s="217">
        <f>O229*H229</f>
        <v>0</v>
      </c>
      <c r="Q229" s="217">
        <v>0</v>
      </c>
      <c r="R229" s="217">
        <f>Q229*H229</f>
        <v>0</v>
      </c>
      <c r="S229" s="217">
        <v>0</v>
      </c>
      <c r="T229" s="218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19" t="s">
        <v>259</v>
      </c>
      <c r="AT229" s="219" t="s">
        <v>254</v>
      </c>
      <c r="AU229" s="219" t="s">
        <v>90</v>
      </c>
      <c r="AY229" s="18" t="s">
        <v>252</v>
      </c>
      <c r="BE229" s="220">
        <f>IF(N229="základní",J229,0)</f>
        <v>0</v>
      </c>
      <c r="BF229" s="220">
        <f>IF(N229="snížená",J229,0)</f>
        <v>0</v>
      </c>
      <c r="BG229" s="220">
        <f>IF(N229="zákl. přenesená",J229,0)</f>
        <v>0</v>
      </c>
      <c r="BH229" s="220">
        <f>IF(N229="sníž. přenesená",J229,0)</f>
        <v>0</v>
      </c>
      <c r="BI229" s="220">
        <f>IF(N229="nulová",J229,0)</f>
        <v>0</v>
      </c>
      <c r="BJ229" s="18" t="s">
        <v>87</v>
      </c>
      <c r="BK229" s="220">
        <f>ROUND(I229*H229,2)</f>
        <v>0</v>
      </c>
      <c r="BL229" s="18" t="s">
        <v>259</v>
      </c>
      <c r="BM229" s="219" t="s">
        <v>3967</v>
      </c>
    </row>
    <row r="230" spans="1:65" s="2" customFormat="1" ht="60" customHeight="1">
      <c r="A230" s="35"/>
      <c r="B230" s="36"/>
      <c r="C230" s="209" t="s">
        <v>392</v>
      </c>
      <c r="D230" s="209" t="s">
        <v>254</v>
      </c>
      <c r="E230" s="210" t="s">
        <v>856</v>
      </c>
      <c r="F230" s="211" t="s">
        <v>857</v>
      </c>
      <c r="G230" s="212" t="s">
        <v>275</v>
      </c>
      <c r="H230" s="213">
        <v>17.3</v>
      </c>
      <c r="I230" s="214"/>
      <c r="J230" s="213">
        <f>ROUND(I230*H230,2)</f>
        <v>0</v>
      </c>
      <c r="K230" s="211" t="s">
        <v>258</v>
      </c>
      <c r="L230" s="40"/>
      <c r="M230" s="215" t="s">
        <v>1</v>
      </c>
      <c r="N230" s="216" t="s">
        <v>45</v>
      </c>
      <c r="O230" s="72"/>
      <c r="P230" s="217">
        <f>O230*H230</f>
        <v>0</v>
      </c>
      <c r="Q230" s="217">
        <v>0</v>
      </c>
      <c r="R230" s="217">
        <f>Q230*H230</f>
        <v>0</v>
      </c>
      <c r="S230" s="217">
        <v>0</v>
      </c>
      <c r="T230" s="218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19" t="s">
        <v>259</v>
      </c>
      <c r="AT230" s="219" t="s">
        <v>254</v>
      </c>
      <c r="AU230" s="219" t="s">
        <v>90</v>
      </c>
      <c r="AY230" s="18" t="s">
        <v>252</v>
      </c>
      <c r="BE230" s="220">
        <f>IF(N230="základní",J230,0)</f>
        <v>0</v>
      </c>
      <c r="BF230" s="220">
        <f>IF(N230="snížená",J230,0)</f>
        <v>0</v>
      </c>
      <c r="BG230" s="220">
        <f>IF(N230="zákl. přenesená",J230,0)</f>
        <v>0</v>
      </c>
      <c r="BH230" s="220">
        <f>IF(N230="sníž. přenesená",J230,0)</f>
        <v>0</v>
      </c>
      <c r="BI230" s="220">
        <f>IF(N230="nulová",J230,0)</f>
        <v>0</v>
      </c>
      <c r="BJ230" s="18" t="s">
        <v>87</v>
      </c>
      <c r="BK230" s="220">
        <f>ROUND(I230*H230,2)</f>
        <v>0</v>
      </c>
      <c r="BL230" s="18" t="s">
        <v>259</v>
      </c>
      <c r="BM230" s="219" t="s">
        <v>3968</v>
      </c>
    </row>
    <row r="231" spans="1:65" s="14" customFormat="1" ht="11.25">
      <c r="B231" s="233"/>
      <c r="C231" s="234"/>
      <c r="D231" s="223" t="s">
        <v>261</v>
      </c>
      <c r="E231" s="235" t="s">
        <v>1</v>
      </c>
      <c r="F231" s="236" t="s">
        <v>686</v>
      </c>
      <c r="G231" s="234"/>
      <c r="H231" s="235" t="s">
        <v>1</v>
      </c>
      <c r="I231" s="237"/>
      <c r="J231" s="234"/>
      <c r="K231" s="234"/>
      <c r="L231" s="238"/>
      <c r="M231" s="239"/>
      <c r="N231" s="240"/>
      <c r="O231" s="240"/>
      <c r="P231" s="240"/>
      <c r="Q231" s="240"/>
      <c r="R231" s="240"/>
      <c r="S231" s="240"/>
      <c r="T231" s="241"/>
      <c r="AT231" s="242" t="s">
        <v>261</v>
      </c>
      <c r="AU231" s="242" t="s">
        <v>90</v>
      </c>
      <c r="AV231" s="14" t="s">
        <v>87</v>
      </c>
      <c r="AW231" s="14" t="s">
        <v>35</v>
      </c>
      <c r="AX231" s="14" t="s">
        <v>80</v>
      </c>
      <c r="AY231" s="242" t="s">
        <v>252</v>
      </c>
    </row>
    <row r="232" spans="1:65" s="14" customFormat="1" ht="11.25">
      <c r="B232" s="233"/>
      <c r="C232" s="234"/>
      <c r="D232" s="223" t="s">
        <v>261</v>
      </c>
      <c r="E232" s="235" t="s">
        <v>1</v>
      </c>
      <c r="F232" s="236" t="s">
        <v>754</v>
      </c>
      <c r="G232" s="234"/>
      <c r="H232" s="235" t="s">
        <v>1</v>
      </c>
      <c r="I232" s="237"/>
      <c r="J232" s="234"/>
      <c r="K232" s="234"/>
      <c r="L232" s="238"/>
      <c r="M232" s="239"/>
      <c r="N232" s="240"/>
      <c r="O232" s="240"/>
      <c r="P232" s="240"/>
      <c r="Q232" s="240"/>
      <c r="R232" s="240"/>
      <c r="S232" s="240"/>
      <c r="T232" s="241"/>
      <c r="AT232" s="242" t="s">
        <v>261</v>
      </c>
      <c r="AU232" s="242" t="s">
        <v>90</v>
      </c>
      <c r="AV232" s="14" t="s">
        <v>87</v>
      </c>
      <c r="AW232" s="14" t="s">
        <v>35</v>
      </c>
      <c r="AX232" s="14" t="s">
        <v>80</v>
      </c>
      <c r="AY232" s="242" t="s">
        <v>252</v>
      </c>
    </row>
    <row r="233" spans="1:65" s="13" customFormat="1" ht="11.25">
      <c r="B233" s="221"/>
      <c r="C233" s="222"/>
      <c r="D233" s="223" t="s">
        <v>261</v>
      </c>
      <c r="E233" s="224" t="s">
        <v>1</v>
      </c>
      <c r="F233" s="225" t="s">
        <v>3969</v>
      </c>
      <c r="G233" s="222"/>
      <c r="H233" s="226">
        <v>18.899999999999999</v>
      </c>
      <c r="I233" s="227"/>
      <c r="J233" s="222"/>
      <c r="K233" s="222"/>
      <c r="L233" s="228"/>
      <c r="M233" s="229"/>
      <c r="N233" s="230"/>
      <c r="O233" s="230"/>
      <c r="P233" s="230"/>
      <c r="Q233" s="230"/>
      <c r="R233" s="230"/>
      <c r="S233" s="230"/>
      <c r="T233" s="231"/>
      <c r="AT233" s="232" t="s">
        <v>261</v>
      </c>
      <c r="AU233" s="232" t="s">
        <v>90</v>
      </c>
      <c r="AV233" s="13" t="s">
        <v>90</v>
      </c>
      <c r="AW233" s="13" t="s">
        <v>35</v>
      </c>
      <c r="AX233" s="13" t="s">
        <v>80</v>
      </c>
      <c r="AY233" s="232" t="s">
        <v>252</v>
      </c>
    </row>
    <row r="234" spans="1:65" s="13" customFormat="1" ht="11.25">
      <c r="B234" s="221"/>
      <c r="C234" s="222"/>
      <c r="D234" s="223" t="s">
        <v>261</v>
      </c>
      <c r="E234" s="224" t="s">
        <v>1</v>
      </c>
      <c r="F234" s="225" t="s">
        <v>3970</v>
      </c>
      <c r="G234" s="222"/>
      <c r="H234" s="226">
        <v>-1.6</v>
      </c>
      <c r="I234" s="227"/>
      <c r="J234" s="222"/>
      <c r="K234" s="222"/>
      <c r="L234" s="228"/>
      <c r="M234" s="229"/>
      <c r="N234" s="230"/>
      <c r="O234" s="230"/>
      <c r="P234" s="230"/>
      <c r="Q234" s="230"/>
      <c r="R234" s="230"/>
      <c r="S234" s="230"/>
      <c r="T234" s="231"/>
      <c r="AT234" s="232" t="s">
        <v>261</v>
      </c>
      <c r="AU234" s="232" t="s">
        <v>90</v>
      </c>
      <c r="AV234" s="13" t="s">
        <v>90</v>
      </c>
      <c r="AW234" s="13" t="s">
        <v>35</v>
      </c>
      <c r="AX234" s="13" t="s">
        <v>80</v>
      </c>
      <c r="AY234" s="232" t="s">
        <v>252</v>
      </c>
    </row>
    <row r="235" spans="1:65" s="15" customFormat="1" ht="11.25">
      <c r="B235" s="246"/>
      <c r="C235" s="247"/>
      <c r="D235" s="223" t="s">
        <v>261</v>
      </c>
      <c r="E235" s="248" t="s">
        <v>1</v>
      </c>
      <c r="F235" s="249" t="s">
        <v>302</v>
      </c>
      <c r="G235" s="247"/>
      <c r="H235" s="250">
        <v>17.3</v>
      </c>
      <c r="I235" s="251"/>
      <c r="J235" s="247"/>
      <c r="K235" s="247"/>
      <c r="L235" s="252"/>
      <c r="M235" s="253"/>
      <c r="N235" s="254"/>
      <c r="O235" s="254"/>
      <c r="P235" s="254"/>
      <c r="Q235" s="254"/>
      <c r="R235" s="254"/>
      <c r="S235" s="254"/>
      <c r="T235" s="255"/>
      <c r="AT235" s="256" t="s">
        <v>261</v>
      </c>
      <c r="AU235" s="256" t="s">
        <v>90</v>
      </c>
      <c r="AV235" s="15" t="s">
        <v>259</v>
      </c>
      <c r="AW235" s="15" t="s">
        <v>35</v>
      </c>
      <c r="AX235" s="15" t="s">
        <v>87</v>
      </c>
      <c r="AY235" s="256" t="s">
        <v>252</v>
      </c>
    </row>
    <row r="236" spans="1:65" s="2" customFormat="1" ht="16.5" customHeight="1">
      <c r="A236" s="35"/>
      <c r="B236" s="36"/>
      <c r="C236" s="257" t="s">
        <v>397</v>
      </c>
      <c r="D236" s="257" t="s">
        <v>375</v>
      </c>
      <c r="E236" s="258" t="s">
        <v>861</v>
      </c>
      <c r="F236" s="259" t="s">
        <v>862</v>
      </c>
      <c r="G236" s="260" t="s">
        <v>584</v>
      </c>
      <c r="H236" s="261">
        <v>34.6</v>
      </c>
      <c r="I236" s="262"/>
      <c r="J236" s="261">
        <f>ROUND(I236*H236,2)</f>
        <v>0</v>
      </c>
      <c r="K236" s="259" t="s">
        <v>258</v>
      </c>
      <c r="L236" s="263"/>
      <c r="M236" s="264" t="s">
        <v>1</v>
      </c>
      <c r="N236" s="265" t="s">
        <v>45</v>
      </c>
      <c r="O236" s="72"/>
      <c r="P236" s="217">
        <f>O236*H236</f>
        <v>0</v>
      </c>
      <c r="Q236" s="217">
        <v>1</v>
      </c>
      <c r="R236" s="217">
        <f>Q236*H236</f>
        <v>34.6</v>
      </c>
      <c r="S236" s="217">
        <v>0</v>
      </c>
      <c r="T236" s="218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19" t="s">
        <v>296</v>
      </c>
      <c r="AT236" s="219" t="s">
        <v>375</v>
      </c>
      <c r="AU236" s="219" t="s">
        <v>90</v>
      </c>
      <c r="AY236" s="18" t="s">
        <v>252</v>
      </c>
      <c r="BE236" s="220">
        <f>IF(N236="základní",J236,0)</f>
        <v>0</v>
      </c>
      <c r="BF236" s="220">
        <f>IF(N236="snížená",J236,0)</f>
        <v>0</v>
      </c>
      <c r="BG236" s="220">
        <f>IF(N236="zákl. přenesená",J236,0)</f>
        <v>0</v>
      </c>
      <c r="BH236" s="220">
        <f>IF(N236="sníž. přenesená",J236,0)</f>
        <v>0</v>
      </c>
      <c r="BI236" s="220">
        <f>IF(N236="nulová",J236,0)</f>
        <v>0</v>
      </c>
      <c r="BJ236" s="18" t="s">
        <v>87</v>
      </c>
      <c r="BK236" s="220">
        <f>ROUND(I236*H236,2)</f>
        <v>0</v>
      </c>
      <c r="BL236" s="18" t="s">
        <v>259</v>
      </c>
      <c r="BM236" s="219" t="s">
        <v>3971</v>
      </c>
    </row>
    <row r="237" spans="1:65" s="2" customFormat="1" ht="19.5">
      <c r="A237" s="35"/>
      <c r="B237" s="36"/>
      <c r="C237" s="37"/>
      <c r="D237" s="223" t="s">
        <v>293</v>
      </c>
      <c r="E237" s="37"/>
      <c r="F237" s="243" t="s">
        <v>851</v>
      </c>
      <c r="G237" s="37"/>
      <c r="H237" s="37"/>
      <c r="I237" s="123"/>
      <c r="J237" s="37"/>
      <c r="K237" s="37"/>
      <c r="L237" s="40"/>
      <c r="M237" s="244"/>
      <c r="N237" s="245"/>
      <c r="O237" s="72"/>
      <c r="P237" s="72"/>
      <c r="Q237" s="72"/>
      <c r="R237" s="72"/>
      <c r="S237" s="72"/>
      <c r="T237" s="73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T237" s="18" t="s">
        <v>293</v>
      </c>
      <c r="AU237" s="18" t="s">
        <v>90</v>
      </c>
    </row>
    <row r="238" spans="1:65" s="13" customFormat="1" ht="11.25">
      <c r="B238" s="221"/>
      <c r="C238" s="222"/>
      <c r="D238" s="223" t="s">
        <v>261</v>
      </c>
      <c r="E238" s="222"/>
      <c r="F238" s="225" t="s">
        <v>3972</v>
      </c>
      <c r="G238" s="222"/>
      <c r="H238" s="226">
        <v>34.6</v>
      </c>
      <c r="I238" s="227"/>
      <c r="J238" s="222"/>
      <c r="K238" s="222"/>
      <c r="L238" s="228"/>
      <c r="M238" s="229"/>
      <c r="N238" s="230"/>
      <c r="O238" s="230"/>
      <c r="P238" s="230"/>
      <c r="Q238" s="230"/>
      <c r="R238" s="230"/>
      <c r="S238" s="230"/>
      <c r="T238" s="231"/>
      <c r="AT238" s="232" t="s">
        <v>261</v>
      </c>
      <c r="AU238" s="232" t="s">
        <v>90</v>
      </c>
      <c r="AV238" s="13" t="s">
        <v>90</v>
      </c>
      <c r="AW238" s="13" t="s">
        <v>4</v>
      </c>
      <c r="AX238" s="13" t="s">
        <v>87</v>
      </c>
      <c r="AY238" s="232" t="s">
        <v>252</v>
      </c>
    </row>
    <row r="239" spans="1:65" s="12" customFormat="1" ht="22.9" customHeight="1">
      <c r="B239" s="193"/>
      <c r="C239" s="194"/>
      <c r="D239" s="195" t="s">
        <v>79</v>
      </c>
      <c r="E239" s="207" t="s">
        <v>90</v>
      </c>
      <c r="F239" s="207" t="s">
        <v>881</v>
      </c>
      <c r="G239" s="194"/>
      <c r="H239" s="194"/>
      <c r="I239" s="197"/>
      <c r="J239" s="208">
        <f>BK239</f>
        <v>0</v>
      </c>
      <c r="K239" s="194"/>
      <c r="L239" s="199"/>
      <c r="M239" s="200"/>
      <c r="N239" s="201"/>
      <c r="O239" s="201"/>
      <c r="P239" s="202">
        <f>SUM(P240:P244)</f>
        <v>0</v>
      </c>
      <c r="Q239" s="201"/>
      <c r="R239" s="202">
        <f>SUM(R240:R244)</f>
        <v>1.1679999999999999E-2</v>
      </c>
      <c r="S239" s="201"/>
      <c r="T239" s="203">
        <f>SUM(T240:T244)</f>
        <v>0</v>
      </c>
      <c r="AR239" s="204" t="s">
        <v>87</v>
      </c>
      <c r="AT239" s="205" t="s">
        <v>79</v>
      </c>
      <c r="AU239" s="205" t="s">
        <v>87</v>
      </c>
      <c r="AY239" s="204" t="s">
        <v>252</v>
      </c>
      <c r="BK239" s="206">
        <f>SUM(BK240:BK244)</f>
        <v>0</v>
      </c>
    </row>
    <row r="240" spans="1:65" s="2" customFormat="1" ht="36" customHeight="1">
      <c r="A240" s="35"/>
      <c r="B240" s="36"/>
      <c r="C240" s="209" t="s">
        <v>403</v>
      </c>
      <c r="D240" s="209" t="s">
        <v>254</v>
      </c>
      <c r="E240" s="210" t="s">
        <v>882</v>
      </c>
      <c r="F240" s="211" t="s">
        <v>883</v>
      </c>
      <c r="G240" s="212" t="s">
        <v>275</v>
      </c>
      <c r="H240" s="213">
        <v>2.64</v>
      </c>
      <c r="I240" s="214"/>
      <c r="J240" s="213">
        <f>ROUND(I240*H240,2)</f>
        <v>0</v>
      </c>
      <c r="K240" s="211" t="s">
        <v>258</v>
      </c>
      <c r="L240" s="40"/>
      <c r="M240" s="215" t="s">
        <v>1</v>
      </c>
      <c r="N240" s="216" t="s">
        <v>45</v>
      </c>
      <c r="O240" s="72"/>
      <c r="P240" s="217">
        <f>O240*H240</f>
        <v>0</v>
      </c>
      <c r="Q240" s="217">
        <v>0</v>
      </c>
      <c r="R240" s="217">
        <f>Q240*H240</f>
        <v>0</v>
      </c>
      <c r="S240" s="217">
        <v>0</v>
      </c>
      <c r="T240" s="218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19" t="s">
        <v>259</v>
      </c>
      <c r="AT240" s="219" t="s">
        <v>254</v>
      </c>
      <c r="AU240" s="219" t="s">
        <v>90</v>
      </c>
      <c r="AY240" s="18" t="s">
        <v>252</v>
      </c>
      <c r="BE240" s="220">
        <f>IF(N240="základní",J240,0)</f>
        <v>0</v>
      </c>
      <c r="BF240" s="220">
        <f>IF(N240="snížená",J240,0)</f>
        <v>0</v>
      </c>
      <c r="BG240" s="220">
        <f>IF(N240="zákl. přenesená",J240,0)</f>
        <v>0</v>
      </c>
      <c r="BH240" s="220">
        <f>IF(N240="sníž. přenesená",J240,0)</f>
        <v>0</v>
      </c>
      <c r="BI240" s="220">
        <f>IF(N240="nulová",J240,0)</f>
        <v>0</v>
      </c>
      <c r="BJ240" s="18" t="s">
        <v>87</v>
      </c>
      <c r="BK240" s="220">
        <f>ROUND(I240*H240,2)</f>
        <v>0</v>
      </c>
      <c r="BL240" s="18" t="s">
        <v>259</v>
      </c>
      <c r="BM240" s="219" t="s">
        <v>3973</v>
      </c>
    </row>
    <row r="241" spans="1:65" s="14" customFormat="1" ht="11.25">
      <c r="B241" s="233"/>
      <c r="C241" s="234"/>
      <c r="D241" s="223" t="s">
        <v>261</v>
      </c>
      <c r="E241" s="235" t="s">
        <v>1</v>
      </c>
      <c r="F241" s="236" t="s">
        <v>686</v>
      </c>
      <c r="G241" s="234"/>
      <c r="H241" s="235" t="s">
        <v>1</v>
      </c>
      <c r="I241" s="237"/>
      <c r="J241" s="234"/>
      <c r="K241" s="234"/>
      <c r="L241" s="238"/>
      <c r="M241" s="239"/>
      <c r="N241" s="240"/>
      <c r="O241" s="240"/>
      <c r="P241" s="240"/>
      <c r="Q241" s="240"/>
      <c r="R241" s="240"/>
      <c r="S241" s="240"/>
      <c r="T241" s="241"/>
      <c r="AT241" s="242" t="s">
        <v>261</v>
      </c>
      <c r="AU241" s="242" t="s">
        <v>90</v>
      </c>
      <c r="AV241" s="14" t="s">
        <v>87</v>
      </c>
      <c r="AW241" s="14" t="s">
        <v>35</v>
      </c>
      <c r="AX241" s="14" t="s">
        <v>80</v>
      </c>
      <c r="AY241" s="242" t="s">
        <v>252</v>
      </c>
    </row>
    <row r="242" spans="1:65" s="13" customFormat="1" ht="11.25">
      <c r="B242" s="221"/>
      <c r="C242" s="222"/>
      <c r="D242" s="223" t="s">
        <v>261</v>
      </c>
      <c r="E242" s="224" t="s">
        <v>1</v>
      </c>
      <c r="F242" s="225" t="s">
        <v>3974</v>
      </c>
      <c r="G242" s="222"/>
      <c r="H242" s="226">
        <v>2.64</v>
      </c>
      <c r="I242" s="227"/>
      <c r="J242" s="222"/>
      <c r="K242" s="222"/>
      <c r="L242" s="228"/>
      <c r="M242" s="229"/>
      <c r="N242" s="230"/>
      <c r="O242" s="230"/>
      <c r="P242" s="230"/>
      <c r="Q242" s="230"/>
      <c r="R242" s="230"/>
      <c r="S242" s="230"/>
      <c r="T242" s="231"/>
      <c r="AT242" s="232" t="s">
        <v>261</v>
      </c>
      <c r="AU242" s="232" t="s">
        <v>90</v>
      </c>
      <c r="AV242" s="13" t="s">
        <v>90</v>
      </c>
      <c r="AW242" s="13" t="s">
        <v>35</v>
      </c>
      <c r="AX242" s="13" t="s">
        <v>87</v>
      </c>
      <c r="AY242" s="232" t="s">
        <v>252</v>
      </c>
    </row>
    <row r="243" spans="1:65" s="2" customFormat="1" ht="24" customHeight="1">
      <c r="A243" s="35"/>
      <c r="B243" s="36"/>
      <c r="C243" s="209" t="s">
        <v>409</v>
      </c>
      <c r="D243" s="209" t="s">
        <v>254</v>
      </c>
      <c r="E243" s="210" t="s">
        <v>886</v>
      </c>
      <c r="F243" s="211" t="s">
        <v>887</v>
      </c>
      <c r="G243" s="212" t="s">
        <v>265</v>
      </c>
      <c r="H243" s="213">
        <v>16</v>
      </c>
      <c r="I243" s="214"/>
      <c r="J243" s="213">
        <f>ROUND(I243*H243,2)</f>
        <v>0</v>
      </c>
      <c r="K243" s="211" t="s">
        <v>258</v>
      </c>
      <c r="L243" s="40"/>
      <c r="M243" s="215" t="s">
        <v>1</v>
      </c>
      <c r="N243" s="216" t="s">
        <v>45</v>
      </c>
      <c r="O243" s="72"/>
      <c r="P243" s="217">
        <f>O243*H243</f>
        <v>0</v>
      </c>
      <c r="Q243" s="217">
        <v>7.2999999999999996E-4</v>
      </c>
      <c r="R243" s="217">
        <f>Q243*H243</f>
        <v>1.1679999999999999E-2</v>
      </c>
      <c r="S243" s="217">
        <v>0</v>
      </c>
      <c r="T243" s="218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19" t="s">
        <v>259</v>
      </c>
      <c r="AT243" s="219" t="s">
        <v>254</v>
      </c>
      <c r="AU243" s="219" t="s">
        <v>90</v>
      </c>
      <c r="AY243" s="18" t="s">
        <v>252</v>
      </c>
      <c r="BE243" s="220">
        <f>IF(N243="základní",J243,0)</f>
        <v>0</v>
      </c>
      <c r="BF243" s="220">
        <f>IF(N243="snížená",J243,0)</f>
        <v>0</v>
      </c>
      <c r="BG243" s="220">
        <f>IF(N243="zákl. přenesená",J243,0)</f>
        <v>0</v>
      </c>
      <c r="BH243" s="220">
        <f>IF(N243="sníž. přenesená",J243,0)</f>
        <v>0</v>
      </c>
      <c r="BI243" s="220">
        <f>IF(N243="nulová",J243,0)</f>
        <v>0</v>
      </c>
      <c r="BJ243" s="18" t="s">
        <v>87</v>
      </c>
      <c r="BK243" s="220">
        <f>ROUND(I243*H243,2)</f>
        <v>0</v>
      </c>
      <c r="BL243" s="18" t="s">
        <v>259</v>
      </c>
      <c r="BM243" s="219" t="s">
        <v>3975</v>
      </c>
    </row>
    <row r="244" spans="1:65" s="13" customFormat="1" ht="11.25">
      <c r="B244" s="221"/>
      <c r="C244" s="222"/>
      <c r="D244" s="223" t="s">
        <v>261</v>
      </c>
      <c r="E244" s="224" t="s">
        <v>1</v>
      </c>
      <c r="F244" s="225" t="s">
        <v>1571</v>
      </c>
      <c r="G244" s="222"/>
      <c r="H244" s="226">
        <v>16</v>
      </c>
      <c r="I244" s="227"/>
      <c r="J244" s="222"/>
      <c r="K244" s="222"/>
      <c r="L244" s="228"/>
      <c r="M244" s="229"/>
      <c r="N244" s="230"/>
      <c r="O244" s="230"/>
      <c r="P244" s="230"/>
      <c r="Q244" s="230"/>
      <c r="R244" s="230"/>
      <c r="S244" s="230"/>
      <c r="T244" s="231"/>
      <c r="AT244" s="232" t="s">
        <v>261</v>
      </c>
      <c r="AU244" s="232" t="s">
        <v>90</v>
      </c>
      <c r="AV244" s="13" t="s">
        <v>90</v>
      </c>
      <c r="AW244" s="13" t="s">
        <v>35</v>
      </c>
      <c r="AX244" s="13" t="s">
        <v>87</v>
      </c>
      <c r="AY244" s="232" t="s">
        <v>252</v>
      </c>
    </row>
    <row r="245" spans="1:65" s="12" customFormat="1" ht="22.9" customHeight="1">
      <c r="B245" s="193"/>
      <c r="C245" s="194"/>
      <c r="D245" s="195" t="s">
        <v>79</v>
      </c>
      <c r="E245" s="207" t="s">
        <v>259</v>
      </c>
      <c r="F245" s="207" t="s">
        <v>423</v>
      </c>
      <c r="G245" s="194"/>
      <c r="H245" s="194"/>
      <c r="I245" s="197"/>
      <c r="J245" s="208">
        <f>BK245</f>
        <v>0</v>
      </c>
      <c r="K245" s="194"/>
      <c r="L245" s="199"/>
      <c r="M245" s="200"/>
      <c r="N245" s="201"/>
      <c r="O245" s="201"/>
      <c r="P245" s="202">
        <f>SUM(P246:P269)</f>
        <v>0</v>
      </c>
      <c r="Q245" s="201"/>
      <c r="R245" s="202">
        <f>SUM(R246:R269)</f>
        <v>0.1578</v>
      </c>
      <c r="S245" s="201"/>
      <c r="T245" s="203">
        <f>SUM(T246:T269)</f>
        <v>0</v>
      </c>
      <c r="AR245" s="204" t="s">
        <v>87</v>
      </c>
      <c r="AT245" s="205" t="s">
        <v>79</v>
      </c>
      <c r="AU245" s="205" t="s">
        <v>87</v>
      </c>
      <c r="AY245" s="204" t="s">
        <v>252</v>
      </c>
      <c r="BK245" s="206">
        <f>SUM(BK246:BK269)</f>
        <v>0</v>
      </c>
    </row>
    <row r="246" spans="1:65" s="2" customFormat="1" ht="24" customHeight="1">
      <c r="A246" s="35"/>
      <c r="B246" s="36"/>
      <c r="C246" s="209" t="s">
        <v>415</v>
      </c>
      <c r="D246" s="209" t="s">
        <v>254</v>
      </c>
      <c r="E246" s="210" t="s">
        <v>919</v>
      </c>
      <c r="F246" s="211" t="s">
        <v>920</v>
      </c>
      <c r="G246" s="212" t="s">
        <v>275</v>
      </c>
      <c r="H246" s="213">
        <v>0.26</v>
      </c>
      <c r="I246" s="214"/>
      <c r="J246" s="213">
        <f>ROUND(I246*H246,2)</f>
        <v>0</v>
      </c>
      <c r="K246" s="211" t="s">
        <v>258</v>
      </c>
      <c r="L246" s="40"/>
      <c r="M246" s="215" t="s">
        <v>1</v>
      </c>
      <c r="N246" s="216" t="s">
        <v>45</v>
      </c>
      <c r="O246" s="72"/>
      <c r="P246" s="217">
        <f>O246*H246</f>
        <v>0</v>
      </c>
      <c r="Q246" s="217">
        <v>0</v>
      </c>
      <c r="R246" s="217">
        <f>Q246*H246</f>
        <v>0</v>
      </c>
      <c r="S246" s="217">
        <v>0</v>
      </c>
      <c r="T246" s="218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19" t="s">
        <v>259</v>
      </c>
      <c r="AT246" s="219" t="s">
        <v>254</v>
      </c>
      <c r="AU246" s="219" t="s">
        <v>90</v>
      </c>
      <c r="AY246" s="18" t="s">
        <v>252</v>
      </c>
      <c r="BE246" s="220">
        <f>IF(N246="základní",J246,0)</f>
        <v>0</v>
      </c>
      <c r="BF246" s="220">
        <f>IF(N246="snížená",J246,0)</f>
        <v>0</v>
      </c>
      <c r="BG246" s="220">
        <f>IF(N246="zákl. přenesená",J246,0)</f>
        <v>0</v>
      </c>
      <c r="BH246" s="220">
        <f>IF(N246="sníž. přenesená",J246,0)</f>
        <v>0</v>
      </c>
      <c r="BI246" s="220">
        <f>IF(N246="nulová",J246,0)</f>
        <v>0</v>
      </c>
      <c r="BJ246" s="18" t="s">
        <v>87</v>
      </c>
      <c r="BK246" s="220">
        <f>ROUND(I246*H246,2)</f>
        <v>0</v>
      </c>
      <c r="BL246" s="18" t="s">
        <v>259</v>
      </c>
      <c r="BM246" s="219" t="s">
        <v>3976</v>
      </c>
    </row>
    <row r="247" spans="1:65" s="14" customFormat="1" ht="11.25">
      <c r="B247" s="233"/>
      <c r="C247" s="234"/>
      <c r="D247" s="223" t="s">
        <v>261</v>
      </c>
      <c r="E247" s="235" t="s">
        <v>1</v>
      </c>
      <c r="F247" s="236" t="s">
        <v>1940</v>
      </c>
      <c r="G247" s="234"/>
      <c r="H247" s="235" t="s">
        <v>1</v>
      </c>
      <c r="I247" s="237"/>
      <c r="J247" s="234"/>
      <c r="K247" s="234"/>
      <c r="L247" s="238"/>
      <c r="M247" s="239"/>
      <c r="N247" s="240"/>
      <c r="O247" s="240"/>
      <c r="P247" s="240"/>
      <c r="Q247" s="240"/>
      <c r="R247" s="240"/>
      <c r="S247" s="240"/>
      <c r="T247" s="241"/>
      <c r="AT247" s="242" t="s">
        <v>261</v>
      </c>
      <c r="AU247" s="242" t="s">
        <v>90</v>
      </c>
      <c r="AV247" s="14" t="s">
        <v>87</v>
      </c>
      <c r="AW247" s="14" t="s">
        <v>35</v>
      </c>
      <c r="AX247" s="14" t="s">
        <v>80</v>
      </c>
      <c r="AY247" s="242" t="s">
        <v>252</v>
      </c>
    </row>
    <row r="248" spans="1:65" s="14" customFormat="1" ht="11.25">
      <c r="B248" s="233"/>
      <c r="C248" s="234"/>
      <c r="D248" s="223" t="s">
        <v>261</v>
      </c>
      <c r="E248" s="235" t="s">
        <v>1</v>
      </c>
      <c r="F248" s="236" t="s">
        <v>1675</v>
      </c>
      <c r="G248" s="234"/>
      <c r="H248" s="235" t="s">
        <v>1</v>
      </c>
      <c r="I248" s="237"/>
      <c r="J248" s="234"/>
      <c r="K248" s="234"/>
      <c r="L248" s="238"/>
      <c r="M248" s="239"/>
      <c r="N248" s="240"/>
      <c r="O248" s="240"/>
      <c r="P248" s="240"/>
      <c r="Q248" s="240"/>
      <c r="R248" s="240"/>
      <c r="S248" s="240"/>
      <c r="T248" s="241"/>
      <c r="AT248" s="242" t="s">
        <v>261</v>
      </c>
      <c r="AU248" s="242" t="s">
        <v>90</v>
      </c>
      <c r="AV248" s="14" t="s">
        <v>87</v>
      </c>
      <c r="AW248" s="14" t="s">
        <v>35</v>
      </c>
      <c r="AX248" s="14" t="s">
        <v>80</v>
      </c>
      <c r="AY248" s="242" t="s">
        <v>252</v>
      </c>
    </row>
    <row r="249" spans="1:65" s="13" customFormat="1" ht="11.25">
      <c r="B249" s="221"/>
      <c r="C249" s="222"/>
      <c r="D249" s="223" t="s">
        <v>261</v>
      </c>
      <c r="E249" s="224" t="s">
        <v>1</v>
      </c>
      <c r="F249" s="225" t="s">
        <v>2314</v>
      </c>
      <c r="G249" s="222"/>
      <c r="H249" s="226">
        <v>0.26</v>
      </c>
      <c r="I249" s="227"/>
      <c r="J249" s="222"/>
      <c r="K249" s="222"/>
      <c r="L249" s="228"/>
      <c r="M249" s="229"/>
      <c r="N249" s="230"/>
      <c r="O249" s="230"/>
      <c r="P249" s="230"/>
      <c r="Q249" s="230"/>
      <c r="R249" s="230"/>
      <c r="S249" s="230"/>
      <c r="T249" s="231"/>
      <c r="AT249" s="232" t="s">
        <v>261</v>
      </c>
      <c r="AU249" s="232" t="s">
        <v>90</v>
      </c>
      <c r="AV249" s="13" t="s">
        <v>90</v>
      </c>
      <c r="AW249" s="13" t="s">
        <v>35</v>
      </c>
      <c r="AX249" s="13" t="s">
        <v>87</v>
      </c>
      <c r="AY249" s="232" t="s">
        <v>252</v>
      </c>
    </row>
    <row r="250" spans="1:65" s="2" customFormat="1" ht="24" customHeight="1">
      <c r="A250" s="35"/>
      <c r="B250" s="36"/>
      <c r="C250" s="209" t="s">
        <v>424</v>
      </c>
      <c r="D250" s="209" t="s">
        <v>254</v>
      </c>
      <c r="E250" s="210" t="s">
        <v>924</v>
      </c>
      <c r="F250" s="211" t="s">
        <v>925</v>
      </c>
      <c r="G250" s="212" t="s">
        <v>476</v>
      </c>
      <c r="H250" s="213">
        <v>2</v>
      </c>
      <c r="I250" s="214"/>
      <c r="J250" s="213">
        <f>ROUND(I250*H250,2)</f>
        <v>0</v>
      </c>
      <c r="K250" s="211" t="s">
        <v>258</v>
      </c>
      <c r="L250" s="40"/>
      <c r="M250" s="215" t="s">
        <v>1</v>
      </c>
      <c r="N250" s="216" t="s">
        <v>45</v>
      </c>
      <c r="O250" s="72"/>
      <c r="P250" s="217">
        <f>O250*H250</f>
        <v>0</v>
      </c>
      <c r="Q250" s="217">
        <v>6.6E-3</v>
      </c>
      <c r="R250" s="217">
        <f>Q250*H250</f>
        <v>1.32E-2</v>
      </c>
      <c r="S250" s="217">
        <v>0</v>
      </c>
      <c r="T250" s="218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19" t="s">
        <v>259</v>
      </c>
      <c r="AT250" s="219" t="s">
        <v>254</v>
      </c>
      <c r="AU250" s="219" t="s">
        <v>90</v>
      </c>
      <c r="AY250" s="18" t="s">
        <v>252</v>
      </c>
      <c r="BE250" s="220">
        <f>IF(N250="základní",J250,0)</f>
        <v>0</v>
      </c>
      <c r="BF250" s="220">
        <f>IF(N250="snížená",J250,0)</f>
        <v>0</v>
      </c>
      <c r="BG250" s="220">
        <f>IF(N250="zákl. přenesená",J250,0)</f>
        <v>0</v>
      </c>
      <c r="BH250" s="220">
        <f>IF(N250="sníž. přenesená",J250,0)</f>
        <v>0</v>
      </c>
      <c r="BI250" s="220">
        <f>IF(N250="nulová",J250,0)</f>
        <v>0</v>
      </c>
      <c r="BJ250" s="18" t="s">
        <v>87</v>
      </c>
      <c r="BK250" s="220">
        <f>ROUND(I250*H250,2)</f>
        <v>0</v>
      </c>
      <c r="BL250" s="18" t="s">
        <v>259</v>
      </c>
      <c r="BM250" s="219" t="s">
        <v>3977</v>
      </c>
    </row>
    <row r="251" spans="1:65" s="14" customFormat="1" ht="11.25">
      <c r="B251" s="233"/>
      <c r="C251" s="234"/>
      <c r="D251" s="223" t="s">
        <v>261</v>
      </c>
      <c r="E251" s="235" t="s">
        <v>1</v>
      </c>
      <c r="F251" s="236" t="s">
        <v>927</v>
      </c>
      <c r="G251" s="234"/>
      <c r="H251" s="235" t="s">
        <v>1</v>
      </c>
      <c r="I251" s="237"/>
      <c r="J251" s="234"/>
      <c r="K251" s="234"/>
      <c r="L251" s="238"/>
      <c r="M251" s="239"/>
      <c r="N251" s="240"/>
      <c r="O251" s="240"/>
      <c r="P251" s="240"/>
      <c r="Q251" s="240"/>
      <c r="R251" s="240"/>
      <c r="S251" s="240"/>
      <c r="T251" s="241"/>
      <c r="AT251" s="242" t="s">
        <v>261</v>
      </c>
      <c r="AU251" s="242" t="s">
        <v>90</v>
      </c>
      <c r="AV251" s="14" t="s">
        <v>87</v>
      </c>
      <c r="AW251" s="14" t="s">
        <v>35</v>
      </c>
      <c r="AX251" s="14" t="s">
        <v>80</v>
      </c>
      <c r="AY251" s="242" t="s">
        <v>252</v>
      </c>
    </row>
    <row r="252" spans="1:65" s="13" customFormat="1" ht="11.25">
      <c r="B252" s="221"/>
      <c r="C252" s="222"/>
      <c r="D252" s="223" t="s">
        <v>261</v>
      </c>
      <c r="E252" s="224" t="s">
        <v>1</v>
      </c>
      <c r="F252" s="225" t="s">
        <v>928</v>
      </c>
      <c r="G252" s="222"/>
      <c r="H252" s="226">
        <v>2</v>
      </c>
      <c r="I252" s="227"/>
      <c r="J252" s="222"/>
      <c r="K252" s="222"/>
      <c r="L252" s="228"/>
      <c r="M252" s="229"/>
      <c r="N252" s="230"/>
      <c r="O252" s="230"/>
      <c r="P252" s="230"/>
      <c r="Q252" s="230"/>
      <c r="R252" s="230"/>
      <c r="S252" s="230"/>
      <c r="T252" s="231"/>
      <c r="AT252" s="232" t="s">
        <v>261</v>
      </c>
      <c r="AU252" s="232" t="s">
        <v>90</v>
      </c>
      <c r="AV252" s="13" t="s">
        <v>90</v>
      </c>
      <c r="AW252" s="13" t="s">
        <v>35</v>
      </c>
      <c r="AX252" s="13" t="s">
        <v>87</v>
      </c>
      <c r="AY252" s="232" t="s">
        <v>252</v>
      </c>
    </row>
    <row r="253" spans="1:65" s="2" customFormat="1" ht="24" customHeight="1">
      <c r="A253" s="35"/>
      <c r="B253" s="36"/>
      <c r="C253" s="257" t="s">
        <v>431</v>
      </c>
      <c r="D253" s="257" t="s">
        <v>375</v>
      </c>
      <c r="E253" s="258" t="s">
        <v>1685</v>
      </c>
      <c r="F253" s="259" t="s">
        <v>1686</v>
      </c>
      <c r="G253" s="260" t="s">
        <v>476</v>
      </c>
      <c r="H253" s="261">
        <v>1</v>
      </c>
      <c r="I253" s="262"/>
      <c r="J253" s="261">
        <f>ROUND(I253*H253,2)</f>
        <v>0</v>
      </c>
      <c r="K253" s="259" t="s">
        <v>258</v>
      </c>
      <c r="L253" s="263"/>
      <c r="M253" s="264" t="s">
        <v>1</v>
      </c>
      <c r="N253" s="265" t="s">
        <v>45</v>
      </c>
      <c r="O253" s="72"/>
      <c r="P253" s="217">
        <f>O253*H253</f>
        <v>0</v>
      </c>
      <c r="Q253" s="217">
        <v>5.2999999999999999E-2</v>
      </c>
      <c r="R253" s="217">
        <f>Q253*H253</f>
        <v>5.2999999999999999E-2</v>
      </c>
      <c r="S253" s="217">
        <v>0</v>
      </c>
      <c r="T253" s="218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19" t="s">
        <v>296</v>
      </c>
      <c r="AT253" s="219" t="s">
        <v>375</v>
      </c>
      <c r="AU253" s="219" t="s">
        <v>90</v>
      </c>
      <c r="AY253" s="18" t="s">
        <v>252</v>
      </c>
      <c r="BE253" s="220">
        <f>IF(N253="základní",J253,0)</f>
        <v>0</v>
      </c>
      <c r="BF253" s="220">
        <f>IF(N253="snížená",J253,0)</f>
        <v>0</v>
      </c>
      <c r="BG253" s="220">
        <f>IF(N253="zákl. přenesená",J253,0)</f>
        <v>0</v>
      </c>
      <c r="BH253" s="220">
        <f>IF(N253="sníž. přenesená",J253,0)</f>
        <v>0</v>
      </c>
      <c r="BI253" s="220">
        <f>IF(N253="nulová",J253,0)</f>
        <v>0</v>
      </c>
      <c r="BJ253" s="18" t="s">
        <v>87</v>
      </c>
      <c r="BK253" s="220">
        <f>ROUND(I253*H253,2)</f>
        <v>0</v>
      </c>
      <c r="BL253" s="18" t="s">
        <v>259</v>
      </c>
      <c r="BM253" s="219" t="s">
        <v>3978</v>
      </c>
    </row>
    <row r="254" spans="1:65" s="2" customFormat="1" ht="24" customHeight="1">
      <c r="A254" s="35"/>
      <c r="B254" s="36"/>
      <c r="C254" s="257" t="s">
        <v>438</v>
      </c>
      <c r="D254" s="257" t="s">
        <v>375</v>
      </c>
      <c r="E254" s="258" t="s">
        <v>3979</v>
      </c>
      <c r="F254" s="259" t="s">
        <v>933</v>
      </c>
      <c r="G254" s="260" t="s">
        <v>476</v>
      </c>
      <c r="H254" s="261">
        <v>1</v>
      </c>
      <c r="I254" s="262"/>
      <c r="J254" s="261">
        <f>ROUND(I254*H254,2)</f>
        <v>0</v>
      </c>
      <c r="K254" s="259" t="s">
        <v>258</v>
      </c>
      <c r="L254" s="263"/>
      <c r="M254" s="264" t="s">
        <v>1</v>
      </c>
      <c r="N254" s="265" t="s">
        <v>45</v>
      </c>
      <c r="O254" s="72"/>
      <c r="P254" s="217">
        <f>O254*H254</f>
        <v>0</v>
      </c>
      <c r="Q254" s="217">
        <v>3.2000000000000001E-2</v>
      </c>
      <c r="R254" s="217">
        <f>Q254*H254</f>
        <v>3.2000000000000001E-2</v>
      </c>
      <c r="S254" s="217">
        <v>0</v>
      </c>
      <c r="T254" s="218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19" t="s">
        <v>296</v>
      </c>
      <c r="AT254" s="219" t="s">
        <v>375</v>
      </c>
      <c r="AU254" s="219" t="s">
        <v>90</v>
      </c>
      <c r="AY254" s="18" t="s">
        <v>252</v>
      </c>
      <c r="BE254" s="220">
        <f>IF(N254="základní",J254,0)</f>
        <v>0</v>
      </c>
      <c r="BF254" s="220">
        <f>IF(N254="snížená",J254,0)</f>
        <v>0</v>
      </c>
      <c r="BG254" s="220">
        <f>IF(N254="zákl. přenesená",J254,0)</f>
        <v>0</v>
      </c>
      <c r="BH254" s="220">
        <f>IF(N254="sníž. přenesená",J254,0)</f>
        <v>0</v>
      </c>
      <c r="BI254" s="220">
        <f>IF(N254="nulová",J254,0)</f>
        <v>0</v>
      </c>
      <c r="BJ254" s="18" t="s">
        <v>87</v>
      </c>
      <c r="BK254" s="220">
        <f>ROUND(I254*H254,2)</f>
        <v>0</v>
      </c>
      <c r="BL254" s="18" t="s">
        <v>259</v>
      </c>
      <c r="BM254" s="219" t="s">
        <v>3980</v>
      </c>
    </row>
    <row r="255" spans="1:65" s="2" customFormat="1" ht="24" customHeight="1">
      <c r="A255" s="35"/>
      <c r="B255" s="36"/>
      <c r="C255" s="209" t="s">
        <v>445</v>
      </c>
      <c r="D255" s="209" t="s">
        <v>254</v>
      </c>
      <c r="E255" s="210" t="s">
        <v>935</v>
      </c>
      <c r="F255" s="211" t="s">
        <v>936</v>
      </c>
      <c r="G255" s="212" t="s">
        <v>476</v>
      </c>
      <c r="H255" s="213">
        <v>1</v>
      </c>
      <c r="I255" s="214"/>
      <c r="J255" s="213">
        <f>ROUND(I255*H255,2)</f>
        <v>0</v>
      </c>
      <c r="K255" s="211" t="s">
        <v>258</v>
      </c>
      <c r="L255" s="40"/>
      <c r="M255" s="215" t="s">
        <v>1</v>
      </c>
      <c r="N255" s="216" t="s">
        <v>45</v>
      </c>
      <c r="O255" s="72"/>
      <c r="P255" s="217">
        <f>O255*H255</f>
        <v>0</v>
      </c>
      <c r="Q255" s="217">
        <v>6.6E-3</v>
      </c>
      <c r="R255" s="217">
        <f>Q255*H255</f>
        <v>6.6E-3</v>
      </c>
      <c r="S255" s="217">
        <v>0</v>
      </c>
      <c r="T255" s="218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19" t="s">
        <v>259</v>
      </c>
      <c r="AT255" s="219" t="s">
        <v>254</v>
      </c>
      <c r="AU255" s="219" t="s">
        <v>90</v>
      </c>
      <c r="AY255" s="18" t="s">
        <v>252</v>
      </c>
      <c r="BE255" s="220">
        <f>IF(N255="základní",J255,0)</f>
        <v>0</v>
      </c>
      <c r="BF255" s="220">
        <f>IF(N255="snížená",J255,0)</f>
        <v>0</v>
      </c>
      <c r="BG255" s="220">
        <f>IF(N255="zákl. přenesená",J255,0)</f>
        <v>0</v>
      </c>
      <c r="BH255" s="220">
        <f>IF(N255="sníž. přenesená",J255,0)</f>
        <v>0</v>
      </c>
      <c r="BI255" s="220">
        <f>IF(N255="nulová",J255,0)</f>
        <v>0</v>
      </c>
      <c r="BJ255" s="18" t="s">
        <v>87</v>
      </c>
      <c r="BK255" s="220">
        <f>ROUND(I255*H255,2)</f>
        <v>0</v>
      </c>
      <c r="BL255" s="18" t="s">
        <v>259</v>
      </c>
      <c r="BM255" s="219" t="s">
        <v>3981</v>
      </c>
    </row>
    <row r="256" spans="1:65" s="14" customFormat="1" ht="11.25">
      <c r="B256" s="233"/>
      <c r="C256" s="234"/>
      <c r="D256" s="223" t="s">
        <v>261</v>
      </c>
      <c r="E256" s="235" t="s">
        <v>1</v>
      </c>
      <c r="F256" s="236" t="s">
        <v>927</v>
      </c>
      <c r="G256" s="234"/>
      <c r="H256" s="235" t="s">
        <v>1</v>
      </c>
      <c r="I256" s="237"/>
      <c r="J256" s="234"/>
      <c r="K256" s="234"/>
      <c r="L256" s="238"/>
      <c r="M256" s="239"/>
      <c r="N256" s="240"/>
      <c r="O256" s="240"/>
      <c r="P256" s="240"/>
      <c r="Q256" s="240"/>
      <c r="R256" s="240"/>
      <c r="S256" s="240"/>
      <c r="T256" s="241"/>
      <c r="AT256" s="242" t="s">
        <v>261</v>
      </c>
      <c r="AU256" s="242" t="s">
        <v>90</v>
      </c>
      <c r="AV256" s="14" t="s">
        <v>87</v>
      </c>
      <c r="AW256" s="14" t="s">
        <v>35</v>
      </c>
      <c r="AX256" s="14" t="s">
        <v>80</v>
      </c>
      <c r="AY256" s="242" t="s">
        <v>252</v>
      </c>
    </row>
    <row r="257" spans="1:65" s="13" customFormat="1" ht="11.25">
      <c r="B257" s="221"/>
      <c r="C257" s="222"/>
      <c r="D257" s="223" t="s">
        <v>261</v>
      </c>
      <c r="E257" s="224" t="s">
        <v>1</v>
      </c>
      <c r="F257" s="225" t="s">
        <v>87</v>
      </c>
      <c r="G257" s="222"/>
      <c r="H257" s="226">
        <v>1</v>
      </c>
      <c r="I257" s="227"/>
      <c r="J257" s="222"/>
      <c r="K257" s="222"/>
      <c r="L257" s="228"/>
      <c r="M257" s="229"/>
      <c r="N257" s="230"/>
      <c r="O257" s="230"/>
      <c r="P257" s="230"/>
      <c r="Q257" s="230"/>
      <c r="R257" s="230"/>
      <c r="S257" s="230"/>
      <c r="T257" s="231"/>
      <c r="AT257" s="232" t="s">
        <v>261</v>
      </c>
      <c r="AU257" s="232" t="s">
        <v>90</v>
      </c>
      <c r="AV257" s="13" t="s">
        <v>90</v>
      </c>
      <c r="AW257" s="13" t="s">
        <v>35</v>
      </c>
      <c r="AX257" s="13" t="s">
        <v>87</v>
      </c>
      <c r="AY257" s="232" t="s">
        <v>252</v>
      </c>
    </row>
    <row r="258" spans="1:65" s="2" customFormat="1" ht="24" customHeight="1">
      <c r="A258" s="35"/>
      <c r="B258" s="36"/>
      <c r="C258" s="257" t="s">
        <v>454</v>
      </c>
      <c r="D258" s="257" t="s">
        <v>375</v>
      </c>
      <c r="E258" s="258" t="s">
        <v>938</v>
      </c>
      <c r="F258" s="259" t="s">
        <v>939</v>
      </c>
      <c r="G258" s="260" t="s">
        <v>476</v>
      </c>
      <c r="H258" s="261">
        <v>1</v>
      </c>
      <c r="I258" s="262"/>
      <c r="J258" s="261">
        <f>ROUND(I258*H258,2)</f>
        <v>0</v>
      </c>
      <c r="K258" s="259" t="s">
        <v>1</v>
      </c>
      <c r="L258" s="263"/>
      <c r="M258" s="264" t="s">
        <v>1</v>
      </c>
      <c r="N258" s="265" t="s">
        <v>45</v>
      </c>
      <c r="O258" s="72"/>
      <c r="P258" s="217">
        <f>O258*H258</f>
        <v>0</v>
      </c>
      <c r="Q258" s="217">
        <v>5.2999999999999999E-2</v>
      </c>
      <c r="R258" s="217">
        <f>Q258*H258</f>
        <v>5.2999999999999999E-2</v>
      </c>
      <c r="S258" s="217">
        <v>0</v>
      </c>
      <c r="T258" s="218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19" t="s">
        <v>296</v>
      </c>
      <c r="AT258" s="219" t="s">
        <v>375</v>
      </c>
      <c r="AU258" s="219" t="s">
        <v>90</v>
      </c>
      <c r="AY258" s="18" t="s">
        <v>252</v>
      </c>
      <c r="BE258" s="220">
        <f>IF(N258="základní",J258,0)</f>
        <v>0</v>
      </c>
      <c r="BF258" s="220">
        <f>IF(N258="snížená",J258,0)</f>
        <v>0</v>
      </c>
      <c r="BG258" s="220">
        <f>IF(N258="zákl. přenesená",J258,0)</f>
        <v>0</v>
      </c>
      <c r="BH258" s="220">
        <f>IF(N258="sníž. přenesená",J258,0)</f>
        <v>0</v>
      </c>
      <c r="BI258" s="220">
        <f>IF(N258="nulová",J258,0)</f>
        <v>0</v>
      </c>
      <c r="BJ258" s="18" t="s">
        <v>87</v>
      </c>
      <c r="BK258" s="220">
        <f>ROUND(I258*H258,2)</f>
        <v>0</v>
      </c>
      <c r="BL258" s="18" t="s">
        <v>259</v>
      </c>
      <c r="BM258" s="219" t="s">
        <v>3982</v>
      </c>
    </row>
    <row r="259" spans="1:65" s="2" customFormat="1" ht="36" customHeight="1">
      <c r="A259" s="35"/>
      <c r="B259" s="36"/>
      <c r="C259" s="209" t="s">
        <v>462</v>
      </c>
      <c r="D259" s="209" t="s">
        <v>254</v>
      </c>
      <c r="E259" s="210" t="s">
        <v>425</v>
      </c>
      <c r="F259" s="211" t="s">
        <v>426</v>
      </c>
      <c r="G259" s="212" t="s">
        <v>275</v>
      </c>
      <c r="H259" s="213">
        <v>3.9</v>
      </c>
      <c r="I259" s="214"/>
      <c r="J259" s="213">
        <f>ROUND(I259*H259,2)</f>
        <v>0</v>
      </c>
      <c r="K259" s="211" t="s">
        <v>258</v>
      </c>
      <c r="L259" s="40"/>
      <c r="M259" s="215" t="s">
        <v>1</v>
      </c>
      <c r="N259" s="216" t="s">
        <v>45</v>
      </c>
      <c r="O259" s="72"/>
      <c r="P259" s="217">
        <f>O259*H259</f>
        <v>0</v>
      </c>
      <c r="Q259" s="217">
        <v>0</v>
      </c>
      <c r="R259" s="217">
        <f>Q259*H259</f>
        <v>0</v>
      </c>
      <c r="S259" s="217">
        <v>0</v>
      </c>
      <c r="T259" s="218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19" t="s">
        <v>259</v>
      </c>
      <c r="AT259" s="219" t="s">
        <v>254</v>
      </c>
      <c r="AU259" s="219" t="s">
        <v>90</v>
      </c>
      <c r="AY259" s="18" t="s">
        <v>252</v>
      </c>
      <c r="BE259" s="220">
        <f>IF(N259="základní",J259,0)</f>
        <v>0</v>
      </c>
      <c r="BF259" s="220">
        <f>IF(N259="snížená",J259,0)</f>
        <v>0</v>
      </c>
      <c r="BG259" s="220">
        <f>IF(N259="zákl. přenesená",J259,0)</f>
        <v>0</v>
      </c>
      <c r="BH259" s="220">
        <f>IF(N259="sníž. přenesená",J259,0)</f>
        <v>0</v>
      </c>
      <c r="BI259" s="220">
        <f>IF(N259="nulová",J259,0)</f>
        <v>0</v>
      </c>
      <c r="BJ259" s="18" t="s">
        <v>87</v>
      </c>
      <c r="BK259" s="220">
        <f>ROUND(I259*H259,2)</f>
        <v>0</v>
      </c>
      <c r="BL259" s="18" t="s">
        <v>259</v>
      </c>
      <c r="BM259" s="219" t="s">
        <v>3983</v>
      </c>
    </row>
    <row r="260" spans="1:65" s="14" customFormat="1" ht="11.25">
      <c r="B260" s="233"/>
      <c r="C260" s="234"/>
      <c r="D260" s="223" t="s">
        <v>261</v>
      </c>
      <c r="E260" s="235" t="s">
        <v>1</v>
      </c>
      <c r="F260" s="236" t="s">
        <v>686</v>
      </c>
      <c r="G260" s="234"/>
      <c r="H260" s="235" t="s">
        <v>1</v>
      </c>
      <c r="I260" s="237"/>
      <c r="J260" s="234"/>
      <c r="K260" s="234"/>
      <c r="L260" s="238"/>
      <c r="M260" s="239"/>
      <c r="N260" s="240"/>
      <c r="O260" s="240"/>
      <c r="P260" s="240"/>
      <c r="Q260" s="240"/>
      <c r="R260" s="240"/>
      <c r="S260" s="240"/>
      <c r="T260" s="241"/>
      <c r="AT260" s="242" t="s">
        <v>261</v>
      </c>
      <c r="AU260" s="242" t="s">
        <v>90</v>
      </c>
      <c r="AV260" s="14" t="s">
        <v>87</v>
      </c>
      <c r="AW260" s="14" t="s">
        <v>35</v>
      </c>
      <c r="AX260" s="14" t="s">
        <v>80</v>
      </c>
      <c r="AY260" s="242" t="s">
        <v>252</v>
      </c>
    </row>
    <row r="261" spans="1:65" s="14" customFormat="1" ht="11.25">
      <c r="B261" s="233"/>
      <c r="C261" s="234"/>
      <c r="D261" s="223" t="s">
        <v>261</v>
      </c>
      <c r="E261" s="235" t="s">
        <v>1</v>
      </c>
      <c r="F261" s="236" t="s">
        <v>754</v>
      </c>
      <c r="G261" s="234"/>
      <c r="H261" s="235" t="s">
        <v>1</v>
      </c>
      <c r="I261" s="237"/>
      <c r="J261" s="234"/>
      <c r="K261" s="234"/>
      <c r="L261" s="238"/>
      <c r="M261" s="239"/>
      <c r="N261" s="240"/>
      <c r="O261" s="240"/>
      <c r="P261" s="240"/>
      <c r="Q261" s="240"/>
      <c r="R261" s="240"/>
      <c r="S261" s="240"/>
      <c r="T261" s="241"/>
      <c r="AT261" s="242" t="s">
        <v>261</v>
      </c>
      <c r="AU261" s="242" t="s">
        <v>90</v>
      </c>
      <c r="AV261" s="14" t="s">
        <v>87</v>
      </c>
      <c r="AW261" s="14" t="s">
        <v>35</v>
      </c>
      <c r="AX261" s="14" t="s">
        <v>80</v>
      </c>
      <c r="AY261" s="242" t="s">
        <v>252</v>
      </c>
    </row>
    <row r="262" spans="1:65" s="13" customFormat="1" ht="11.25">
      <c r="B262" s="221"/>
      <c r="C262" s="222"/>
      <c r="D262" s="223" t="s">
        <v>261</v>
      </c>
      <c r="E262" s="224" t="s">
        <v>1</v>
      </c>
      <c r="F262" s="225" t="s">
        <v>3984</v>
      </c>
      <c r="G262" s="222"/>
      <c r="H262" s="226">
        <v>3.5</v>
      </c>
      <c r="I262" s="227"/>
      <c r="J262" s="222"/>
      <c r="K262" s="222"/>
      <c r="L262" s="228"/>
      <c r="M262" s="229"/>
      <c r="N262" s="230"/>
      <c r="O262" s="230"/>
      <c r="P262" s="230"/>
      <c r="Q262" s="230"/>
      <c r="R262" s="230"/>
      <c r="S262" s="230"/>
      <c r="T262" s="231"/>
      <c r="AT262" s="232" t="s">
        <v>261</v>
      </c>
      <c r="AU262" s="232" t="s">
        <v>90</v>
      </c>
      <c r="AV262" s="13" t="s">
        <v>90</v>
      </c>
      <c r="AW262" s="13" t="s">
        <v>35</v>
      </c>
      <c r="AX262" s="13" t="s">
        <v>80</v>
      </c>
      <c r="AY262" s="232" t="s">
        <v>252</v>
      </c>
    </row>
    <row r="263" spans="1:65" s="14" customFormat="1" ht="11.25">
      <c r="B263" s="233"/>
      <c r="C263" s="234"/>
      <c r="D263" s="223" t="s">
        <v>261</v>
      </c>
      <c r="E263" s="235" t="s">
        <v>1</v>
      </c>
      <c r="F263" s="236" t="s">
        <v>1692</v>
      </c>
      <c r="G263" s="234"/>
      <c r="H263" s="235" t="s">
        <v>1</v>
      </c>
      <c r="I263" s="237"/>
      <c r="J263" s="234"/>
      <c r="K263" s="234"/>
      <c r="L263" s="238"/>
      <c r="M263" s="239"/>
      <c r="N263" s="240"/>
      <c r="O263" s="240"/>
      <c r="P263" s="240"/>
      <c r="Q263" s="240"/>
      <c r="R263" s="240"/>
      <c r="S263" s="240"/>
      <c r="T263" s="241"/>
      <c r="AT263" s="242" t="s">
        <v>261</v>
      </c>
      <c r="AU263" s="242" t="s">
        <v>90</v>
      </c>
      <c r="AV263" s="14" t="s">
        <v>87</v>
      </c>
      <c r="AW263" s="14" t="s">
        <v>35</v>
      </c>
      <c r="AX263" s="14" t="s">
        <v>80</v>
      </c>
      <c r="AY263" s="242" t="s">
        <v>252</v>
      </c>
    </row>
    <row r="264" spans="1:65" s="14" customFormat="1" ht="11.25">
      <c r="B264" s="233"/>
      <c r="C264" s="234"/>
      <c r="D264" s="223" t="s">
        <v>261</v>
      </c>
      <c r="E264" s="235" t="s">
        <v>1</v>
      </c>
      <c r="F264" s="236" t="s">
        <v>942</v>
      </c>
      <c r="G264" s="234"/>
      <c r="H264" s="235" t="s">
        <v>1</v>
      </c>
      <c r="I264" s="237"/>
      <c r="J264" s="234"/>
      <c r="K264" s="234"/>
      <c r="L264" s="238"/>
      <c r="M264" s="239"/>
      <c r="N264" s="240"/>
      <c r="O264" s="240"/>
      <c r="P264" s="240"/>
      <c r="Q264" s="240"/>
      <c r="R264" s="240"/>
      <c r="S264" s="240"/>
      <c r="T264" s="241"/>
      <c r="AT264" s="242" t="s">
        <v>261</v>
      </c>
      <c r="AU264" s="242" t="s">
        <v>90</v>
      </c>
      <c r="AV264" s="14" t="s">
        <v>87</v>
      </c>
      <c r="AW264" s="14" t="s">
        <v>35</v>
      </c>
      <c r="AX264" s="14" t="s">
        <v>80</v>
      </c>
      <c r="AY264" s="242" t="s">
        <v>252</v>
      </c>
    </row>
    <row r="265" spans="1:65" s="13" customFormat="1" ht="11.25">
      <c r="B265" s="221"/>
      <c r="C265" s="222"/>
      <c r="D265" s="223" t="s">
        <v>261</v>
      </c>
      <c r="E265" s="224" t="s">
        <v>1</v>
      </c>
      <c r="F265" s="225" t="s">
        <v>2320</v>
      </c>
      <c r="G265" s="222"/>
      <c r="H265" s="226">
        <v>0.4</v>
      </c>
      <c r="I265" s="227"/>
      <c r="J265" s="222"/>
      <c r="K265" s="222"/>
      <c r="L265" s="228"/>
      <c r="M265" s="229"/>
      <c r="N265" s="230"/>
      <c r="O265" s="230"/>
      <c r="P265" s="230"/>
      <c r="Q265" s="230"/>
      <c r="R265" s="230"/>
      <c r="S265" s="230"/>
      <c r="T265" s="231"/>
      <c r="AT265" s="232" t="s">
        <v>261</v>
      </c>
      <c r="AU265" s="232" t="s">
        <v>90</v>
      </c>
      <c r="AV265" s="13" t="s">
        <v>90</v>
      </c>
      <c r="AW265" s="13" t="s">
        <v>35</v>
      </c>
      <c r="AX265" s="13" t="s">
        <v>80</v>
      </c>
      <c r="AY265" s="232" t="s">
        <v>252</v>
      </c>
    </row>
    <row r="266" spans="1:65" s="15" customFormat="1" ht="11.25">
      <c r="B266" s="246"/>
      <c r="C266" s="247"/>
      <c r="D266" s="223" t="s">
        <v>261</v>
      </c>
      <c r="E266" s="248" t="s">
        <v>1</v>
      </c>
      <c r="F266" s="249" t="s">
        <v>302</v>
      </c>
      <c r="G266" s="247"/>
      <c r="H266" s="250">
        <v>3.9</v>
      </c>
      <c r="I266" s="251"/>
      <c r="J266" s="247"/>
      <c r="K266" s="247"/>
      <c r="L266" s="252"/>
      <c r="M266" s="253"/>
      <c r="N266" s="254"/>
      <c r="O266" s="254"/>
      <c r="P266" s="254"/>
      <c r="Q266" s="254"/>
      <c r="R266" s="254"/>
      <c r="S266" s="254"/>
      <c r="T266" s="255"/>
      <c r="AT266" s="256" t="s">
        <v>261</v>
      </c>
      <c r="AU266" s="256" t="s">
        <v>90</v>
      </c>
      <c r="AV266" s="15" t="s">
        <v>259</v>
      </c>
      <c r="AW266" s="15" t="s">
        <v>35</v>
      </c>
      <c r="AX266" s="15" t="s">
        <v>87</v>
      </c>
      <c r="AY266" s="256" t="s">
        <v>252</v>
      </c>
    </row>
    <row r="267" spans="1:65" s="2" customFormat="1" ht="36" customHeight="1">
      <c r="A267" s="35"/>
      <c r="B267" s="36"/>
      <c r="C267" s="209" t="s">
        <v>468</v>
      </c>
      <c r="D267" s="209" t="s">
        <v>254</v>
      </c>
      <c r="E267" s="210" t="s">
        <v>1694</v>
      </c>
      <c r="F267" s="211" t="s">
        <v>1695</v>
      </c>
      <c r="G267" s="212" t="s">
        <v>275</v>
      </c>
      <c r="H267" s="213">
        <v>1.6</v>
      </c>
      <c r="I267" s="214"/>
      <c r="J267" s="213">
        <f>ROUND(I267*H267,2)</f>
        <v>0</v>
      </c>
      <c r="K267" s="211" t="s">
        <v>258</v>
      </c>
      <c r="L267" s="40"/>
      <c r="M267" s="215" t="s">
        <v>1</v>
      </c>
      <c r="N267" s="216" t="s">
        <v>45</v>
      </c>
      <c r="O267" s="72"/>
      <c r="P267" s="217">
        <f>O267*H267</f>
        <v>0</v>
      </c>
      <c r="Q267" s="217">
        <v>0</v>
      </c>
      <c r="R267" s="217">
        <f>Q267*H267</f>
        <v>0</v>
      </c>
      <c r="S267" s="217">
        <v>0</v>
      </c>
      <c r="T267" s="218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19" t="s">
        <v>259</v>
      </c>
      <c r="AT267" s="219" t="s">
        <v>254</v>
      </c>
      <c r="AU267" s="219" t="s">
        <v>90</v>
      </c>
      <c r="AY267" s="18" t="s">
        <v>252</v>
      </c>
      <c r="BE267" s="220">
        <f>IF(N267="základní",J267,0)</f>
        <v>0</v>
      </c>
      <c r="BF267" s="220">
        <f>IF(N267="snížená",J267,0)</f>
        <v>0</v>
      </c>
      <c r="BG267" s="220">
        <f>IF(N267="zákl. přenesená",J267,0)</f>
        <v>0</v>
      </c>
      <c r="BH267" s="220">
        <f>IF(N267="sníž. přenesená",J267,0)</f>
        <v>0</v>
      </c>
      <c r="BI267" s="220">
        <f>IF(N267="nulová",J267,0)</f>
        <v>0</v>
      </c>
      <c r="BJ267" s="18" t="s">
        <v>87</v>
      </c>
      <c r="BK267" s="220">
        <f>ROUND(I267*H267,2)</f>
        <v>0</v>
      </c>
      <c r="BL267" s="18" t="s">
        <v>259</v>
      </c>
      <c r="BM267" s="219" t="s">
        <v>3985</v>
      </c>
    </row>
    <row r="268" spans="1:65" s="14" customFormat="1" ht="11.25">
      <c r="B268" s="233"/>
      <c r="C268" s="234"/>
      <c r="D268" s="223" t="s">
        <v>261</v>
      </c>
      <c r="E268" s="235" t="s">
        <v>1</v>
      </c>
      <c r="F268" s="236" t="s">
        <v>1954</v>
      </c>
      <c r="G268" s="234"/>
      <c r="H268" s="235" t="s">
        <v>1</v>
      </c>
      <c r="I268" s="237"/>
      <c r="J268" s="234"/>
      <c r="K268" s="234"/>
      <c r="L268" s="238"/>
      <c r="M268" s="239"/>
      <c r="N268" s="240"/>
      <c r="O268" s="240"/>
      <c r="P268" s="240"/>
      <c r="Q268" s="240"/>
      <c r="R268" s="240"/>
      <c r="S268" s="240"/>
      <c r="T268" s="241"/>
      <c r="AT268" s="242" t="s">
        <v>261</v>
      </c>
      <c r="AU268" s="242" t="s">
        <v>90</v>
      </c>
      <c r="AV268" s="14" t="s">
        <v>87</v>
      </c>
      <c r="AW268" s="14" t="s">
        <v>35</v>
      </c>
      <c r="AX268" s="14" t="s">
        <v>80</v>
      </c>
      <c r="AY268" s="242" t="s">
        <v>252</v>
      </c>
    </row>
    <row r="269" spans="1:65" s="13" customFormat="1" ht="11.25">
      <c r="B269" s="221"/>
      <c r="C269" s="222"/>
      <c r="D269" s="223" t="s">
        <v>261</v>
      </c>
      <c r="E269" s="224" t="s">
        <v>1</v>
      </c>
      <c r="F269" s="225" t="s">
        <v>3986</v>
      </c>
      <c r="G269" s="222"/>
      <c r="H269" s="226">
        <v>1.6</v>
      </c>
      <c r="I269" s="227"/>
      <c r="J269" s="222"/>
      <c r="K269" s="222"/>
      <c r="L269" s="228"/>
      <c r="M269" s="229"/>
      <c r="N269" s="230"/>
      <c r="O269" s="230"/>
      <c r="P269" s="230"/>
      <c r="Q269" s="230"/>
      <c r="R269" s="230"/>
      <c r="S269" s="230"/>
      <c r="T269" s="231"/>
      <c r="AT269" s="232" t="s">
        <v>261</v>
      </c>
      <c r="AU269" s="232" t="s">
        <v>90</v>
      </c>
      <c r="AV269" s="13" t="s">
        <v>90</v>
      </c>
      <c r="AW269" s="13" t="s">
        <v>35</v>
      </c>
      <c r="AX269" s="13" t="s">
        <v>87</v>
      </c>
      <c r="AY269" s="232" t="s">
        <v>252</v>
      </c>
    </row>
    <row r="270" spans="1:65" s="12" customFormat="1" ht="22.9" customHeight="1">
      <c r="B270" s="193"/>
      <c r="C270" s="194"/>
      <c r="D270" s="195" t="s">
        <v>79</v>
      </c>
      <c r="E270" s="207" t="s">
        <v>279</v>
      </c>
      <c r="F270" s="207" t="s">
        <v>955</v>
      </c>
      <c r="G270" s="194"/>
      <c r="H270" s="194"/>
      <c r="I270" s="197"/>
      <c r="J270" s="208">
        <f>BK270</f>
        <v>0</v>
      </c>
      <c r="K270" s="194"/>
      <c r="L270" s="199"/>
      <c r="M270" s="200"/>
      <c r="N270" s="201"/>
      <c r="O270" s="201"/>
      <c r="P270" s="202">
        <f>SUM(P271:P306)</f>
        <v>0</v>
      </c>
      <c r="Q270" s="201"/>
      <c r="R270" s="202">
        <f>SUM(R271:R306)</f>
        <v>6.5062997999999999</v>
      </c>
      <c r="S270" s="201"/>
      <c r="T270" s="203">
        <f>SUM(T271:T306)</f>
        <v>0</v>
      </c>
      <c r="AR270" s="204" t="s">
        <v>87</v>
      </c>
      <c r="AT270" s="205" t="s">
        <v>79</v>
      </c>
      <c r="AU270" s="205" t="s">
        <v>87</v>
      </c>
      <c r="AY270" s="204" t="s">
        <v>252</v>
      </c>
      <c r="BK270" s="206">
        <f>SUM(BK271:BK306)</f>
        <v>0</v>
      </c>
    </row>
    <row r="271" spans="1:65" s="2" customFormat="1" ht="36" customHeight="1">
      <c r="A271" s="35"/>
      <c r="B271" s="36"/>
      <c r="C271" s="209" t="s">
        <v>473</v>
      </c>
      <c r="D271" s="209" t="s">
        <v>254</v>
      </c>
      <c r="E271" s="210" t="s">
        <v>973</v>
      </c>
      <c r="F271" s="211" t="s">
        <v>974</v>
      </c>
      <c r="G271" s="212" t="s">
        <v>317</v>
      </c>
      <c r="H271" s="213">
        <v>3.74</v>
      </c>
      <c r="I271" s="214"/>
      <c r="J271" s="213">
        <f>ROUND(I271*H271,2)</f>
        <v>0</v>
      </c>
      <c r="K271" s="211" t="s">
        <v>258</v>
      </c>
      <c r="L271" s="40"/>
      <c r="M271" s="215" t="s">
        <v>1</v>
      </c>
      <c r="N271" s="216" t="s">
        <v>45</v>
      </c>
      <c r="O271" s="72"/>
      <c r="P271" s="217">
        <f>O271*H271</f>
        <v>0</v>
      </c>
      <c r="Q271" s="217">
        <v>0</v>
      </c>
      <c r="R271" s="217">
        <f>Q271*H271</f>
        <v>0</v>
      </c>
      <c r="S271" s="217">
        <v>0</v>
      </c>
      <c r="T271" s="218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19" t="s">
        <v>259</v>
      </c>
      <c r="AT271" s="219" t="s">
        <v>254</v>
      </c>
      <c r="AU271" s="219" t="s">
        <v>90</v>
      </c>
      <c r="AY271" s="18" t="s">
        <v>252</v>
      </c>
      <c r="BE271" s="220">
        <f>IF(N271="základní",J271,0)</f>
        <v>0</v>
      </c>
      <c r="BF271" s="220">
        <f>IF(N271="snížená",J271,0)</f>
        <v>0</v>
      </c>
      <c r="BG271" s="220">
        <f>IF(N271="zákl. přenesená",J271,0)</f>
        <v>0</v>
      </c>
      <c r="BH271" s="220">
        <f>IF(N271="sníž. přenesená",J271,0)</f>
        <v>0</v>
      </c>
      <c r="BI271" s="220">
        <f>IF(N271="nulová",J271,0)</f>
        <v>0</v>
      </c>
      <c r="BJ271" s="18" t="s">
        <v>87</v>
      </c>
      <c r="BK271" s="220">
        <f>ROUND(I271*H271,2)</f>
        <v>0</v>
      </c>
      <c r="BL271" s="18" t="s">
        <v>259</v>
      </c>
      <c r="BM271" s="219" t="s">
        <v>3987</v>
      </c>
    </row>
    <row r="272" spans="1:65" s="14" customFormat="1" ht="11.25">
      <c r="B272" s="233"/>
      <c r="C272" s="234"/>
      <c r="D272" s="223" t="s">
        <v>261</v>
      </c>
      <c r="E272" s="235" t="s">
        <v>1</v>
      </c>
      <c r="F272" s="236" t="s">
        <v>686</v>
      </c>
      <c r="G272" s="234"/>
      <c r="H272" s="235" t="s">
        <v>1</v>
      </c>
      <c r="I272" s="237"/>
      <c r="J272" s="234"/>
      <c r="K272" s="234"/>
      <c r="L272" s="238"/>
      <c r="M272" s="239"/>
      <c r="N272" s="240"/>
      <c r="O272" s="240"/>
      <c r="P272" s="240"/>
      <c r="Q272" s="240"/>
      <c r="R272" s="240"/>
      <c r="S272" s="240"/>
      <c r="T272" s="241"/>
      <c r="AT272" s="242" t="s">
        <v>261</v>
      </c>
      <c r="AU272" s="242" t="s">
        <v>90</v>
      </c>
      <c r="AV272" s="14" t="s">
        <v>87</v>
      </c>
      <c r="AW272" s="14" t="s">
        <v>35</v>
      </c>
      <c r="AX272" s="14" t="s">
        <v>80</v>
      </c>
      <c r="AY272" s="242" t="s">
        <v>252</v>
      </c>
    </row>
    <row r="273" spans="1:65" s="14" customFormat="1" ht="11.25">
      <c r="B273" s="233"/>
      <c r="C273" s="234"/>
      <c r="D273" s="223" t="s">
        <v>261</v>
      </c>
      <c r="E273" s="235" t="s">
        <v>1</v>
      </c>
      <c r="F273" s="236" t="s">
        <v>663</v>
      </c>
      <c r="G273" s="234"/>
      <c r="H273" s="235" t="s">
        <v>1</v>
      </c>
      <c r="I273" s="237"/>
      <c r="J273" s="234"/>
      <c r="K273" s="234"/>
      <c r="L273" s="238"/>
      <c r="M273" s="239"/>
      <c r="N273" s="240"/>
      <c r="O273" s="240"/>
      <c r="P273" s="240"/>
      <c r="Q273" s="240"/>
      <c r="R273" s="240"/>
      <c r="S273" s="240"/>
      <c r="T273" s="241"/>
      <c r="AT273" s="242" t="s">
        <v>261</v>
      </c>
      <c r="AU273" s="242" t="s">
        <v>90</v>
      </c>
      <c r="AV273" s="14" t="s">
        <v>87</v>
      </c>
      <c r="AW273" s="14" t="s">
        <v>35</v>
      </c>
      <c r="AX273" s="14" t="s">
        <v>80</v>
      </c>
      <c r="AY273" s="242" t="s">
        <v>252</v>
      </c>
    </row>
    <row r="274" spans="1:65" s="13" customFormat="1" ht="11.25">
      <c r="B274" s="221"/>
      <c r="C274" s="222"/>
      <c r="D274" s="223" t="s">
        <v>261</v>
      </c>
      <c r="E274" s="224" t="s">
        <v>1</v>
      </c>
      <c r="F274" s="225" t="s">
        <v>3932</v>
      </c>
      <c r="G274" s="222"/>
      <c r="H274" s="226">
        <v>3.74</v>
      </c>
      <c r="I274" s="227"/>
      <c r="J274" s="222"/>
      <c r="K274" s="222"/>
      <c r="L274" s="228"/>
      <c r="M274" s="229"/>
      <c r="N274" s="230"/>
      <c r="O274" s="230"/>
      <c r="P274" s="230"/>
      <c r="Q274" s="230"/>
      <c r="R274" s="230"/>
      <c r="S274" s="230"/>
      <c r="T274" s="231"/>
      <c r="AT274" s="232" t="s">
        <v>261</v>
      </c>
      <c r="AU274" s="232" t="s">
        <v>90</v>
      </c>
      <c r="AV274" s="13" t="s">
        <v>90</v>
      </c>
      <c r="AW274" s="13" t="s">
        <v>35</v>
      </c>
      <c r="AX274" s="13" t="s">
        <v>87</v>
      </c>
      <c r="AY274" s="232" t="s">
        <v>252</v>
      </c>
    </row>
    <row r="275" spans="1:65" s="2" customFormat="1" ht="24" customHeight="1">
      <c r="A275" s="35"/>
      <c r="B275" s="36"/>
      <c r="C275" s="209" t="s">
        <v>478</v>
      </c>
      <c r="D275" s="209" t="s">
        <v>254</v>
      </c>
      <c r="E275" s="210" t="s">
        <v>982</v>
      </c>
      <c r="F275" s="211" t="s">
        <v>983</v>
      </c>
      <c r="G275" s="212" t="s">
        <v>317</v>
      </c>
      <c r="H275" s="213">
        <v>66.53</v>
      </c>
      <c r="I275" s="214"/>
      <c r="J275" s="213">
        <f>ROUND(I275*H275,2)</f>
        <v>0</v>
      </c>
      <c r="K275" s="211" t="s">
        <v>258</v>
      </c>
      <c r="L275" s="40"/>
      <c r="M275" s="215" t="s">
        <v>1</v>
      </c>
      <c r="N275" s="216" t="s">
        <v>45</v>
      </c>
      <c r="O275" s="72"/>
      <c r="P275" s="217">
        <f>O275*H275</f>
        <v>0</v>
      </c>
      <c r="Q275" s="217">
        <v>0</v>
      </c>
      <c r="R275" s="217">
        <f>Q275*H275</f>
        <v>0</v>
      </c>
      <c r="S275" s="217">
        <v>0</v>
      </c>
      <c r="T275" s="218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19" t="s">
        <v>259</v>
      </c>
      <c r="AT275" s="219" t="s">
        <v>254</v>
      </c>
      <c r="AU275" s="219" t="s">
        <v>90</v>
      </c>
      <c r="AY275" s="18" t="s">
        <v>252</v>
      </c>
      <c r="BE275" s="220">
        <f>IF(N275="základní",J275,0)</f>
        <v>0</v>
      </c>
      <c r="BF275" s="220">
        <f>IF(N275="snížená",J275,0)</f>
        <v>0</v>
      </c>
      <c r="BG275" s="220">
        <f>IF(N275="zákl. přenesená",J275,0)</f>
        <v>0</v>
      </c>
      <c r="BH275" s="220">
        <f>IF(N275="sníž. přenesená",J275,0)</f>
        <v>0</v>
      </c>
      <c r="BI275" s="220">
        <f>IF(N275="nulová",J275,0)</f>
        <v>0</v>
      </c>
      <c r="BJ275" s="18" t="s">
        <v>87</v>
      </c>
      <c r="BK275" s="220">
        <f>ROUND(I275*H275,2)</f>
        <v>0</v>
      </c>
      <c r="BL275" s="18" t="s">
        <v>259</v>
      </c>
      <c r="BM275" s="219" t="s">
        <v>3988</v>
      </c>
    </row>
    <row r="276" spans="1:65" s="14" customFormat="1" ht="11.25">
      <c r="B276" s="233"/>
      <c r="C276" s="234"/>
      <c r="D276" s="223" t="s">
        <v>261</v>
      </c>
      <c r="E276" s="235" t="s">
        <v>1</v>
      </c>
      <c r="F276" s="236" t="s">
        <v>686</v>
      </c>
      <c r="G276" s="234"/>
      <c r="H276" s="235" t="s">
        <v>1</v>
      </c>
      <c r="I276" s="237"/>
      <c r="J276" s="234"/>
      <c r="K276" s="234"/>
      <c r="L276" s="238"/>
      <c r="M276" s="239"/>
      <c r="N276" s="240"/>
      <c r="O276" s="240"/>
      <c r="P276" s="240"/>
      <c r="Q276" s="240"/>
      <c r="R276" s="240"/>
      <c r="S276" s="240"/>
      <c r="T276" s="241"/>
      <c r="AT276" s="242" t="s">
        <v>261</v>
      </c>
      <c r="AU276" s="242" t="s">
        <v>90</v>
      </c>
      <c r="AV276" s="14" t="s">
        <v>87</v>
      </c>
      <c r="AW276" s="14" t="s">
        <v>35</v>
      </c>
      <c r="AX276" s="14" t="s">
        <v>80</v>
      </c>
      <c r="AY276" s="242" t="s">
        <v>252</v>
      </c>
    </row>
    <row r="277" spans="1:65" s="14" customFormat="1" ht="11.25">
      <c r="B277" s="233"/>
      <c r="C277" s="234"/>
      <c r="D277" s="223" t="s">
        <v>261</v>
      </c>
      <c r="E277" s="235" t="s">
        <v>1</v>
      </c>
      <c r="F277" s="236" t="s">
        <v>663</v>
      </c>
      <c r="G277" s="234"/>
      <c r="H277" s="235" t="s">
        <v>1</v>
      </c>
      <c r="I277" s="237"/>
      <c r="J277" s="234"/>
      <c r="K277" s="234"/>
      <c r="L277" s="238"/>
      <c r="M277" s="239"/>
      <c r="N277" s="240"/>
      <c r="O277" s="240"/>
      <c r="P277" s="240"/>
      <c r="Q277" s="240"/>
      <c r="R277" s="240"/>
      <c r="S277" s="240"/>
      <c r="T277" s="241"/>
      <c r="AT277" s="242" t="s">
        <v>261</v>
      </c>
      <c r="AU277" s="242" t="s">
        <v>90</v>
      </c>
      <c r="AV277" s="14" t="s">
        <v>87</v>
      </c>
      <c r="AW277" s="14" t="s">
        <v>35</v>
      </c>
      <c r="AX277" s="14" t="s">
        <v>80</v>
      </c>
      <c r="AY277" s="242" t="s">
        <v>252</v>
      </c>
    </row>
    <row r="278" spans="1:65" s="14" customFormat="1" ht="11.25">
      <c r="B278" s="233"/>
      <c r="C278" s="234"/>
      <c r="D278" s="223" t="s">
        <v>261</v>
      </c>
      <c r="E278" s="235" t="s">
        <v>1</v>
      </c>
      <c r="F278" s="236" t="s">
        <v>980</v>
      </c>
      <c r="G278" s="234"/>
      <c r="H278" s="235" t="s">
        <v>1</v>
      </c>
      <c r="I278" s="237"/>
      <c r="J278" s="234"/>
      <c r="K278" s="234"/>
      <c r="L278" s="238"/>
      <c r="M278" s="239"/>
      <c r="N278" s="240"/>
      <c r="O278" s="240"/>
      <c r="P278" s="240"/>
      <c r="Q278" s="240"/>
      <c r="R278" s="240"/>
      <c r="S278" s="240"/>
      <c r="T278" s="241"/>
      <c r="AT278" s="242" t="s">
        <v>261</v>
      </c>
      <c r="AU278" s="242" t="s">
        <v>90</v>
      </c>
      <c r="AV278" s="14" t="s">
        <v>87</v>
      </c>
      <c r="AW278" s="14" t="s">
        <v>35</v>
      </c>
      <c r="AX278" s="14" t="s">
        <v>80</v>
      </c>
      <c r="AY278" s="242" t="s">
        <v>252</v>
      </c>
    </row>
    <row r="279" spans="1:65" s="13" customFormat="1" ht="11.25">
      <c r="B279" s="221"/>
      <c r="C279" s="222"/>
      <c r="D279" s="223" t="s">
        <v>261</v>
      </c>
      <c r="E279" s="224" t="s">
        <v>1</v>
      </c>
      <c r="F279" s="225" t="s">
        <v>3932</v>
      </c>
      <c r="G279" s="222"/>
      <c r="H279" s="226">
        <v>3.74</v>
      </c>
      <c r="I279" s="227"/>
      <c r="J279" s="222"/>
      <c r="K279" s="222"/>
      <c r="L279" s="228"/>
      <c r="M279" s="229"/>
      <c r="N279" s="230"/>
      <c r="O279" s="230"/>
      <c r="P279" s="230"/>
      <c r="Q279" s="230"/>
      <c r="R279" s="230"/>
      <c r="S279" s="230"/>
      <c r="T279" s="231"/>
      <c r="AT279" s="232" t="s">
        <v>261</v>
      </c>
      <c r="AU279" s="232" t="s">
        <v>90</v>
      </c>
      <c r="AV279" s="13" t="s">
        <v>90</v>
      </c>
      <c r="AW279" s="13" t="s">
        <v>35</v>
      </c>
      <c r="AX279" s="13" t="s">
        <v>80</v>
      </c>
      <c r="AY279" s="232" t="s">
        <v>252</v>
      </c>
    </row>
    <row r="280" spans="1:65" s="13" customFormat="1" ht="11.25">
      <c r="B280" s="221"/>
      <c r="C280" s="222"/>
      <c r="D280" s="223" t="s">
        <v>261</v>
      </c>
      <c r="E280" s="224" t="s">
        <v>1</v>
      </c>
      <c r="F280" s="225" t="s">
        <v>3989</v>
      </c>
      <c r="G280" s="222"/>
      <c r="H280" s="226">
        <v>62.79</v>
      </c>
      <c r="I280" s="227"/>
      <c r="J280" s="222"/>
      <c r="K280" s="222"/>
      <c r="L280" s="228"/>
      <c r="M280" s="229"/>
      <c r="N280" s="230"/>
      <c r="O280" s="230"/>
      <c r="P280" s="230"/>
      <c r="Q280" s="230"/>
      <c r="R280" s="230"/>
      <c r="S280" s="230"/>
      <c r="T280" s="231"/>
      <c r="AT280" s="232" t="s">
        <v>261</v>
      </c>
      <c r="AU280" s="232" t="s">
        <v>90</v>
      </c>
      <c r="AV280" s="13" t="s">
        <v>90</v>
      </c>
      <c r="AW280" s="13" t="s">
        <v>35</v>
      </c>
      <c r="AX280" s="13" t="s">
        <v>80</v>
      </c>
      <c r="AY280" s="232" t="s">
        <v>252</v>
      </c>
    </row>
    <row r="281" spans="1:65" s="15" customFormat="1" ht="11.25">
      <c r="B281" s="246"/>
      <c r="C281" s="247"/>
      <c r="D281" s="223" t="s">
        <v>261</v>
      </c>
      <c r="E281" s="248" t="s">
        <v>1</v>
      </c>
      <c r="F281" s="249" t="s">
        <v>302</v>
      </c>
      <c r="G281" s="247"/>
      <c r="H281" s="250">
        <v>66.53</v>
      </c>
      <c r="I281" s="251"/>
      <c r="J281" s="247"/>
      <c r="K281" s="247"/>
      <c r="L281" s="252"/>
      <c r="M281" s="253"/>
      <c r="N281" s="254"/>
      <c r="O281" s="254"/>
      <c r="P281" s="254"/>
      <c r="Q281" s="254"/>
      <c r="R281" s="254"/>
      <c r="S281" s="254"/>
      <c r="T281" s="255"/>
      <c r="AT281" s="256" t="s">
        <v>261</v>
      </c>
      <c r="AU281" s="256" t="s">
        <v>90</v>
      </c>
      <c r="AV281" s="15" t="s">
        <v>259</v>
      </c>
      <c r="AW281" s="15" t="s">
        <v>35</v>
      </c>
      <c r="AX281" s="15" t="s">
        <v>87</v>
      </c>
      <c r="AY281" s="256" t="s">
        <v>252</v>
      </c>
    </row>
    <row r="282" spans="1:65" s="2" customFormat="1" ht="24" customHeight="1">
      <c r="A282" s="35"/>
      <c r="B282" s="36"/>
      <c r="C282" s="209" t="s">
        <v>482</v>
      </c>
      <c r="D282" s="209" t="s">
        <v>254</v>
      </c>
      <c r="E282" s="210" t="s">
        <v>986</v>
      </c>
      <c r="F282" s="211" t="s">
        <v>987</v>
      </c>
      <c r="G282" s="212" t="s">
        <v>317</v>
      </c>
      <c r="H282" s="213">
        <v>3.74</v>
      </c>
      <c r="I282" s="214"/>
      <c r="J282" s="213">
        <f>ROUND(I282*H282,2)</f>
        <v>0</v>
      </c>
      <c r="K282" s="211" t="s">
        <v>258</v>
      </c>
      <c r="L282" s="40"/>
      <c r="M282" s="215" t="s">
        <v>1</v>
      </c>
      <c r="N282" s="216" t="s">
        <v>45</v>
      </c>
      <c r="O282" s="72"/>
      <c r="P282" s="217">
        <f>O282*H282</f>
        <v>0</v>
      </c>
      <c r="Q282" s="217">
        <v>0</v>
      </c>
      <c r="R282" s="217">
        <f>Q282*H282</f>
        <v>0</v>
      </c>
      <c r="S282" s="217">
        <v>0</v>
      </c>
      <c r="T282" s="218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19" t="s">
        <v>259</v>
      </c>
      <c r="AT282" s="219" t="s">
        <v>254</v>
      </c>
      <c r="AU282" s="219" t="s">
        <v>90</v>
      </c>
      <c r="AY282" s="18" t="s">
        <v>252</v>
      </c>
      <c r="BE282" s="220">
        <f>IF(N282="základní",J282,0)</f>
        <v>0</v>
      </c>
      <c r="BF282" s="220">
        <f>IF(N282="snížená",J282,0)</f>
        <v>0</v>
      </c>
      <c r="BG282" s="220">
        <f>IF(N282="zákl. přenesená",J282,0)</f>
        <v>0</v>
      </c>
      <c r="BH282" s="220">
        <f>IF(N282="sníž. přenesená",J282,0)</f>
        <v>0</v>
      </c>
      <c r="BI282" s="220">
        <f>IF(N282="nulová",J282,0)</f>
        <v>0</v>
      </c>
      <c r="BJ282" s="18" t="s">
        <v>87</v>
      </c>
      <c r="BK282" s="220">
        <f>ROUND(I282*H282,2)</f>
        <v>0</v>
      </c>
      <c r="BL282" s="18" t="s">
        <v>259</v>
      </c>
      <c r="BM282" s="219" t="s">
        <v>3990</v>
      </c>
    </row>
    <row r="283" spans="1:65" s="14" customFormat="1" ht="11.25">
      <c r="B283" s="233"/>
      <c r="C283" s="234"/>
      <c r="D283" s="223" t="s">
        <v>261</v>
      </c>
      <c r="E283" s="235" t="s">
        <v>1</v>
      </c>
      <c r="F283" s="236" t="s">
        <v>686</v>
      </c>
      <c r="G283" s="234"/>
      <c r="H283" s="235" t="s">
        <v>1</v>
      </c>
      <c r="I283" s="237"/>
      <c r="J283" s="234"/>
      <c r="K283" s="234"/>
      <c r="L283" s="238"/>
      <c r="M283" s="239"/>
      <c r="N283" s="240"/>
      <c r="O283" s="240"/>
      <c r="P283" s="240"/>
      <c r="Q283" s="240"/>
      <c r="R283" s="240"/>
      <c r="S283" s="240"/>
      <c r="T283" s="241"/>
      <c r="AT283" s="242" t="s">
        <v>261</v>
      </c>
      <c r="AU283" s="242" t="s">
        <v>90</v>
      </c>
      <c r="AV283" s="14" t="s">
        <v>87</v>
      </c>
      <c r="AW283" s="14" t="s">
        <v>35</v>
      </c>
      <c r="AX283" s="14" t="s">
        <v>80</v>
      </c>
      <c r="AY283" s="242" t="s">
        <v>252</v>
      </c>
    </row>
    <row r="284" spans="1:65" s="14" customFormat="1" ht="11.25">
      <c r="B284" s="233"/>
      <c r="C284" s="234"/>
      <c r="D284" s="223" t="s">
        <v>261</v>
      </c>
      <c r="E284" s="235" t="s">
        <v>1</v>
      </c>
      <c r="F284" s="236" t="s">
        <v>663</v>
      </c>
      <c r="G284" s="234"/>
      <c r="H284" s="235" t="s">
        <v>1</v>
      </c>
      <c r="I284" s="237"/>
      <c r="J284" s="234"/>
      <c r="K284" s="234"/>
      <c r="L284" s="238"/>
      <c r="M284" s="239"/>
      <c r="N284" s="240"/>
      <c r="O284" s="240"/>
      <c r="P284" s="240"/>
      <c r="Q284" s="240"/>
      <c r="R284" s="240"/>
      <c r="S284" s="240"/>
      <c r="T284" s="241"/>
      <c r="AT284" s="242" t="s">
        <v>261</v>
      </c>
      <c r="AU284" s="242" t="s">
        <v>90</v>
      </c>
      <c r="AV284" s="14" t="s">
        <v>87</v>
      </c>
      <c r="AW284" s="14" t="s">
        <v>35</v>
      </c>
      <c r="AX284" s="14" t="s">
        <v>80</v>
      </c>
      <c r="AY284" s="242" t="s">
        <v>252</v>
      </c>
    </row>
    <row r="285" spans="1:65" s="13" customFormat="1" ht="11.25">
      <c r="B285" s="221"/>
      <c r="C285" s="222"/>
      <c r="D285" s="223" t="s">
        <v>261</v>
      </c>
      <c r="E285" s="224" t="s">
        <v>1</v>
      </c>
      <c r="F285" s="225" t="s">
        <v>3932</v>
      </c>
      <c r="G285" s="222"/>
      <c r="H285" s="226">
        <v>3.74</v>
      </c>
      <c r="I285" s="227"/>
      <c r="J285" s="222"/>
      <c r="K285" s="222"/>
      <c r="L285" s="228"/>
      <c r="M285" s="229"/>
      <c r="N285" s="230"/>
      <c r="O285" s="230"/>
      <c r="P285" s="230"/>
      <c r="Q285" s="230"/>
      <c r="R285" s="230"/>
      <c r="S285" s="230"/>
      <c r="T285" s="231"/>
      <c r="AT285" s="232" t="s">
        <v>261</v>
      </c>
      <c r="AU285" s="232" t="s">
        <v>90</v>
      </c>
      <c r="AV285" s="13" t="s">
        <v>90</v>
      </c>
      <c r="AW285" s="13" t="s">
        <v>35</v>
      </c>
      <c r="AX285" s="13" t="s">
        <v>87</v>
      </c>
      <c r="AY285" s="232" t="s">
        <v>252</v>
      </c>
    </row>
    <row r="286" spans="1:65" s="2" customFormat="1" ht="36" customHeight="1">
      <c r="A286" s="35"/>
      <c r="B286" s="36"/>
      <c r="C286" s="209" t="s">
        <v>486</v>
      </c>
      <c r="D286" s="209" t="s">
        <v>254</v>
      </c>
      <c r="E286" s="210" t="s">
        <v>998</v>
      </c>
      <c r="F286" s="211" t="s">
        <v>999</v>
      </c>
      <c r="G286" s="212" t="s">
        <v>317</v>
      </c>
      <c r="H286" s="213">
        <v>3.74</v>
      </c>
      <c r="I286" s="214"/>
      <c r="J286" s="213">
        <f>ROUND(I286*H286,2)</f>
        <v>0</v>
      </c>
      <c r="K286" s="211" t="s">
        <v>258</v>
      </c>
      <c r="L286" s="40"/>
      <c r="M286" s="215" t="s">
        <v>1</v>
      </c>
      <c r="N286" s="216" t="s">
        <v>45</v>
      </c>
      <c r="O286" s="72"/>
      <c r="P286" s="217">
        <f>O286*H286</f>
        <v>0</v>
      </c>
      <c r="Q286" s="217">
        <v>0</v>
      </c>
      <c r="R286" s="217">
        <f>Q286*H286</f>
        <v>0</v>
      </c>
      <c r="S286" s="217">
        <v>0</v>
      </c>
      <c r="T286" s="218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219" t="s">
        <v>259</v>
      </c>
      <c r="AT286" s="219" t="s">
        <v>254</v>
      </c>
      <c r="AU286" s="219" t="s">
        <v>90</v>
      </c>
      <c r="AY286" s="18" t="s">
        <v>252</v>
      </c>
      <c r="BE286" s="220">
        <f>IF(N286="základní",J286,0)</f>
        <v>0</v>
      </c>
      <c r="BF286" s="220">
        <f>IF(N286="snížená",J286,0)</f>
        <v>0</v>
      </c>
      <c r="BG286" s="220">
        <f>IF(N286="zákl. přenesená",J286,0)</f>
        <v>0</v>
      </c>
      <c r="BH286" s="220">
        <f>IF(N286="sníž. přenesená",J286,0)</f>
        <v>0</v>
      </c>
      <c r="BI286" s="220">
        <f>IF(N286="nulová",J286,0)</f>
        <v>0</v>
      </c>
      <c r="BJ286" s="18" t="s">
        <v>87</v>
      </c>
      <c r="BK286" s="220">
        <f>ROUND(I286*H286,2)</f>
        <v>0</v>
      </c>
      <c r="BL286" s="18" t="s">
        <v>259</v>
      </c>
      <c r="BM286" s="219" t="s">
        <v>3991</v>
      </c>
    </row>
    <row r="287" spans="1:65" s="14" customFormat="1" ht="11.25">
      <c r="B287" s="233"/>
      <c r="C287" s="234"/>
      <c r="D287" s="223" t="s">
        <v>261</v>
      </c>
      <c r="E287" s="235" t="s">
        <v>1</v>
      </c>
      <c r="F287" s="236" t="s">
        <v>686</v>
      </c>
      <c r="G287" s="234"/>
      <c r="H287" s="235" t="s">
        <v>1</v>
      </c>
      <c r="I287" s="237"/>
      <c r="J287" s="234"/>
      <c r="K287" s="234"/>
      <c r="L287" s="238"/>
      <c r="M287" s="239"/>
      <c r="N287" s="240"/>
      <c r="O287" s="240"/>
      <c r="P287" s="240"/>
      <c r="Q287" s="240"/>
      <c r="R287" s="240"/>
      <c r="S287" s="240"/>
      <c r="T287" s="241"/>
      <c r="AT287" s="242" t="s">
        <v>261</v>
      </c>
      <c r="AU287" s="242" t="s">
        <v>90</v>
      </c>
      <c r="AV287" s="14" t="s">
        <v>87</v>
      </c>
      <c r="AW287" s="14" t="s">
        <v>35</v>
      </c>
      <c r="AX287" s="14" t="s">
        <v>80</v>
      </c>
      <c r="AY287" s="242" t="s">
        <v>252</v>
      </c>
    </row>
    <row r="288" spans="1:65" s="14" customFormat="1" ht="11.25">
      <c r="B288" s="233"/>
      <c r="C288" s="234"/>
      <c r="D288" s="223" t="s">
        <v>261</v>
      </c>
      <c r="E288" s="235" t="s">
        <v>1</v>
      </c>
      <c r="F288" s="236" t="s">
        <v>663</v>
      </c>
      <c r="G288" s="234"/>
      <c r="H288" s="235" t="s">
        <v>1</v>
      </c>
      <c r="I288" s="237"/>
      <c r="J288" s="234"/>
      <c r="K288" s="234"/>
      <c r="L288" s="238"/>
      <c r="M288" s="239"/>
      <c r="N288" s="240"/>
      <c r="O288" s="240"/>
      <c r="P288" s="240"/>
      <c r="Q288" s="240"/>
      <c r="R288" s="240"/>
      <c r="S288" s="240"/>
      <c r="T288" s="241"/>
      <c r="AT288" s="242" t="s">
        <v>261</v>
      </c>
      <c r="AU288" s="242" t="s">
        <v>90</v>
      </c>
      <c r="AV288" s="14" t="s">
        <v>87</v>
      </c>
      <c r="AW288" s="14" t="s">
        <v>35</v>
      </c>
      <c r="AX288" s="14" t="s">
        <v>80</v>
      </c>
      <c r="AY288" s="242" t="s">
        <v>252</v>
      </c>
    </row>
    <row r="289" spans="1:65" s="13" customFormat="1" ht="11.25">
      <c r="B289" s="221"/>
      <c r="C289" s="222"/>
      <c r="D289" s="223" t="s">
        <v>261</v>
      </c>
      <c r="E289" s="224" t="s">
        <v>1</v>
      </c>
      <c r="F289" s="225" t="s">
        <v>3932</v>
      </c>
      <c r="G289" s="222"/>
      <c r="H289" s="226">
        <v>3.74</v>
      </c>
      <c r="I289" s="227"/>
      <c r="J289" s="222"/>
      <c r="K289" s="222"/>
      <c r="L289" s="228"/>
      <c r="M289" s="229"/>
      <c r="N289" s="230"/>
      <c r="O289" s="230"/>
      <c r="P289" s="230"/>
      <c r="Q289" s="230"/>
      <c r="R289" s="230"/>
      <c r="S289" s="230"/>
      <c r="T289" s="231"/>
      <c r="AT289" s="232" t="s">
        <v>261</v>
      </c>
      <c r="AU289" s="232" t="s">
        <v>90</v>
      </c>
      <c r="AV289" s="13" t="s">
        <v>90</v>
      </c>
      <c r="AW289" s="13" t="s">
        <v>35</v>
      </c>
      <c r="AX289" s="13" t="s">
        <v>87</v>
      </c>
      <c r="AY289" s="232" t="s">
        <v>252</v>
      </c>
    </row>
    <row r="290" spans="1:65" s="2" customFormat="1" ht="24" customHeight="1">
      <c r="A290" s="35"/>
      <c r="B290" s="36"/>
      <c r="C290" s="209" t="s">
        <v>492</v>
      </c>
      <c r="D290" s="209" t="s">
        <v>254</v>
      </c>
      <c r="E290" s="210" t="s">
        <v>1010</v>
      </c>
      <c r="F290" s="211" t="s">
        <v>1011</v>
      </c>
      <c r="G290" s="212" t="s">
        <v>317</v>
      </c>
      <c r="H290" s="213">
        <v>3.74</v>
      </c>
      <c r="I290" s="214"/>
      <c r="J290" s="213">
        <f>ROUND(I290*H290,2)</f>
        <v>0</v>
      </c>
      <c r="K290" s="211" t="s">
        <v>258</v>
      </c>
      <c r="L290" s="40"/>
      <c r="M290" s="215" t="s">
        <v>1</v>
      </c>
      <c r="N290" s="216" t="s">
        <v>45</v>
      </c>
      <c r="O290" s="72"/>
      <c r="P290" s="217">
        <f>O290*H290</f>
        <v>0</v>
      </c>
      <c r="Q290" s="217">
        <v>0</v>
      </c>
      <c r="R290" s="217">
        <f>Q290*H290</f>
        <v>0</v>
      </c>
      <c r="S290" s="217">
        <v>0</v>
      </c>
      <c r="T290" s="218">
        <f>S290*H290</f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219" t="s">
        <v>259</v>
      </c>
      <c r="AT290" s="219" t="s">
        <v>254</v>
      </c>
      <c r="AU290" s="219" t="s">
        <v>90</v>
      </c>
      <c r="AY290" s="18" t="s">
        <v>252</v>
      </c>
      <c r="BE290" s="220">
        <f>IF(N290="základní",J290,0)</f>
        <v>0</v>
      </c>
      <c r="BF290" s="220">
        <f>IF(N290="snížená",J290,0)</f>
        <v>0</v>
      </c>
      <c r="BG290" s="220">
        <f>IF(N290="zákl. přenesená",J290,0)</f>
        <v>0</v>
      </c>
      <c r="BH290" s="220">
        <f>IF(N290="sníž. přenesená",J290,0)</f>
        <v>0</v>
      </c>
      <c r="BI290" s="220">
        <f>IF(N290="nulová",J290,0)</f>
        <v>0</v>
      </c>
      <c r="BJ290" s="18" t="s">
        <v>87</v>
      </c>
      <c r="BK290" s="220">
        <f>ROUND(I290*H290,2)</f>
        <v>0</v>
      </c>
      <c r="BL290" s="18" t="s">
        <v>259</v>
      </c>
      <c r="BM290" s="219" t="s">
        <v>3992</v>
      </c>
    </row>
    <row r="291" spans="1:65" s="14" customFormat="1" ht="11.25">
      <c r="B291" s="233"/>
      <c r="C291" s="234"/>
      <c r="D291" s="223" t="s">
        <v>261</v>
      </c>
      <c r="E291" s="235" t="s">
        <v>1</v>
      </c>
      <c r="F291" s="236" t="s">
        <v>686</v>
      </c>
      <c r="G291" s="234"/>
      <c r="H291" s="235" t="s">
        <v>1</v>
      </c>
      <c r="I291" s="237"/>
      <c r="J291" s="234"/>
      <c r="K291" s="234"/>
      <c r="L291" s="238"/>
      <c r="M291" s="239"/>
      <c r="N291" s="240"/>
      <c r="O291" s="240"/>
      <c r="P291" s="240"/>
      <c r="Q291" s="240"/>
      <c r="R291" s="240"/>
      <c r="S291" s="240"/>
      <c r="T291" s="241"/>
      <c r="AT291" s="242" t="s">
        <v>261</v>
      </c>
      <c r="AU291" s="242" t="s">
        <v>90</v>
      </c>
      <c r="AV291" s="14" t="s">
        <v>87</v>
      </c>
      <c r="AW291" s="14" t="s">
        <v>35</v>
      </c>
      <c r="AX291" s="14" t="s">
        <v>80</v>
      </c>
      <c r="AY291" s="242" t="s">
        <v>252</v>
      </c>
    </row>
    <row r="292" spans="1:65" s="14" customFormat="1" ht="11.25">
      <c r="B292" s="233"/>
      <c r="C292" s="234"/>
      <c r="D292" s="223" t="s">
        <v>261</v>
      </c>
      <c r="E292" s="235" t="s">
        <v>1</v>
      </c>
      <c r="F292" s="236" t="s">
        <v>663</v>
      </c>
      <c r="G292" s="234"/>
      <c r="H292" s="235" t="s">
        <v>1</v>
      </c>
      <c r="I292" s="237"/>
      <c r="J292" s="234"/>
      <c r="K292" s="234"/>
      <c r="L292" s="238"/>
      <c r="M292" s="239"/>
      <c r="N292" s="240"/>
      <c r="O292" s="240"/>
      <c r="P292" s="240"/>
      <c r="Q292" s="240"/>
      <c r="R292" s="240"/>
      <c r="S292" s="240"/>
      <c r="T292" s="241"/>
      <c r="AT292" s="242" t="s">
        <v>261</v>
      </c>
      <c r="AU292" s="242" t="s">
        <v>90</v>
      </c>
      <c r="AV292" s="14" t="s">
        <v>87</v>
      </c>
      <c r="AW292" s="14" t="s">
        <v>35</v>
      </c>
      <c r="AX292" s="14" t="s">
        <v>80</v>
      </c>
      <c r="AY292" s="242" t="s">
        <v>252</v>
      </c>
    </row>
    <row r="293" spans="1:65" s="13" customFormat="1" ht="11.25">
      <c r="B293" s="221"/>
      <c r="C293" s="222"/>
      <c r="D293" s="223" t="s">
        <v>261</v>
      </c>
      <c r="E293" s="224" t="s">
        <v>1</v>
      </c>
      <c r="F293" s="225" t="s">
        <v>3932</v>
      </c>
      <c r="G293" s="222"/>
      <c r="H293" s="226">
        <v>3.74</v>
      </c>
      <c r="I293" s="227"/>
      <c r="J293" s="222"/>
      <c r="K293" s="222"/>
      <c r="L293" s="228"/>
      <c r="M293" s="229"/>
      <c r="N293" s="230"/>
      <c r="O293" s="230"/>
      <c r="P293" s="230"/>
      <c r="Q293" s="230"/>
      <c r="R293" s="230"/>
      <c r="S293" s="230"/>
      <c r="T293" s="231"/>
      <c r="AT293" s="232" t="s">
        <v>261</v>
      </c>
      <c r="AU293" s="232" t="s">
        <v>90</v>
      </c>
      <c r="AV293" s="13" t="s">
        <v>90</v>
      </c>
      <c r="AW293" s="13" t="s">
        <v>35</v>
      </c>
      <c r="AX293" s="13" t="s">
        <v>87</v>
      </c>
      <c r="AY293" s="232" t="s">
        <v>252</v>
      </c>
    </row>
    <row r="294" spans="1:65" s="2" customFormat="1" ht="24" customHeight="1">
      <c r="A294" s="35"/>
      <c r="B294" s="36"/>
      <c r="C294" s="209" t="s">
        <v>496</v>
      </c>
      <c r="D294" s="209" t="s">
        <v>254</v>
      </c>
      <c r="E294" s="210" t="s">
        <v>1014</v>
      </c>
      <c r="F294" s="211" t="s">
        <v>1015</v>
      </c>
      <c r="G294" s="212" t="s">
        <v>317</v>
      </c>
      <c r="H294" s="213">
        <v>7.14</v>
      </c>
      <c r="I294" s="214"/>
      <c r="J294" s="213">
        <f>ROUND(I294*H294,2)</f>
        <v>0</v>
      </c>
      <c r="K294" s="211" t="s">
        <v>258</v>
      </c>
      <c r="L294" s="40"/>
      <c r="M294" s="215" t="s">
        <v>1</v>
      </c>
      <c r="N294" s="216" t="s">
        <v>45</v>
      </c>
      <c r="O294" s="72"/>
      <c r="P294" s="217">
        <f>O294*H294</f>
        <v>0</v>
      </c>
      <c r="Q294" s="217">
        <v>0</v>
      </c>
      <c r="R294" s="217">
        <f>Q294*H294</f>
        <v>0</v>
      </c>
      <c r="S294" s="217">
        <v>0</v>
      </c>
      <c r="T294" s="218">
        <f>S294*H294</f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19" t="s">
        <v>259</v>
      </c>
      <c r="AT294" s="219" t="s">
        <v>254</v>
      </c>
      <c r="AU294" s="219" t="s">
        <v>90</v>
      </c>
      <c r="AY294" s="18" t="s">
        <v>252</v>
      </c>
      <c r="BE294" s="220">
        <f>IF(N294="základní",J294,0)</f>
        <v>0</v>
      </c>
      <c r="BF294" s="220">
        <f>IF(N294="snížená",J294,0)</f>
        <v>0</v>
      </c>
      <c r="BG294" s="220">
        <f>IF(N294="zákl. přenesená",J294,0)</f>
        <v>0</v>
      </c>
      <c r="BH294" s="220">
        <f>IF(N294="sníž. přenesená",J294,0)</f>
        <v>0</v>
      </c>
      <c r="BI294" s="220">
        <f>IF(N294="nulová",J294,0)</f>
        <v>0</v>
      </c>
      <c r="BJ294" s="18" t="s">
        <v>87</v>
      </c>
      <c r="BK294" s="220">
        <f>ROUND(I294*H294,2)</f>
        <v>0</v>
      </c>
      <c r="BL294" s="18" t="s">
        <v>259</v>
      </c>
      <c r="BM294" s="219" t="s">
        <v>3993</v>
      </c>
    </row>
    <row r="295" spans="1:65" s="14" customFormat="1" ht="11.25">
      <c r="B295" s="233"/>
      <c r="C295" s="234"/>
      <c r="D295" s="223" t="s">
        <v>261</v>
      </c>
      <c r="E295" s="235" t="s">
        <v>1</v>
      </c>
      <c r="F295" s="236" t="s">
        <v>686</v>
      </c>
      <c r="G295" s="234"/>
      <c r="H295" s="235" t="s">
        <v>1</v>
      </c>
      <c r="I295" s="237"/>
      <c r="J295" s="234"/>
      <c r="K295" s="234"/>
      <c r="L295" s="238"/>
      <c r="M295" s="239"/>
      <c r="N295" s="240"/>
      <c r="O295" s="240"/>
      <c r="P295" s="240"/>
      <c r="Q295" s="240"/>
      <c r="R295" s="240"/>
      <c r="S295" s="240"/>
      <c r="T295" s="241"/>
      <c r="AT295" s="242" t="s">
        <v>261</v>
      </c>
      <c r="AU295" s="242" t="s">
        <v>90</v>
      </c>
      <c r="AV295" s="14" t="s">
        <v>87</v>
      </c>
      <c r="AW295" s="14" t="s">
        <v>35</v>
      </c>
      <c r="AX295" s="14" t="s">
        <v>80</v>
      </c>
      <c r="AY295" s="242" t="s">
        <v>252</v>
      </c>
    </row>
    <row r="296" spans="1:65" s="14" customFormat="1" ht="11.25">
      <c r="B296" s="233"/>
      <c r="C296" s="234"/>
      <c r="D296" s="223" t="s">
        <v>261</v>
      </c>
      <c r="E296" s="235" t="s">
        <v>1</v>
      </c>
      <c r="F296" s="236" t="s">
        <v>663</v>
      </c>
      <c r="G296" s="234"/>
      <c r="H296" s="235" t="s">
        <v>1</v>
      </c>
      <c r="I296" s="237"/>
      <c r="J296" s="234"/>
      <c r="K296" s="234"/>
      <c r="L296" s="238"/>
      <c r="M296" s="239"/>
      <c r="N296" s="240"/>
      <c r="O296" s="240"/>
      <c r="P296" s="240"/>
      <c r="Q296" s="240"/>
      <c r="R296" s="240"/>
      <c r="S296" s="240"/>
      <c r="T296" s="241"/>
      <c r="AT296" s="242" t="s">
        <v>261</v>
      </c>
      <c r="AU296" s="242" t="s">
        <v>90</v>
      </c>
      <c r="AV296" s="14" t="s">
        <v>87</v>
      </c>
      <c r="AW296" s="14" t="s">
        <v>35</v>
      </c>
      <c r="AX296" s="14" t="s">
        <v>80</v>
      </c>
      <c r="AY296" s="242" t="s">
        <v>252</v>
      </c>
    </row>
    <row r="297" spans="1:65" s="13" customFormat="1" ht="11.25">
      <c r="B297" s="221"/>
      <c r="C297" s="222"/>
      <c r="D297" s="223" t="s">
        <v>261</v>
      </c>
      <c r="E297" s="224" t="s">
        <v>1</v>
      </c>
      <c r="F297" s="225" t="s">
        <v>3994</v>
      </c>
      <c r="G297" s="222"/>
      <c r="H297" s="226">
        <v>7.14</v>
      </c>
      <c r="I297" s="227"/>
      <c r="J297" s="222"/>
      <c r="K297" s="222"/>
      <c r="L297" s="228"/>
      <c r="M297" s="229"/>
      <c r="N297" s="230"/>
      <c r="O297" s="230"/>
      <c r="P297" s="230"/>
      <c r="Q297" s="230"/>
      <c r="R297" s="230"/>
      <c r="S297" s="230"/>
      <c r="T297" s="231"/>
      <c r="AT297" s="232" t="s">
        <v>261</v>
      </c>
      <c r="AU297" s="232" t="s">
        <v>90</v>
      </c>
      <c r="AV297" s="13" t="s">
        <v>90</v>
      </c>
      <c r="AW297" s="13" t="s">
        <v>35</v>
      </c>
      <c r="AX297" s="13" t="s">
        <v>87</v>
      </c>
      <c r="AY297" s="232" t="s">
        <v>252</v>
      </c>
    </row>
    <row r="298" spans="1:65" s="2" customFormat="1" ht="36" customHeight="1">
      <c r="A298" s="35"/>
      <c r="B298" s="36"/>
      <c r="C298" s="209" t="s">
        <v>501</v>
      </c>
      <c r="D298" s="209" t="s">
        <v>254</v>
      </c>
      <c r="E298" s="210" t="s">
        <v>1019</v>
      </c>
      <c r="F298" s="211" t="s">
        <v>1020</v>
      </c>
      <c r="G298" s="212" t="s">
        <v>317</v>
      </c>
      <c r="H298" s="213">
        <v>7.14</v>
      </c>
      <c r="I298" s="214"/>
      <c r="J298" s="213">
        <f>ROUND(I298*H298,2)</f>
        <v>0</v>
      </c>
      <c r="K298" s="211" t="s">
        <v>258</v>
      </c>
      <c r="L298" s="40"/>
      <c r="M298" s="215" t="s">
        <v>1</v>
      </c>
      <c r="N298" s="216" t="s">
        <v>45</v>
      </c>
      <c r="O298" s="72"/>
      <c r="P298" s="217">
        <f>O298*H298</f>
        <v>0</v>
      </c>
      <c r="Q298" s="217">
        <v>0</v>
      </c>
      <c r="R298" s="217">
        <f>Q298*H298</f>
        <v>0</v>
      </c>
      <c r="S298" s="217">
        <v>0</v>
      </c>
      <c r="T298" s="218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19" t="s">
        <v>259</v>
      </c>
      <c r="AT298" s="219" t="s">
        <v>254</v>
      </c>
      <c r="AU298" s="219" t="s">
        <v>90</v>
      </c>
      <c r="AY298" s="18" t="s">
        <v>252</v>
      </c>
      <c r="BE298" s="220">
        <f>IF(N298="základní",J298,0)</f>
        <v>0</v>
      </c>
      <c r="BF298" s="220">
        <f>IF(N298="snížená",J298,0)</f>
        <v>0</v>
      </c>
      <c r="BG298" s="220">
        <f>IF(N298="zákl. přenesená",J298,0)</f>
        <v>0</v>
      </c>
      <c r="BH298" s="220">
        <f>IF(N298="sníž. přenesená",J298,0)</f>
        <v>0</v>
      </c>
      <c r="BI298" s="220">
        <f>IF(N298="nulová",J298,0)</f>
        <v>0</v>
      </c>
      <c r="BJ298" s="18" t="s">
        <v>87</v>
      </c>
      <c r="BK298" s="220">
        <f>ROUND(I298*H298,2)</f>
        <v>0</v>
      </c>
      <c r="BL298" s="18" t="s">
        <v>259</v>
      </c>
      <c r="BM298" s="219" t="s">
        <v>3995</v>
      </c>
    </row>
    <row r="299" spans="1:65" s="14" customFormat="1" ht="11.25">
      <c r="B299" s="233"/>
      <c r="C299" s="234"/>
      <c r="D299" s="223" t="s">
        <v>261</v>
      </c>
      <c r="E299" s="235" t="s">
        <v>1</v>
      </c>
      <c r="F299" s="236" t="s">
        <v>686</v>
      </c>
      <c r="G299" s="234"/>
      <c r="H299" s="235" t="s">
        <v>1</v>
      </c>
      <c r="I299" s="237"/>
      <c r="J299" s="234"/>
      <c r="K299" s="234"/>
      <c r="L299" s="238"/>
      <c r="M299" s="239"/>
      <c r="N299" s="240"/>
      <c r="O299" s="240"/>
      <c r="P299" s="240"/>
      <c r="Q299" s="240"/>
      <c r="R299" s="240"/>
      <c r="S299" s="240"/>
      <c r="T299" s="241"/>
      <c r="AT299" s="242" t="s">
        <v>261</v>
      </c>
      <c r="AU299" s="242" t="s">
        <v>90</v>
      </c>
      <c r="AV299" s="14" t="s">
        <v>87</v>
      </c>
      <c r="AW299" s="14" t="s">
        <v>35</v>
      </c>
      <c r="AX299" s="14" t="s">
        <v>80</v>
      </c>
      <c r="AY299" s="242" t="s">
        <v>252</v>
      </c>
    </row>
    <row r="300" spans="1:65" s="14" customFormat="1" ht="11.25">
      <c r="B300" s="233"/>
      <c r="C300" s="234"/>
      <c r="D300" s="223" t="s">
        <v>261</v>
      </c>
      <c r="E300" s="235" t="s">
        <v>1</v>
      </c>
      <c r="F300" s="236" t="s">
        <v>663</v>
      </c>
      <c r="G300" s="234"/>
      <c r="H300" s="235" t="s">
        <v>1</v>
      </c>
      <c r="I300" s="237"/>
      <c r="J300" s="234"/>
      <c r="K300" s="234"/>
      <c r="L300" s="238"/>
      <c r="M300" s="239"/>
      <c r="N300" s="240"/>
      <c r="O300" s="240"/>
      <c r="P300" s="240"/>
      <c r="Q300" s="240"/>
      <c r="R300" s="240"/>
      <c r="S300" s="240"/>
      <c r="T300" s="241"/>
      <c r="AT300" s="242" t="s">
        <v>261</v>
      </c>
      <c r="AU300" s="242" t="s">
        <v>90</v>
      </c>
      <c r="AV300" s="14" t="s">
        <v>87</v>
      </c>
      <c r="AW300" s="14" t="s">
        <v>35</v>
      </c>
      <c r="AX300" s="14" t="s">
        <v>80</v>
      </c>
      <c r="AY300" s="242" t="s">
        <v>252</v>
      </c>
    </row>
    <row r="301" spans="1:65" s="13" customFormat="1" ht="11.25">
      <c r="B301" s="221"/>
      <c r="C301" s="222"/>
      <c r="D301" s="223" t="s">
        <v>261</v>
      </c>
      <c r="E301" s="224" t="s">
        <v>1</v>
      </c>
      <c r="F301" s="225" t="s">
        <v>3994</v>
      </c>
      <c r="G301" s="222"/>
      <c r="H301" s="226">
        <v>7.14</v>
      </c>
      <c r="I301" s="227"/>
      <c r="J301" s="222"/>
      <c r="K301" s="222"/>
      <c r="L301" s="228"/>
      <c r="M301" s="229"/>
      <c r="N301" s="230"/>
      <c r="O301" s="230"/>
      <c r="P301" s="230"/>
      <c r="Q301" s="230"/>
      <c r="R301" s="230"/>
      <c r="S301" s="230"/>
      <c r="T301" s="231"/>
      <c r="AT301" s="232" t="s">
        <v>261</v>
      </c>
      <c r="AU301" s="232" t="s">
        <v>90</v>
      </c>
      <c r="AV301" s="13" t="s">
        <v>90</v>
      </c>
      <c r="AW301" s="13" t="s">
        <v>35</v>
      </c>
      <c r="AX301" s="13" t="s">
        <v>87</v>
      </c>
      <c r="AY301" s="232" t="s">
        <v>252</v>
      </c>
    </row>
    <row r="302" spans="1:65" s="2" customFormat="1" ht="72" customHeight="1">
      <c r="A302" s="35"/>
      <c r="B302" s="36"/>
      <c r="C302" s="209" t="s">
        <v>505</v>
      </c>
      <c r="D302" s="209" t="s">
        <v>254</v>
      </c>
      <c r="E302" s="210" t="s">
        <v>3996</v>
      </c>
      <c r="F302" s="211" t="s">
        <v>3997</v>
      </c>
      <c r="G302" s="212" t="s">
        <v>317</v>
      </c>
      <c r="H302" s="213">
        <v>62.79</v>
      </c>
      <c r="I302" s="214"/>
      <c r="J302" s="213">
        <f>ROUND(I302*H302,2)</f>
        <v>0</v>
      </c>
      <c r="K302" s="211" t="s">
        <v>258</v>
      </c>
      <c r="L302" s="40"/>
      <c r="M302" s="215" t="s">
        <v>1</v>
      </c>
      <c r="N302" s="216" t="s">
        <v>45</v>
      </c>
      <c r="O302" s="72"/>
      <c r="P302" s="217">
        <f>O302*H302</f>
        <v>0</v>
      </c>
      <c r="Q302" s="217">
        <v>0.10362</v>
      </c>
      <c r="R302" s="217">
        <f>Q302*H302</f>
        <v>6.5062997999999999</v>
      </c>
      <c r="S302" s="217">
        <v>0</v>
      </c>
      <c r="T302" s="218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219" t="s">
        <v>259</v>
      </c>
      <c r="AT302" s="219" t="s">
        <v>254</v>
      </c>
      <c r="AU302" s="219" t="s">
        <v>90</v>
      </c>
      <c r="AY302" s="18" t="s">
        <v>252</v>
      </c>
      <c r="BE302" s="220">
        <f>IF(N302="základní",J302,0)</f>
        <v>0</v>
      </c>
      <c r="BF302" s="220">
        <f>IF(N302="snížená",J302,0)</f>
        <v>0</v>
      </c>
      <c r="BG302" s="220">
        <f>IF(N302="zákl. přenesená",J302,0)</f>
        <v>0</v>
      </c>
      <c r="BH302" s="220">
        <f>IF(N302="sníž. přenesená",J302,0)</f>
        <v>0</v>
      </c>
      <c r="BI302" s="220">
        <f>IF(N302="nulová",J302,0)</f>
        <v>0</v>
      </c>
      <c r="BJ302" s="18" t="s">
        <v>87</v>
      </c>
      <c r="BK302" s="220">
        <f>ROUND(I302*H302,2)</f>
        <v>0</v>
      </c>
      <c r="BL302" s="18" t="s">
        <v>259</v>
      </c>
      <c r="BM302" s="219" t="s">
        <v>3998</v>
      </c>
    </row>
    <row r="303" spans="1:65" s="14" customFormat="1" ht="11.25">
      <c r="B303" s="233"/>
      <c r="C303" s="234"/>
      <c r="D303" s="223" t="s">
        <v>261</v>
      </c>
      <c r="E303" s="235" t="s">
        <v>1</v>
      </c>
      <c r="F303" s="236" t="s">
        <v>686</v>
      </c>
      <c r="G303" s="234"/>
      <c r="H303" s="235" t="s">
        <v>1</v>
      </c>
      <c r="I303" s="237"/>
      <c r="J303" s="234"/>
      <c r="K303" s="234"/>
      <c r="L303" s="238"/>
      <c r="M303" s="239"/>
      <c r="N303" s="240"/>
      <c r="O303" s="240"/>
      <c r="P303" s="240"/>
      <c r="Q303" s="240"/>
      <c r="R303" s="240"/>
      <c r="S303" s="240"/>
      <c r="T303" s="241"/>
      <c r="AT303" s="242" t="s">
        <v>261</v>
      </c>
      <c r="AU303" s="242" t="s">
        <v>90</v>
      </c>
      <c r="AV303" s="14" t="s">
        <v>87</v>
      </c>
      <c r="AW303" s="14" t="s">
        <v>35</v>
      </c>
      <c r="AX303" s="14" t="s">
        <v>80</v>
      </c>
      <c r="AY303" s="242" t="s">
        <v>252</v>
      </c>
    </row>
    <row r="304" spans="1:65" s="14" customFormat="1" ht="11.25">
      <c r="B304" s="233"/>
      <c r="C304" s="234"/>
      <c r="D304" s="223" t="s">
        <v>261</v>
      </c>
      <c r="E304" s="235" t="s">
        <v>1</v>
      </c>
      <c r="F304" s="236" t="s">
        <v>663</v>
      </c>
      <c r="G304" s="234"/>
      <c r="H304" s="235" t="s">
        <v>1</v>
      </c>
      <c r="I304" s="237"/>
      <c r="J304" s="234"/>
      <c r="K304" s="234"/>
      <c r="L304" s="238"/>
      <c r="M304" s="239"/>
      <c r="N304" s="240"/>
      <c r="O304" s="240"/>
      <c r="P304" s="240"/>
      <c r="Q304" s="240"/>
      <c r="R304" s="240"/>
      <c r="S304" s="240"/>
      <c r="T304" s="241"/>
      <c r="AT304" s="242" t="s">
        <v>261</v>
      </c>
      <c r="AU304" s="242" t="s">
        <v>90</v>
      </c>
      <c r="AV304" s="14" t="s">
        <v>87</v>
      </c>
      <c r="AW304" s="14" t="s">
        <v>35</v>
      </c>
      <c r="AX304" s="14" t="s">
        <v>80</v>
      </c>
      <c r="AY304" s="242" t="s">
        <v>252</v>
      </c>
    </row>
    <row r="305" spans="1:65" s="14" customFormat="1" ht="11.25">
      <c r="B305" s="233"/>
      <c r="C305" s="234"/>
      <c r="D305" s="223" t="s">
        <v>261</v>
      </c>
      <c r="E305" s="235" t="s">
        <v>1</v>
      </c>
      <c r="F305" s="236" t="s">
        <v>3051</v>
      </c>
      <c r="G305" s="234"/>
      <c r="H305" s="235" t="s">
        <v>1</v>
      </c>
      <c r="I305" s="237"/>
      <c r="J305" s="234"/>
      <c r="K305" s="234"/>
      <c r="L305" s="238"/>
      <c r="M305" s="239"/>
      <c r="N305" s="240"/>
      <c r="O305" s="240"/>
      <c r="P305" s="240"/>
      <c r="Q305" s="240"/>
      <c r="R305" s="240"/>
      <c r="S305" s="240"/>
      <c r="T305" s="241"/>
      <c r="AT305" s="242" t="s">
        <v>261</v>
      </c>
      <c r="AU305" s="242" t="s">
        <v>90</v>
      </c>
      <c r="AV305" s="14" t="s">
        <v>87</v>
      </c>
      <c r="AW305" s="14" t="s">
        <v>35</v>
      </c>
      <c r="AX305" s="14" t="s">
        <v>80</v>
      </c>
      <c r="AY305" s="242" t="s">
        <v>252</v>
      </c>
    </row>
    <row r="306" spans="1:65" s="13" customFormat="1" ht="11.25">
      <c r="B306" s="221"/>
      <c r="C306" s="222"/>
      <c r="D306" s="223" t="s">
        <v>261</v>
      </c>
      <c r="E306" s="224" t="s">
        <v>1</v>
      </c>
      <c r="F306" s="225" t="s">
        <v>3999</v>
      </c>
      <c r="G306" s="222"/>
      <c r="H306" s="226">
        <v>62.79</v>
      </c>
      <c r="I306" s="227"/>
      <c r="J306" s="222"/>
      <c r="K306" s="222"/>
      <c r="L306" s="228"/>
      <c r="M306" s="229"/>
      <c r="N306" s="230"/>
      <c r="O306" s="230"/>
      <c r="P306" s="230"/>
      <c r="Q306" s="230"/>
      <c r="R306" s="230"/>
      <c r="S306" s="230"/>
      <c r="T306" s="231"/>
      <c r="AT306" s="232" t="s">
        <v>261</v>
      </c>
      <c r="AU306" s="232" t="s">
        <v>90</v>
      </c>
      <c r="AV306" s="13" t="s">
        <v>90</v>
      </c>
      <c r="AW306" s="13" t="s">
        <v>35</v>
      </c>
      <c r="AX306" s="13" t="s">
        <v>87</v>
      </c>
      <c r="AY306" s="232" t="s">
        <v>252</v>
      </c>
    </row>
    <row r="307" spans="1:65" s="12" customFormat="1" ht="22.9" customHeight="1">
      <c r="B307" s="193"/>
      <c r="C307" s="194"/>
      <c r="D307" s="195" t="s">
        <v>79</v>
      </c>
      <c r="E307" s="207" t="s">
        <v>296</v>
      </c>
      <c r="F307" s="207" t="s">
        <v>461</v>
      </c>
      <c r="G307" s="194"/>
      <c r="H307" s="194"/>
      <c r="I307" s="197"/>
      <c r="J307" s="208">
        <f>BK307</f>
        <v>0</v>
      </c>
      <c r="K307" s="194"/>
      <c r="L307" s="199"/>
      <c r="M307" s="200"/>
      <c r="N307" s="201"/>
      <c r="O307" s="201"/>
      <c r="P307" s="202">
        <f>SUM(P308:P346)</f>
        <v>0</v>
      </c>
      <c r="Q307" s="201"/>
      <c r="R307" s="202">
        <f>SUM(R308:R346)</f>
        <v>10.220173999999998</v>
      </c>
      <c r="S307" s="201"/>
      <c r="T307" s="203">
        <f>SUM(T308:T346)</f>
        <v>0</v>
      </c>
      <c r="AR307" s="204" t="s">
        <v>87</v>
      </c>
      <c r="AT307" s="205" t="s">
        <v>79</v>
      </c>
      <c r="AU307" s="205" t="s">
        <v>87</v>
      </c>
      <c r="AY307" s="204" t="s">
        <v>252</v>
      </c>
      <c r="BK307" s="206">
        <f>SUM(BK308:BK346)</f>
        <v>0</v>
      </c>
    </row>
    <row r="308" spans="1:65" s="2" customFormat="1" ht="36" customHeight="1">
      <c r="A308" s="35"/>
      <c r="B308" s="36"/>
      <c r="C308" s="209" t="s">
        <v>509</v>
      </c>
      <c r="D308" s="209" t="s">
        <v>254</v>
      </c>
      <c r="E308" s="210" t="s">
        <v>1701</v>
      </c>
      <c r="F308" s="211" t="s">
        <v>1702</v>
      </c>
      <c r="G308" s="212" t="s">
        <v>265</v>
      </c>
      <c r="H308" s="213">
        <v>31.3</v>
      </c>
      <c r="I308" s="214"/>
      <c r="J308" s="213">
        <f>ROUND(I308*H308,2)</f>
        <v>0</v>
      </c>
      <c r="K308" s="211" t="s">
        <v>258</v>
      </c>
      <c r="L308" s="40"/>
      <c r="M308" s="215" t="s">
        <v>1</v>
      </c>
      <c r="N308" s="216" t="s">
        <v>45</v>
      </c>
      <c r="O308" s="72"/>
      <c r="P308" s="217">
        <f>O308*H308</f>
        <v>0</v>
      </c>
      <c r="Q308" s="217">
        <v>5.0000000000000002E-5</v>
      </c>
      <c r="R308" s="217">
        <f>Q308*H308</f>
        <v>1.5650000000000002E-3</v>
      </c>
      <c r="S308" s="217">
        <v>0</v>
      </c>
      <c r="T308" s="218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219" t="s">
        <v>259</v>
      </c>
      <c r="AT308" s="219" t="s">
        <v>254</v>
      </c>
      <c r="AU308" s="219" t="s">
        <v>90</v>
      </c>
      <c r="AY308" s="18" t="s">
        <v>252</v>
      </c>
      <c r="BE308" s="220">
        <f>IF(N308="základní",J308,0)</f>
        <v>0</v>
      </c>
      <c r="BF308" s="220">
        <f>IF(N308="snížená",J308,0)</f>
        <v>0</v>
      </c>
      <c r="BG308" s="220">
        <f>IF(N308="zákl. přenesená",J308,0)</f>
        <v>0</v>
      </c>
      <c r="BH308" s="220">
        <f>IF(N308="sníž. přenesená",J308,0)</f>
        <v>0</v>
      </c>
      <c r="BI308" s="220">
        <f>IF(N308="nulová",J308,0)</f>
        <v>0</v>
      </c>
      <c r="BJ308" s="18" t="s">
        <v>87</v>
      </c>
      <c r="BK308" s="220">
        <f>ROUND(I308*H308,2)</f>
        <v>0</v>
      </c>
      <c r="BL308" s="18" t="s">
        <v>259</v>
      </c>
      <c r="BM308" s="219" t="s">
        <v>4000</v>
      </c>
    </row>
    <row r="309" spans="1:65" s="14" customFormat="1" ht="11.25">
      <c r="B309" s="233"/>
      <c r="C309" s="234"/>
      <c r="D309" s="223" t="s">
        <v>261</v>
      </c>
      <c r="E309" s="235" t="s">
        <v>1</v>
      </c>
      <c r="F309" s="236" t="s">
        <v>500</v>
      </c>
      <c r="G309" s="234"/>
      <c r="H309" s="235" t="s">
        <v>1</v>
      </c>
      <c r="I309" s="237"/>
      <c r="J309" s="234"/>
      <c r="K309" s="234"/>
      <c r="L309" s="238"/>
      <c r="M309" s="239"/>
      <c r="N309" s="240"/>
      <c r="O309" s="240"/>
      <c r="P309" s="240"/>
      <c r="Q309" s="240"/>
      <c r="R309" s="240"/>
      <c r="S309" s="240"/>
      <c r="T309" s="241"/>
      <c r="AT309" s="242" t="s">
        <v>261</v>
      </c>
      <c r="AU309" s="242" t="s">
        <v>90</v>
      </c>
      <c r="AV309" s="14" t="s">
        <v>87</v>
      </c>
      <c r="AW309" s="14" t="s">
        <v>35</v>
      </c>
      <c r="AX309" s="14" t="s">
        <v>80</v>
      </c>
      <c r="AY309" s="242" t="s">
        <v>252</v>
      </c>
    </row>
    <row r="310" spans="1:65" s="13" customFormat="1" ht="11.25">
      <c r="B310" s="221"/>
      <c r="C310" s="222"/>
      <c r="D310" s="223" t="s">
        <v>261</v>
      </c>
      <c r="E310" s="224" t="s">
        <v>1</v>
      </c>
      <c r="F310" s="225" t="s">
        <v>4001</v>
      </c>
      <c r="G310" s="222"/>
      <c r="H310" s="226">
        <v>33.299999999999997</v>
      </c>
      <c r="I310" s="227"/>
      <c r="J310" s="222"/>
      <c r="K310" s="222"/>
      <c r="L310" s="228"/>
      <c r="M310" s="229"/>
      <c r="N310" s="230"/>
      <c r="O310" s="230"/>
      <c r="P310" s="230"/>
      <c r="Q310" s="230"/>
      <c r="R310" s="230"/>
      <c r="S310" s="230"/>
      <c r="T310" s="231"/>
      <c r="AT310" s="232" t="s">
        <v>261</v>
      </c>
      <c r="AU310" s="232" t="s">
        <v>90</v>
      </c>
      <c r="AV310" s="13" t="s">
        <v>90</v>
      </c>
      <c r="AW310" s="13" t="s">
        <v>35</v>
      </c>
      <c r="AX310" s="13" t="s">
        <v>80</v>
      </c>
      <c r="AY310" s="232" t="s">
        <v>252</v>
      </c>
    </row>
    <row r="311" spans="1:65" s="13" customFormat="1" ht="11.25">
      <c r="B311" s="221"/>
      <c r="C311" s="222"/>
      <c r="D311" s="223" t="s">
        <v>261</v>
      </c>
      <c r="E311" s="224" t="s">
        <v>1</v>
      </c>
      <c r="F311" s="225" t="s">
        <v>2334</v>
      </c>
      <c r="G311" s="222"/>
      <c r="H311" s="226">
        <v>-2</v>
      </c>
      <c r="I311" s="227"/>
      <c r="J311" s="222"/>
      <c r="K311" s="222"/>
      <c r="L311" s="228"/>
      <c r="M311" s="229"/>
      <c r="N311" s="230"/>
      <c r="O311" s="230"/>
      <c r="P311" s="230"/>
      <c r="Q311" s="230"/>
      <c r="R311" s="230"/>
      <c r="S311" s="230"/>
      <c r="T311" s="231"/>
      <c r="AT311" s="232" t="s">
        <v>261</v>
      </c>
      <c r="AU311" s="232" t="s">
        <v>90</v>
      </c>
      <c r="AV311" s="13" t="s">
        <v>90</v>
      </c>
      <c r="AW311" s="13" t="s">
        <v>35</v>
      </c>
      <c r="AX311" s="13" t="s">
        <v>80</v>
      </c>
      <c r="AY311" s="232" t="s">
        <v>252</v>
      </c>
    </row>
    <row r="312" spans="1:65" s="15" customFormat="1" ht="11.25">
      <c r="B312" s="246"/>
      <c r="C312" s="247"/>
      <c r="D312" s="223" t="s">
        <v>261</v>
      </c>
      <c r="E312" s="248" t="s">
        <v>1</v>
      </c>
      <c r="F312" s="249" t="s">
        <v>302</v>
      </c>
      <c r="G312" s="247"/>
      <c r="H312" s="250">
        <v>31.3</v>
      </c>
      <c r="I312" s="251"/>
      <c r="J312" s="247"/>
      <c r="K312" s="247"/>
      <c r="L312" s="252"/>
      <c r="M312" s="253"/>
      <c r="N312" s="254"/>
      <c r="O312" s="254"/>
      <c r="P312" s="254"/>
      <c r="Q312" s="254"/>
      <c r="R312" s="254"/>
      <c r="S312" s="254"/>
      <c r="T312" s="255"/>
      <c r="AT312" s="256" t="s">
        <v>261</v>
      </c>
      <c r="AU312" s="256" t="s">
        <v>90</v>
      </c>
      <c r="AV312" s="15" t="s">
        <v>259</v>
      </c>
      <c r="AW312" s="15" t="s">
        <v>35</v>
      </c>
      <c r="AX312" s="15" t="s">
        <v>87</v>
      </c>
      <c r="AY312" s="256" t="s">
        <v>252</v>
      </c>
    </row>
    <row r="313" spans="1:65" s="2" customFormat="1" ht="24" customHeight="1">
      <c r="A313" s="35"/>
      <c r="B313" s="36"/>
      <c r="C313" s="257" t="s">
        <v>514</v>
      </c>
      <c r="D313" s="257" t="s">
        <v>375</v>
      </c>
      <c r="E313" s="258" t="s">
        <v>1707</v>
      </c>
      <c r="F313" s="259" t="s">
        <v>1708</v>
      </c>
      <c r="G313" s="260" t="s">
        <v>265</v>
      </c>
      <c r="H313" s="261">
        <v>28.9</v>
      </c>
      <c r="I313" s="262"/>
      <c r="J313" s="261">
        <f>ROUND(I313*H313,2)</f>
        <v>0</v>
      </c>
      <c r="K313" s="259" t="s">
        <v>258</v>
      </c>
      <c r="L313" s="263"/>
      <c r="M313" s="264" t="s">
        <v>1</v>
      </c>
      <c r="N313" s="265" t="s">
        <v>45</v>
      </c>
      <c r="O313" s="72"/>
      <c r="P313" s="217">
        <f>O313*H313</f>
        <v>0</v>
      </c>
      <c r="Q313" s="217">
        <v>5.2999999999999999E-2</v>
      </c>
      <c r="R313" s="217">
        <f>Q313*H313</f>
        <v>1.5316999999999998</v>
      </c>
      <c r="S313" s="217">
        <v>0</v>
      </c>
      <c r="T313" s="218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219" t="s">
        <v>296</v>
      </c>
      <c r="AT313" s="219" t="s">
        <v>375</v>
      </c>
      <c r="AU313" s="219" t="s">
        <v>90</v>
      </c>
      <c r="AY313" s="18" t="s">
        <v>252</v>
      </c>
      <c r="BE313" s="220">
        <f>IF(N313="základní",J313,0)</f>
        <v>0</v>
      </c>
      <c r="BF313" s="220">
        <f>IF(N313="snížená",J313,0)</f>
        <v>0</v>
      </c>
      <c r="BG313" s="220">
        <f>IF(N313="zákl. přenesená",J313,0)</f>
        <v>0</v>
      </c>
      <c r="BH313" s="220">
        <f>IF(N313="sníž. přenesená",J313,0)</f>
        <v>0</v>
      </c>
      <c r="BI313" s="220">
        <f>IF(N313="nulová",J313,0)</f>
        <v>0</v>
      </c>
      <c r="BJ313" s="18" t="s">
        <v>87</v>
      </c>
      <c r="BK313" s="220">
        <f>ROUND(I313*H313,2)</f>
        <v>0</v>
      </c>
      <c r="BL313" s="18" t="s">
        <v>259</v>
      </c>
      <c r="BM313" s="219" t="s">
        <v>4002</v>
      </c>
    </row>
    <row r="314" spans="1:65" s="13" customFormat="1" ht="11.25">
      <c r="B314" s="221"/>
      <c r="C314" s="222"/>
      <c r="D314" s="223" t="s">
        <v>261</v>
      </c>
      <c r="E314" s="224" t="s">
        <v>1</v>
      </c>
      <c r="F314" s="225" t="s">
        <v>4003</v>
      </c>
      <c r="G314" s="222"/>
      <c r="H314" s="226">
        <v>28.9</v>
      </c>
      <c r="I314" s="227"/>
      <c r="J314" s="222"/>
      <c r="K314" s="222"/>
      <c r="L314" s="228"/>
      <c r="M314" s="229"/>
      <c r="N314" s="230"/>
      <c r="O314" s="230"/>
      <c r="P314" s="230"/>
      <c r="Q314" s="230"/>
      <c r="R314" s="230"/>
      <c r="S314" s="230"/>
      <c r="T314" s="231"/>
      <c r="AT314" s="232" t="s">
        <v>261</v>
      </c>
      <c r="AU314" s="232" t="s">
        <v>90</v>
      </c>
      <c r="AV314" s="13" t="s">
        <v>90</v>
      </c>
      <c r="AW314" s="13" t="s">
        <v>35</v>
      </c>
      <c r="AX314" s="13" t="s">
        <v>87</v>
      </c>
      <c r="AY314" s="232" t="s">
        <v>252</v>
      </c>
    </row>
    <row r="315" spans="1:65" s="2" customFormat="1" ht="24" customHeight="1">
      <c r="A315" s="35"/>
      <c r="B315" s="36"/>
      <c r="C315" s="257" t="s">
        <v>521</v>
      </c>
      <c r="D315" s="257" t="s">
        <v>375</v>
      </c>
      <c r="E315" s="258" t="s">
        <v>1711</v>
      </c>
      <c r="F315" s="259" t="s">
        <v>1712</v>
      </c>
      <c r="G315" s="260" t="s">
        <v>265</v>
      </c>
      <c r="H315" s="261">
        <v>1.2</v>
      </c>
      <c r="I315" s="262"/>
      <c r="J315" s="261">
        <f>ROUND(I315*H315,2)</f>
        <v>0</v>
      </c>
      <c r="K315" s="259" t="s">
        <v>258</v>
      </c>
      <c r="L315" s="263"/>
      <c r="M315" s="264" t="s">
        <v>1</v>
      </c>
      <c r="N315" s="265" t="s">
        <v>45</v>
      </c>
      <c r="O315" s="72"/>
      <c r="P315" s="217">
        <f>O315*H315</f>
        <v>0</v>
      </c>
      <c r="Q315" s="217">
        <v>5.6680000000000001E-2</v>
      </c>
      <c r="R315" s="217">
        <f>Q315*H315</f>
        <v>6.8015999999999993E-2</v>
      </c>
      <c r="S315" s="217">
        <v>0</v>
      </c>
      <c r="T315" s="218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219" t="s">
        <v>296</v>
      </c>
      <c r="AT315" s="219" t="s">
        <v>375</v>
      </c>
      <c r="AU315" s="219" t="s">
        <v>90</v>
      </c>
      <c r="AY315" s="18" t="s">
        <v>252</v>
      </c>
      <c r="BE315" s="220">
        <f>IF(N315="základní",J315,0)</f>
        <v>0</v>
      </c>
      <c r="BF315" s="220">
        <f>IF(N315="snížená",J315,0)</f>
        <v>0</v>
      </c>
      <c r="BG315" s="220">
        <f>IF(N315="zákl. přenesená",J315,0)</f>
        <v>0</v>
      </c>
      <c r="BH315" s="220">
        <f>IF(N315="sníž. přenesená",J315,0)</f>
        <v>0</v>
      </c>
      <c r="BI315" s="220">
        <f>IF(N315="nulová",J315,0)</f>
        <v>0</v>
      </c>
      <c r="BJ315" s="18" t="s">
        <v>87</v>
      </c>
      <c r="BK315" s="220">
        <f>ROUND(I315*H315,2)</f>
        <v>0</v>
      </c>
      <c r="BL315" s="18" t="s">
        <v>259</v>
      </c>
      <c r="BM315" s="219" t="s">
        <v>4004</v>
      </c>
    </row>
    <row r="316" spans="1:65" s="13" customFormat="1" ht="11.25">
      <c r="B316" s="221"/>
      <c r="C316" s="222"/>
      <c r="D316" s="223" t="s">
        <v>261</v>
      </c>
      <c r="E316" s="224" t="s">
        <v>1</v>
      </c>
      <c r="F316" s="225" t="s">
        <v>2338</v>
      </c>
      <c r="G316" s="222"/>
      <c r="H316" s="226">
        <v>1.2</v>
      </c>
      <c r="I316" s="227"/>
      <c r="J316" s="222"/>
      <c r="K316" s="222"/>
      <c r="L316" s="228"/>
      <c r="M316" s="229"/>
      <c r="N316" s="230"/>
      <c r="O316" s="230"/>
      <c r="P316" s="230"/>
      <c r="Q316" s="230"/>
      <c r="R316" s="230"/>
      <c r="S316" s="230"/>
      <c r="T316" s="231"/>
      <c r="AT316" s="232" t="s">
        <v>261</v>
      </c>
      <c r="AU316" s="232" t="s">
        <v>90</v>
      </c>
      <c r="AV316" s="13" t="s">
        <v>90</v>
      </c>
      <c r="AW316" s="13" t="s">
        <v>35</v>
      </c>
      <c r="AX316" s="13" t="s">
        <v>87</v>
      </c>
      <c r="AY316" s="232" t="s">
        <v>252</v>
      </c>
    </row>
    <row r="317" spans="1:65" s="2" customFormat="1" ht="24" customHeight="1">
      <c r="A317" s="35"/>
      <c r="B317" s="36"/>
      <c r="C317" s="257" t="s">
        <v>527</v>
      </c>
      <c r="D317" s="257" t="s">
        <v>375</v>
      </c>
      <c r="E317" s="258" t="s">
        <v>1715</v>
      </c>
      <c r="F317" s="259" t="s">
        <v>1716</v>
      </c>
      <c r="G317" s="260" t="s">
        <v>265</v>
      </c>
      <c r="H317" s="261">
        <v>1.2</v>
      </c>
      <c r="I317" s="262"/>
      <c r="J317" s="261">
        <f>ROUND(I317*H317,2)</f>
        <v>0</v>
      </c>
      <c r="K317" s="259" t="s">
        <v>258</v>
      </c>
      <c r="L317" s="263"/>
      <c r="M317" s="264" t="s">
        <v>1</v>
      </c>
      <c r="N317" s="265" t="s">
        <v>45</v>
      </c>
      <c r="O317" s="72"/>
      <c r="P317" s="217">
        <f>O317*H317</f>
        <v>0</v>
      </c>
      <c r="Q317" s="217">
        <v>6.8349999999999994E-2</v>
      </c>
      <c r="R317" s="217">
        <f>Q317*H317</f>
        <v>8.2019999999999996E-2</v>
      </c>
      <c r="S317" s="217">
        <v>0</v>
      </c>
      <c r="T317" s="218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219" t="s">
        <v>296</v>
      </c>
      <c r="AT317" s="219" t="s">
        <v>375</v>
      </c>
      <c r="AU317" s="219" t="s">
        <v>90</v>
      </c>
      <c r="AY317" s="18" t="s">
        <v>252</v>
      </c>
      <c r="BE317" s="220">
        <f>IF(N317="základní",J317,0)</f>
        <v>0</v>
      </c>
      <c r="BF317" s="220">
        <f>IF(N317="snížená",J317,0)</f>
        <v>0</v>
      </c>
      <c r="BG317" s="220">
        <f>IF(N317="zákl. přenesená",J317,0)</f>
        <v>0</v>
      </c>
      <c r="BH317" s="220">
        <f>IF(N317="sníž. přenesená",J317,0)</f>
        <v>0</v>
      </c>
      <c r="BI317" s="220">
        <f>IF(N317="nulová",J317,0)</f>
        <v>0</v>
      </c>
      <c r="BJ317" s="18" t="s">
        <v>87</v>
      </c>
      <c r="BK317" s="220">
        <f>ROUND(I317*H317,2)</f>
        <v>0</v>
      </c>
      <c r="BL317" s="18" t="s">
        <v>259</v>
      </c>
      <c r="BM317" s="219" t="s">
        <v>4005</v>
      </c>
    </row>
    <row r="318" spans="1:65" s="13" customFormat="1" ht="11.25">
      <c r="B318" s="221"/>
      <c r="C318" s="222"/>
      <c r="D318" s="223" t="s">
        <v>261</v>
      </c>
      <c r="E318" s="224" t="s">
        <v>1</v>
      </c>
      <c r="F318" s="225" t="s">
        <v>2338</v>
      </c>
      <c r="G318" s="222"/>
      <c r="H318" s="226">
        <v>1.2</v>
      </c>
      <c r="I318" s="227"/>
      <c r="J318" s="222"/>
      <c r="K318" s="222"/>
      <c r="L318" s="228"/>
      <c r="M318" s="229"/>
      <c r="N318" s="230"/>
      <c r="O318" s="230"/>
      <c r="P318" s="230"/>
      <c r="Q318" s="230"/>
      <c r="R318" s="230"/>
      <c r="S318" s="230"/>
      <c r="T318" s="231"/>
      <c r="AT318" s="232" t="s">
        <v>261</v>
      </c>
      <c r="AU318" s="232" t="s">
        <v>90</v>
      </c>
      <c r="AV318" s="13" t="s">
        <v>90</v>
      </c>
      <c r="AW318" s="13" t="s">
        <v>35</v>
      </c>
      <c r="AX318" s="13" t="s">
        <v>87</v>
      </c>
      <c r="AY318" s="232" t="s">
        <v>252</v>
      </c>
    </row>
    <row r="319" spans="1:65" s="2" customFormat="1" ht="36" customHeight="1">
      <c r="A319" s="35"/>
      <c r="B319" s="36"/>
      <c r="C319" s="209" t="s">
        <v>531</v>
      </c>
      <c r="D319" s="209" t="s">
        <v>254</v>
      </c>
      <c r="E319" s="210" t="s">
        <v>1718</v>
      </c>
      <c r="F319" s="211" t="s">
        <v>1719</v>
      </c>
      <c r="G319" s="212" t="s">
        <v>476</v>
      </c>
      <c r="H319" s="213">
        <v>4</v>
      </c>
      <c r="I319" s="214"/>
      <c r="J319" s="213">
        <f>ROUND(I319*H319,2)</f>
        <v>0</v>
      </c>
      <c r="K319" s="211" t="s">
        <v>258</v>
      </c>
      <c r="L319" s="40"/>
      <c r="M319" s="215" t="s">
        <v>1</v>
      </c>
      <c r="N319" s="216" t="s">
        <v>45</v>
      </c>
      <c r="O319" s="72"/>
      <c r="P319" s="217">
        <f>O319*H319</f>
        <v>0</v>
      </c>
      <c r="Q319" s="217">
        <v>1.4999999999999999E-4</v>
      </c>
      <c r="R319" s="217">
        <f>Q319*H319</f>
        <v>5.9999999999999995E-4</v>
      </c>
      <c r="S319" s="217">
        <v>0</v>
      </c>
      <c r="T319" s="218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219" t="s">
        <v>259</v>
      </c>
      <c r="AT319" s="219" t="s">
        <v>254</v>
      </c>
      <c r="AU319" s="219" t="s">
        <v>90</v>
      </c>
      <c r="AY319" s="18" t="s">
        <v>252</v>
      </c>
      <c r="BE319" s="220">
        <f>IF(N319="základní",J319,0)</f>
        <v>0</v>
      </c>
      <c r="BF319" s="220">
        <f>IF(N319="snížená",J319,0)</f>
        <v>0</v>
      </c>
      <c r="BG319" s="220">
        <f>IF(N319="zákl. přenesená",J319,0)</f>
        <v>0</v>
      </c>
      <c r="BH319" s="220">
        <f>IF(N319="sníž. přenesená",J319,0)</f>
        <v>0</v>
      </c>
      <c r="BI319" s="220">
        <f>IF(N319="nulová",J319,0)</f>
        <v>0</v>
      </c>
      <c r="BJ319" s="18" t="s">
        <v>87</v>
      </c>
      <c r="BK319" s="220">
        <f>ROUND(I319*H319,2)</f>
        <v>0</v>
      </c>
      <c r="BL319" s="18" t="s">
        <v>259</v>
      </c>
      <c r="BM319" s="219" t="s">
        <v>4006</v>
      </c>
    </row>
    <row r="320" spans="1:65" s="14" customFormat="1" ht="11.25">
      <c r="B320" s="233"/>
      <c r="C320" s="234"/>
      <c r="D320" s="223" t="s">
        <v>261</v>
      </c>
      <c r="E320" s="235" t="s">
        <v>1</v>
      </c>
      <c r="F320" s="236" t="s">
        <v>3941</v>
      </c>
      <c r="G320" s="234"/>
      <c r="H320" s="235" t="s">
        <v>1</v>
      </c>
      <c r="I320" s="237"/>
      <c r="J320" s="234"/>
      <c r="K320" s="234"/>
      <c r="L320" s="238"/>
      <c r="M320" s="239"/>
      <c r="N320" s="240"/>
      <c r="O320" s="240"/>
      <c r="P320" s="240"/>
      <c r="Q320" s="240"/>
      <c r="R320" s="240"/>
      <c r="S320" s="240"/>
      <c r="T320" s="241"/>
      <c r="AT320" s="242" t="s">
        <v>261</v>
      </c>
      <c r="AU320" s="242" t="s">
        <v>90</v>
      </c>
      <c r="AV320" s="14" t="s">
        <v>87</v>
      </c>
      <c r="AW320" s="14" t="s">
        <v>35</v>
      </c>
      <c r="AX320" s="14" t="s">
        <v>80</v>
      </c>
      <c r="AY320" s="242" t="s">
        <v>252</v>
      </c>
    </row>
    <row r="321" spans="1:65" s="13" customFormat="1" ht="11.25">
      <c r="B321" s="221"/>
      <c r="C321" s="222"/>
      <c r="D321" s="223" t="s">
        <v>261</v>
      </c>
      <c r="E321" s="224" t="s">
        <v>1</v>
      </c>
      <c r="F321" s="225" t="s">
        <v>259</v>
      </c>
      <c r="G321" s="222"/>
      <c r="H321" s="226">
        <v>4</v>
      </c>
      <c r="I321" s="227"/>
      <c r="J321" s="222"/>
      <c r="K321" s="222"/>
      <c r="L321" s="228"/>
      <c r="M321" s="229"/>
      <c r="N321" s="230"/>
      <c r="O321" s="230"/>
      <c r="P321" s="230"/>
      <c r="Q321" s="230"/>
      <c r="R321" s="230"/>
      <c r="S321" s="230"/>
      <c r="T321" s="231"/>
      <c r="AT321" s="232" t="s">
        <v>261</v>
      </c>
      <c r="AU321" s="232" t="s">
        <v>90</v>
      </c>
      <c r="AV321" s="13" t="s">
        <v>90</v>
      </c>
      <c r="AW321" s="13" t="s">
        <v>35</v>
      </c>
      <c r="AX321" s="13" t="s">
        <v>87</v>
      </c>
      <c r="AY321" s="232" t="s">
        <v>252</v>
      </c>
    </row>
    <row r="322" spans="1:65" s="2" customFormat="1" ht="24" customHeight="1">
      <c r="A322" s="35"/>
      <c r="B322" s="36"/>
      <c r="C322" s="257" t="s">
        <v>540</v>
      </c>
      <c r="D322" s="257" t="s">
        <v>375</v>
      </c>
      <c r="E322" s="258" t="s">
        <v>1721</v>
      </c>
      <c r="F322" s="259" t="s">
        <v>1722</v>
      </c>
      <c r="G322" s="260" t="s">
        <v>476</v>
      </c>
      <c r="H322" s="261">
        <v>4</v>
      </c>
      <c r="I322" s="262"/>
      <c r="J322" s="261">
        <f>ROUND(I322*H322,2)</f>
        <v>0</v>
      </c>
      <c r="K322" s="259" t="s">
        <v>258</v>
      </c>
      <c r="L322" s="263"/>
      <c r="M322" s="264" t="s">
        <v>1</v>
      </c>
      <c r="N322" s="265" t="s">
        <v>45</v>
      </c>
      <c r="O322" s="72"/>
      <c r="P322" s="217">
        <f>O322*H322</f>
        <v>0</v>
      </c>
      <c r="Q322" s="217">
        <v>4.2000000000000003E-2</v>
      </c>
      <c r="R322" s="217">
        <f>Q322*H322</f>
        <v>0.16800000000000001</v>
      </c>
      <c r="S322" s="217">
        <v>0</v>
      </c>
      <c r="T322" s="218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219" t="s">
        <v>296</v>
      </c>
      <c r="AT322" s="219" t="s">
        <v>375</v>
      </c>
      <c r="AU322" s="219" t="s">
        <v>90</v>
      </c>
      <c r="AY322" s="18" t="s">
        <v>252</v>
      </c>
      <c r="BE322" s="220">
        <f>IF(N322="základní",J322,0)</f>
        <v>0</v>
      </c>
      <c r="BF322" s="220">
        <f>IF(N322="snížená",J322,0)</f>
        <v>0</v>
      </c>
      <c r="BG322" s="220">
        <f>IF(N322="zákl. přenesená",J322,0)</f>
        <v>0</v>
      </c>
      <c r="BH322" s="220">
        <f>IF(N322="sníž. přenesená",J322,0)</f>
        <v>0</v>
      </c>
      <c r="BI322" s="220">
        <f>IF(N322="nulová",J322,0)</f>
        <v>0</v>
      </c>
      <c r="BJ322" s="18" t="s">
        <v>87</v>
      </c>
      <c r="BK322" s="220">
        <f>ROUND(I322*H322,2)</f>
        <v>0</v>
      </c>
      <c r="BL322" s="18" t="s">
        <v>259</v>
      </c>
      <c r="BM322" s="219" t="s">
        <v>4007</v>
      </c>
    </row>
    <row r="323" spans="1:65" s="2" customFormat="1" ht="24" customHeight="1">
      <c r="A323" s="35"/>
      <c r="B323" s="36"/>
      <c r="C323" s="209" t="s">
        <v>545</v>
      </c>
      <c r="D323" s="209" t="s">
        <v>254</v>
      </c>
      <c r="E323" s="210" t="s">
        <v>1744</v>
      </c>
      <c r="F323" s="211" t="s">
        <v>1745</v>
      </c>
      <c r="G323" s="212" t="s">
        <v>1742</v>
      </c>
      <c r="H323" s="213">
        <v>2</v>
      </c>
      <c r="I323" s="214"/>
      <c r="J323" s="213">
        <f>ROUND(I323*H323,2)</f>
        <v>0</v>
      </c>
      <c r="K323" s="211" t="s">
        <v>258</v>
      </c>
      <c r="L323" s="40"/>
      <c r="M323" s="215" t="s">
        <v>1</v>
      </c>
      <c r="N323" s="216" t="s">
        <v>45</v>
      </c>
      <c r="O323" s="72"/>
      <c r="P323" s="217">
        <f>O323*H323</f>
        <v>0</v>
      </c>
      <c r="Q323" s="217">
        <v>3.1E-4</v>
      </c>
      <c r="R323" s="217">
        <f>Q323*H323</f>
        <v>6.2E-4</v>
      </c>
      <c r="S323" s="217">
        <v>0</v>
      </c>
      <c r="T323" s="218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219" t="s">
        <v>259</v>
      </c>
      <c r="AT323" s="219" t="s">
        <v>254</v>
      </c>
      <c r="AU323" s="219" t="s">
        <v>90</v>
      </c>
      <c r="AY323" s="18" t="s">
        <v>252</v>
      </c>
      <c r="BE323" s="220">
        <f>IF(N323="základní",J323,0)</f>
        <v>0</v>
      </c>
      <c r="BF323" s="220">
        <f>IF(N323="snížená",J323,0)</f>
        <v>0</v>
      </c>
      <c r="BG323" s="220">
        <f>IF(N323="zákl. přenesená",J323,0)</f>
        <v>0</v>
      </c>
      <c r="BH323" s="220">
        <f>IF(N323="sníž. přenesená",J323,0)</f>
        <v>0</v>
      </c>
      <c r="BI323" s="220">
        <f>IF(N323="nulová",J323,0)</f>
        <v>0</v>
      </c>
      <c r="BJ323" s="18" t="s">
        <v>87</v>
      </c>
      <c r="BK323" s="220">
        <f>ROUND(I323*H323,2)</f>
        <v>0</v>
      </c>
      <c r="BL323" s="18" t="s">
        <v>259</v>
      </c>
      <c r="BM323" s="219" t="s">
        <v>4008</v>
      </c>
    </row>
    <row r="324" spans="1:65" s="14" customFormat="1" ht="11.25">
      <c r="B324" s="233"/>
      <c r="C324" s="234"/>
      <c r="D324" s="223" t="s">
        <v>261</v>
      </c>
      <c r="E324" s="235" t="s">
        <v>1</v>
      </c>
      <c r="F324" s="236" t="s">
        <v>3941</v>
      </c>
      <c r="G324" s="234"/>
      <c r="H324" s="235" t="s">
        <v>1</v>
      </c>
      <c r="I324" s="237"/>
      <c r="J324" s="234"/>
      <c r="K324" s="234"/>
      <c r="L324" s="238"/>
      <c r="M324" s="239"/>
      <c r="N324" s="240"/>
      <c r="O324" s="240"/>
      <c r="P324" s="240"/>
      <c r="Q324" s="240"/>
      <c r="R324" s="240"/>
      <c r="S324" s="240"/>
      <c r="T324" s="241"/>
      <c r="AT324" s="242" t="s">
        <v>261</v>
      </c>
      <c r="AU324" s="242" t="s">
        <v>90</v>
      </c>
      <c r="AV324" s="14" t="s">
        <v>87</v>
      </c>
      <c r="AW324" s="14" t="s">
        <v>35</v>
      </c>
      <c r="AX324" s="14" t="s">
        <v>80</v>
      </c>
      <c r="AY324" s="242" t="s">
        <v>252</v>
      </c>
    </row>
    <row r="325" spans="1:65" s="13" customFormat="1" ht="11.25">
      <c r="B325" s="221"/>
      <c r="C325" s="222"/>
      <c r="D325" s="223" t="s">
        <v>261</v>
      </c>
      <c r="E325" s="224" t="s">
        <v>1</v>
      </c>
      <c r="F325" s="225" t="s">
        <v>90</v>
      </c>
      <c r="G325" s="222"/>
      <c r="H325" s="226">
        <v>2</v>
      </c>
      <c r="I325" s="227"/>
      <c r="J325" s="222"/>
      <c r="K325" s="222"/>
      <c r="L325" s="228"/>
      <c r="M325" s="229"/>
      <c r="N325" s="230"/>
      <c r="O325" s="230"/>
      <c r="P325" s="230"/>
      <c r="Q325" s="230"/>
      <c r="R325" s="230"/>
      <c r="S325" s="230"/>
      <c r="T325" s="231"/>
      <c r="AT325" s="232" t="s">
        <v>261</v>
      </c>
      <c r="AU325" s="232" t="s">
        <v>90</v>
      </c>
      <c r="AV325" s="13" t="s">
        <v>90</v>
      </c>
      <c r="AW325" s="13" t="s">
        <v>35</v>
      </c>
      <c r="AX325" s="13" t="s">
        <v>87</v>
      </c>
      <c r="AY325" s="232" t="s">
        <v>252</v>
      </c>
    </row>
    <row r="326" spans="1:65" s="2" customFormat="1" ht="24" customHeight="1">
      <c r="A326" s="35"/>
      <c r="B326" s="36"/>
      <c r="C326" s="209" t="s">
        <v>550</v>
      </c>
      <c r="D326" s="209" t="s">
        <v>254</v>
      </c>
      <c r="E326" s="210" t="s">
        <v>1747</v>
      </c>
      <c r="F326" s="211" t="s">
        <v>1748</v>
      </c>
      <c r="G326" s="212" t="s">
        <v>476</v>
      </c>
      <c r="H326" s="213">
        <v>2</v>
      </c>
      <c r="I326" s="214"/>
      <c r="J326" s="213">
        <f>ROUND(I326*H326,2)</f>
        <v>0</v>
      </c>
      <c r="K326" s="211" t="s">
        <v>1</v>
      </c>
      <c r="L326" s="40"/>
      <c r="M326" s="215" t="s">
        <v>1</v>
      </c>
      <c r="N326" s="216" t="s">
        <v>45</v>
      </c>
      <c r="O326" s="72"/>
      <c r="P326" s="217">
        <f>O326*H326</f>
        <v>0</v>
      </c>
      <c r="Q326" s="217">
        <v>1.2199999999999999E-3</v>
      </c>
      <c r="R326" s="217">
        <f>Q326*H326</f>
        <v>2.4399999999999999E-3</v>
      </c>
      <c r="S326" s="217">
        <v>0</v>
      </c>
      <c r="T326" s="218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219" t="s">
        <v>259</v>
      </c>
      <c r="AT326" s="219" t="s">
        <v>254</v>
      </c>
      <c r="AU326" s="219" t="s">
        <v>90</v>
      </c>
      <c r="AY326" s="18" t="s">
        <v>252</v>
      </c>
      <c r="BE326" s="220">
        <f>IF(N326="základní",J326,0)</f>
        <v>0</v>
      </c>
      <c r="BF326" s="220">
        <f>IF(N326="snížená",J326,0)</f>
        <v>0</v>
      </c>
      <c r="BG326" s="220">
        <f>IF(N326="zákl. přenesená",J326,0)</f>
        <v>0</v>
      </c>
      <c r="BH326" s="220">
        <f>IF(N326="sníž. přenesená",J326,0)</f>
        <v>0</v>
      </c>
      <c r="BI326" s="220">
        <f>IF(N326="nulová",J326,0)</f>
        <v>0</v>
      </c>
      <c r="BJ326" s="18" t="s">
        <v>87</v>
      </c>
      <c r="BK326" s="220">
        <f>ROUND(I326*H326,2)</f>
        <v>0</v>
      </c>
      <c r="BL326" s="18" t="s">
        <v>259</v>
      </c>
      <c r="BM326" s="219" t="s">
        <v>4009</v>
      </c>
    </row>
    <row r="327" spans="1:65" s="2" customFormat="1" ht="24" customHeight="1">
      <c r="A327" s="35"/>
      <c r="B327" s="36"/>
      <c r="C327" s="209" t="s">
        <v>555</v>
      </c>
      <c r="D327" s="209" t="s">
        <v>254</v>
      </c>
      <c r="E327" s="210" t="s">
        <v>487</v>
      </c>
      <c r="F327" s="211" t="s">
        <v>488</v>
      </c>
      <c r="G327" s="212" t="s">
        <v>476</v>
      </c>
      <c r="H327" s="213">
        <v>3</v>
      </c>
      <c r="I327" s="214"/>
      <c r="J327" s="213">
        <f>ROUND(I327*H327,2)</f>
        <v>0</v>
      </c>
      <c r="K327" s="211" t="s">
        <v>258</v>
      </c>
      <c r="L327" s="40"/>
      <c r="M327" s="215" t="s">
        <v>1</v>
      </c>
      <c r="N327" s="216" t="s">
        <v>45</v>
      </c>
      <c r="O327" s="72"/>
      <c r="P327" s="217">
        <f>O327*H327</f>
        <v>0</v>
      </c>
      <c r="Q327" s="217">
        <v>9.1800000000000007E-3</v>
      </c>
      <c r="R327" s="217">
        <f>Q327*H327</f>
        <v>2.7540000000000002E-2</v>
      </c>
      <c r="S327" s="217">
        <v>0</v>
      </c>
      <c r="T327" s="218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219" t="s">
        <v>259</v>
      </c>
      <c r="AT327" s="219" t="s">
        <v>254</v>
      </c>
      <c r="AU327" s="219" t="s">
        <v>90</v>
      </c>
      <c r="AY327" s="18" t="s">
        <v>252</v>
      </c>
      <c r="BE327" s="220">
        <f>IF(N327="základní",J327,0)</f>
        <v>0</v>
      </c>
      <c r="BF327" s="220">
        <f>IF(N327="snížená",J327,0)</f>
        <v>0</v>
      </c>
      <c r="BG327" s="220">
        <f>IF(N327="zákl. přenesená",J327,0)</f>
        <v>0</v>
      </c>
      <c r="BH327" s="220">
        <f>IF(N327="sníž. přenesená",J327,0)</f>
        <v>0</v>
      </c>
      <c r="BI327" s="220">
        <f>IF(N327="nulová",J327,0)</f>
        <v>0</v>
      </c>
      <c r="BJ327" s="18" t="s">
        <v>87</v>
      </c>
      <c r="BK327" s="220">
        <f>ROUND(I327*H327,2)</f>
        <v>0</v>
      </c>
      <c r="BL327" s="18" t="s">
        <v>259</v>
      </c>
      <c r="BM327" s="219" t="s">
        <v>4010</v>
      </c>
    </row>
    <row r="328" spans="1:65" s="14" customFormat="1" ht="11.25">
      <c r="B328" s="233"/>
      <c r="C328" s="234"/>
      <c r="D328" s="223" t="s">
        <v>261</v>
      </c>
      <c r="E328" s="235" t="s">
        <v>1</v>
      </c>
      <c r="F328" s="236" t="s">
        <v>927</v>
      </c>
      <c r="G328" s="234"/>
      <c r="H328" s="235" t="s">
        <v>1</v>
      </c>
      <c r="I328" s="237"/>
      <c r="J328" s="234"/>
      <c r="K328" s="234"/>
      <c r="L328" s="238"/>
      <c r="M328" s="239"/>
      <c r="N328" s="240"/>
      <c r="O328" s="240"/>
      <c r="P328" s="240"/>
      <c r="Q328" s="240"/>
      <c r="R328" s="240"/>
      <c r="S328" s="240"/>
      <c r="T328" s="241"/>
      <c r="AT328" s="242" t="s">
        <v>261</v>
      </c>
      <c r="AU328" s="242" t="s">
        <v>90</v>
      </c>
      <c r="AV328" s="14" t="s">
        <v>87</v>
      </c>
      <c r="AW328" s="14" t="s">
        <v>35</v>
      </c>
      <c r="AX328" s="14" t="s">
        <v>80</v>
      </c>
      <c r="AY328" s="242" t="s">
        <v>252</v>
      </c>
    </row>
    <row r="329" spans="1:65" s="13" customFormat="1" ht="11.25">
      <c r="B329" s="221"/>
      <c r="C329" s="222"/>
      <c r="D329" s="223" t="s">
        <v>261</v>
      </c>
      <c r="E329" s="224" t="s">
        <v>1</v>
      </c>
      <c r="F329" s="225" t="s">
        <v>2412</v>
      </c>
      <c r="G329" s="222"/>
      <c r="H329" s="226">
        <v>3</v>
      </c>
      <c r="I329" s="227"/>
      <c r="J329" s="222"/>
      <c r="K329" s="222"/>
      <c r="L329" s="228"/>
      <c r="M329" s="229"/>
      <c r="N329" s="230"/>
      <c r="O329" s="230"/>
      <c r="P329" s="230"/>
      <c r="Q329" s="230"/>
      <c r="R329" s="230"/>
      <c r="S329" s="230"/>
      <c r="T329" s="231"/>
      <c r="AT329" s="232" t="s">
        <v>261</v>
      </c>
      <c r="AU329" s="232" t="s">
        <v>90</v>
      </c>
      <c r="AV329" s="13" t="s">
        <v>90</v>
      </c>
      <c r="AW329" s="13" t="s">
        <v>35</v>
      </c>
      <c r="AX329" s="13" t="s">
        <v>87</v>
      </c>
      <c r="AY329" s="232" t="s">
        <v>252</v>
      </c>
    </row>
    <row r="330" spans="1:65" s="2" customFormat="1" ht="24" customHeight="1">
      <c r="A330" s="35"/>
      <c r="B330" s="36"/>
      <c r="C330" s="257" t="s">
        <v>559</v>
      </c>
      <c r="D330" s="257" t="s">
        <v>375</v>
      </c>
      <c r="E330" s="258" t="s">
        <v>1231</v>
      </c>
      <c r="F330" s="259" t="s">
        <v>1232</v>
      </c>
      <c r="G330" s="260" t="s">
        <v>476</v>
      </c>
      <c r="H330" s="261">
        <v>1</v>
      </c>
      <c r="I330" s="262"/>
      <c r="J330" s="261">
        <f>ROUND(I330*H330,2)</f>
        <v>0</v>
      </c>
      <c r="K330" s="259" t="s">
        <v>258</v>
      </c>
      <c r="L330" s="263"/>
      <c r="M330" s="264" t="s">
        <v>1</v>
      </c>
      <c r="N330" s="265" t="s">
        <v>45</v>
      </c>
      <c r="O330" s="72"/>
      <c r="P330" s="217">
        <f>O330*H330</f>
        <v>0</v>
      </c>
      <c r="Q330" s="217">
        <v>0.254</v>
      </c>
      <c r="R330" s="217">
        <f>Q330*H330</f>
        <v>0.254</v>
      </c>
      <c r="S330" s="217">
        <v>0</v>
      </c>
      <c r="T330" s="218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219" t="s">
        <v>296</v>
      </c>
      <c r="AT330" s="219" t="s">
        <v>375</v>
      </c>
      <c r="AU330" s="219" t="s">
        <v>90</v>
      </c>
      <c r="AY330" s="18" t="s">
        <v>252</v>
      </c>
      <c r="BE330" s="220">
        <f>IF(N330="základní",J330,0)</f>
        <v>0</v>
      </c>
      <c r="BF330" s="220">
        <f>IF(N330="snížená",J330,0)</f>
        <v>0</v>
      </c>
      <c r="BG330" s="220">
        <f>IF(N330="zákl. přenesená",J330,0)</f>
        <v>0</v>
      </c>
      <c r="BH330" s="220">
        <f>IF(N330="sníž. přenesená",J330,0)</f>
        <v>0</v>
      </c>
      <c r="BI330" s="220">
        <f>IF(N330="nulová",J330,0)</f>
        <v>0</v>
      </c>
      <c r="BJ330" s="18" t="s">
        <v>87</v>
      </c>
      <c r="BK330" s="220">
        <f>ROUND(I330*H330,2)</f>
        <v>0</v>
      </c>
      <c r="BL330" s="18" t="s">
        <v>259</v>
      </c>
      <c r="BM330" s="219" t="s">
        <v>4011</v>
      </c>
    </row>
    <row r="331" spans="1:65" s="2" customFormat="1" ht="24" customHeight="1">
      <c r="A331" s="35"/>
      <c r="B331" s="36"/>
      <c r="C331" s="257" t="s">
        <v>563</v>
      </c>
      <c r="D331" s="257" t="s">
        <v>375</v>
      </c>
      <c r="E331" s="258" t="s">
        <v>1239</v>
      </c>
      <c r="F331" s="259" t="s">
        <v>1240</v>
      </c>
      <c r="G331" s="260" t="s">
        <v>476</v>
      </c>
      <c r="H331" s="261">
        <v>2</v>
      </c>
      <c r="I331" s="262"/>
      <c r="J331" s="261">
        <f>ROUND(I331*H331,2)</f>
        <v>0</v>
      </c>
      <c r="K331" s="259" t="s">
        <v>258</v>
      </c>
      <c r="L331" s="263"/>
      <c r="M331" s="264" t="s">
        <v>1</v>
      </c>
      <c r="N331" s="265" t="s">
        <v>45</v>
      </c>
      <c r="O331" s="72"/>
      <c r="P331" s="217">
        <f>O331*H331</f>
        <v>0</v>
      </c>
      <c r="Q331" s="217">
        <v>1.0129999999999999</v>
      </c>
      <c r="R331" s="217">
        <f>Q331*H331</f>
        <v>2.0259999999999998</v>
      </c>
      <c r="S331" s="217">
        <v>0</v>
      </c>
      <c r="T331" s="218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19" t="s">
        <v>296</v>
      </c>
      <c r="AT331" s="219" t="s">
        <v>375</v>
      </c>
      <c r="AU331" s="219" t="s">
        <v>90</v>
      </c>
      <c r="AY331" s="18" t="s">
        <v>252</v>
      </c>
      <c r="BE331" s="220">
        <f>IF(N331="základní",J331,0)</f>
        <v>0</v>
      </c>
      <c r="BF331" s="220">
        <f>IF(N331="snížená",J331,0)</f>
        <v>0</v>
      </c>
      <c r="BG331" s="220">
        <f>IF(N331="zákl. přenesená",J331,0)</f>
        <v>0</v>
      </c>
      <c r="BH331" s="220">
        <f>IF(N331="sníž. přenesená",J331,0)</f>
        <v>0</v>
      </c>
      <c r="BI331" s="220">
        <f>IF(N331="nulová",J331,0)</f>
        <v>0</v>
      </c>
      <c r="BJ331" s="18" t="s">
        <v>87</v>
      </c>
      <c r="BK331" s="220">
        <f>ROUND(I331*H331,2)</f>
        <v>0</v>
      </c>
      <c r="BL331" s="18" t="s">
        <v>259</v>
      </c>
      <c r="BM331" s="219" t="s">
        <v>4012</v>
      </c>
    </row>
    <row r="332" spans="1:65" s="2" customFormat="1" ht="24" customHeight="1">
      <c r="A332" s="35"/>
      <c r="B332" s="36"/>
      <c r="C332" s="209" t="s">
        <v>568</v>
      </c>
      <c r="D332" s="209" t="s">
        <v>254</v>
      </c>
      <c r="E332" s="210" t="s">
        <v>1243</v>
      </c>
      <c r="F332" s="211" t="s">
        <v>1244</v>
      </c>
      <c r="G332" s="212" t="s">
        <v>476</v>
      </c>
      <c r="H332" s="213">
        <v>2</v>
      </c>
      <c r="I332" s="214"/>
      <c r="J332" s="213">
        <f>ROUND(I332*H332,2)</f>
        <v>0</v>
      </c>
      <c r="K332" s="211" t="s">
        <v>258</v>
      </c>
      <c r="L332" s="40"/>
      <c r="M332" s="215" t="s">
        <v>1</v>
      </c>
      <c r="N332" s="216" t="s">
        <v>45</v>
      </c>
      <c r="O332" s="72"/>
      <c r="P332" s="217">
        <f>O332*H332</f>
        <v>0</v>
      </c>
      <c r="Q332" s="217">
        <v>1.1469999999999999E-2</v>
      </c>
      <c r="R332" s="217">
        <f>Q332*H332</f>
        <v>2.2939999999999999E-2</v>
      </c>
      <c r="S332" s="217">
        <v>0</v>
      </c>
      <c r="T332" s="218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219" t="s">
        <v>259</v>
      </c>
      <c r="AT332" s="219" t="s">
        <v>254</v>
      </c>
      <c r="AU332" s="219" t="s">
        <v>90</v>
      </c>
      <c r="AY332" s="18" t="s">
        <v>252</v>
      </c>
      <c r="BE332" s="220">
        <f>IF(N332="základní",J332,0)</f>
        <v>0</v>
      </c>
      <c r="BF332" s="220">
        <f>IF(N332="snížená",J332,0)</f>
        <v>0</v>
      </c>
      <c r="BG332" s="220">
        <f>IF(N332="zákl. přenesená",J332,0)</f>
        <v>0</v>
      </c>
      <c r="BH332" s="220">
        <f>IF(N332="sníž. přenesená",J332,0)</f>
        <v>0</v>
      </c>
      <c r="BI332" s="220">
        <f>IF(N332="nulová",J332,0)</f>
        <v>0</v>
      </c>
      <c r="BJ332" s="18" t="s">
        <v>87</v>
      </c>
      <c r="BK332" s="220">
        <f>ROUND(I332*H332,2)</f>
        <v>0</v>
      </c>
      <c r="BL332" s="18" t="s">
        <v>259</v>
      </c>
      <c r="BM332" s="219" t="s">
        <v>4013</v>
      </c>
    </row>
    <row r="333" spans="1:65" s="14" customFormat="1" ht="11.25">
      <c r="B333" s="233"/>
      <c r="C333" s="234"/>
      <c r="D333" s="223" t="s">
        <v>261</v>
      </c>
      <c r="E333" s="235" t="s">
        <v>1</v>
      </c>
      <c r="F333" s="236" t="s">
        <v>927</v>
      </c>
      <c r="G333" s="234"/>
      <c r="H333" s="235" t="s">
        <v>1</v>
      </c>
      <c r="I333" s="237"/>
      <c r="J333" s="234"/>
      <c r="K333" s="234"/>
      <c r="L333" s="238"/>
      <c r="M333" s="239"/>
      <c r="N333" s="240"/>
      <c r="O333" s="240"/>
      <c r="P333" s="240"/>
      <c r="Q333" s="240"/>
      <c r="R333" s="240"/>
      <c r="S333" s="240"/>
      <c r="T333" s="241"/>
      <c r="AT333" s="242" t="s">
        <v>261</v>
      </c>
      <c r="AU333" s="242" t="s">
        <v>90</v>
      </c>
      <c r="AV333" s="14" t="s">
        <v>87</v>
      </c>
      <c r="AW333" s="14" t="s">
        <v>35</v>
      </c>
      <c r="AX333" s="14" t="s">
        <v>80</v>
      </c>
      <c r="AY333" s="242" t="s">
        <v>252</v>
      </c>
    </row>
    <row r="334" spans="1:65" s="13" customFormat="1" ht="11.25">
      <c r="B334" s="221"/>
      <c r="C334" s="222"/>
      <c r="D334" s="223" t="s">
        <v>261</v>
      </c>
      <c r="E334" s="224" t="s">
        <v>1</v>
      </c>
      <c r="F334" s="225" t="s">
        <v>90</v>
      </c>
      <c r="G334" s="222"/>
      <c r="H334" s="226">
        <v>2</v>
      </c>
      <c r="I334" s="227"/>
      <c r="J334" s="222"/>
      <c r="K334" s="222"/>
      <c r="L334" s="228"/>
      <c r="M334" s="229"/>
      <c r="N334" s="230"/>
      <c r="O334" s="230"/>
      <c r="P334" s="230"/>
      <c r="Q334" s="230"/>
      <c r="R334" s="230"/>
      <c r="S334" s="230"/>
      <c r="T334" s="231"/>
      <c r="AT334" s="232" t="s">
        <v>261</v>
      </c>
      <c r="AU334" s="232" t="s">
        <v>90</v>
      </c>
      <c r="AV334" s="13" t="s">
        <v>90</v>
      </c>
      <c r="AW334" s="13" t="s">
        <v>35</v>
      </c>
      <c r="AX334" s="13" t="s">
        <v>87</v>
      </c>
      <c r="AY334" s="232" t="s">
        <v>252</v>
      </c>
    </row>
    <row r="335" spans="1:65" s="2" customFormat="1" ht="24" customHeight="1">
      <c r="A335" s="35"/>
      <c r="B335" s="36"/>
      <c r="C335" s="257" t="s">
        <v>574</v>
      </c>
      <c r="D335" s="257" t="s">
        <v>375</v>
      </c>
      <c r="E335" s="258" t="s">
        <v>1248</v>
      </c>
      <c r="F335" s="259" t="s">
        <v>1249</v>
      </c>
      <c r="G335" s="260" t="s">
        <v>476</v>
      </c>
      <c r="H335" s="261">
        <v>2</v>
      </c>
      <c r="I335" s="262"/>
      <c r="J335" s="261">
        <f>ROUND(I335*H335,2)</f>
        <v>0</v>
      </c>
      <c r="K335" s="259" t="s">
        <v>258</v>
      </c>
      <c r="L335" s="263"/>
      <c r="M335" s="264" t="s">
        <v>1</v>
      </c>
      <c r="N335" s="265" t="s">
        <v>45</v>
      </c>
      <c r="O335" s="72"/>
      <c r="P335" s="217">
        <f>O335*H335</f>
        <v>0</v>
      </c>
      <c r="Q335" s="217">
        <v>0.58499999999999996</v>
      </c>
      <c r="R335" s="217">
        <f>Q335*H335</f>
        <v>1.17</v>
      </c>
      <c r="S335" s="217">
        <v>0</v>
      </c>
      <c r="T335" s="218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219" t="s">
        <v>296</v>
      </c>
      <c r="AT335" s="219" t="s">
        <v>375</v>
      </c>
      <c r="AU335" s="219" t="s">
        <v>90</v>
      </c>
      <c r="AY335" s="18" t="s">
        <v>252</v>
      </c>
      <c r="BE335" s="220">
        <f>IF(N335="základní",J335,0)</f>
        <v>0</v>
      </c>
      <c r="BF335" s="220">
        <f>IF(N335="snížená",J335,0)</f>
        <v>0</v>
      </c>
      <c r="BG335" s="220">
        <f>IF(N335="zákl. přenesená",J335,0)</f>
        <v>0</v>
      </c>
      <c r="BH335" s="220">
        <f>IF(N335="sníž. přenesená",J335,0)</f>
        <v>0</v>
      </c>
      <c r="BI335" s="220">
        <f>IF(N335="nulová",J335,0)</f>
        <v>0</v>
      </c>
      <c r="BJ335" s="18" t="s">
        <v>87</v>
      </c>
      <c r="BK335" s="220">
        <f>ROUND(I335*H335,2)</f>
        <v>0</v>
      </c>
      <c r="BL335" s="18" t="s">
        <v>259</v>
      </c>
      <c r="BM335" s="219" t="s">
        <v>4014</v>
      </c>
    </row>
    <row r="336" spans="1:65" s="2" customFormat="1" ht="24" customHeight="1">
      <c r="A336" s="35"/>
      <c r="B336" s="36"/>
      <c r="C336" s="209" t="s">
        <v>581</v>
      </c>
      <c r="D336" s="209" t="s">
        <v>254</v>
      </c>
      <c r="E336" s="210" t="s">
        <v>1256</v>
      </c>
      <c r="F336" s="211" t="s">
        <v>1257</v>
      </c>
      <c r="G336" s="212" t="s">
        <v>476</v>
      </c>
      <c r="H336" s="213">
        <v>2</v>
      </c>
      <c r="I336" s="214"/>
      <c r="J336" s="213">
        <f>ROUND(I336*H336,2)</f>
        <v>0</v>
      </c>
      <c r="K336" s="211" t="s">
        <v>258</v>
      </c>
      <c r="L336" s="40"/>
      <c r="M336" s="215" t="s">
        <v>1</v>
      </c>
      <c r="N336" s="216" t="s">
        <v>45</v>
      </c>
      <c r="O336" s="72"/>
      <c r="P336" s="217">
        <f>O336*H336</f>
        <v>0</v>
      </c>
      <c r="Q336" s="217">
        <v>2.7529999999999999E-2</v>
      </c>
      <c r="R336" s="217">
        <f>Q336*H336</f>
        <v>5.5059999999999998E-2</v>
      </c>
      <c r="S336" s="217">
        <v>0</v>
      </c>
      <c r="T336" s="218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219" t="s">
        <v>259</v>
      </c>
      <c r="AT336" s="219" t="s">
        <v>254</v>
      </c>
      <c r="AU336" s="219" t="s">
        <v>90</v>
      </c>
      <c r="AY336" s="18" t="s">
        <v>252</v>
      </c>
      <c r="BE336" s="220">
        <f>IF(N336="základní",J336,0)</f>
        <v>0</v>
      </c>
      <c r="BF336" s="220">
        <f>IF(N336="snížená",J336,0)</f>
        <v>0</v>
      </c>
      <c r="BG336" s="220">
        <f>IF(N336="zákl. přenesená",J336,0)</f>
        <v>0</v>
      </c>
      <c r="BH336" s="220">
        <f>IF(N336="sníž. přenesená",J336,0)</f>
        <v>0</v>
      </c>
      <c r="BI336" s="220">
        <f>IF(N336="nulová",J336,0)</f>
        <v>0</v>
      </c>
      <c r="BJ336" s="18" t="s">
        <v>87</v>
      </c>
      <c r="BK336" s="220">
        <f>ROUND(I336*H336,2)</f>
        <v>0</v>
      </c>
      <c r="BL336" s="18" t="s">
        <v>259</v>
      </c>
      <c r="BM336" s="219" t="s">
        <v>4015</v>
      </c>
    </row>
    <row r="337" spans="1:65" s="14" customFormat="1" ht="11.25">
      <c r="B337" s="233"/>
      <c r="C337" s="234"/>
      <c r="D337" s="223" t="s">
        <v>261</v>
      </c>
      <c r="E337" s="235" t="s">
        <v>1</v>
      </c>
      <c r="F337" s="236" t="s">
        <v>927</v>
      </c>
      <c r="G337" s="234"/>
      <c r="H337" s="235" t="s">
        <v>1</v>
      </c>
      <c r="I337" s="237"/>
      <c r="J337" s="234"/>
      <c r="K337" s="234"/>
      <c r="L337" s="238"/>
      <c r="M337" s="239"/>
      <c r="N337" s="240"/>
      <c r="O337" s="240"/>
      <c r="P337" s="240"/>
      <c r="Q337" s="240"/>
      <c r="R337" s="240"/>
      <c r="S337" s="240"/>
      <c r="T337" s="241"/>
      <c r="AT337" s="242" t="s">
        <v>261</v>
      </c>
      <c r="AU337" s="242" t="s">
        <v>90</v>
      </c>
      <c r="AV337" s="14" t="s">
        <v>87</v>
      </c>
      <c r="AW337" s="14" t="s">
        <v>35</v>
      </c>
      <c r="AX337" s="14" t="s">
        <v>80</v>
      </c>
      <c r="AY337" s="242" t="s">
        <v>252</v>
      </c>
    </row>
    <row r="338" spans="1:65" s="13" customFormat="1" ht="11.25">
      <c r="B338" s="221"/>
      <c r="C338" s="222"/>
      <c r="D338" s="223" t="s">
        <v>261</v>
      </c>
      <c r="E338" s="224" t="s">
        <v>1</v>
      </c>
      <c r="F338" s="225" t="s">
        <v>928</v>
      </c>
      <c r="G338" s="222"/>
      <c r="H338" s="226">
        <v>2</v>
      </c>
      <c r="I338" s="227"/>
      <c r="J338" s="222"/>
      <c r="K338" s="222"/>
      <c r="L338" s="228"/>
      <c r="M338" s="229"/>
      <c r="N338" s="230"/>
      <c r="O338" s="230"/>
      <c r="P338" s="230"/>
      <c r="Q338" s="230"/>
      <c r="R338" s="230"/>
      <c r="S338" s="230"/>
      <c r="T338" s="231"/>
      <c r="AT338" s="232" t="s">
        <v>261</v>
      </c>
      <c r="AU338" s="232" t="s">
        <v>90</v>
      </c>
      <c r="AV338" s="13" t="s">
        <v>90</v>
      </c>
      <c r="AW338" s="13" t="s">
        <v>35</v>
      </c>
      <c r="AX338" s="13" t="s">
        <v>87</v>
      </c>
      <c r="AY338" s="232" t="s">
        <v>252</v>
      </c>
    </row>
    <row r="339" spans="1:65" s="2" customFormat="1" ht="24" customHeight="1">
      <c r="A339" s="35"/>
      <c r="B339" s="36"/>
      <c r="C339" s="257" t="s">
        <v>590</v>
      </c>
      <c r="D339" s="257" t="s">
        <v>375</v>
      </c>
      <c r="E339" s="258" t="s">
        <v>1758</v>
      </c>
      <c r="F339" s="259" t="s">
        <v>1759</v>
      </c>
      <c r="G339" s="260" t="s">
        <v>476</v>
      </c>
      <c r="H339" s="261">
        <v>2</v>
      </c>
      <c r="I339" s="262"/>
      <c r="J339" s="261">
        <f>ROUND(I339*H339,2)</f>
        <v>0</v>
      </c>
      <c r="K339" s="259" t="s">
        <v>1</v>
      </c>
      <c r="L339" s="263"/>
      <c r="M339" s="264" t="s">
        <v>1</v>
      </c>
      <c r="N339" s="265" t="s">
        <v>45</v>
      </c>
      <c r="O339" s="72"/>
      <c r="P339" s="217">
        <f>O339*H339</f>
        <v>0</v>
      </c>
      <c r="Q339" s="217">
        <v>2.1</v>
      </c>
      <c r="R339" s="217">
        <f>Q339*H339</f>
        <v>4.2</v>
      </c>
      <c r="S339" s="217">
        <v>0</v>
      </c>
      <c r="T339" s="218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219" t="s">
        <v>296</v>
      </c>
      <c r="AT339" s="219" t="s">
        <v>375</v>
      </c>
      <c r="AU339" s="219" t="s">
        <v>90</v>
      </c>
      <c r="AY339" s="18" t="s">
        <v>252</v>
      </c>
      <c r="BE339" s="220">
        <f>IF(N339="základní",J339,0)</f>
        <v>0</v>
      </c>
      <c r="BF339" s="220">
        <f>IF(N339="snížená",J339,0)</f>
        <v>0</v>
      </c>
      <c r="BG339" s="220">
        <f>IF(N339="zákl. přenesená",J339,0)</f>
        <v>0</v>
      </c>
      <c r="BH339" s="220">
        <f>IF(N339="sníž. přenesená",J339,0)</f>
        <v>0</v>
      </c>
      <c r="BI339" s="220">
        <f>IF(N339="nulová",J339,0)</f>
        <v>0</v>
      </c>
      <c r="BJ339" s="18" t="s">
        <v>87</v>
      </c>
      <c r="BK339" s="220">
        <f>ROUND(I339*H339,2)</f>
        <v>0</v>
      </c>
      <c r="BL339" s="18" t="s">
        <v>259</v>
      </c>
      <c r="BM339" s="219" t="s">
        <v>4016</v>
      </c>
    </row>
    <row r="340" spans="1:65" s="2" customFormat="1" ht="24" customHeight="1">
      <c r="A340" s="35"/>
      <c r="B340" s="36"/>
      <c r="C340" s="257" t="s">
        <v>598</v>
      </c>
      <c r="D340" s="257" t="s">
        <v>375</v>
      </c>
      <c r="E340" s="258" t="s">
        <v>1268</v>
      </c>
      <c r="F340" s="259" t="s">
        <v>1269</v>
      </c>
      <c r="G340" s="260" t="s">
        <v>476</v>
      </c>
      <c r="H340" s="261">
        <v>5</v>
      </c>
      <c r="I340" s="262"/>
      <c r="J340" s="261">
        <f>ROUND(I340*H340,2)</f>
        <v>0</v>
      </c>
      <c r="K340" s="259" t="s">
        <v>258</v>
      </c>
      <c r="L340" s="263"/>
      <c r="M340" s="264" t="s">
        <v>1</v>
      </c>
      <c r="N340" s="265" t="s">
        <v>45</v>
      </c>
      <c r="O340" s="72"/>
      <c r="P340" s="217">
        <f>O340*H340</f>
        <v>0</v>
      </c>
      <c r="Q340" s="217">
        <v>2E-3</v>
      </c>
      <c r="R340" s="217">
        <f>Q340*H340</f>
        <v>0.01</v>
      </c>
      <c r="S340" s="217">
        <v>0</v>
      </c>
      <c r="T340" s="218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219" t="s">
        <v>296</v>
      </c>
      <c r="AT340" s="219" t="s">
        <v>375</v>
      </c>
      <c r="AU340" s="219" t="s">
        <v>90</v>
      </c>
      <c r="AY340" s="18" t="s">
        <v>252</v>
      </c>
      <c r="BE340" s="220">
        <f>IF(N340="základní",J340,0)</f>
        <v>0</v>
      </c>
      <c r="BF340" s="220">
        <f>IF(N340="snížená",J340,0)</f>
        <v>0</v>
      </c>
      <c r="BG340" s="220">
        <f>IF(N340="zákl. přenesená",J340,0)</f>
        <v>0</v>
      </c>
      <c r="BH340" s="220">
        <f>IF(N340="sníž. přenesená",J340,0)</f>
        <v>0</v>
      </c>
      <c r="BI340" s="220">
        <f>IF(N340="nulová",J340,0)</f>
        <v>0</v>
      </c>
      <c r="BJ340" s="18" t="s">
        <v>87</v>
      </c>
      <c r="BK340" s="220">
        <f>ROUND(I340*H340,2)</f>
        <v>0</v>
      </c>
      <c r="BL340" s="18" t="s">
        <v>259</v>
      </c>
      <c r="BM340" s="219" t="s">
        <v>4017</v>
      </c>
    </row>
    <row r="341" spans="1:65" s="2" customFormat="1" ht="24" customHeight="1">
      <c r="A341" s="35"/>
      <c r="B341" s="36"/>
      <c r="C341" s="209" t="s">
        <v>604</v>
      </c>
      <c r="D341" s="209" t="s">
        <v>254</v>
      </c>
      <c r="E341" s="210" t="s">
        <v>2020</v>
      </c>
      <c r="F341" s="211" t="s">
        <v>2021</v>
      </c>
      <c r="G341" s="212" t="s">
        <v>476</v>
      </c>
      <c r="H341" s="213">
        <v>2</v>
      </c>
      <c r="I341" s="214"/>
      <c r="J341" s="213">
        <f>ROUND(I341*H341,2)</f>
        <v>0</v>
      </c>
      <c r="K341" s="211" t="s">
        <v>1</v>
      </c>
      <c r="L341" s="40"/>
      <c r="M341" s="215" t="s">
        <v>1</v>
      </c>
      <c r="N341" s="216" t="s">
        <v>45</v>
      </c>
      <c r="O341" s="72"/>
      <c r="P341" s="217">
        <f>O341*H341</f>
        <v>0</v>
      </c>
      <c r="Q341" s="217">
        <v>0.217338</v>
      </c>
      <c r="R341" s="217">
        <f>Q341*H341</f>
        <v>0.43467600000000001</v>
      </c>
      <c r="S341" s="217">
        <v>0</v>
      </c>
      <c r="T341" s="218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219" t="s">
        <v>259</v>
      </c>
      <c r="AT341" s="219" t="s">
        <v>254</v>
      </c>
      <c r="AU341" s="219" t="s">
        <v>90</v>
      </c>
      <c r="AY341" s="18" t="s">
        <v>252</v>
      </c>
      <c r="BE341" s="220">
        <f>IF(N341="základní",J341,0)</f>
        <v>0</v>
      </c>
      <c r="BF341" s="220">
        <f>IF(N341="snížená",J341,0)</f>
        <v>0</v>
      </c>
      <c r="BG341" s="220">
        <f>IF(N341="zákl. přenesená",J341,0)</f>
        <v>0</v>
      </c>
      <c r="BH341" s="220">
        <f>IF(N341="sníž. přenesená",J341,0)</f>
        <v>0</v>
      </c>
      <c r="BI341" s="220">
        <f>IF(N341="nulová",J341,0)</f>
        <v>0</v>
      </c>
      <c r="BJ341" s="18" t="s">
        <v>87</v>
      </c>
      <c r="BK341" s="220">
        <f>ROUND(I341*H341,2)</f>
        <v>0</v>
      </c>
      <c r="BL341" s="18" t="s">
        <v>259</v>
      </c>
      <c r="BM341" s="219" t="s">
        <v>4018</v>
      </c>
    </row>
    <row r="342" spans="1:65" s="14" customFormat="1" ht="11.25">
      <c r="B342" s="233"/>
      <c r="C342" s="234"/>
      <c r="D342" s="223" t="s">
        <v>261</v>
      </c>
      <c r="E342" s="235" t="s">
        <v>1</v>
      </c>
      <c r="F342" s="236" t="s">
        <v>927</v>
      </c>
      <c r="G342" s="234"/>
      <c r="H342" s="235" t="s">
        <v>1</v>
      </c>
      <c r="I342" s="237"/>
      <c r="J342" s="234"/>
      <c r="K342" s="234"/>
      <c r="L342" s="238"/>
      <c r="M342" s="239"/>
      <c r="N342" s="240"/>
      <c r="O342" s="240"/>
      <c r="P342" s="240"/>
      <c r="Q342" s="240"/>
      <c r="R342" s="240"/>
      <c r="S342" s="240"/>
      <c r="T342" s="241"/>
      <c r="AT342" s="242" t="s">
        <v>261</v>
      </c>
      <c r="AU342" s="242" t="s">
        <v>90</v>
      </c>
      <c r="AV342" s="14" t="s">
        <v>87</v>
      </c>
      <c r="AW342" s="14" t="s">
        <v>35</v>
      </c>
      <c r="AX342" s="14" t="s">
        <v>80</v>
      </c>
      <c r="AY342" s="242" t="s">
        <v>252</v>
      </c>
    </row>
    <row r="343" spans="1:65" s="13" customFormat="1" ht="11.25">
      <c r="B343" s="221"/>
      <c r="C343" s="222"/>
      <c r="D343" s="223" t="s">
        <v>261</v>
      </c>
      <c r="E343" s="224" t="s">
        <v>1</v>
      </c>
      <c r="F343" s="225" t="s">
        <v>928</v>
      </c>
      <c r="G343" s="222"/>
      <c r="H343" s="226">
        <v>2</v>
      </c>
      <c r="I343" s="227"/>
      <c r="J343" s="222"/>
      <c r="K343" s="222"/>
      <c r="L343" s="228"/>
      <c r="M343" s="229"/>
      <c r="N343" s="230"/>
      <c r="O343" s="230"/>
      <c r="P343" s="230"/>
      <c r="Q343" s="230"/>
      <c r="R343" s="230"/>
      <c r="S343" s="230"/>
      <c r="T343" s="231"/>
      <c r="AT343" s="232" t="s">
        <v>261</v>
      </c>
      <c r="AU343" s="232" t="s">
        <v>90</v>
      </c>
      <c r="AV343" s="13" t="s">
        <v>90</v>
      </c>
      <c r="AW343" s="13" t="s">
        <v>35</v>
      </c>
      <c r="AX343" s="13" t="s">
        <v>87</v>
      </c>
      <c r="AY343" s="232" t="s">
        <v>252</v>
      </c>
    </row>
    <row r="344" spans="1:65" s="2" customFormat="1" ht="24" customHeight="1">
      <c r="A344" s="35"/>
      <c r="B344" s="36"/>
      <c r="C344" s="257" t="s">
        <v>612</v>
      </c>
      <c r="D344" s="257" t="s">
        <v>375</v>
      </c>
      <c r="E344" s="258" t="s">
        <v>2027</v>
      </c>
      <c r="F344" s="259" t="s">
        <v>2028</v>
      </c>
      <c r="G344" s="260" t="s">
        <v>476</v>
      </c>
      <c r="H344" s="261">
        <v>1</v>
      </c>
      <c r="I344" s="262"/>
      <c r="J344" s="261">
        <f>ROUND(I344*H344,2)</f>
        <v>0</v>
      </c>
      <c r="K344" s="259" t="s">
        <v>1</v>
      </c>
      <c r="L344" s="263"/>
      <c r="M344" s="264" t="s">
        <v>1</v>
      </c>
      <c r="N344" s="265" t="s">
        <v>45</v>
      </c>
      <c r="O344" s="72"/>
      <c r="P344" s="217">
        <f>O344*H344</f>
        <v>0</v>
      </c>
      <c r="Q344" s="217">
        <v>8.1000000000000003E-2</v>
      </c>
      <c r="R344" s="217">
        <f>Q344*H344</f>
        <v>8.1000000000000003E-2</v>
      </c>
      <c r="S344" s="217">
        <v>0</v>
      </c>
      <c r="T344" s="218">
        <f>S344*H344</f>
        <v>0</v>
      </c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R344" s="219" t="s">
        <v>296</v>
      </c>
      <c r="AT344" s="219" t="s">
        <v>375</v>
      </c>
      <c r="AU344" s="219" t="s">
        <v>90</v>
      </c>
      <c r="AY344" s="18" t="s">
        <v>252</v>
      </c>
      <c r="BE344" s="220">
        <f>IF(N344="základní",J344,0)</f>
        <v>0</v>
      </c>
      <c r="BF344" s="220">
        <f>IF(N344="snížená",J344,0)</f>
        <v>0</v>
      </c>
      <c r="BG344" s="220">
        <f>IF(N344="zákl. přenesená",J344,0)</f>
        <v>0</v>
      </c>
      <c r="BH344" s="220">
        <f>IF(N344="sníž. přenesená",J344,0)</f>
        <v>0</v>
      </c>
      <c r="BI344" s="220">
        <f>IF(N344="nulová",J344,0)</f>
        <v>0</v>
      </c>
      <c r="BJ344" s="18" t="s">
        <v>87</v>
      </c>
      <c r="BK344" s="220">
        <f>ROUND(I344*H344,2)</f>
        <v>0</v>
      </c>
      <c r="BL344" s="18" t="s">
        <v>259</v>
      </c>
      <c r="BM344" s="219" t="s">
        <v>4019</v>
      </c>
    </row>
    <row r="345" spans="1:65" s="2" customFormat="1" ht="24" customHeight="1">
      <c r="A345" s="35"/>
      <c r="B345" s="36"/>
      <c r="C345" s="257" t="s">
        <v>615</v>
      </c>
      <c r="D345" s="257" t="s">
        <v>375</v>
      </c>
      <c r="E345" s="258" t="s">
        <v>2024</v>
      </c>
      <c r="F345" s="259" t="s">
        <v>2025</v>
      </c>
      <c r="G345" s="260" t="s">
        <v>476</v>
      </c>
      <c r="H345" s="261">
        <v>1</v>
      </c>
      <c r="I345" s="262"/>
      <c r="J345" s="261">
        <f>ROUND(I345*H345,2)</f>
        <v>0</v>
      </c>
      <c r="K345" s="259" t="s">
        <v>1</v>
      </c>
      <c r="L345" s="263"/>
      <c r="M345" s="264" t="s">
        <v>1</v>
      </c>
      <c r="N345" s="265" t="s">
        <v>45</v>
      </c>
      <c r="O345" s="72"/>
      <c r="P345" s="217">
        <f>O345*H345</f>
        <v>0</v>
      </c>
      <c r="Q345" s="217">
        <v>8.1000000000000003E-2</v>
      </c>
      <c r="R345" s="217">
        <f>Q345*H345</f>
        <v>8.1000000000000003E-2</v>
      </c>
      <c r="S345" s="217">
        <v>0</v>
      </c>
      <c r="T345" s="218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219" t="s">
        <v>296</v>
      </c>
      <c r="AT345" s="219" t="s">
        <v>375</v>
      </c>
      <c r="AU345" s="219" t="s">
        <v>90</v>
      </c>
      <c r="AY345" s="18" t="s">
        <v>252</v>
      </c>
      <c r="BE345" s="220">
        <f>IF(N345="základní",J345,0)</f>
        <v>0</v>
      </c>
      <c r="BF345" s="220">
        <f>IF(N345="snížená",J345,0)</f>
        <v>0</v>
      </c>
      <c r="BG345" s="220">
        <f>IF(N345="zákl. přenesená",J345,0)</f>
        <v>0</v>
      </c>
      <c r="BH345" s="220">
        <f>IF(N345="sníž. přenesená",J345,0)</f>
        <v>0</v>
      </c>
      <c r="BI345" s="220">
        <f>IF(N345="nulová",J345,0)</f>
        <v>0</v>
      </c>
      <c r="BJ345" s="18" t="s">
        <v>87</v>
      </c>
      <c r="BK345" s="220">
        <f>ROUND(I345*H345,2)</f>
        <v>0</v>
      </c>
      <c r="BL345" s="18" t="s">
        <v>259</v>
      </c>
      <c r="BM345" s="219" t="s">
        <v>4020</v>
      </c>
    </row>
    <row r="346" spans="1:65" s="2" customFormat="1" ht="16.5" customHeight="1">
      <c r="A346" s="35"/>
      <c r="B346" s="36"/>
      <c r="C346" s="209" t="s">
        <v>623</v>
      </c>
      <c r="D346" s="209" t="s">
        <v>254</v>
      </c>
      <c r="E346" s="210" t="s">
        <v>1320</v>
      </c>
      <c r="F346" s="211" t="s">
        <v>1321</v>
      </c>
      <c r="G346" s="212" t="s">
        <v>265</v>
      </c>
      <c r="H346" s="213">
        <v>33.299999999999997</v>
      </c>
      <c r="I346" s="214"/>
      <c r="J346" s="213">
        <f>ROUND(I346*H346,2)</f>
        <v>0</v>
      </c>
      <c r="K346" s="211" t="s">
        <v>258</v>
      </c>
      <c r="L346" s="40"/>
      <c r="M346" s="215" t="s">
        <v>1</v>
      </c>
      <c r="N346" s="216" t="s">
        <v>45</v>
      </c>
      <c r="O346" s="72"/>
      <c r="P346" s="217">
        <f>O346*H346</f>
        <v>0</v>
      </c>
      <c r="Q346" s="217">
        <v>9.0000000000000006E-5</v>
      </c>
      <c r="R346" s="217">
        <f>Q346*H346</f>
        <v>2.9970000000000001E-3</v>
      </c>
      <c r="S346" s="217">
        <v>0</v>
      </c>
      <c r="T346" s="218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219" t="s">
        <v>259</v>
      </c>
      <c r="AT346" s="219" t="s">
        <v>254</v>
      </c>
      <c r="AU346" s="219" t="s">
        <v>90</v>
      </c>
      <c r="AY346" s="18" t="s">
        <v>252</v>
      </c>
      <c r="BE346" s="220">
        <f>IF(N346="základní",J346,0)</f>
        <v>0</v>
      </c>
      <c r="BF346" s="220">
        <f>IF(N346="snížená",J346,0)</f>
        <v>0</v>
      </c>
      <c r="BG346" s="220">
        <f>IF(N346="zákl. přenesená",J346,0)</f>
        <v>0</v>
      </c>
      <c r="BH346" s="220">
        <f>IF(N346="sníž. přenesená",J346,0)</f>
        <v>0</v>
      </c>
      <c r="BI346" s="220">
        <f>IF(N346="nulová",J346,0)</f>
        <v>0</v>
      </c>
      <c r="BJ346" s="18" t="s">
        <v>87</v>
      </c>
      <c r="BK346" s="220">
        <f>ROUND(I346*H346,2)</f>
        <v>0</v>
      </c>
      <c r="BL346" s="18" t="s">
        <v>259</v>
      </c>
      <c r="BM346" s="219" t="s">
        <v>4021</v>
      </c>
    </row>
    <row r="347" spans="1:65" s="12" customFormat="1" ht="22.9" customHeight="1">
      <c r="B347" s="193"/>
      <c r="C347" s="194"/>
      <c r="D347" s="195" t="s">
        <v>79</v>
      </c>
      <c r="E347" s="207" t="s">
        <v>303</v>
      </c>
      <c r="F347" s="207" t="s">
        <v>513</v>
      </c>
      <c r="G347" s="194"/>
      <c r="H347" s="194"/>
      <c r="I347" s="197"/>
      <c r="J347" s="208">
        <f>BK347</f>
        <v>0</v>
      </c>
      <c r="K347" s="194"/>
      <c r="L347" s="199"/>
      <c r="M347" s="200"/>
      <c r="N347" s="201"/>
      <c r="O347" s="201"/>
      <c r="P347" s="202">
        <f>SUM(P348:P370)</f>
        <v>0</v>
      </c>
      <c r="Q347" s="201"/>
      <c r="R347" s="202">
        <f>SUM(R348:R370)</f>
        <v>0.26138</v>
      </c>
      <c r="S347" s="201"/>
      <c r="T347" s="203">
        <f>SUM(T348:T370)</f>
        <v>0</v>
      </c>
      <c r="AR347" s="204" t="s">
        <v>87</v>
      </c>
      <c r="AT347" s="205" t="s">
        <v>79</v>
      </c>
      <c r="AU347" s="205" t="s">
        <v>87</v>
      </c>
      <c r="AY347" s="204" t="s">
        <v>252</v>
      </c>
      <c r="BK347" s="206">
        <f>SUM(BK348:BK370)</f>
        <v>0</v>
      </c>
    </row>
    <row r="348" spans="1:65" s="2" customFormat="1" ht="48" customHeight="1">
      <c r="A348" s="35"/>
      <c r="B348" s="36"/>
      <c r="C348" s="209" t="s">
        <v>627</v>
      </c>
      <c r="D348" s="209" t="s">
        <v>254</v>
      </c>
      <c r="E348" s="210" t="s">
        <v>2231</v>
      </c>
      <c r="F348" s="211" t="s">
        <v>2232</v>
      </c>
      <c r="G348" s="212" t="s">
        <v>265</v>
      </c>
      <c r="H348" s="213">
        <v>2</v>
      </c>
      <c r="I348" s="214"/>
      <c r="J348" s="213">
        <f>ROUND(I348*H348,2)</f>
        <v>0</v>
      </c>
      <c r="K348" s="211" t="s">
        <v>258</v>
      </c>
      <c r="L348" s="40"/>
      <c r="M348" s="215" t="s">
        <v>1</v>
      </c>
      <c r="N348" s="216" t="s">
        <v>45</v>
      </c>
      <c r="O348" s="72"/>
      <c r="P348" s="217">
        <f>O348*H348</f>
        <v>0</v>
      </c>
      <c r="Q348" s="217">
        <v>0.1295</v>
      </c>
      <c r="R348" s="217">
        <f>Q348*H348</f>
        <v>0.25900000000000001</v>
      </c>
      <c r="S348" s="217">
        <v>0</v>
      </c>
      <c r="T348" s="218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219" t="s">
        <v>259</v>
      </c>
      <c r="AT348" s="219" t="s">
        <v>254</v>
      </c>
      <c r="AU348" s="219" t="s">
        <v>90</v>
      </c>
      <c r="AY348" s="18" t="s">
        <v>252</v>
      </c>
      <c r="BE348" s="220">
        <f>IF(N348="základní",J348,0)</f>
        <v>0</v>
      </c>
      <c r="BF348" s="220">
        <f>IF(N348="snížená",J348,0)</f>
        <v>0</v>
      </c>
      <c r="BG348" s="220">
        <f>IF(N348="zákl. přenesená",J348,0)</f>
        <v>0</v>
      </c>
      <c r="BH348" s="220">
        <f>IF(N348="sníž. přenesená",J348,0)</f>
        <v>0</v>
      </c>
      <c r="BI348" s="220">
        <f>IF(N348="nulová",J348,0)</f>
        <v>0</v>
      </c>
      <c r="BJ348" s="18" t="s">
        <v>87</v>
      </c>
      <c r="BK348" s="220">
        <f>ROUND(I348*H348,2)</f>
        <v>0</v>
      </c>
      <c r="BL348" s="18" t="s">
        <v>259</v>
      </c>
      <c r="BM348" s="219" t="s">
        <v>4022</v>
      </c>
    </row>
    <row r="349" spans="1:65" s="14" customFormat="1" ht="11.25">
      <c r="B349" s="233"/>
      <c r="C349" s="234"/>
      <c r="D349" s="223" t="s">
        <v>261</v>
      </c>
      <c r="E349" s="235" t="s">
        <v>1</v>
      </c>
      <c r="F349" s="236" t="s">
        <v>2234</v>
      </c>
      <c r="G349" s="234"/>
      <c r="H349" s="235" t="s">
        <v>1</v>
      </c>
      <c r="I349" s="237"/>
      <c r="J349" s="234"/>
      <c r="K349" s="234"/>
      <c r="L349" s="238"/>
      <c r="M349" s="239"/>
      <c r="N349" s="240"/>
      <c r="O349" s="240"/>
      <c r="P349" s="240"/>
      <c r="Q349" s="240"/>
      <c r="R349" s="240"/>
      <c r="S349" s="240"/>
      <c r="T349" s="241"/>
      <c r="AT349" s="242" t="s">
        <v>261</v>
      </c>
      <c r="AU349" s="242" t="s">
        <v>90</v>
      </c>
      <c r="AV349" s="14" t="s">
        <v>87</v>
      </c>
      <c r="AW349" s="14" t="s">
        <v>35</v>
      </c>
      <c r="AX349" s="14" t="s">
        <v>80</v>
      </c>
      <c r="AY349" s="242" t="s">
        <v>252</v>
      </c>
    </row>
    <row r="350" spans="1:65" s="13" customFormat="1" ht="11.25">
      <c r="B350" s="221"/>
      <c r="C350" s="222"/>
      <c r="D350" s="223" t="s">
        <v>261</v>
      </c>
      <c r="E350" s="224" t="s">
        <v>1</v>
      </c>
      <c r="F350" s="225" t="s">
        <v>2235</v>
      </c>
      <c r="G350" s="222"/>
      <c r="H350" s="226">
        <v>2</v>
      </c>
      <c r="I350" s="227"/>
      <c r="J350" s="222"/>
      <c r="K350" s="222"/>
      <c r="L350" s="228"/>
      <c r="M350" s="229"/>
      <c r="N350" s="230"/>
      <c r="O350" s="230"/>
      <c r="P350" s="230"/>
      <c r="Q350" s="230"/>
      <c r="R350" s="230"/>
      <c r="S350" s="230"/>
      <c r="T350" s="231"/>
      <c r="AT350" s="232" t="s">
        <v>261</v>
      </c>
      <c r="AU350" s="232" t="s">
        <v>90</v>
      </c>
      <c r="AV350" s="13" t="s">
        <v>90</v>
      </c>
      <c r="AW350" s="13" t="s">
        <v>35</v>
      </c>
      <c r="AX350" s="13" t="s">
        <v>87</v>
      </c>
      <c r="AY350" s="232" t="s">
        <v>252</v>
      </c>
    </row>
    <row r="351" spans="1:65" s="2" customFormat="1" ht="36" customHeight="1">
      <c r="A351" s="35"/>
      <c r="B351" s="36"/>
      <c r="C351" s="209" t="s">
        <v>633</v>
      </c>
      <c r="D351" s="209" t="s">
        <v>254</v>
      </c>
      <c r="E351" s="210" t="s">
        <v>1333</v>
      </c>
      <c r="F351" s="211" t="s">
        <v>1334</v>
      </c>
      <c r="G351" s="212" t="s">
        <v>265</v>
      </c>
      <c r="H351" s="213">
        <v>6.8</v>
      </c>
      <c r="I351" s="214"/>
      <c r="J351" s="213">
        <f>ROUND(I351*H351,2)</f>
        <v>0</v>
      </c>
      <c r="K351" s="211" t="s">
        <v>258</v>
      </c>
      <c r="L351" s="40"/>
      <c r="M351" s="215" t="s">
        <v>1</v>
      </c>
      <c r="N351" s="216" t="s">
        <v>45</v>
      </c>
      <c r="O351" s="72"/>
      <c r="P351" s="217">
        <f>O351*H351</f>
        <v>0</v>
      </c>
      <c r="Q351" s="217">
        <v>1.0000000000000001E-5</v>
      </c>
      <c r="R351" s="217">
        <f>Q351*H351</f>
        <v>6.7999999999999999E-5</v>
      </c>
      <c r="S351" s="217">
        <v>0</v>
      </c>
      <c r="T351" s="218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219" t="s">
        <v>259</v>
      </c>
      <c r="AT351" s="219" t="s">
        <v>254</v>
      </c>
      <c r="AU351" s="219" t="s">
        <v>90</v>
      </c>
      <c r="AY351" s="18" t="s">
        <v>252</v>
      </c>
      <c r="BE351" s="220">
        <f>IF(N351="základní",J351,0)</f>
        <v>0</v>
      </c>
      <c r="BF351" s="220">
        <f>IF(N351="snížená",J351,0)</f>
        <v>0</v>
      </c>
      <c r="BG351" s="220">
        <f>IF(N351="zákl. přenesená",J351,0)</f>
        <v>0</v>
      </c>
      <c r="BH351" s="220">
        <f>IF(N351="sníž. přenesená",J351,0)</f>
        <v>0</v>
      </c>
      <c r="BI351" s="220">
        <f>IF(N351="nulová",J351,0)</f>
        <v>0</v>
      </c>
      <c r="BJ351" s="18" t="s">
        <v>87</v>
      </c>
      <c r="BK351" s="220">
        <f>ROUND(I351*H351,2)</f>
        <v>0</v>
      </c>
      <c r="BL351" s="18" t="s">
        <v>259</v>
      </c>
      <c r="BM351" s="219" t="s">
        <v>4023</v>
      </c>
    </row>
    <row r="352" spans="1:65" s="14" customFormat="1" ht="11.25">
      <c r="B352" s="233"/>
      <c r="C352" s="234"/>
      <c r="D352" s="223" t="s">
        <v>261</v>
      </c>
      <c r="E352" s="235" t="s">
        <v>1</v>
      </c>
      <c r="F352" s="236" t="s">
        <v>686</v>
      </c>
      <c r="G352" s="234"/>
      <c r="H352" s="235" t="s">
        <v>1</v>
      </c>
      <c r="I352" s="237"/>
      <c r="J352" s="234"/>
      <c r="K352" s="234"/>
      <c r="L352" s="238"/>
      <c r="M352" s="239"/>
      <c r="N352" s="240"/>
      <c r="O352" s="240"/>
      <c r="P352" s="240"/>
      <c r="Q352" s="240"/>
      <c r="R352" s="240"/>
      <c r="S352" s="240"/>
      <c r="T352" s="241"/>
      <c r="AT352" s="242" t="s">
        <v>261</v>
      </c>
      <c r="AU352" s="242" t="s">
        <v>90</v>
      </c>
      <c r="AV352" s="14" t="s">
        <v>87</v>
      </c>
      <c r="AW352" s="14" t="s">
        <v>35</v>
      </c>
      <c r="AX352" s="14" t="s">
        <v>80</v>
      </c>
      <c r="AY352" s="242" t="s">
        <v>252</v>
      </c>
    </row>
    <row r="353" spans="1:65" s="14" customFormat="1" ht="11.25">
      <c r="B353" s="233"/>
      <c r="C353" s="234"/>
      <c r="D353" s="223" t="s">
        <v>261</v>
      </c>
      <c r="E353" s="235" t="s">
        <v>1</v>
      </c>
      <c r="F353" s="236" t="s">
        <v>663</v>
      </c>
      <c r="G353" s="234"/>
      <c r="H353" s="235" t="s">
        <v>1</v>
      </c>
      <c r="I353" s="237"/>
      <c r="J353" s="234"/>
      <c r="K353" s="234"/>
      <c r="L353" s="238"/>
      <c r="M353" s="239"/>
      <c r="N353" s="240"/>
      <c r="O353" s="240"/>
      <c r="P353" s="240"/>
      <c r="Q353" s="240"/>
      <c r="R353" s="240"/>
      <c r="S353" s="240"/>
      <c r="T353" s="241"/>
      <c r="AT353" s="242" t="s">
        <v>261</v>
      </c>
      <c r="AU353" s="242" t="s">
        <v>90</v>
      </c>
      <c r="AV353" s="14" t="s">
        <v>87</v>
      </c>
      <c r="AW353" s="14" t="s">
        <v>35</v>
      </c>
      <c r="AX353" s="14" t="s">
        <v>80</v>
      </c>
      <c r="AY353" s="242" t="s">
        <v>252</v>
      </c>
    </row>
    <row r="354" spans="1:65" s="13" customFormat="1" ht="11.25">
      <c r="B354" s="221"/>
      <c r="C354" s="222"/>
      <c r="D354" s="223" t="s">
        <v>261</v>
      </c>
      <c r="E354" s="224" t="s">
        <v>1</v>
      </c>
      <c r="F354" s="225" t="s">
        <v>4024</v>
      </c>
      <c r="G354" s="222"/>
      <c r="H354" s="226">
        <v>6.8</v>
      </c>
      <c r="I354" s="227"/>
      <c r="J354" s="222"/>
      <c r="K354" s="222"/>
      <c r="L354" s="228"/>
      <c r="M354" s="229"/>
      <c r="N354" s="230"/>
      <c r="O354" s="230"/>
      <c r="P354" s="230"/>
      <c r="Q354" s="230"/>
      <c r="R354" s="230"/>
      <c r="S354" s="230"/>
      <c r="T354" s="231"/>
      <c r="AT354" s="232" t="s">
        <v>261</v>
      </c>
      <c r="AU354" s="232" t="s">
        <v>90</v>
      </c>
      <c r="AV354" s="13" t="s">
        <v>90</v>
      </c>
      <c r="AW354" s="13" t="s">
        <v>35</v>
      </c>
      <c r="AX354" s="13" t="s">
        <v>87</v>
      </c>
      <c r="AY354" s="232" t="s">
        <v>252</v>
      </c>
    </row>
    <row r="355" spans="1:65" s="2" customFormat="1" ht="48" customHeight="1">
      <c r="A355" s="35"/>
      <c r="B355" s="36"/>
      <c r="C355" s="209" t="s">
        <v>637</v>
      </c>
      <c r="D355" s="209" t="s">
        <v>254</v>
      </c>
      <c r="E355" s="210" t="s">
        <v>1338</v>
      </c>
      <c r="F355" s="211" t="s">
        <v>1339</v>
      </c>
      <c r="G355" s="212" t="s">
        <v>265</v>
      </c>
      <c r="H355" s="213">
        <v>6.8</v>
      </c>
      <c r="I355" s="214"/>
      <c r="J355" s="213">
        <f>ROUND(I355*H355,2)</f>
        <v>0</v>
      </c>
      <c r="K355" s="211" t="s">
        <v>258</v>
      </c>
      <c r="L355" s="40"/>
      <c r="M355" s="215" t="s">
        <v>1</v>
      </c>
      <c r="N355" s="216" t="s">
        <v>45</v>
      </c>
      <c r="O355" s="72"/>
      <c r="P355" s="217">
        <f>O355*H355</f>
        <v>0</v>
      </c>
      <c r="Q355" s="217">
        <v>3.4000000000000002E-4</v>
      </c>
      <c r="R355" s="217">
        <f>Q355*H355</f>
        <v>2.3120000000000003E-3</v>
      </c>
      <c r="S355" s="217">
        <v>0</v>
      </c>
      <c r="T355" s="218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219" t="s">
        <v>259</v>
      </c>
      <c r="AT355" s="219" t="s">
        <v>254</v>
      </c>
      <c r="AU355" s="219" t="s">
        <v>90</v>
      </c>
      <c r="AY355" s="18" t="s">
        <v>252</v>
      </c>
      <c r="BE355" s="220">
        <f>IF(N355="základní",J355,0)</f>
        <v>0</v>
      </c>
      <c r="BF355" s="220">
        <f>IF(N355="snížená",J355,0)</f>
        <v>0</v>
      </c>
      <c r="BG355" s="220">
        <f>IF(N355="zákl. přenesená",J355,0)</f>
        <v>0</v>
      </c>
      <c r="BH355" s="220">
        <f>IF(N355="sníž. přenesená",J355,0)</f>
        <v>0</v>
      </c>
      <c r="BI355" s="220">
        <f>IF(N355="nulová",J355,0)</f>
        <v>0</v>
      </c>
      <c r="BJ355" s="18" t="s">
        <v>87</v>
      </c>
      <c r="BK355" s="220">
        <f>ROUND(I355*H355,2)</f>
        <v>0</v>
      </c>
      <c r="BL355" s="18" t="s">
        <v>259</v>
      </c>
      <c r="BM355" s="219" t="s">
        <v>4025</v>
      </c>
    </row>
    <row r="356" spans="1:65" s="14" customFormat="1" ht="11.25">
      <c r="B356" s="233"/>
      <c r="C356" s="234"/>
      <c r="D356" s="223" t="s">
        <v>261</v>
      </c>
      <c r="E356" s="235" t="s">
        <v>1</v>
      </c>
      <c r="F356" s="236" t="s">
        <v>686</v>
      </c>
      <c r="G356" s="234"/>
      <c r="H356" s="235" t="s">
        <v>1</v>
      </c>
      <c r="I356" s="237"/>
      <c r="J356" s="234"/>
      <c r="K356" s="234"/>
      <c r="L356" s="238"/>
      <c r="M356" s="239"/>
      <c r="N356" s="240"/>
      <c r="O356" s="240"/>
      <c r="P356" s="240"/>
      <c r="Q356" s="240"/>
      <c r="R356" s="240"/>
      <c r="S356" s="240"/>
      <c r="T356" s="241"/>
      <c r="AT356" s="242" t="s">
        <v>261</v>
      </c>
      <c r="AU356" s="242" t="s">
        <v>90</v>
      </c>
      <c r="AV356" s="14" t="s">
        <v>87</v>
      </c>
      <c r="AW356" s="14" t="s">
        <v>35</v>
      </c>
      <c r="AX356" s="14" t="s">
        <v>80</v>
      </c>
      <c r="AY356" s="242" t="s">
        <v>252</v>
      </c>
    </row>
    <row r="357" spans="1:65" s="14" customFormat="1" ht="11.25">
      <c r="B357" s="233"/>
      <c r="C357" s="234"/>
      <c r="D357" s="223" t="s">
        <v>261</v>
      </c>
      <c r="E357" s="235" t="s">
        <v>1</v>
      </c>
      <c r="F357" s="236" t="s">
        <v>663</v>
      </c>
      <c r="G357" s="234"/>
      <c r="H357" s="235" t="s">
        <v>1</v>
      </c>
      <c r="I357" s="237"/>
      <c r="J357" s="234"/>
      <c r="K357" s="234"/>
      <c r="L357" s="238"/>
      <c r="M357" s="239"/>
      <c r="N357" s="240"/>
      <c r="O357" s="240"/>
      <c r="P357" s="240"/>
      <c r="Q357" s="240"/>
      <c r="R357" s="240"/>
      <c r="S357" s="240"/>
      <c r="T357" s="241"/>
      <c r="AT357" s="242" t="s">
        <v>261</v>
      </c>
      <c r="AU357" s="242" t="s">
        <v>90</v>
      </c>
      <c r="AV357" s="14" t="s">
        <v>87</v>
      </c>
      <c r="AW357" s="14" t="s">
        <v>35</v>
      </c>
      <c r="AX357" s="14" t="s">
        <v>80</v>
      </c>
      <c r="AY357" s="242" t="s">
        <v>252</v>
      </c>
    </row>
    <row r="358" spans="1:65" s="13" customFormat="1" ht="11.25">
      <c r="B358" s="221"/>
      <c r="C358" s="222"/>
      <c r="D358" s="223" t="s">
        <v>261</v>
      </c>
      <c r="E358" s="224" t="s">
        <v>1</v>
      </c>
      <c r="F358" s="225" t="s">
        <v>4024</v>
      </c>
      <c r="G358" s="222"/>
      <c r="H358" s="226">
        <v>6.8</v>
      </c>
      <c r="I358" s="227"/>
      <c r="J358" s="222"/>
      <c r="K358" s="222"/>
      <c r="L358" s="228"/>
      <c r="M358" s="229"/>
      <c r="N358" s="230"/>
      <c r="O358" s="230"/>
      <c r="P358" s="230"/>
      <c r="Q358" s="230"/>
      <c r="R358" s="230"/>
      <c r="S358" s="230"/>
      <c r="T358" s="231"/>
      <c r="AT358" s="232" t="s">
        <v>261</v>
      </c>
      <c r="AU358" s="232" t="s">
        <v>90</v>
      </c>
      <c r="AV358" s="13" t="s">
        <v>90</v>
      </c>
      <c r="AW358" s="13" t="s">
        <v>35</v>
      </c>
      <c r="AX358" s="13" t="s">
        <v>87</v>
      </c>
      <c r="AY358" s="232" t="s">
        <v>252</v>
      </c>
    </row>
    <row r="359" spans="1:65" s="2" customFormat="1" ht="36" customHeight="1">
      <c r="A359" s="35"/>
      <c r="B359" s="36"/>
      <c r="C359" s="209" t="s">
        <v>641</v>
      </c>
      <c r="D359" s="209" t="s">
        <v>254</v>
      </c>
      <c r="E359" s="210" t="s">
        <v>1342</v>
      </c>
      <c r="F359" s="211" t="s">
        <v>1343</v>
      </c>
      <c r="G359" s="212" t="s">
        <v>265</v>
      </c>
      <c r="H359" s="213">
        <v>6.8</v>
      </c>
      <c r="I359" s="214"/>
      <c r="J359" s="213">
        <f>ROUND(I359*H359,2)</f>
        <v>0</v>
      </c>
      <c r="K359" s="211" t="s">
        <v>258</v>
      </c>
      <c r="L359" s="40"/>
      <c r="M359" s="215" t="s">
        <v>1</v>
      </c>
      <c r="N359" s="216" t="s">
        <v>45</v>
      </c>
      <c r="O359" s="72"/>
      <c r="P359" s="217">
        <f>O359*H359</f>
        <v>0</v>
      </c>
      <c r="Q359" s="217">
        <v>0</v>
      </c>
      <c r="R359" s="217">
        <f>Q359*H359</f>
        <v>0</v>
      </c>
      <c r="S359" s="217">
        <v>0</v>
      </c>
      <c r="T359" s="218">
        <f>S359*H359</f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219" t="s">
        <v>259</v>
      </c>
      <c r="AT359" s="219" t="s">
        <v>254</v>
      </c>
      <c r="AU359" s="219" t="s">
        <v>90</v>
      </c>
      <c r="AY359" s="18" t="s">
        <v>252</v>
      </c>
      <c r="BE359" s="220">
        <f>IF(N359="základní",J359,0)</f>
        <v>0</v>
      </c>
      <c r="BF359" s="220">
        <f>IF(N359="snížená",J359,0)</f>
        <v>0</v>
      </c>
      <c r="BG359" s="220">
        <f>IF(N359="zákl. přenesená",J359,0)</f>
        <v>0</v>
      </c>
      <c r="BH359" s="220">
        <f>IF(N359="sníž. přenesená",J359,0)</f>
        <v>0</v>
      </c>
      <c r="BI359" s="220">
        <f>IF(N359="nulová",J359,0)</f>
        <v>0</v>
      </c>
      <c r="BJ359" s="18" t="s">
        <v>87</v>
      </c>
      <c r="BK359" s="220">
        <f>ROUND(I359*H359,2)</f>
        <v>0</v>
      </c>
      <c r="BL359" s="18" t="s">
        <v>259</v>
      </c>
      <c r="BM359" s="219" t="s">
        <v>4026</v>
      </c>
    </row>
    <row r="360" spans="1:65" s="14" customFormat="1" ht="11.25">
      <c r="B360" s="233"/>
      <c r="C360" s="234"/>
      <c r="D360" s="223" t="s">
        <v>261</v>
      </c>
      <c r="E360" s="235" t="s">
        <v>1</v>
      </c>
      <c r="F360" s="236" t="s">
        <v>686</v>
      </c>
      <c r="G360" s="234"/>
      <c r="H360" s="235" t="s">
        <v>1</v>
      </c>
      <c r="I360" s="237"/>
      <c r="J360" s="234"/>
      <c r="K360" s="234"/>
      <c r="L360" s="238"/>
      <c r="M360" s="239"/>
      <c r="N360" s="240"/>
      <c r="O360" s="240"/>
      <c r="P360" s="240"/>
      <c r="Q360" s="240"/>
      <c r="R360" s="240"/>
      <c r="S360" s="240"/>
      <c r="T360" s="241"/>
      <c r="AT360" s="242" t="s">
        <v>261</v>
      </c>
      <c r="AU360" s="242" t="s">
        <v>90</v>
      </c>
      <c r="AV360" s="14" t="s">
        <v>87</v>
      </c>
      <c r="AW360" s="14" t="s">
        <v>35</v>
      </c>
      <c r="AX360" s="14" t="s">
        <v>80</v>
      </c>
      <c r="AY360" s="242" t="s">
        <v>252</v>
      </c>
    </row>
    <row r="361" spans="1:65" s="14" customFormat="1" ht="11.25">
      <c r="B361" s="233"/>
      <c r="C361" s="234"/>
      <c r="D361" s="223" t="s">
        <v>261</v>
      </c>
      <c r="E361" s="235" t="s">
        <v>1</v>
      </c>
      <c r="F361" s="236" t="s">
        <v>663</v>
      </c>
      <c r="G361" s="234"/>
      <c r="H361" s="235" t="s">
        <v>1</v>
      </c>
      <c r="I361" s="237"/>
      <c r="J361" s="234"/>
      <c r="K361" s="234"/>
      <c r="L361" s="238"/>
      <c r="M361" s="239"/>
      <c r="N361" s="240"/>
      <c r="O361" s="240"/>
      <c r="P361" s="240"/>
      <c r="Q361" s="240"/>
      <c r="R361" s="240"/>
      <c r="S361" s="240"/>
      <c r="T361" s="241"/>
      <c r="AT361" s="242" t="s">
        <v>261</v>
      </c>
      <c r="AU361" s="242" t="s">
        <v>90</v>
      </c>
      <c r="AV361" s="14" t="s">
        <v>87</v>
      </c>
      <c r="AW361" s="14" t="s">
        <v>35</v>
      </c>
      <c r="AX361" s="14" t="s">
        <v>80</v>
      </c>
      <c r="AY361" s="242" t="s">
        <v>252</v>
      </c>
    </row>
    <row r="362" spans="1:65" s="13" customFormat="1" ht="11.25">
      <c r="B362" s="221"/>
      <c r="C362" s="222"/>
      <c r="D362" s="223" t="s">
        <v>261</v>
      </c>
      <c r="E362" s="224" t="s">
        <v>1</v>
      </c>
      <c r="F362" s="225" t="s">
        <v>4024</v>
      </c>
      <c r="G362" s="222"/>
      <c r="H362" s="226">
        <v>6.8</v>
      </c>
      <c r="I362" s="227"/>
      <c r="J362" s="222"/>
      <c r="K362" s="222"/>
      <c r="L362" s="228"/>
      <c r="M362" s="229"/>
      <c r="N362" s="230"/>
      <c r="O362" s="230"/>
      <c r="P362" s="230"/>
      <c r="Q362" s="230"/>
      <c r="R362" s="230"/>
      <c r="S362" s="230"/>
      <c r="T362" s="231"/>
      <c r="AT362" s="232" t="s">
        <v>261</v>
      </c>
      <c r="AU362" s="232" t="s">
        <v>90</v>
      </c>
      <c r="AV362" s="13" t="s">
        <v>90</v>
      </c>
      <c r="AW362" s="13" t="s">
        <v>35</v>
      </c>
      <c r="AX362" s="13" t="s">
        <v>87</v>
      </c>
      <c r="AY362" s="232" t="s">
        <v>252</v>
      </c>
    </row>
    <row r="363" spans="1:65" s="2" customFormat="1" ht="24" customHeight="1">
      <c r="A363" s="35"/>
      <c r="B363" s="36"/>
      <c r="C363" s="209" t="s">
        <v>962</v>
      </c>
      <c r="D363" s="209" t="s">
        <v>254</v>
      </c>
      <c r="E363" s="210" t="s">
        <v>1347</v>
      </c>
      <c r="F363" s="211" t="s">
        <v>1348</v>
      </c>
      <c r="G363" s="212" t="s">
        <v>265</v>
      </c>
      <c r="H363" s="213">
        <v>6.8</v>
      </c>
      <c r="I363" s="214"/>
      <c r="J363" s="213">
        <f>ROUND(I363*H363,2)</f>
        <v>0</v>
      </c>
      <c r="K363" s="211" t="s">
        <v>258</v>
      </c>
      <c r="L363" s="40"/>
      <c r="M363" s="215" t="s">
        <v>1</v>
      </c>
      <c r="N363" s="216" t="s">
        <v>45</v>
      </c>
      <c r="O363" s="72"/>
      <c r="P363" s="217">
        <f>O363*H363</f>
        <v>0</v>
      </c>
      <c r="Q363" s="217">
        <v>0</v>
      </c>
      <c r="R363" s="217">
        <f>Q363*H363</f>
        <v>0</v>
      </c>
      <c r="S363" s="217">
        <v>0</v>
      </c>
      <c r="T363" s="218">
        <f>S363*H363</f>
        <v>0</v>
      </c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R363" s="219" t="s">
        <v>259</v>
      </c>
      <c r="AT363" s="219" t="s">
        <v>254</v>
      </c>
      <c r="AU363" s="219" t="s">
        <v>90</v>
      </c>
      <c r="AY363" s="18" t="s">
        <v>252</v>
      </c>
      <c r="BE363" s="220">
        <f>IF(N363="základní",J363,0)</f>
        <v>0</v>
      </c>
      <c r="BF363" s="220">
        <f>IF(N363="snížená",J363,0)</f>
        <v>0</v>
      </c>
      <c r="BG363" s="220">
        <f>IF(N363="zákl. přenesená",J363,0)</f>
        <v>0</v>
      </c>
      <c r="BH363" s="220">
        <f>IF(N363="sníž. přenesená",J363,0)</f>
        <v>0</v>
      </c>
      <c r="BI363" s="220">
        <f>IF(N363="nulová",J363,0)</f>
        <v>0</v>
      </c>
      <c r="BJ363" s="18" t="s">
        <v>87</v>
      </c>
      <c r="BK363" s="220">
        <f>ROUND(I363*H363,2)</f>
        <v>0</v>
      </c>
      <c r="BL363" s="18" t="s">
        <v>259</v>
      </c>
      <c r="BM363" s="219" t="s">
        <v>4027</v>
      </c>
    </row>
    <row r="364" spans="1:65" s="14" customFormat="1" ht="11.25">
      <c r="B364" s="233"/>
      <c r="C364" s="234"/>
      <c r="D364" s="223" t="s">
        <v>261</v>
      </c>
      <c r="E364" s="235" t="s">
        <v>1</v>
      </c>
      <c r="F364" s="236" t="s">
        <v>686</v>
      </c>
      <c r="G364" s="234"/>
      <c r="H364" s="235" t="s">
        <v>1</v>
      </c>
      <c r="I364" s="237"/>
      <c r="J364" s="234"/>
      <c r="K364" s="234"/>
      <c r="L364" s="238"/>
      <c r="M364" s="239"/>
      <c r="N364" s="240"/>
      <c r="O364" s="240"/>
      <c r="P364" s="240"/>
      <c r="Q364" s="240"/>
      <c r="R364" s="240"/>
      <c r="S364" s="240"/>
      <c r="T364" s="241"/>
      <c r="AT364" s="242" t="s">
        <v>261</v>
      </c>
      <c r="AU364" s="242" t="s">
        <v>90</v>
      </c>
      <c r="AV364" s="14" t="s">
        <v>87</v>
      </c>
      <c r="AW364" s="14" t="s">
        <v>35</v>
      </c>
      <c r="AX364" s="14" t="s">
        <v>80</v>
      </c>
      <c r="AY364" s="242" t="s">
        <v>252</v>
      </c>
    </row>
    <row r="365" spans="1:65" s="14" customFormat="1" ht="11.25">
      <c r="B365" s="233"/>
      <c r="C365" s="234"/>
      <c r="D365" s="223" t="s">
        <v>261</v>
      </c>
      <c r="E365" s="235" t="s">
        <v>1</v>
      </c>
      <c r="F365" s="236" t="s">
        <v>663</v>
      </c>
      <c r="G365" s="234"/>
      <c r="H365" s="235" t="s">
        <v>1</v>
      </c>
      <c r="I365" s="237"/>
      <c r="J365" s="234"/>
      <c r="K365" s="234"/>
      <c r="L365" s="238"/>
      <c r="M365" s="239"/>
      <c r="N365" s="240"/>
      <c r="O365" s="240"/>
      <c r="P365" s="240"/>
      <c r="Q365" s="240"/>
      <c r="R365" s="240"/>
      <c r="S365" s="240"/>
      <c r="T365" s="241"/>
      <c r="AT365" s="242" t="s">
        <v>261</v>
      </c>
      <c r="AU365" s="242" t="s">
        <v>90</v>
      </c>
      <c r="AV365" s="14" t="s">
        <v>87</v>
      </c>
      <c r="AW365" s="14" t="s">
        <v>35</v>
      </c>
      <c r="AX365" s="14" t="s">
        <v>80</v>
      </c>
      <c r="AY365" s="242" t="s">
        <v>252</v>
      </c>
    </row>
    <row r="366" spans="1:65" s="13" customFormat="1" ht="11.25">
      <c r="B366" s="221"/>
      <c r="C366" s="222"/>
      <c r="D366" s="223" t="s">
        <v>261</v>
      </c>
      <c r="E366" s="224" t="s">
        <v>1</v>
      </c>
      <c r="F366" s="225" t="s">
        <v>4024</v>
      </c>
      <c r="G366" s="222"/>
      <c r="H366" s="226">
        <v>6.8</v>
      </c>
      <c r="I366" s="227"/>
      <c r="J366" s="222"/>
      <c r="K366" s="222"/>
      <c r="L366" s="228"/>
      <c r="M366" s="229"/>
      <c r="N366" s="230"/>
      <c r="O366" s="230"/>
      <c r="P366" s="230"/>
      <c r="Q366" s="230"/>
      <c r="R366" s="230"/>
      <c r="S366" s="230"/>
      <c r="T366" s="231"/>
      <c r="AT366" s="232" t="s">
        <v>261</v>
      </c>
      <c r="AU366" s="232" t="s">
        <v>90</v>
      </c>
      <c r="AV366" s="13" t="s">
        <v>90</v>
      </c>
      <c r="AW366" s="13" t="s">
        <v>35</v>
      </c>
      <c r="AX366" s="13" t="s">
        <v>87</v>
      </c>
      <c r="AY366" s="232" t="s">
        <v>252</v>
      </c>
    </row>
    <row r="367" spans="1:65" s="2" customFormat="1" ht="60" customHeight="1">
      <c r="A367" s="35"/>
      <c r="B367" s="36"/>
      <c r="C367" s="209" t="s">
        <v>967</v>
      </c>
      <c r="D367" s="209" t="s">
        <v>254</v>
      </c>
      <c r="E367" s="210" t="s">
        <v>2248</v>
      </c>
      <c r="F367" s="211" t="s">
        <v>2249</v>
      </c>
      <c r="G367" s="212" t="s">
        <v>265</v>
      </c>
      <c r="H367" s="213">
        <v>2</v>
      </c>
      <c r="I367" s="214"/>
      <c r="J367" s="213">
        <f>ROUND(I367*H367,2)</f>
        <v>0</v>
      </c>
      <c r="K367" s="211" t="s">
        <v>258</v>
      </c>
      <c r="L367" s="40"/>
      <c r="M367" s="215" t="s">
        <v>1</v>
      </c>
      <c r="N367" s="216" t="s">
        <v>45</v>
      </c>
      <c r="O367" s="72"/>
      <c r="P367" s="217">
        <f>O367*H367</f>
        <v>0</v>
      </c>
      <c r="Q367" s="217">
        <v>0</v>
      </c>
      <c r="R367" s="217">
        <f>Q367*H367</f>
        <v>0</v>
      </c>
      <c r="S367" s="217">
        <v>0</v>
      </c>
      <c r="T367" s="218">
        <f>S367*H367</f>
        <v>0</v>
      </c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R367" s="219" t="s">
        <v>259</v>
      </c>
      <c r="AT367" s="219" t="s">
        <v>254</v>
      </c>
      <c r="AU367" s="219" t="s">
        <v>90</v>
      </c>
      <c r="AY367" s="18" t="s">
        <v>252</v>
      </c>
      <c r="BE367" s="220">
        <f>IF(N367="základní",J367,0)</f>
        <v>0</v>
      </c>
      <c r="BF367" s="220">
        <f>IF(N367="snížená",J367,0)</f>
        <v>0</v>
      </c>
      <c r="BG367" s="220">
        <f>IF(N367="zákl. přenesená",J367,0)</f>
        <v>0</v>
      </c>
      <c r="BH367" s="220">
        <f>IF(N367="sníž. přenesená",J367,0)</f>
        <v>0</v>
      </c>
      <c r="BI367" s="220">
        <f>IF(N367="nulová",J367,0)</f>
        <v>0</v>
      </c>
      <c r="BJ367" s="18" t="s">
        <v>87</v>
      </c>
      <c r="BK367" s="220">
        <f>ROUND(I367*H367,2)</f>
        <v>0</v>
      </c>
      <c r="BL367" s="18" t="s">
        <v>259</v>
      </c>
      <c r="BM367" s="219" t="s">
        <v>4028</v>
      </c>
    </row>
    <row r="368" spans="1:65" s="14" customFormat="1" ht="11.25">
      <c r="B368" s="233"/>
      <c r="C368" s="234"/>
      <c r="D368" s="223" t="s">
        <v>261</v>
      </c>
      <c r="E368" s="235" t="s">
        <v>1</v>
      </c>
      <c r="F368" s="236" t="s">
        <v>2251</v>
      </c>
      <c r="G368" s="234"/>
      <c r="H368" s="235" t="s">
        <v>1</v>
      </c>
      <c r="I368" s="237"/>
      <c r="J368" s="234"/>
      <c r="K368" s="234"/>
      <c r="L368" s="238"/>
      <c r="M368" s="239"/>
      <c r="N368" s="240"/>
      <c r="O368" s="240"/>
      <c r="P368" s="240"/>
      <c r="Q368" s="240"/>
      <c r="R368" s="240"/>
      <c r="S368" s="240"/>
      <c r="T368" s="241"/>
      <c r="AT368" s="242" t="s">
        <v>261</v>
      </c>
      <c r="AU368" s="242" t="s">
        <v>90</v>
      </c>
      <c r="AV368" s="14" t="s">
        <v>87</v>
      </c>
      <c r="AW368" s="14" t="s">
        <v>35</v>
      </c>
      <c r="AX368" s="14" t="s">
        <v>80</v>
      </c>
      <c r="AY368" s="242" t="s">
        <v>252</v>
      </c>
    </row>
    <row r="369" spans="1:65" s="13" customFormat="1" ht="11.25">
      <c r="B369" s="221"/>
      <c r="C369" s="222"/>
      <c r="D369" s="223" t="s">
        <v>261</v>
      </c>
      <c r="E369" s="224" t="s">
        <v>1</v>
      </c>
      <c r="F369" s="225" t="s">
        <v>2235</v>
      </c>
      <c r="G369" s="222"/>
      <c r="H369" s="226">
        <v>2</v>
      </c>
      <c r="I369" s="227"/>
      <c r="J369" s="222"/>
      <c r="K369" s="222"/>
      <c r="L369" s="228"/>
      <c r="M369" s="229"/>
      <c r="N369" s="230"/>
      <c r="O369" s="230"/>
      <c r="P369" s="230"/>
      <c r="Q369" s="230"/>
      <c r="R369" s="230"/>
      <c r="S369" s="230"/>
      <c r="T369" s="231"/>
      <c r="AT369" s="232" t="s">
        <v>261</v>
      </c>
      <c r="AU369" s="232" t="s">
        <v>90</v>
      </c>
      <c r="AV369" s="13" t="s">
        <v>90</v>
      </c>
      <c r="AW369" s="13" t="s">
        <v>35</v>
      </c>
      <c r="AX369" s="13" t="s">
        <v>87</v>
      </c>
      <c r="AY369" s="232" t="s">
        <v>252</v>
      </c>
    </row>
    <row r="370" spans="1:65" s="2" customFormat="1" ht="48" customHeight="1">
      <c r="A370" s="35"/>
      <c r="B370" s="36"/>
      <c r="C370" s="209" t="s">
        <v>972</v>
      </c>
      <c r="D370" s="209" t="s">
        <v>254</v>
      </c>
      <c r="E370" s="210" t="s">
        <v>3087</v>
      </c>
      <c r="F370" s="211" t="s">
        <v>3088</v>
      </c>
      <c r="G370" s="212" t="s">
        <v>317</v>
      </c>
      <c r="H370" s="213">
        <v>62.79</v>
      </c>
      <c r="I370" s="214"/>
      <c r="J370" s="213">
        <f>ROUND(I370*H370,2)</f>
        <v>0</v>
      </c>
      <c r="K370" s="211" t="s">
        <v>258</v>
      </c>
      <c r="L370" s="40"/>
      <c r="M370" s="215" t="s">
        <v>1</v>
      </c>
      <c r="N370" s="216" t="s">
        <v>45</v>
      </c>
      <c r="O370" s="72"/>
      <c r="P370" s="217">
        <f>O370*H370</f>
        <v>0</v>
      </c>
      <c r="Q370" s="217">
        <v>0</v>
      </c>
      <c r="R370" s="217">
        <f>Q370*H370</f>
        <v>0</v>
      </c>
      <c r="S370" s="217">
        <v>0</v>
      </c>
      <c r="T370" s="218">
        <f>S370*H370</f>
        <v>0</v>
      </c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R370" s="219" t="s">
        <v>259</v>
      </c>
      <c r="AT370" s="219" t="s">
        <v>254</v>
      </c>
      <c r="AU370" s="219" t="s">
        <v>90</v>
      </c>
      <c r="AY370" s="18" t="s">
        <v>252</v>
      </c>
      <c r="BE370" s="220">
        <f>IF(N370="základní",J370,0)</f>
        <v>0</v>
      </c>
      <c r="BF370" s="220">
        <f>IF(N370="snížená",J370,0)</f>
        <v>0</v>
      </c>
      <c r="BG370" s="220">
        <f>IF(N370="zákl. přenesená",J370,0)</f>
        <v>0</v>
      </c>
      <c r="BH370" s="220">
        <f>IF(N370="sníž. přenesená",J370,0)</f>
        <v>0</v>
      </c>
      <c r="BI370" s="220">
        <f>IF(N370="nulová",J370,0)</f>
        <v>0</v>
      </c>
      <c r="BJ370" s="18" t="s">
        <v>87</v>
      </c>
      <c r="BK370" s="220">
        <f>ROUND(I370*H370,2)</f>
        <v>0</v>
      </c>
      <c r="BL370" s="18" t="s">
        <v>259</v>
      </c>
      <c r="BM370" s="219" t="s">
        <v>4029</v>
      </c>
    </row>
    <row r="371" spans="1:65" s="12" customFormat="1" ht="22.9" customHeight="1">
      <c r="B371" s="193"/>
      <c r="C371" s="194"/>
      <c r="D371" s="195" t="s">
        <v>79</v>
      </c>
      <c r="E371" s="207" t="s">
        <v>1356</v>
      </c>
      <c r="F371" s="207" t="s">
        <v>1357</v>
      </c>
      <c r="G371" s="194"/>
      <c r="H371" s="194"/>
      <c r="I371" s="197"/>
      <c r="J371" s="208">
        <f>BK371</f>
        <v>0</v>
      </c>
      <c r="K371" s="194"/>
      <c r="L371" s="199"/>
      <c r="M371" s="200"/>
      <c r="N371" s="201"/>
      <c r="O371" s="201"/>
      <c r="P371" s="202">
        <f>SUM(P372:P379)</f>
        <v>0</v>
      </c>
      <c r="Q371" s="201"/>
      <c r="R371" s="202">
        <f>SUM(R372:R379)</f>
        <v>0</v>
      </c>
      <c r="S371" s="201"/>
      <c r="T371" s="203">
        <f>SUM(T372:T379)</f>
        <v>0</v>
      </c>
      <c r="AR371" s="204" t="s">
        <v>87</v>
      </c>
      <c r="AT371" s="205" t="s">
        <v>79</v>
      </c>
      <c r="AU371" s="205" t="s">
        <v>87</v>
      </c>
      <c r="AY371" s="204" t="s">
        <v>252</v>
      </c>
      <c r="BK371" s="206">
        <f>SUM(BK372:BK379)</f>
        <v>0</v>
      </c>
    </row>
    <row r="372" spans="1:65" s="2" customFormat="1" ht="24" customHeight="1">
      <c r="A372" s="35"/>
      <c r="B372" s="36"/>
      <c r="C372" s="209" t="s">
        <v>976</v>
      </c>
      <c r="D372" s="209" t="s">
        <v>254</v>
      </c>
      <c r="E372" s="210" t="s">
        <v>1359</v>
      </c>
      <c r="F372" s="211" t="s">
        <v>1360</v>
      </c>
      <c r="G372" s="212" t="s">
        <v>584</v>
      </c>
      <c r="H372" s="213">
        <v>23.34</v>
      </c>
      <c r="I372" s="214"/>
      <c r="J372" s="213">
        <f>ROUND(I372*H372,2)</f>
        <v>0</v>
      </c>
      <c r="K372" s="211" t="s">
        <v>1</v>
      </c>
      <c r="L372" s="40"/>
      <c r="M372" s="215" t="s">
        <v>1</v>
      </c>
      <c r="N372" s="216" t="s">
        <v>45</v>
      </c>
      <c r="O372" s="72"/>
      <c r="P372" s="217">
        <f>O372*H372</f>
        <v>0</v>
      </c>
      <c r="Q372" s="217">
        <v>0</v>
      </c>
      <c r="R372" s="217">
        <f>Q372*H372</f>
        <v>0</v>
      </c>
      <c r="S372" s="217">
        <v>0</v>
      </c>
      <c r="T372" s="218">
        <f>S372*H372</f>
        <v>0</v>
      </c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R372" s="219" t="s">
        <v>259</v>
      </c>
      <c r="AT372" s="219" t="s">
        <v>254</v>
      </c>
      <c r="AU372" s="219" t="s">
        <v>90</v>
      </c>
      <c r="AY372" s="18" t="s">
        <v>252</v>
      </c>
      <c r="BE372" s="220">
        <f>IF(N372="základní",J372,0)</f>
        <v>0</v>
      </c>
      <c r="BF372" s="220">
        <f>IF(N372="snížená",J372,0)</f>
        <v>0</v>
      </c>
      <c r="BG372" s="220">
        <f>IF(N372="zákl. přenesená",J372,0)</f>
        <v>0</v>
      </c>
      <c r="BH372" s="220">
        <f>IF(N372="sníž. přenesená",J372,0)</f>
        <v>0</v>
      </c>
      <c r="BI372" s="220">
        <f>IF(N372="nulová",J372,0)</f>
        <v>0</v>
      </c>
      <c r="BJ372" s="18" t="s">
        <v>87</v>
      </c>
      <c r="BK372" s="220">
        <f>ROUND(I372*H372,2)</f>
        <v>0</v>
      </c>
      <c r="BL372" s="18" t="s">
        <v>259</v>
      </c>
      <c r="BM372" s="219" t="s">
        <v>4030</v>
      </c>
    </row>
    <row r="373" spans="1:65" s="14" customFormat="1" ht="11.25">
      <c r="B373" s="233"/>
      <c r="C373" s="234"/>
      <c r="D373" s="223" t="s">
        <v>261</v>
      </c>
      <c r="E373" s="235" t="s">
        <v>1</v>
      </c>
      <c r="F373" s="236" t="s">
        <v>1576</v>
      </c>
      <c r="G373" s="234"/>
      <c r="H373" s="235" t="s">
        <v>1</v>
      </c>
      <c r="I373" s="237"/>
      <c r="J373" s="234"/>
      <c r="K373" s="234"/>
      <c r="L373" s="238"/>
      <c r="M373" s="239"/>
      <c r="N373" s="240"/>
      <c r="O373" s="240"/>
      <c r="P373" s="240"/>
      <c r="Q373" s="240"/>
      <c r="R373" s="240"/>
      <c r="S373" s="240"/>
      <c r="T373" s="241"/>
      <c r="AT373" s="242" t="s">
        <v>261</v>
      </c>
      <c r="AU373" s="242" t="s">
        <v>90</v>
      </c>
      <c r="AV373" s="14" t="s">
        <v>87</v>
      </c>
      <c r="AW373" s="14" t="s">
        <v>35</v>
      </c>
      <c r="AX373" s="14" t="s">
        <v>80</v>
      </c>
      <c r="AY373" s="242" t="s">
        <v>252</v>
      </c>
    </row>
    <row r="374" spans="1:65" s="14" customFormat="1" ht="11.25">
      <c r="B374" s="233"/>
      <c r="C374" s="234"/>
      <c r="D374" s="223" t="s">
        <v>261</v>
      </c>
      <c r="E374" s="235" t="s">
        <v>1</v>
      </c>
      <c r="F374" s="236" t="s">
        <v>349</v>
      </c>
      <c r="G374" s="234"/>
      <c r="H374" s="235" t="s">
        <v>1</v>
      </c>
      <c r="I374" s="237"/>
      <c r="J374" s="234"/>
      <c r="K374" s="234"/>
      <c r="L374" s="238"/>
      <c r="M374" s="239"/>
      <c r="N374" s="240"/>
      <c r="O374" s="240"/>
      <c r="P374" s="240"/>
      <c r="Q374" s="240"/>
      <c r="R374" s="240"/>
      <c r="S374" s="240"/>
      <c r="T374" s="241"/>
      <c r="AT374" s="242" t="s">
        <v>261</v>
      </c>
      <c r="AU374" s="242" t="s">
        <v>90</v>
      </c>
      <c r="AV374" s="14" t="s">
        <v>87</v>
      </c>
      <c r="AW374" s="14" t="s">
        <v>35</v>
      </c>
      <c r="AX374" s="14" t="s">
        <v>80</v>
      </c>
      <c r="AY374" s="242" t="s">
        <v>252</v>
      </c>
    </row>
    <row r="375" spans="1:65" s="13" customFormat="1" ht="22.5">
      <c r="B375" s="221"/>
      <c r="C375" s="222"/>
      <c r="D375" s="223" t="s">
        <v>261</v>
      </c>
      <c r="E375" s="224" t="s">
        <v>1</v>
      </c>
      <c r="F375" s="225" t="s">
        <v>4031</v>
      </c>
      <c r="G375" s="222"/>
      <c r="H375" s="226">
        <v>19.29</v>
      </c>
      <c r="I375" s="227"/>
      <c r="J375" s="222"/>
      <c r="K375" s="222"/>
      <c r="L375" s="228"/>
      <c r="M375" s="229"/>
      <c r="N375" s="230"/>
      <c r="O375" s="230"/>
      <c r="P375" s="230"/>
      <c r="Q375" s="230"/>
      <c r="R375" s="230"/>
      <c r="S375" s="230"/>
      <c r="T375" s="231"/>
      <c r="AT375" s="232" t="s">
        <v>261</v>
      </c>
      <c r="AU375" s="232" t="s">
        <v>90</v>
      </c>
      <c r="AV375" s="13" t="s">
        <v>90</v>
      </c>
      <c r="AW375" s="13" t="s">
        <v>35</v>
      </c>
      <c r="AX375" s="13" t="s">
        <v>80</v>
      </c>
      <c r="AY375" s="232" t="s">
        <v>252</v>
      </c>
    </row>
    <row r="376" spans="1:65" s="13" customFormat="1" ht="22.5">
      <c r="B376" s="221"/>
      <c r="C376" s="222"/>
      <c r="D376" s="223" t="s">
        <v>261</v>
      </c>
      <c r="E376" s="224" t="s">
        <v>1</v>
      </c>
      <c r="F376" s="225" t="s">
        <v>4032</v>
      </c>
      <c r="G376" s="222"/>
      <c r="H376" s="226">
        <v>2.17</v>
      </c>
      <c r="I376" s="227"/>
      <c r="J376" s="222"/>
      <c r="K376" s="222"/>
      <c r="L376" s="228"/>
      <c r="M376" s="229"/>
      <c r="N376" s="230"/>
      <c r="O376" s="230"/>
      <c r="P376" s="230"/>
      <c r="Q376" s="230"/>
      <c r="R376" s="230"/>
      <c r="S376" s="230"/>
      <c r="T376" s="231"/>
      <c r="AT376" s="232" t="s">
        <v>261</v>
      </c>
      <c r="AU376" s="232" t="s">
        <v>90</v>
      </c>
      <c r="AV376" s="13" t="s">
        <v>90</v>
      </c>
      <c r="AW376" s="13" t="s">
        <v>35</v>
      </c>
      <c r="AX376" s="13" t="s">
        <v>80</v>
      </c>
      <c r="AY376" s="232" t="s">
        <v>252</v>
      </c>
    </row>
    <row r="377" spans="1:65" s="13" customFormat="1" ht="11.25">
      <c r="B377" s="221"/>
      <c r="C377" s="222"/>
      <c r="D377" s="223" t="s">
        <v>261</v>
      </c>
      <c r="E377" s="224" t="s">
        <v>1</v>
      </c>
      <c r="F377" s="225" t="s">
        <v>4033</v>
      </c>
      <c r="G377" s="222"/>
      <c r="H377" s="226">
        <v>0.44</v>
      </c>
      <c r="I377" s="227"/>
      <c r="J377" s="222"/>
      <c r="K377" s="222"/>
      <c r="L377" s="228"/>
      <c r="M377" s="229"/>
      <c r="N377" s="230"/>
      <c r="O377" s="230"/>
      <c r="P377" s="230"/>
      <c r="Q377" s="230"/>
      <c r="R377" s="230"/>
      <c r="S377" s="230"/>
      <c r="T377" s="231"/>
      <c r="AT377" s="232" t="s">
        <v>261</v>
      </c>
      <c r="AU377" s="232" t="s">
        <v>90</v>
      </c>
      <c r="AV377" s="13" t="s">
        <v>90</v>
      </c>
      <c r="AW377" s="13" t="s">
        <v>35</v>
      </c>
      <c r="AX377" s="13" t="s">
        <v>80</v>
      </c>
      <c r="AY377" s="232" t="s">
        <v>252</v>
      </c>
    </row>
    <row r="378" spans="1:65" s="13" customFormat="1" ht="22.5">
      <c r="B378" s="221"/>
      <c r="C378" s="222"/>
      <c r="D378" s="223" t="s">
        <v>261</v>
      </c>
      <c r="E378" s="224" t="s">
        <v>1</v>
      </c>
      <c r="F378" s="225" t="s">
        <v>4034</v>
      </c>
      <c r="G378" s="222"/>
      <c r="H378" s="226">
        <v>1.44</v>
      </c>
      <c r="I378" s="227"/>
      <c r="J378" s="222"/>
      <c r="K378" s="222"/>
      <c r="L378" s="228"/>
      <c r="M378" s="229"/>
      <c r="N378" s="230"/>
      <c r="O378" s="230"/>
      <c r="P378" s="230"/>
      <c r="Q378" s="230"/>
      <c r="R378" s="230"/>
      <c r="S378" s="230"/>
      <c r="T378" s="231"/>
      <c r="AT378" s="232" t="s">
        <v>261</v>
      </c>
      <c r="AU378" s="232" t="s">
        <v>90</v>
      </c>
      <c r="AV378" s="13" t="s">
        <v>90</v>
      </c>
      <c r="AW378" s="13" t="s">
        <v>35</v>
      </c>
      <c r="AX378" s="13" t="s">
        <v>80</v>
      </c>
      <c r="AY378" s="232" t="s">
        <v>252</v>
      </c>
    </row>
    <row r="379" spans="1:65" s="15" customFormat="1" ht="11.25">
      <c r="B379" s="246"/>
      <c r="C379" s="247"/>
      <c r="D379" s="223" t="s">
        <v>261</v>
      </c>
      <c r="E379" s="248" t="s">
        <v>1</v>
      </c>
      <c r="F379" s="249" t="s">
        <v>302</v>
      </c>
      <c r="G379" s="247"/>
      <c r="H379" s="250">
        <v>23.34</v>
      </c>
      <c r="I379" s="251"/>
      <c r="J379" s="247"/>
      <c r="K379" s="247"/>
      <c r="L379" s="252"/>
      <c r="M379" s="253"/>
      <c r="N379" s="254"/>
      <c r="O379" s="254"/>
      <c r="P379" s="254"/>
      <c r="Q379" s="254"/>
      <c r="R379" s="254"/>
      <c r="S379" s="254"/>
      <c r="T379" s="255"/>
      <c r="AT379" s="256" t="s">
        <v>261</v>
      </c>
      <c r="AU379" s="256" t="s">
        <v>90</v>
      </c>
      <c r="AV379" s="15" t="s">
        <v>259</v>
      </c>
      <c r="AW379" s="15" t="s">
        <v>35</v>
      </c>
      <c r="AX379" s="15" t="s">
        <v>87</v>
      </c>
      <c r="AY379" s="256" t="s">
        <v>252</v>
      </c>
    </row>
    <row r="380" spans="1:65" s="12" customFormat="1" ht="22.9" customHeight="1">
      <c r="B380" s="193"/>
      <c r="C380" s="194"/>
      <c r="D380" s="195" t="s">
        <v>79</v>
      </c>
      <c r="E380" s="207" t="s">
        <v>579</v>
      </c>
      <c r="F380" s="207" t="s">
        <v>580</v>
      </c>
      <c r="G380" s="194"/>
      <c r="H380" s="194"/>
      <c r="I380" s="197"/>
      <c r="J380" s="208">
        <f>BK380</f>
        <v>0</v>
      </c>
      <c r="K380" s="194"/>
      <c r="L380" s="199"/>
      <c r="M380" s="200"/>
      <c r="N380" s="201"/>
      <c r="O380" s="201"/>
      <c r="P380" s="202">
        <f>P381</f>
        <v>0</v>
      </c>
      <c r="Q380" s="201"/>
      <c r="R380" s="202">
        <f>R381</f>
        <v>0</v>
      </c>
      <c r="S380" s="201"/>
      <c r="T380" s="203">
        <f>T381</f>
        <v>0</v>
      </c>
      <c r="AR380" s="204" t="s">
        <v>87</v>
      </c>
      <c r="AT380" s="205" t="s">
        <v>79</v>
      </c>
      <c r="AU380" s="205" t="s">
        <v>87</v>
      </c>
      <c r="AY380" s="204" t="s">
        <v>252</v>
      </c>
      <c r="BK380" s="206">
        <f>BK381</f>
        <v>0</v>
      </c>
    </row>
    <row r="381" spans="1:65" s="2" customFormat="1" ht="36" customHeight="1">
      <c r="A381" s="35"/>
      <c r="B381" s="36"/>
      <c r="C381" s="209" t="s">
        <v>981</v>
      </c>
      <c r="D381" s="209" t="s">
        <v>254</v>
      </c>
      <c r="E381" s="210" t="s">
        <v>1771</v>
      </c>
      <c r="F381" s="211" t="s">
        <v>1772</v>
      </c>
      <c r="G381" s="212" t="s">
        <v>584</v>
      </c>
      <c r="H381" s="213">
        <v>51.98</v>
      </c>
      <c r="I381" s="214"/>
      <c r="J381" s="213">
        <f>ROUND(I381*H381,2)</f>
        <v>0</v>
      </c>
      <c r="K381" s="211" t="s">
        <v>258</v>
      </c>
      <c r="L381" s="40"/>
      <c r="M381" s="215" t="s">
        <v>1</v>
      </c>
      <c r="N381" s="216" t="s">
        <v>45</v>
      </c>
      <c r="O381" s="72"/>
      <c r="P381" s="217">
        <f>O381*H381</f>
        <v>0</v>
      </c>
      <c r="Q381" s="217">
        <v>0</v>
      </c>
      <c r="R381" s="217">
        <f>Q381*H381</f>
        <v>0</v>
      </c>
      <c r="S381" s="217">
        <v>0</v>
      </c>
      <c r="T381" s="218">
        <f>S381*H381</f>
        <v>0</v>
      </c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R381" s="219" t="s">
        <v>259</v>
      </c>
      <c r="AT381" s="219" t="s">
        <v>254</v>
      </c>
      <c r="AU381" s="219" t="s">
        <v>90</v>
      </c>
      <c r="AY381" s="18" t="s">
        <v>252</v>
      </c>
      <c r="BE381" s="220">
        <f>IF(N381="základní",J381,0)</f>
        <v>0</v>
      </c>
      <c r="BF381" s="220">
        <f>IF(N381="snížená",J381,0)</f>
        <v>0</v>
      </c>
      <c r="BG381" s="220">
        <f>IF(N381="zákl. přenesená",J381,0)</f>
        <v>0</v>
      </c>
      <c r="BH381" s="220">
        <f>IF(N381="sníž. přenesená",J381,0)</f>
        <v>0</v>
      </c>
      <c r="BI381" s="220">
        <f>IF(N381="nulová",J381,0)</f>
        <v>0</v>
      </c>
      <c r="BJ381" s="18" t="s">
        <v>87</v>
      </c>
      <c r="BK381" s="220">
        <f>ROUND(I381*H381,2)</f>
        <v>0</v>
      </c>
      <c r="BL381" s="18" t="s">
        <v>259</v>
      </c>
      <c r="BM381" s="219" t="s">
        <v>4035</v>
      </c>
    </row>
    <row r="382" spans="1:65" s="12" customFormat="1" ht="25.9" customHeight="1">
      <c r="B382" s="193"/>
      <c r="C382" s="194"/>
      <c r="D382" s="195" t="s">
        <v>79</v>
      </c>
      <c r="E382" s="196" t="s">
        <v>1386</v>
      </c>
      <c r="F382" s="196" t="s">
        <v>1387</v>
      </c>
      <c r="G382" s="194"/>
      <c r="H382" s="194"/>
      <c r="I382" s="197"/>
      <c r="J382" s="198">
        <f>BK382</f>
        <v>0</v>
      </c>
      <c r="K382" s="194"/>
      <c r="L382" s="199"/>
      <c r="M382" s="200"/>
      <c r="N382" s="201"/>
      <c r="O382" s="201"/>
      <c r="P382" s="202">
        <f>P383</f>
        <v>0</v>
      </c>
      <c r="Q382" s="201"/>
      <c r="R382" s="202">
        <f>R383</f>
        <v>0</v>
      </c>
      <c r="S382" s="201"/>
      <c r="T382" s="203">
        <f>T383</f>
        <v>0</v>
      </c>
      <c r="AR382" s="204" t="s">
        <v>259</v>
      </c>
      <c r="AT382" s="205" t="s">
        <v>79</v>
      </c>
      <c r="AU382" s="205" t="s">
        <v>80</v>
      </c>
      <c r="AY382" s="204" t="s">
        <v>252</v>
      </c>
      <c r="BK382" s="206">
        <f>BK383</f>
        <v>0</v>
      </c>
    </row>
    <row r="383" spans="1:65" s="2" customFormat="1" ht="24" customHeight="1">
      <c r="A383" s="35"/>
      <c r="B383" s="36"/>
      <c r="C383" s="209" t="s">
        <v>985</v>
      </c>
      <c r="D383" s="209" t="s">
        <v>254</v>
      </c>
      <c r="E383" s="210" t="s">
        <v>1774</v>
      </c>
      <c r="F383" s="211" t="s">
        <v>1775</v>
      </c>
      <c r="G383" s="212" t="s">
        <v>265</v>
      </c>
      <c r="H383" s="213">
        <v>31.3</v>
      </c>
      <c r="I383" s="214"/>
      <c r="J383" s="213">
        <f>ROUND(I383*H383,2)</f>
        <v>0</v>
      </c>
      <c r="K383" s="211" t="s">
        <v>1</v>
      </c>
      <c r="L383" s="40"/>
      <c r="M383" s="277" t="s">
        <v>1</v>
      </c>
      <c r="N383" s="278" t="s">
        <v>45</v>
      </c>
      <c r="O383" s="279"/>
      <c r="P383" s="280">
        <f>O383*H383</f>
        <v>0</v>
      </c>
      <c r="Q383" s="280">
        <v>0</v>
      </c>
      <c r="R383" s="280">
        <f>Q383*H383</f>
        <v>0</v>
      </c>
      <c r="S383" s="280">
        <v>0</v>
      </c>
      <c r="T383" s="281">
        <f>S383*H383</f>
        <v>0</v>
      </c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R383" s="219" t="s">
        <v>344</v>
      </c>
      <c r="AT383" s="219" t="s">
        <v>254</v>
      </c>
      <c r="AU383" s="219" t="s">
        <v>87</v>
      </c>
      <c r="AY383" s="18" t="s">
        <v>252</v>
      </c>
      <c r="BE383" s="220">
        <f>IF(N383="základní",J383,0)</f>
        <v>0</v>
      </c>
      <c r="BF383" s="220">
        <f>IF(N383="snížená",J383,0)</f>
        <v>0</v>
      </c>
      <c r="BG383" s="220">
        <f>IF(N383="zákl. přenesená",J383,0)</f>
        <v>0</v>
      </c>
      <c r="BH383" s="220">
        <f>IF(N383="sníž. přenesená",J383,0)</f>
        <v>0</v>
      </c>
      <c r="BI383" s="220">
        <f>IF(N383="nulová",J383,0)</f>
        <v>0</v>
      </c>
      <c r="BJ383" s="18" t="s">
        <v>87</v>
      </c>
      <c r="BK383" s="220">
        <f>ROUND(I383*H383,2)</f>
        <v>0</v>
      </c>
      <c r="BL383" s="18" t="s">
        <v>344</v>
      </c>
      <c r="BM383" s="219" t="s">
        <v>4036</v>
      </c>
    </row>
    <row r="384" spans="1:65" s="2" customFormat="1" ht="6.95" customHeight="1">
      <c r="A384" s="35"/>
      <c r="B384" s="55"/>
      <c r="C384" s="56"/>
      <c r="D384" s="56"/>
      <c r="E384" s="56"/>
      <c r="F384" s="56"/>
      <c r="G384" s="56"/>
      <c r="H384" s="56"/>
      <c r="I384" s="159"/>
      <c r="J384" s="56"/>
      <c r="K384" s="56"/>
      <c r="L384" s="40"/>
      <c r="M384" s="35"/>
      <c r="O384" s="35"/>
      <c r="P384" s="35"/>
      <c r="Q384" s="35"/>
      <c r="R384" s="35"/>
      <c r="S384" s="35"/>
      <c r="T384" s="35"/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</row>
  </sheetData>
  <sheetProtection algorithmName="SHA-512" hashValue="esEyOEPo8nvMoiLHB7+n/4469FsdR135sOmMmTH5p4Nfen8Het5JLsUT7UMGt1xrOmPMpHdUhu2nUi9k/S8cAw==" saltValue="fBsn6FnYqoilN5YJhKKzGdu6x8acfaO6v5ClujPnEZC1YgEra0/9gfaOCxaqow+WIZrkfKL0YoRXBzGfxfPYyQ==" spinCount="100000" sheet="1" objects="1" scenarios="1" formatColumns="0" formatRows="0" autoFilter="0"/>
  <autoFilter ref="C133:K383" xr:uid="{00000000-0009-0000-0000-00001B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2:BM37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183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4037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ROUND(J134,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ROUND((SUM(BE134:BE373)),  2)</f>
        <v>0</v>
      </c>
      <c r="G37" s="35"/>
      <c r="H37" s="35"/>
      <c r="I37" s="138">
        <v>0.21</v>
      </c>
      <c r="J37" s="137">
        <f>ROUND(((SUM(BE134:BE373))*I37),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ROUND((SUM(BF134:BF373)),  2)</f>
        <v>0</v>
      </c>
      <c r="G38" s="35"/>
      <c r="H38" s="35"/>
      <c r="I38" s="138">
        <v>0.15</v>
      </c>
      <c r="J38" s="137">
        <f>ROUND(((SUM(BF134:BF373))*I38),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ROUND((SUM(BG134:BG373)),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ROUND((SUM(BH134:BH373)),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ROUND((SUM(BI134:BI373)),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01.20. - Stoka BD-4-4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J134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J135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J136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647</v>
      </c>
      <c r="E103" s="177"/>
      <c r="F103" s="177"/>
      <c r="G103" s="177"/>
      <c r="H103" s="177"/>
      <c r="I103" s="178"/>
      <c r="J103" s="179">
        <f>J231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230</v>
      </c>
      <c r="E104" s="177"/>
      <c r="F104" s="177"/>
      <c r="G104" s="177"/>
      <c r="H104" s="177"/>
      <c r="I104" s="178"/>
      <c r="J104" s="179">
        <f>J236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648</v>
      </c>
      <c r="E105" s="177"/>
      <c r="F105" s="177"/>
      <c r="G105" s="177"/>
      <c r="H105" s="177"/>
      <c r="I105" s="178"/>
      <c r="J105" s="179">
        <f>J261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231</v>
      </c>
      <c r="E106" s="177"/>
      <c r="F106" s="177"/>
      <c r="G106" s="177"/>
      <c r="H106" s="177"/>
      <c r="I106" s="178"/>
      <c r="J106" s="179">
        <f>J304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232</v>
      </c>
      <c r="E107" s="177"/>
      <c r="F107" s="177"/>
      <c r="G107" s="177"/>
      <c r="H107" s="177"/>
      <c r="I107" s="178"/>
      <c r="J107" s="179">
        <f>J344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649</v>
      </c>
      <c r="E108" s="177"/>
      <c r="F108" s="177"/>
      <c r="G108" s="177"/>
      <c r="H108" s="177"/>
      <c r="I108" s="178"/>
      <c r="J108" s="179">
        <f>J361</f>
        <v>0</v>
      </c>
      <c r="K108" s="104"/>
      <c r="L108" s="180"/>
    </row>
    <row r="109" spans="1:47" s="10" customFormat="1" ht="19.899999999999999" customHeight="1">
      <c r="B109" s="175"/>
      <c r="C109" s="104"/>
      <c r="D109" s="176" t="s">
        <v>233</v>
      </c>
      <c r="E109" s="177"/>
      <c r="F109" s="177"/>
      <c r="G109" s="177"/>
      <c r="H109" s="177"/>
      <c r="I109" s="178"/>
      <c r="J109" s="179">
        <f>J370</f>
        <v>0</v>
      </c>
      <c r="K109" s="104"/>
      <c r="L109" s="180"/>
    </row>
    <row r="110" spans="1:47" s="9" customFormat="1" ht="24.95" customHeight="1">
      <c r="B110" s="168"/>
      <c r="C110" s="169"/>
      <c r="D110" s="170" t="s">
        <v>650</v>
      </c>
      <c r="E110" s="171"/>
      <c r="F110" s="171"/>
      <c r="G110" s="171"/>
      <c r="H110" s="171"/>
      <c r="I110" s="172"/>
      <c r="J110" s="173">
        <f>J372</f>
        <v>0</v>
      </c>
      <c r="K110" s="169"/>
      <c r="L110" s="174"/>
    </row>
    <row r="111" spans="1:47" s="2" customFormat="1" ht="21.75" customHeight="1">
      <c r="A111" s="35"/>
      <c r="B111" s="36"/>
      <c r="C111" s="37"/>
      <c r="D111" s="37"/>
      <c r="E111" s="37"/>
      <c r="F111" s="37"/>
      <c r="G111" s="37"/>
      <c r="H111" s="37"/>
      <c r="I111" s="123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55"/>
      <c r="C112" s="56"/>
      <c r="D112" s="56"/>
      <c r="E112" s="56"/>
      <c r="F112" s="56"/>
      <c r="G112" s="56"/>
      <c r="H112" s="56"/>
      <c r="I112" s="159"/>
      <c r="J112" s="56"/>
      <c r="K112" s="56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pans="1:31" s="2" customFormat="1" ht="6.95" customHeight="1">
      <c r="A116" s="35"/>
      <c r="B116" s="57"/>
      <c r="C116" s="58"/>
      <c r="D116" s="58"/>
      <c r="E116" s="58"/>
      <c r="F116" s="58"/>
      <c r="G116" s="58"/>
      <c r="H116" s="58"/>
      <c r="I116" s="162"/>
      <c r="J116" s="58"/>
      <c r="K116" s="58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4.95" customHeight="1">
      <c r="A117" s="35"/>
      <c r="B117" s="36"/>
      <c r="C117" s="24" t="s">
        <v>237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2" customHeight="1">
      <c r="A119" s="35"/>
      <c r="B119" s="36"/>
      <c r="C119" s="30" t="s">
        <v>15</v>
      </c>
      <c r="D119" s="37"/>
      <c r="E119" s="37"/>
      <c r="F119" s="37"/>
      <c r="G119" s="37"/>
      <c r="H119" s="37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6.5" customHeight="1">
      <c r="A120" s="35"/>
      <c r="B120" s="36"/>
      <c r="C120" s="37"/>
      <c r="D120" s="37"/>
      <c r="E120" s="338" t="str">
        <f>E7</f>
        <v>Výstavba kanalizace Horní Stakory - DPS - uznatelné náklady</v>
      </c>
      <c r="F120" s="339"/>
      <c r="G120" s="339"/>
      <c r="H120" s="339"/>
      <c r="I120" s="123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1" customFormat="1" ht="12" customHeight="1">
      <c r="B121" s="22"/>
      <c r="C121" s="30" t="s">
        <v>218</v>
      </c>
      <c r="D121" s="23"/>
      <c r="E121" s="23"/>
      <c r="F121" s="23"/>
      <c r="G121" s="23"/>
      <c r="H121" s="23"/>
      <c r="I121" s="116"/>
      <c r="J121" s="23"/>
      <c r="K121" s="23"/>
      <c r="L121" s="21"/>
    </row>
    <row r="122" spans="1:31" s="1" customFormat="1" ht="16.5" customHeight="1">
      <c r="B122" s="22"/>
      <c r="C122" s="23"/>
      <c r="D122" s="23"/>
      <c r="E122" s="338" t="s">
        <v>1607</v>
      </c>
      <c r="F122" s="312"/>
      <c r="G122" s="312"/>
      <c r="H122" s="312"/>
      <c r="I122" s="116"/>
      <c r="J122" s="23"/>
      <c r="K122" s="23"/>
      <c r="L122" s="21"/>
    </row>
    <row r="123" spans="1:31" s="1" customFormat="1" ht="12" customHeight="1">
      <c r="B123" s="22"/>
      <c r="C123" s="30" t="s">
        <v>220</v>
      </c>
      <c r="D123" s="23"/>
      <c r="E123" s="23"/>
      <c r="F123" s="23"/>
      <c r="G123" s="23"/>
      <c r="H123" s="23"/>
      <c r="I123" s="116"/>
      <c r="J123" s="23"/>
      <c r="K123" s="23"/>
      <c r="L123" s="21"/>
    </row>
    <row r="124" spans="1:31" s="2" customFormat="1" ht="16.5" customHeight="1">
      <c r="A124" s="35"/>
      <c r="B124" s="36"/>
      <c r="C124" s="37"/>
      <c r="D124" s="37"/>
      <c r="E124" s="342" t="s">
        <v>1608</v>
      </c>
      <c r="F124" s="340"/>
      <c r="G124" s="340"/>
      <c r="H124" s="340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645</v>
      </c>
      <c r="D125" s="37"/>
      <c r="E125" s="37"/>
      <c r="F125" s="37"/>
      <c r="G125" s="37"/>
      <c r="H125" s="37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6.5" customHeight="1">
      <c r="A126" s="35"/>
      <c r="B126" s="36"/>
      <c r="C126" s="37"/>
      <c r="D126" s="37"/>
      <c r="E126" s="297" t="str">
        <f>E13</f>
        <v>SO 01.20. - Stoka BD-4-4</v>
      </c>
      <c r="F126" s="340"/>
      <c r="G126" s="340"/>
      <c r="H126" s="340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123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>
      <c r="A128" s="35"/>
      <c r="B128" s="36"/>
      <c r="C128" s="30" t="s">
        <v>19</v>
      </c>
      <c r="D128" s="37"/>
      <c r="E128" s="37"/>
      <c r="F128" s="28" t="str">
        <f>F16</f>
        <v>Horní Stakory</v>
      </c>
      <c r="G128" s="37"/>
      <c r="H128" s="37"/>
      <c r="I128" s="124" t="s">
        <v>21</v>
      </c>
      <c r="J128" s="67" t="str">
        <f>IF(J16="","",J16)</f>
        <v>1. 2. 2019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6.95" customHeight="1">
      <c r="A129" s="35"/>
      <c r="B129" s="36"/>
      <c r="C129" s="37"/>
      <c r="D129" s="37"/>
      <c r="E129" s="37"/>
      <c r="F129" s="37"/>
      <c r="G129" s="37"/>
      <c r="H129" s="37"/>
      <c r="I129" s="123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23</v>
      </c>
      <c r="D130" s="37"/>
      <c r="E130" s="37"/>
      <c r="F130" s="28" t="str">
        <f>E19</f>
        <v>Vodovody a kanalizace Mladá Boleslav, a.s.</v>
      </c>
      <c r="G130" s="37"/>
      <c r="H130" s="37"/>
      <c r="I130" s="124" t="s">
        <v>31</v>
      </c>
      <c r="J130" s="33" t="str">
        <f>E25</f>
        <v>ŠINDLAR s.r.o.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5.2" customHeight="1">
      <c r="A131" s="35"/>
      <c r="B131" s="36"/>
      <c r="C131" s="30" t="s">
        <v>29</v>
      </c>
      <c r="D131" s="37"/>
      <c r="E131" s="37"/>
      <c r="F131" s="28" t="str">
        <f>IF(E22="","",E22)</f>
        <v>Vyplň údaj</v>
      </c>
      <c r="G131" s="37"/>
      <c r="H131" s="37"/>
      <c r="I131" s="124" t="s">
        <v>36</v>
      </c>
      <c r="J131" s="33" t="str">
        <f>E28</f>
        <v>Roman Bárta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0.35" customHeight="1">
      <c r="A132" s="35"/>
      <c r="B132" s="36"/>
      <c r="C132" s="37"/>
      <c r="D132" s="37"/>
      <c r="E132" s="37"/>
      <c r="F132" s="37"/>
      <c r="G132" s="37"/>
      <c r="H132" s="37"/>
      <c r="I132" s="123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11" customFormat="1" ht="29.25" customHeight="1">
      <c r="A133" s="181"/>
      <c r="B133" s="182"/>
      <c r="C133" s="183" t="s">
        <v>238</v>
      </c>
      <c r="D133" s="184" t="s">
        <v>65</v>
      </c>
      <c r="E133" s="184" t="s">
        <v>61</v>
      </c>
      <c r="F133" s="184" t="s">
        <v>62</v>
      </c>
      <c r="G133" s="184" t="s">
        <v>239</v>
      </c>
      <c r="H133" s="184" t="s">
        <v>240</v>
      </c>
      <c r="I133" s="185" t="s">
        <v>241</v>
      </c>
      <c r="J133" s="184" t="s">
        <v>224</v>
      </c>
      <c r="K133" s="186" t="s">
        <v>242</v>
      </c>
      <c r="L133" s="187"/>
      <c r="M133" s="76" t="s">
        <v>1</v>
      </c>
      <c r="N133" s="77" t="s">
        <v>44</v>
      </c>
      <c r="O133" s="77" t="s">
        <v>243</v>
      </c>
      <c r="P133" s="77" t="s">
        <v>244</v>
      </c>
      <c r="Q133" s="77" t="s">
        <v>245</v>
      </c>
      <c r="R133" s="77" t="s">
        <v>246</v>
      </c>
      <c r="S133" s="77" t="s">
        <v>247</v>
      </c>
      <c r="T133" s="78" t="s">
        <v>248</v>
      </c>
      <c r="U133" s="181"/>
      <c r="V133" s="181"/>
      <c r="W133" s="181"/>
      <c r="X133" s="181"/>
      <c r="Y133" s="181"/>
      <c r="Z133" s="181"/>
      <c r="AA133" s="181"/>
      <c r="AB133" s="181"/>
      <c r="AC133" s="181"/>
      <c r="AD133" s="181"/>
      <c r="AE133" s="181"/>
    </row>
    <row r="134" spans="1:65" s="2" customFormat="1" ht="22.9" customHeight="1">
      <c r="A134" s="35"/>
      <c r="B134" s="36"/>
      <c r="C134" s="83" t="s">
        <v>249</v>
      </c>
      <c r="D134" s="37"/>
      <c r="E134" s="37"/>
      <c r="F134" s="37"/>
      <c r="G134" s="37"/>
      <c r="H134" s="37"/>
      <c r="I134" s="123"/>
      <c r="J134" s="188">
        <f>BK134</f>
        <v>0</v>
      </c>
      <c r="K134" s="37"/>
      <c r="L134" s="40"/>
      <c r="M134" s="79"/>
      <c r="N134" s="189"/>
      <c r="O134" s="80"/>
      <c r="P134" s="190">
        <f>P135+P372</f>
        <v>0</v>
      </c>
      <c r="Q134" s="80"/>
      <c r="R134" s="190">
        <f>R135+R372</f>
        <v>243.47659400000001</v>
      </c>
      <c r="S134" s="80"/>
      <c r="T134" s="191">
        <f>T135+T372</f>
        <v>132.00543999999999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79</v>
      </c>
      <c r="AU134" s="18" t="s">
        <v>226</v>
      </c>
      <c r="BK134" s="192">
        <f>BK135+BK372</f>
        <v>0</v>
      </c>
    </row>
    <row r="135" spans="1:65" s="12" customFormat="1" ht="25.9" customHeight="1">
      <c r="B135" s="193"/>
      <c r="C135" s="194"/>
      <c r="D135" s="195" t="s">
        <v>79</v>
      </c>
      <c r="E135" s="196" t="s">
        <v>250</v>
      </c>
      <c r="F135" s="196" t="s">
        <v>251</v>
      </c>
      <c r="G135" s="194"/>
      <c r="H135" s="194"/>
      <c r="I135" s="197"/>
      <c r="J135" s="198">
        <f>BK135</f>
        <v>0</v>
      </c>
      <c r="K135" s="194"/>
      <c r="L135" s="199"/>
      <c r="M135" s="200"/>
      <c r="N135" s="201"/>
      <c r="O135" s="201"/>
      <c r="P135" s="202">
        <f>P136+P231+P236+P261+P304+P344+P361+P370</f>
        <v>0</v>
      </c>
      <c r="Q135" s="201"/>
      <c r="R135" s="202">
        <f>R136+R231+R236+R261+R304+R344+R361+R370</f>
        <v>243.47659400000001</v>
      </c>
      <c r="S135" s="201"/>
      <c r="T135" s="203">
        <f>T136+T231+T236+T261+T304+T344+T361+T370</f>
        <v>132.00543999999999</v>
      </c>
      <c r="AR135" s="204" t="s">
        <v>87</v>
      </c>
      <c r="AT135" s="205" t="s">
        <v>79</v>
      </c>
      <c r="AU135" s="205" t="s">
        <v>80</v>
      </c>
      <c r="AY135" s="204" t="s">
        <v>252</v>
      </c>
      <c r="BK135" s="206">
        <f>BK136+BK231+BK236+BK261+BK304+BK344+BK361+BK370</f>
        <v>0</v>
      </c>
    </row>
    <row r="136" spans="1:65" s="12" customFormat="1" ht="22.9" customHeight="1">
      <c r="B136" s="193"/>
      <c r="C136" s="194"/>
      <c r="D136" s="195" t="s">
        <v>79</v>
      </c>
      <c r="E136" s="207" t="s">
        <v>87</v>
      </c>
      <c r="F136" s="207" t="s">
        <v>253</v>
      </c>
      <c r="G136" s="194"/>
      <c r="H136" s="194"/>
      <c r="I136" s="197"/>
      <c r="J136" s="208">
        <f>BK136</f>
        <v>0</v>
      </c>
      <c r="K136" s="194"/>
      <c r="L136" s="199"/>
      <c r="M136" s="200"/>
      <c r="N136" s="201"/>
      <c r="O136" s="201"/>
      <c r="P136" s="202">
        <f>SUM(P137:P230)</f>
        <v>0</v>
      </c>
      <c r="Q136" s="201"/>
      <c r="R136" s="202">
        <f>SUM(R137:R230)</f>
        <v>213.72317800000002</v>
      </c>
      <c r="S136" s="201"/>
      <c r="T136" s="203">
        <f>SUM(T137:T230)</f>
        <v>132.00543999999999</v>
      </c>
      <c r="AR136" s="204" t="s">
        <v>87</v>
      </c>
      <c r="AT136" s="205" t="s">
        <v>79</v>
      </c>
      <c r="AU136" s="205" t="s">
        <v>87</v>
      </c>
      <c r="AY136" s="204" t="s">
        <v>252</v>
      </c>
      <c r="BK136" s="206">
        <f>SUM(BK137:BK230)</f>
        <v>0</v>
      </c>
    </row>
    <row r="137" spans="1:65" s="2" customFormat="1" ht="60" customHeight="1">
      <c r="A137" s="35"/>
      <c r="B137" s="36"/>
      <c r="C137" s="209" t="s">
        <v>87</v>
      </c>
      <c r="D137" s="209" t="s">
        <v>254</v>
      </c>
      <c r="E137" s="210" t="s">
        <v>658</v>
      </c>
      <c r="F137" s="211" t="s">
        <v>659</v>
      </c>
      <c r="G137" s="212" t="s">
        <v>317</v>
      </c>
      <c r="H137" s="213">
        <v>2.86</v>
      </c>
      <c r="I137" s="214"/>
      <c r="J137" s="213">
        <f>ROUND(I137*H137,2)</f>
        <v>0</v>
      </c>
      <c r="K137" s="211" t="s">
        <v>258</v>
      </c>
      <c r="L137" s="40"/>
      <c r="M137" s="215" t="s">
        <v>1</v>
      </c>
      <c r="N137" s="216" t="s">
        <v>45</v>
      </c>
      <c r="O137" s="72"/>
      <c r="P137" s="217">
        <f>O137*H137</f>
        <v>0</v>
      </c>
      <c r="Q137" s="217">
        <v>0</v>
      </c>
      <c r="R137" s="217">
        <f>Q137*H137</f>
        <v>0</v>
      </c>
      <c r="S137" s="217">
        <v>0.17</v>
      </c>
      <c r="T137" s="218">
        <f>S137*H137</f>
        <v>0.48620000000000002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19" t="s">
        <v>259</v>
      </c>
      <c r="AT137" s="219" t="s">
        <v>254</v>
      </c>
      <c r="AU137" s="219" t="s">
        <v>90</v>
      </c>
      <c r="AY137" s="18" t="s">
        <v>252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87</v>
      </c>
      <c r="BK137" s="220">
        <f>ROUND(I137*H137,2)</f>
        <v>0</v>
      </c>
      <c r="BL137" s="18" t="s">
        <v>259</v>
      </c>
      <c r="BM137" s="219" t="s">
        <v>4038</v>
      </c>
    </row>
    <row r="138" spans="1:65" s="2" customFormat="1" ht="19.5">
      <c r="A138" s="35"/>
      <c r="B138" s="36"/>
      <c r="C138" s="37"/>
      <c r="D138" s="223" t="s">
        <v>293</v>
      </c>
      <c r="E138" s="37"/>
      <c r="F138" s="243" t="s">
        <v>661</v>
      </c>
      <c r="G138" s="37"/>
      <c r="H138" s="37"/>
      <c r="I138" s="123"/>
      <c r="J138" s="37"/>
      <c r="K138" s="37"/>
      <c r="L138" s="40"/>
      <c r="M138" s="244"/>
      <c r="N138" s="245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293</v>
      </c>
      <c r="AU138" s="18" t="s">
        <v>90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686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4" customFormat="1" ht="11.25">
      <c r="B140" s="233"/>
      <c r="C140" s="234"/>
      <c r="D140" s="223" t="s">
        <v>261</v>
      </c>
      <c r="E140" s="235" t="s">
        <v>1</v>
      </c>
      <c r="F140" s="236" t="s">
        <v>663</v>
      </c>
      <c r="G140" s="234"/>
      <c r="H140" s="235" t="s">
        <v>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261</v>
      </c>
      <c r="AU140" s="242" t="s">
        <v>90</v>
      </c>
      <c r="AV140" s="14" t="s">
        <v>87</v>
      </c>
      <c r="AW140" s="14" t="s">
        <v>35</v>
      </c>
      <c r="AX140" s="14" t="s">
        <v>80</v>
      </c>
      <c r="AY140" s="242" t="s">
        <v>252</v>
      </c>
    </row>
    <row r="141" spans="1:65" s="14" customFormat="1" ht="11.25">
      <c r="B141" s="233"/>
      <c r="C141" s="234"/>
      <c r="D141" s="223" t="s">
        <v>261</v>
      </c>
      <c r="E141" s="235" t="s">
        <v>1</v>
      </c>
      <c r="F141" s="236" t="s">
        <v>664</v>
      </c>
      <c r="G141" s="234"/>
      <c r="H141" s="235" t="s">
        <v>1</v>
      </c>
      <c r="I141" s="237"/>
      <c r="J141" s="234"/>
      <c r="K141" s="234"/>
      <c r="L141" s="238"/>
      <c r="M141" s="239"/>
      <c r="N141" s="240"/>
      <c r="O141" s="240"/>
      <c r="P141" s="240"/>
      <c r="Q141" s="240"/>
      <c r="R141" s="240"/>
      <c r="S141" s="240"/>
      <c r="T141" s="241"/>
      <c r="AT141" s="242" t="s">
        <v>261</v>
      </c>
      <c r="AU141" s="242" t="s">
        <v>90</v>
      </c>
      <c r="AV141" s="14" t="s">
        <v>87</v>
      </c>
      <c r="AW141" s="14" t="s">
        <v>35</v>
      </c>
      <c r="AX141" s="14" t="s">
        <v>80</v>
      </c>
      <c r="AY141" s="242" t="s">
        <v>252</v>
      </c>
    </row>
    <row r="142" spans="1:65" s="13" customFormat="1" ht="11.25">
      <c r="B142" s="221"/>
      <c r="C142" s="222"/>
      <c r="D142" s="223" t="s">
        <v>261</v>
      </c>
      <c r="E142" s="224" t="s">
        <v>1</v>
      </c>
      <c r="F142" s="225" t="s">
        <v>4039</v>
      </c>
      <c r="G142" s="222"/>
      <c r="H142" s="226">
        <v>2.86</v>
      </c>
      <c r="I142" s="227"/>
      <c r="J142" s="222"/>
      <c r="K142" s="222"/>
      <c r="L142" s="228"/>
      <c r="M142" s="229"/>
      <c r="N142" s="230"/>
      <c r="O142" s="230"/>
      <c r="P142" s="230"/>
      <c r="Q142" s="230"/>
      <c r="R142" s="230"/>
      <c r="S142" s="230"/>
      <c r="T142" s="231"/>
      <c r="AT142" s="232" t="s">
        <v>261</v>
      </c>
      <c r="AU142" s="232" t="s">
        <v>90</v>
      </c>
      <c r="AV142" s="13" t="s">
        <v>90</v>
      </c>
      <c r="AW142" s="13" t="s">
        <v>35</v>
      </c>
      <c r="AX142" s="13" t="s">
        <v>87</v>
      </c>
      <c r="AY142" s="232" t="s">
        <v>252</v>
      </c>
    </row>
    <row r="143" spans="1:65" s="2" customFormat="1" ht="60" customHeight="1">
      <c r="A143" s="35"/>
      <c r="B143" s="36"/>
      <c r="C143" s="209" t="s">
        <v>90</v>
      </c>
      <c r="D143" s="209" t="s">
        <v>254</v>
      </c>
      <c r="E143" s="210" t="s">
        <v>679</v>
      </c>
      <c r="F143" s="211" t="s">
        <v>680</v>
      </c>
      <c r="G143" s="212" t="s">
        <v>317</v>
      </c>
      <c r="H143" s="213">
        <v>224.29</v>
      </c>
      <c r="I143" s="214"/>
      <c r="J143" s="213">
        <f>ROUND(I143*H143,2)</f>
        <v>0</v>
      </c>
      <c r="K143" s="211" t="s">
        <v>258</v>
      </c>
      <c r="L143" s="40"/>
      <c r="M143" s="215" t="s">
        <v>1</v>
      </c>
      <c r="N143" s="216" t="s">
        <v>45</v>
      </c>
      <c r="O143" s="72"/>
      <c r="P143" s="217">
        <f>O143*H143</f>
        <v>0</v>
      </c>
      <c r="Q143" s="217">
        <v>0</v>
      </c>
      <c r="R143" s="217">
        <f>Q143*H143</f>
        <v>0</v>
      </c>
      <c r="S143" s="217">
        <v>0.57999999999999996</v>
      </c>
      <c r="T143" s="218">
        <f>S143*H143</f>
        <v>130.0882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19" t="s">
        <v>259</v>
      </c>
      <c r="AT143" s="219" t="s">
        <v>254</v>
      </c>
      <c r="AU143" s="219" t="s">
        <v>90</v>
      </c>
      <c r="AY143" s="18" t="s">
        <v>252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87</v>
      </c>
      <c r="BK143" s="220">
        <f>ROUND(I143*H143,2)</f>
        <v>0</v>
      </c>
      <c r="BL143" s="18" t="s">
        <v>259</v>
      </c>
      <c r="BM143" s="219" t="s">
        <v>4040</v>
      </c>
    </row>
    <row r="144" spans="1:65" s="2" customFormat="1" ht="19.5">
      <c r="A144" s="35"/>
      <c r="B144" s="36"/>
      <c r="C144" s="37"/>
      <c r="D144" s="223" t="s">
        <v>293</v>
      </c>
      <c r="E144" s="37"/>
      <c r="F144" s="243" t="s">
        <v>682</v>
      </c>
      <c r="G144" s="37"/>
      <c r="H144" s="37"/>
      <c r="I144" s="123"/>
      <c r="J144" s="37"/>
      <c r="K144" s="37"/>
      <c r="L144" s="40"/>
      <c r="M144" s="244"/>
      <c r="N144" s="245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293</v>
      </c>
      <c r="AU144" s="18" t="s">
        <v>90</v>
      </c>
    </row>
    <row r="145" spans="1:65" s="14" customFormat="1" ht="11.25">
      <c r="B145" s="233"/>
      <c r="C145" s="234"/>
      <c r="D145" s="223" t="s">
        <v>261</v>
      </c>
      <c r="E145" s="235" t="s">
        <v>1</v>
      </c>
      <c r="F145" s="236" t="s">
        <v>686</v>
      </c>
      <c r="G145" s="234"/>
      <c r="H145" s="235" t="s">
        <v>1</v>
      </c>
      <c r="I145" s="237"/>
      <c r="J145" s="234"/>
      <c r="K145" s="234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261</v>
      </c>
      <c r="AU145" s="242" t="s">
        <v>90</v>
      </c>
      <c r="AV145" s="14" t="s">
        <v>87</v>
      </c>
      <c r="AW145" s="14" t="s">
        <v>35</v>
      </c>
      <c r="AX145" s="14" t="s">
        <v>80</v>
      </c>
      <c r="AY145" s="242" t="s">
        <v>252</v>
      </c>
    </row>
    <row r="146" spans="1:65" s="14" customFormat="1" ht="11.25">
      <c r="B146" s="233"/>
      <c r="C146" s="234"/>
      <c r="D146" s="223" t="s">
        <v>261</v>
      </c>
      <c r="E146" s="235" t="s">
        <v>1</v>
      </c>
      <c r="F146" s="236" t="s">
        <v>663</v>
      </c>
      <c r="G146" s="234"/>
      <c r="H146" s="235" t="s">
        <v>1</v>
      </c>
      <c r="I146" s="237"/>
      <c r="J146" s="234"/>
      <c r="K146" s="234"/>
      <c r="L146" s="238"/>
      <c r="M146" s="239"/>
      <c r="N146" s="240"/>
      <c r="O146" s="240"/>
      <c r="P146" s="240"/>
      <c r="Q146" s="240"/>
      <c r="R146" s="240"/>
      <c r="S146" s="240"/>
      <c r="T146" s="241"/>
      <c r="AT146" s="242" t="s">
        <v>261</v>
      </c>
      <c r="AU146" s="242" t="s">
        <v>90</v>
      </c>
      <c r="AV146" s="14" t="s">
        <v>87</v>
      </c>
      <c r="AW146" s="14" t="s">
        <v>35</v>
      </c>
      <c r="AX146" s="14" t="s">
        <v>80</v>
      </c>
      <c r="AY146" s="242" t="s">
        <v>252</v>
      </c>
    </row>
    <row r="147" spans="1:65" s="13" customFormat="1" ht="11.25">
      <c r="B147" s="221"/>
      <c r="C147" s="222"/>
      <c r="D147" s="223" t="s">
        <v>261</v>
      </c>
      <c r="E147" s="224" t="s">
        <v>1</v>
      </c>
      <c r="F147" s="225" t="s">
        <v>4041</v>
      </c>
      <c r="G147" s="222"/>
      <c r="H147" s="226">
        <v>2.86</v>
      </c>
      <c r="I147" s="227"/>
      <c r="J147" s="222"/>
      <c r="K147" s="222"/>
      <c r="L147" s="228"/>
      <c r="M147" s="229"/>
      <c r="N147" s="230"/>
      <c r="O147" s="230"/>
      <c r="P147" s="230"/>
      <c r="Q147" s="230"/>
      <c r="R147" s="230"/>
      <c r="S147" s="230"/>
      <c r="T147" s="231"/>
      <c r="AT147" s="232" t="s">
        <v>261</v>
      </c>
      <c r="AU147" s="232" t="s">
        <v>90</v>
      </c>
      <c r="AV147" s="13" t="s">
        <v>90</v>
      </c>
      <c r="AW147" s="13" t="s">
        <v>35</v>
      </c>
      <c r="AX147" s="13" t="s">
        <v>80</v>
      </c>
      <c r="AY147" s="232" t="s">
        <v>252</v>
      </c>
    </row>
    <row r="148" spans="1:65" s="13" customFormat="1" ht="11.25">
      <c r="B148" s="221"/>
      <c r="C148" s="222"/>
      <c r="D148" s="223" t="s">
        <v>261</v>
      </c>
      <c r="E148" s="224" t="s">
        <v>1</v>
      </c>
      <c r="F148" s="225" t="s">
        <v>4042</v>
      </c>
      <c r="G148" s="222"/>
      <c r="H148" s="226">
        <v>221.43</v>
      </c>
      <c r="I148" s="227"/>
      <c r="J148" s="222"/>
      <c r="K148" s="222"/>
      <c r="L148" s="228"/>
      <c r="M148" s="229"/>
      <c r="N148" s="230"/>
      <c r="O148" s="230"/>
      <c r="P148" s="230"/>
      <c r="Q148" s="230"/>
      <c r="R148" s="230"/>
      <c r="S148" s="230"/>
      <c r="T148" s="231"/>
      <c r="AT148" s="232" t="s">
        <v>261</v>
      </c>
      <c r="AU148" s="232" t="s">
        <v>90</v>
      </c>
      <c r="AV148" s="13" t="s">
        <v>90</v>
      </c>
      <c r="AW148" s="13" t="s">
        <v>35</v>
      </c>
      <c r="AX148" s="13" t="s">
        <v>80</v>
      </c>
      <c r="AY148" s="232" t="s">
        <v>252</v>
      </c>
    </row>
    <row r="149" spans="1:65" s="15" customFormat="1" ht="11.25">
      <c r="B149" s="246"/>
      <c r="C149" s="247"/>
      <c r="D149" s="223" t="s">
        <v>261</v>
      </c>
      <c r="E149" s="248" t="s">
        <v>1</v>
      </c>
      <c r="F149" s="249" t="s">
        <v>302</v>
      </c>
      <c r="G149" s="247"/>
      <c r="H149" s="250">
        <v>224.29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AT149" s="256" t="s">
        <v>261</v>
      </c>
      <c r="AU149" s="256" t="s">
        <v>90</v>
      </c>
      <c r="AV149" s="15" t="s">
        <v>259</v>
      </c>
      <c r="AW149" s="15" t="s">
        <v>35</v>
      </c>
      <c r="AX149" s="15" t="s">
        <v>87</v>
      </c>
      <c r="AY149" s="256" t="s">
        <v>252</v>
      </c>
    </row>
    <row r="150" spans="1:65" s="2" customFormat="1" ht="48" customHeight="1">
      <c r="A150" s="35"/>
      <c r="B150" s="36"/>
      <c r="C150" s="209" t="s">
        <v>96</v>
      </c>
      <c r="D150" s="209" t="s">
        <v>254</v>
      </c>
      <c r="E150" s="210" t="s">
        <v>694</v>
      </c>
      <c r="F150" s="211" t="s">
        <v>695</v>
      </c>
      <c r="G150" s="212" t="s">
        <v>317</v>
      </c>
      <c r="H150" s="213">
        <v>2.6</v>
      </c>
      <c r="I150" s="214"/>
      <c r="J150" s="213">
        <f>ROUND(I150*H150,2)</f>
        <v>0</v>
      </c>
      <c r="K150" s="211" t="s">
        <v>258</v>
      </c>
      <c r="L150" s="40"/>
      <c r="M150" s="215" t="s">
        <v>1</v>
      </c>
      <c r="N150" s="216" t="s">
        <v>45</v>
      </c>
      <c r="O150" s="72"/>
      <c r="P150" s="217">
        <f>O150*H150</f>
        <v>0</v>
      </c>
      <c r="Q150" s="217">
        <v>6.0000000000000002E-5</v>
      </c>
      <c r="R150" s="217">
        <f>Q150*H150</f>
        <v>1.56E-4</v>
      </c>
      <c r="S150" s="217">
        <v>0.128</v>
      </c>
      <c r="T150" s="218">
        <f>S150*H150</f>
        <v>0.33280000000000004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19" t="s">
        <v>259</v>
      </c>
      <c r="AT150" s="219" t="s">
        <v>254</v>
      </c>
      <c r="AU150" s="219" t="s">
        <v>90</v>
      </c>
      <c r="AY150" s="18" t="s">
        <v>252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87</v>
      </c>
      <c r="BK150" s="220">
        <f>ROUND(I150*H150,2)</f>
        <v>0</v>
      </c>
      <c r="BL150" s="18" t="s">
        <v>259</v>
      </c>
      <c r="BM150" s="219" t="s">
        <v>4043</v>
      </c>
    </row>
    <row r="151" spans="1:65" s="2" customFormat="1" ht="19.5">
      <c r="A151" s="35"/>
      <c r="B151" s="36"/>
      <c r="C151" s="37"/>
      <c r="D151" s="223" t="s">
        <v>293</v>
      </c>
      <c r="E151" s="37"/>
      <c r="F151" s="243" t="s">
        <v>697</v>
      </c>
      <c r="G151" s="37"/>
      <c r="H151" s="37"/>
      <c r="I151" s="123"/>
      <c r="J151" s="37"/>
      <c r="K151" s="37"/>
      <c r="L151" s="40"/>
      <c r="M151" s="244"/>
      <c r="N151" s="245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293</v>
      </c>
      <c r="AU151" s="18" t="s">
        <v>90</v>
      </c>
    </row>
    <row r="152" spans="1:65" s="14" customFormat="1" ht="11.25">
      <c r="B152" s="233"/>
      <c r="C152" s="234"/>
      <c r="D152" s="223" t="s">
        <v>261</v>
      </c>
      <c r="E152" s="235" t="s">
        <v>1</v>
      </c>
      <c r="F152" s="236" t="s">
        <v>686</v>
      </c>
      <c r="G152" s="234"/>
      <c r="H152" s="235" t="s">
        <v>1</v>
      </c>
      <c r="I152" s="237"/>
      <c r="J152" s="234"/>
      <c r="K152" s="234"/>
      <c r="L152" s="238"/>
      <c r="M152" s="239"/>
      <c r="N152" s="240"/>
      <c r="O152" s="240"/>
      <c r="P152" s="240"/>
      <c r="Q152" s="240"/>
      <c r="R152" s="240"/>
      <c r="S152" s="240"/>
      <c r="T152" s="241"/>
      <c r="AT152" s="242" t="s">
        <v>261</v>
      </c>
      <c r="AU152" s="242" t="s">
        <v>90</v>
      </c>
      <c r="AV152" s="14" t="s">
        <v>87</v>
      </c>
      <c r="AW152" s="14" t="s">
        <v>35</v>
      </c>
      <c r="AX152" s="14" t="s">
        <v>80</v>
      </c>
      <c r="AY152" s="242" t="s">
        <v>252</v>
      </c>
    </row>
    <row r="153" spans="1:65" s="14" customFormat="1" ht="11.25">
      <c r="B153" s="233"/>
      <c r="C153" s="234"/>
      <c r="D153" s="223" t="s">
        <v>261</v>
      </c>
      <c r="E153" s="235" t="s">
        <v>1</v>
      </c>
      <c r="F153" s="236" t="s">
        <v>663</v>
      </c>
      <c r="G153" s="234"/>
      <c r="H153" s="235" t="s">
        <v>1</v>
      </c>
      <c r="I153" s="237"/>
      <c r="J153" s="234"/>
      <c r="K153" s="234"/>
      <c r="L153" s="238"/>
      <c r="M153" s="239"/>
      <c r="N153" s="240"/>
      <c r="O153" s="240"/>
      <c r="P153" s="240"/>
      <c r="Q153" s="240"/>
      <c r="R153" s="240"/>
      <c r="S153" s="240"/>
      <c r="T153" s="241"/>
      <c r="AT153" s="242" t="s">
        <v>261</v>
      </c>
      <c r="AU153" s="242" t="s">
        <v>90</v>
      </c>
      <c r="AV153" s="14" t="s">
        <v>87</v>
      </c>
      <c r="AW153" s="14" t="s">
        <v>35</v>
      </c>
      <c r="AX153" s="14" t="s">
        <v>80</v>
      </c>
      <c r="AY153" s="242" t="s">
        <v>252</v>
      </c>
    </row>
    <row r="154" spans="1:65" s="13" customFormat="1" ht="11.25">
      <c r="B154" s="221"/>
      <c r="C154" s="222"/>
      <c r="D154" s="223" t="s">
        <v>261</v>
      </c>
      <c r="E154" s="224" t="s">
        <v>1</v>
      </c>
      <c r="F154" s="225" t="s">
        <v>4044</v>
      </c>
      <c r="G154" s="222"/>
      <c r="H154" s="226">
        <v>2.6</v>
      </c>
      <c r="I154" s="227"/>
      <c r="J154" s="222"/>
      <c r="K154" s="222"/>
      <c r="L154" s="228"/>
      <c r="M154" s="229"/>
      <c r="N154" s="230"/>
      <c r="O154" s="230"/>
      <c r="P154" s="230"/>
      <c r="Q154" s="230"/>
      <c r="R154" s="230"/>
      <c r="S154" s="230"/>
      <c r="T154" s="231"/>
      <c r="AT154" s="232" t="s">
        <v>261</v>
      </c>
      <c r="AU154" s="232" t="s">
        <v>90</v>
      </c>
      <c r="AV154" s="13" t="s">
        <v>90</v>
      </c>
      <c r="AW154" s="13" t="s">
        <v>35</v>
      </c>
      <c r="AX154" s="13" t="s">
        <v>87</v>
      </c>
      <c r="AY154" s="232" t="s">
        <v>252</v>
      </c>
    </row>
    <row r="155" spans="1:65" s="2" customFormat="1" ht="48" customHeight="1">
      <c r="A155" s="35"/>
      <c r="B155" s="36"/>
      <c r="C155" s="209" t="s">
        <v>259</v>
      </c>
      <c r="D155" s="209" t="s">
        <v>254</v>
      </c>
      <c r="E155" s="210" t="s">
        <v>704</v>
      </c>
      <c r="F155" s="211" t="s">
        <v>705</v>
      </c>
      <c r="G155" s="212" t="s">
        <v>317</v>
      </c>
      <c r="H155" s="213">
        <v>2.86</v>
      </c>
      <c r="I155" s="214"/>
      <c r="J155" s="213">
        <f>ROUND(I155*H155,2)</f>
        <v>0</v>
      </c>
      <c r="K155" s="211" t="s">
        <v>1</v>
      </c>
      <c r="L155" s="40"/>
      <c r="M155" s="215" t="s">
        <v>1</v>
      </c>
      <c r="N155" s="216" t="s">
        <v>45</v>
      </c>
      <c r="O155" s="72"/>
      <c r="P155" s="217">
        <f>O155*H155</f>
        <v>0</v>
      </c>
      <c r="Q155" s="217">
        <v>2.9999999999999997E-4</v>
      </c>
      <c r="R155" s="217">
        <f>Q155*H155</f>
        <v>8.5799999999999993E-4</v>
      </c>
      <c r="S155" s="217">
        <v>0.38400000000000001</v>
      </c>
      <c r="T155" s="218">
        <f>S155*H155</f>
        <v>1.0982399999999999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19" t="s">
        <v>259</v>
      </c>
      <c r="AT155" s="219" t="s">
        <v>254</v>
      </c>
      <c r="AU155" s="219" t="s">
        <v>90</v>
      </c>
      <c r="AY155" s="18" t="s">
        <v>252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87</v>
      </c>
      <c r="BK155" s="220">
        <f>ROUND(I155*H155,2)</f>
        <v>0</v>
      </c>
      <c r="BL155" s="18" t="s">
        <v>259</v>
      </c>
      <c r="BM155" s="219" t="s">
        <v>4045</v>
      </c>
    </row>
    <row r="156" spans="1:65" s="2" customFormat="1" ht="19.5">
      <c r="A156" s="35"/>
      <c r="B156" s="36"/>
      <c r="C156" s="37"/>
      <c r="D156" s="223" t="s">
        <v>293</v>
      </c>
      <c r="E156" s="37"/>
      <c r="F156" s="243" t="s">
        <v>707</v>
      </c>
      <c r="G156" s="37"/>
      <c r="H156" s="37"/>
      <c r="I156" s="123"/>
      <c r="J156" s="37"/>
      <c r="K156" s="37"/>
      <c r="L156" s="40"/>
      <c r="M156" s="244"/>
      <c r="N156" s="245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293</v>
      </c>
      <c r="AU156" s="18" t="s">
        <v>90</v>
      </c>
    </row>
    <row r="157" spans="1:65" s="14" customFormat="1" ht="11.25">
      <c r="B157" s="233"/>
      <c r="C157" s="234"/>
      <c r="D157" s="223" t="s">
        <v>261</v>
      </c>
      <c r="E157" s="235" t="s">
        <v>1</v>
      </c>
      <c r="F157" s="236" t="s">
        <v>686</v>
      </c>
      <c r="G157" s="234"/>
      <c r="H157" s="235" t="s">
        <v>1</v>
      </c>
      <c r="I157" s="237"/>
      <c r="J157" s="234"/>
      <c r="K157" s="234"/>
      <c r="L157" s="238"/>
      <c r="M157" s="239"/>
      <c r="N157" s="240"/>
      <c r="O157" s="240"/>
      <c r="P157" s="240"/>
      <c r="Q157" s="240"/>
      <c r="R157" s="240"/>
      <c r="S157" s="240"/>
      <c r="T157" s="241"/>
      <c r="AT157" s="242" t="s">
        <v>261</v>
      </c>
      <c r="AU157" s="242" t="s">
        <v>90</v>
      </c>
      <c r="AV157" s="14" t="s">
        <v>87</v>
      </c>
      <c r="AW157" s="14" t="s">
        <v>35</v>
      </c>
      <c r="AX157" s="14" t="s">
        <v>80</v>
      </c>
      <c r="AY157" s="242" t="s">
        <v>252</v>
      </c>
    </row>
    <row r="158" spans="1:65" s="14" customFormat="1" ht="11.25">
      <c r="B158" s="233"/>
      <c r="C158" s="234"/>
      <c r="D158" s="223" t="s">
        <v>261</v>
      </c>
      <c r="E158" s="235" t="s">
        <v>1</v>
      </c>
      <c r="F158" s="236" t="s">
        <v>663</v>
      </c>
      <c r="G158" s="234"/>
      <c r="H158" s="235" t="s">
        <v>1</v>
      </c>
      <c r="I158" s="237"/>
      <c r="J158" s="234"/>
      <c r="K158" s="234"/>
      <c r="L158" s="238"/>
      <c r="M158" s="239"/>
      <c r="N158" s="240"/>
      <c r="O158" s="240"/>
      <c r="P158" s="240"/>
      <c r="Q158" s="240"/>
      <c r="R158" s="240"/>
      <c r="S158" s="240"/>
      <c r="T158" s="241"/>
      <c r="AT158" s="242" t="s">
        <v>261</v>
      </c>
      <c r="AU158" s="242" t="s">
        <v>90</v>
      </c>
      <c r="AV158" s="14" t="s">
        <v>87</v>
      </c>
      <c r="AW158" s="14" t="s">
        <v>35</v>
      </c>
      <c r="AX158" s="14" t="s">
        <v>80</v>
      </c>
      <c r="AY158" s="242" t="s">
        <v>252</v>
      </c>
    </row>
    <row r="159" spans="1:65" s="13" customFormat="1" ht="11.25">
      <c r="B159" s="221"/>
      <c r="C159" s="222"/>
      <c r="D159" s="223" t="s">
        <v>261</v>
      </c>
      <c r="E159" s="224" t="s">
        <v>1</v>
      </c>
      <c r="F159" s="225" t="s">
        <v>4041</v>
      </c>
      <c r="G159" s="222"/>
      <c r="H159" s="226">
        <v>2.86</v>
      </c>
      <c r="I159" s="227"/>
      <c r="J159" s="222"/>
      <c r="K159" s="222"/>
      <c r="L159" s="228"/>
      <c r="M159" s="229"/>
      <c r="N159" s="230"/>
      <c r="O159" s="230"/>
      <c r="P159" s="230"/>
      <c r="Q159" s="230"/>
      <c r="R159" s="230"/>
      <c r="S159" s="230"/>
      <c r="T159" s="231"/>
      <c r="AT159" s="232" t="s">
        <v>261</v>
      </c>
      <c r="AU159" s="232" t="s">
        <v>90</v>
      </c>
      <c r="AV159" s="13" t="s">
        <v>90</v>
      </c>
      <c r="AW159" s="13" t="s">
        <v>35</v>
      </c>
      <c r="AX159" s="13" t="s">
        <v>87</v>
      </c>
      <c r="AY159" s="232" t="s">
        <v>252</v>
      </c>
    </row>
    <row r="160" spans="1:65" s="2" customFormat="1" ht="24" customHeight="1">
      <c r="A160" s="35"/>
      <c r="B160" s="36"/>
      <c r="C160" s="209" t="s">
        <v>279</v>
      </c>
      <c r="D160" s="209" t="s">
        <v>254</v>
      </c>
      <c r="E160" s="210" t="s">
        <v>255</v>
      </c>
      <c r="F160" s="211" t="s">
        <v>256</v>
      </c>
      <c r="G160" s="212" t="s">
        <v>257</v>
      </c>
      <c r="H160" s="213">
        <v>489.6</v>
      </c>
      <c r="I160" s="214"/>
      <c r="J160" s="213">
        <f>ROUND(I160*H160,2)</f>
        <v>0</v>
      </c>
      <c r="K160" s="211" t="s">
        <v>258</v>
      </c>
      <c r="L160" s="40"/>
      <c r="M160" s="215" t="s">
        <v>1</v>
      </c>
      <c r="N160" s="216" t="s">
        <v>45</v>
      </c>
      <c r="O160" s="72"/>
      <c r="P160" s="217">
        <f>O160*H160</f>
        <v>0</v>
      </c>
      <c r="Q160" s="217">
        <v>0</v>
      </c>
      <c r="R160" s="217">
        <f>Q160*H160</f>
        <v>0</v>
      </c>
      <c r="S160" s="217">
        <v>0</v>
      </c>
      <c r="T160" s="218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19" t="s">
        <v>259</v>
      </c>
      <c r="AT160" s="219" t="s">
        <v>254</v>
      </c>
      <c r="AU160" s="219" t="s">
        <v>90</v>
      </c>
      <c r="AY160" s="18" t="s">
        <v>252</v>
      </c>
      <c r="BE160" s="220">
        <f>IF(N160="základní",J160,0)</f>
        <v>0</v>
      </c>
      <c r="BF160" s="220">
        <f>IF(N160="snížená",J160,0)</f>
        <v>0</v>
      </c>
      <c r="BG160" s="220">
        <f>IF(N160="zákl. přenesená",J160,0)</f>
        <v>0</v>
      </c>
      <c r="BH160" s="220">
        <f>IF(N160="sníž. přenesená",J160,0)</f>
        <v>0</v>
      </c>
      <c r="BI160" s="220">
        <f>IF(N160="nulová",J160,0)</f>
        <v>0</v>
      </c>
      <c r="BJ160" s="18" t="s">
        <v>87</v>
      </c>
      <c r="BK160" s="220">
        <f>ROUND(I160*H160,2)</f>
        <v>0</v>
      </c>
      <c r="BL160" s="18" t="s">
        <v>259</v>
      </c>
      <c r="BM160" s="219" t="s">
        <v>4046</v>
      </c>
    </row>
    <row r="161" spans="1:65" s="2" customFormat="1" ht="19.5">
      <c r="A161" s="35"/>
      <c r="B161" s="36"/>
      <c r="C161" s="37"/>
      <c r="D161" s="223" t="s">
        <v>293</v>
      </c>
      <c r="E161" s="37"/>
      <c r="F161" s="243" t="s">
        <v>1614</v>
      </c>
      <c r="G161" s="37"/>
      <c r="H161" s="37"/>
      <c r="I161" s="123"/>
      <c r="J161" s="37"/>
      <c r="K161" s="37"/>
      <c r="L161" s="40"/>
      <c r="M161" s="244"/>
      <c r="N161" s="245"/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293</v>
      </c>
      <c r="AU161" s="18" t="s">
        <v>90</v>
      </c>
    </row>
    <row r="162" spans="1:65" s="13" customFormat="1" ht="11.25">
      <c r="B162" s="221"/>
      <c r="C162" s="222"/>
      <c r="D162" s="223" t="s">
        <v>261</v>
      </c>
      <c r="E162" s="224" t="s">
        <v>1</v>
      </c>
      <c r="F162" s="225" t="s">
        <v>4047</v>
      </c>
      <c r="G162" s="222"/>
      <c r="H162" s="226">
        <v>489.6</v>
      </c>
      <c r="I162" s="227"/>
      <c r="J162" s="222"/>
      <c r="K162" s="222"/>
      <c r="L162" s="228"/>
      <c r="M162" s="229"/>
      <c r="N162" s="230"/>
      <c r="O162" s="230"/>
      <c r="P162" s="230"/>
      <c r="Q162" s="230"/>
      <c r="R162" s="230"/>
      <c r="S162" s="230"/>
      <c r="T162" s="231"/>
      <c r="AT162" s="232" t="s">
        <v>261</v>
      </c>
      <c r="AU162" s="232" t="s">
        <v>90</v>
      </c>
      <c r="AV162" s="13" t="s">
        <v>90</v>
      </c>
      <c r="AW162" s="13" t="s">
        <v>35</v>
      </c>
      <c r="AX162" s="13" t="s">
        <v>87</v>
      </c>
      <c r="AY162" s="232" t="s">
        <v>252</v>
      </c>
    </row>
    <row r="163" spans="1:65" s="2" customFormat="1" ht="84" customHeight="1">
      <c r="A163" s="35"/>
      <c r="B163" s="36"/>
      <c r="C163" s="209" t="s">
        <v>284</v>
      </c>
      <c r="D163" s="209" t="s">
        <v>254</v>
      </c>
      <c r="E163" s="210" t="s">
        <v>716</v>
      </c>
      <c r="F163" s="211" t="s">
        <v>717</v>
      </c>
      <c r="G163" s="212" t="s">
        <v>265</v>
      </c>
      <c r="H163" s="213">
        <v>17.600000000000001</v>
      </c>
      <c r="I163" s="214"/>
      <c r="J163" s="213">
        <f>ROUND(I163*H163,2)</f>
        <v>0</v>
      </c>
      <c r="K163" s="211" t="s">
        <v>258</v>
      </c>
      <c r="L163" s="40"/>
      <c r="M163" s="215" t="s">
        <v>1</v>
      </c>
      <c r="N163" s="216" t="s">
        <v>45</v>
      </c>
      <c r="O163" s="72"/>
      <c r="P163" s="217">
        <f>O163*H163</f>
        <v>0</v>
      </c>
      <c r="Q163" s="217">
        <v>8.6800000000000002E-3</v>
      </c>
      <c r="R163" s="217">
        <f>Q163*H163</f>
        <v>0.15276800000000001</v>
      </c>
      <c r="S163" s="217">
        <v>0</v>
      </c>
      <c r="T163" s="218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19" t="s">
        <v>259</v>
      </c>
      <c r="AT163" s="219" t="s">
        <v>254</v>
      </c>
      <c r="AU163" s="219" t="s">
        <v>90</v>
      </c>
      <c r="AY163" s="18" t="s">
        <v>252</v>
      </c>
      <c r="BE163" s="220">
        <f>IF(N163="základní",J163,0)</f>
        <v>0</v>
      </c>
      <c r="BF163" s="220">
        <f>IF(N163="snížená",J163,0)</f>
        <v>0</v>
      </c>
      <c r="BG163" s="220">
        <f>IF(N163="zákl. přenesená",J163,0)</f>
        <v>0</v>
      </c>
      <c r="BH163" s="220">
        <f>IF(N163="sníž. přenesená",J163,0)</f>
        <v>0</v>
      </c>
      <c r="BI163" s="220">
        <f>IF(N163="nulová",J163,0)</f>
        <v>0</v>
      </c>
      <c r="BJ163" s="18" t="s">
        <v>87</v>
      </c>
      <c r="BK163" s="220">
        <f>ROUND(I163*H163,2)</f>
        <v>0</v>
      </c>
      <c r="BL163" s="18" t="s">
        <v>259</v>
      </c>
      <c r="BM163" s="219" t="s">
        <v>4048</v>
      </c>
    </row>
    <row r="164" spans="1:65" s="14" customFormat="1" ht="11.25">
      <c r="B164" s="233"/>
      <c r="C164" s="234"/>
      <c r="D164" s="223" t="s">
        <v>261</v>
      </c>
      <c r="E164" s="235" t="s">
        <v>1</v>
      </c>
      <c r="F164" s="236" t="s">
        <v>4049</v>
      </c>
      <c r="G164" s="234"/>
      <c r="H164" s="235" t="s">
        <v>1</v>
      </c>
      <c r="I164" s="237"/>
      <c r="J164" s="234"/>
      <c r="K164" s="234"/>
      <c r="L164" s="238"/>
      <c r="M164" s="239"/>
      <c r="N164" s="240"/>
      <c r="O164" s="240"/>
      <c r="P164" s="240"/>
      <c r="Q164" s="240"/>
      <c r="R164" s="240"/>
      <c r="S164" s="240"/>
      <c r="T164" s="241"/>
      <c r="AT164" s="242" t="s">
        <v>261</v>
      </c>
      <c r="AU164" s="242" t="s">
        <v>90</v>
      </c>
      <c r="AV164" s="14" t="s">
        <v>87</v>
      </c>
      <c r="AW164" s="14" t="s">
        <v>35</v>
      </c>
      <c r="AX164" s="14" t="s">
        <v>80</v>
      </c>
      <c r="AY164" s="242" t="s">
        <v>252</v>
      </c>
    </row>
    <row r="165" spans="1:65" s="13" customFormat="1" ht="11.25">
      <c r="B165" s="221"/>
      <c r="C165" s="222"/>
      <c r="D165" s="223" t="s">
        <v>261</v>
      </c>
      <c r="E165" s="224" t="s">
        <v>1</v>
      </c>
      <c r="F165" s="225" t="s">
        <v>4050</v>
      </c>
      <c r="G165" s="222"/>
      <c r="H165" s="226">
        <v>17.600000000000001</v>
      </c>
      <c r="I165" s="227"/>
      <c r="J165" s="222"/>
      <c r="K165" s="222"/>
      <c r="L165" s="228"/>
      <c r="M165" s="229"/>
      <c r="N165" s="230"/>
      <c r="O165" s="230"/>
      <c r="P165" s="230"/>
      <c r="Q165" s="230"/>
      <c r="R165" s="230"/>
      <c r="S165" s="230"/>
      <c r="T165" s="231"/>
      <c r="AT165" s="232" t="s">
        <v>261</v>
      </c>
      <c r="AU165" s="232" t="s">
        <v>90</v>
      </c>
      <c r="AV165" s="13" t="s">
        <v>90</v>
      </c>
      <c r="AW165" s="13" t="s">
        <v>35</v>
      </c>
      <c r="AX165" s="13" t="s">
        <v>87</v>
      </c>
      <c r="AY165" s="232" t="s">
        <v>252</v>
      </c>
    </row>
    <row r="166" spans="1:65" s="2" customFormat="1" ht="84" customHeight="1">
      <c r="A166" s="35"/>
      <c r="B166" s="36"/>
      <c r="C166" s="209" t="s">
        <v>289</v>
      </c>
      <c r="D166" s="209" t="s">
        <v>254</v>
      </c>
      <c r="E166" s="210" t="s">
        <v>732</v>
      </c>
      <c r="F166" s="211" t="s">
        <v>733</v>
      </c>
      <c r="G166" s="212" t="s">
        <v>265</v>
      </c>
      <c r="H166" s="213">
        <v>4.4000000000000004</v>
      </c>
      <c r="I166" s="214"/>
      <c r="J166" s="213">
        <f>ROUND(I166*H166,2)</f>
        <v>0</v>
      </c>
      <c r="K166" s="211" t="s">
        <v>258</v>
      </c>
      <c r="L166" s="40"/>
      <c r="M166" s="215" t="s">
        <v>1</v>
      </c>
      <c r="N166" s="216" t="s">
        <v>45</v>
      </c>
      <c r="O166" s="72"/>
      <c r="P166" s="217">
        <f>O166*H166</f>
        <v>0</v>
      </c>
      <c r="Q166" s="217">
        <v>3.6900000000000002E-2</v>
      </c>
      <c r="R166" s="217">
        <f>Q166*H166</f>
        <v>0.16236000000000003</v>
      </c>
      <c r="S166" s="217">
        <v>0</v>
      </c>
      <c r="T166" s="218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19" t="s">
        <v>259</v>
      </c>
      <c r="AT166" s="219" t="s">
        <v>254</v>
      </c>
      <c r="AU166" s="219" t="s">
        <v>90</v>
      </c>
      <c r="AY166" s="18" t="s">
        <v>252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87</v>
      </c>
      <c r="BK166" s="220">
        <f>ROUND(I166*H166,2)</f>
        <v>0</v>
      </c>
      <c r="BL166" s="18" t="s">
        <v>259</v>
      </c>
      <c r="BM166" s="219" t="s">
        <v>4051</v>
      </c>
    </row>
    <row r="167" spans="1:65" s="14" customFormat="1" ht="11.25">
      <c r="B167" s="233"/>
      <c r="C167" s="234"/>
      <c r="D167" s="223" t="s">
        <v>261</v>
      </c>
      <c r="E167" s="235" t="s">
        <v>1</v>
      </c>
      <c r="F167" s="236" t="s">
        <v>4049</v>
      </c>
      <c r="G167" s="234"/>
      <c r="H167" s="235" t="s">
        <v>1</v>
      </c>
      <c r="I167" s="237"/>
      <c r="J167" s="234"/>
      <c r="K167" s="234"/>
      <c r="L167" s="238"/>
      <c r="M167" s="239"/>
      <c r="N167" s="240"/>
      <c r="O167" s="240"/>
      <c r="P167" s="240"/>
      <c r="Q167" s="240"/>
      <c r="R167" s="240"/>
      <c r="S167" s="240"/>
      <c r="T167" s="241"/>
      <c r="AT167" s="242" t="s">
        <v>261</v>
      </c>
      <c r="AU167" s="242" t="s">
        <v>90</v>
      </c>
      <c r="AV167" s="14" t="s">
        <v>87</v>
      </c>
      <c r="AW167" s="14" t="s">
        <v>35</v>
      </c>
      <c r="AX167" s="14" t="s">
        <v>80</v>
      </c>
      <c r="AY167" s="242" t="s">
        <v>252</v>
      </c>
    </row>
    <row r="168" spans="1:65" s="13" customFormat="1" ht="11.25">
      <c r="B168" s="221"/>
      <c r="C168" s="222"/>
      <c r="D168" s="223" t="s">
        <v>261</v>
      </c>
      <c r="E168" s="224" t="s">
        <v>1</v>
      </c>
      <c r="F168" s="225" t="s">
        <v>2734</v>
      </c>
      <c r="G168" s="222"/>
      <c r="H168" s="226">
        <v>4.4000000000000004</v>
      </c>
      <c r="I168" s="227"/>
      <c r="J168" s="222"/>
      <c r="K168" s="222"/>
      <c r="L168" s="228"/>
      <c r="M168" s="229"/>
      <c r="N168" s="230"/>
      <c r="O168" s="230"/>
      <c r="P168" s="230"/>
      <c r="Q168" s="230"/>
      <c r="R168" s="230"/>
      <c r="S168" s="230"/>
      <c r="T168" s="231"/>
      <c r="AT168" s="232" t="s">
        <v>261</v>
      </c>
      <c r="AU168" s="232" t="s">
        <v>90</v>
      </c>
      <c r="AV168" s="13" t="s">
        <v>90</v>
      </c>
      <c r="AW168" s="13" t="s">
        <v>35</v>
      </c>
      <c r="AX168" s="13" t="s">
        <v>87</v>
      </c>
      <c r="AY168" s="232" t="s">
        <v>252</v>
      </c>
    </row>
    <row r="169" spans="1:65" s="2" customFormat="1" ht="36" customHeight="1">
      <c r="A169" s="35"/>
      <c r="B169" s="36"/>
      <c r="C169" s="209" t="s">
        <v>296</v>
      </c>
      <c r="D169" s="209" t="s">
        <v>254</v>
      </c>
      <c r="E169" s="210" t="s">
        <v>747</v>
      </c>
      <c r="F169" s="211" t="s">
        <v>748</v>
      </c>
      <c r="G169" s="212" t="s">
        <v>275</v>
      </c>
      <c r="H169" s="213">
        <v>50.38</v>
      </c>
      <c r="I169" s="214"/>
      <c r="J169" s="213">
        <f>ROUND(I169*H169,2)</f>
        <v>0</v>
      </c>
      <c r="K169" s="211" t="s">
        <v>258</v>
      </c>
      <c r="L169" s="40"/>
      <c r="M169" s="215" t="s">
        <v>1</v>
      </c>
      <c r="N169" s="216" t="s">
        <v>45</v>
      </c>
      <c r="O169" s="72"/>
      <c r="P169" s="217">
        <f>O169*H169</f>
        <v>0</v>
      </c>
      <c r="Q169" s="217">
        <v>0</v>
      </c>
      <c r="R169" s="217">
        <f>Q169*H169</f>
        <v>0</v>
      </c>
      <c r="S169" s="217">
        <v>0</v>
      </c>
      <c r="T169" s="218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19" t="s">
        <v>259</v>
      </c>
      <c r="AT169" s="219" t="s">
        <v>254</v>
      </c>
      <c r="AU169" s="219" t="s">
        <v>90</v>
      </c>
      <c r="AY169" s="18" t="s">
        <v>252</v>
      </c>
      <c r="BE169" s="220">
        <f>IF(N169="základní",J169,0)</f>
        <v>0</v>
      </c>
      <c r="BF169" s="220">
        <f>IF(N169="snížená",J169,0)</f>
        <v>0</v>
      </c>
      <c r="BG169" s="220">
        <f>IF(N169="zákl. přenesená",J169,0)</f>
        <v>0</v>
      </c>
      <c r="BH169" s="220">
        <f>IF(N169="sníž. přenesená",J169,0)</f>
        <v>0</v>
      </c>
      <c r="BI169" s="220">
        <f>IF(N169="nulová",J169,0)</f>
        <v>0</v>
      </c>
      <c r="BJ169" s="18" t="s">
        <v>87</v>
      </c>
      <c r="BK169" s="220">
        <f>ROUND(I169*H169,2)</f>
        <v>0</v>
      </c>
      <c r="BL169" s="18" t="s">
        <v>259</v>
      </c>
      <c r="BM169" s="219" t="s">
        <v>4052</v>
      </c>
    </row>
    <row r="170" spans="1:65" s="13" customFormat="1" ht="11.25">
      <c r="B170" s="221"/>
      <c r="C170" s="222"/>
      <c r="D170" s="223" t="s">
        <v>261</v>
      </c>
      <c r="E170" s="224" t="s">
        <v>1</v>
      </c>
      <c r="F170" s="225" t="s">
        <v>4053</v>
      </c>
      <c r="G170" s="222"/>
      <c r="H170" s="226">
        <v>50.38</v>
      </c>
      <c r="I170" s="227"/>
      <c r="J170" s="222"/>
      <c r="K170" s="222"/>
      <c r="L170" s="228"/>
      <c r="M170" s="229"/>
      <c r="N170" s="230"/>
      <c r="O170" s="230"/>
      <c r="P170" s="230"/>
      <c r="Q170" s="230"/>
      <c r="R170" s="230"/>
      <c r="S170" s="230"/>
      <c r="T170" s="231"/>
      <c r="AT170" s="232" t="s">
        <v>261</v>
      </c>
      <c r="AU170" s="232" t="s">
        <v>90</v>
      </c>
      <c r="AV170" s="13" t="s">
        <v>90</v>
      </c>
      <c r="AW170" s="13" t="s">
        <v>35</v>
      </c>
      <c r="AX170" s="13" t="s">
        <v>87</v>
      </c>
      <c r="AY170" s="232" t="s">
        <v>252</v>
      </c>
    </row>
    <row r="171" spans="1:65" s="2" customFormat="1" ht="36" customHeight="1">
      <c r="A171" s="35"/>
      <c r="B171" s="36"/>
      <c r="C171" s="209" t="s">
        <v>303</v>
      </c>
      <c r="D171" s="209" t="s">
        <v>254</v>
      </c>
      <c r="E171" s="210" t="s">
        <v>751</v>
      </c>
      <c r="F171" s="211" t="s">
        <v>752</v>
      </c>
      <c r="G171" s="212" t="s">
        <v>275</v>
      </c>
      <c r="H171" s="213">
        <v>199.84</v>
      </c>
      <c r="I171" s="214"/>
      <c r="J171" s="213">
        <f>ROUND(I171*H171,2)</f>
        <v>0</v>
      </c>
      <c r="K171" s="211" t="s">
        <v>258</v>
      </c>
      <c r="L171" s="40"/>
      <c r="M171" s="215" t="s">
        <v>1</v>
      </c>
      <c r="N171" s="216" t="s">
        <v>45</v>
      </c>
      <c r="O171" s="72"/>
      <c r="P171" s="217">
        <f>O171*H171</f>
        <v>0</v>
      </c>
      <c r="Q171" s="217">
        <v>0</v>
      </c>
      <c r="R171" s="217">
        <f>Q171*H171</f>
        <v>0</v>
      </c>
      <c r="S171" s="217">
        <v>0</v>
      </c>
      <c r="T171" s="218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19" t="s">
        <v>259</v>
      </c>
      <c r="AT171" s="219" t="s">
        <v>254</v>
      </c>
      <c r="AU171" s="219" t="s">
        <v>90</v>
      </c>
      <c r="AY171" s="18" t="s">
        <v>252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87</v>
      </c>
      <c r="BK171" s="220">
        <f>ROUND(I171*H171,2)</f>
        <v>0</v>
      </c>
      <c r="BL171" s="18" t="s">
        <v>259</v>
      </c>
      <c r="BM171" s="219" t="s">
        <v>4054</v>
      </c>
    </row>
    <row r="172" spans="1:65" s="14" customFormat="1" ht="11.25">
      <c r="B172" s="233"/>
      <c r="C172" s="234"/>
      <c r="D172" s="223" t="s">
        <v>261</v>
      </c>
      <c r="E172" s="235" t="s">
        <v>1</v>
      </c>
      <c r="F172" s="236" t="s">
        <v>1954</v>
      </c>
      <c r="G172" s="234"/>
      <c r="H172" s="235" t="s">
        <v>1</v>
      </c>
      <c r="I172" s="237"/>
      <c r="J172" s="234"/>
      <c r="K172" s="234"/>
      <c r="L172" s="238"/>
      <c r="M172" s="239"/>
      <c r="N172" s="240"/>
      <c r="O172" s="240"/>
      <c r="P172" s="240"/>
      <c r="Q172" s="240"/>
      <c r="R172" s="240"/>
      <c r="S172" s="240"/>
      <c r="T172" s="241"/>
      <c r="AT172" s="242" t="s">
        <v>261</v>
      </c>
      <c r="AU172" s="242" t="s">
        <v>90</v>
      </c>
      <c r="AV172" s="14" t="s">
        <v>87</v>
      </c>
      <c r="AW172" s="14" t="s">
        <v>35</v>
      </c>
      <c r="AX172" s="14" t="s">
        <v>80</v>
      </c>
      <c r="AY172" s="242" t="s">
        <v>252</v>
      </c>
    </row>
    <row r="173" spans="1:65" s="14" customFormat="1" ht="11.25">
      <c r="B173" s="233"/>
      <c r="C173" s="234"/>
      <c r="D173" s="223" t="s">
        <v>261</v>
      </c>
      <c r="E173" s="235" t="s">
        <v>1</v>
      </c>
      <c r="F173" s="236" t="s">
        <v>754</v>
      </c>
      <c r="G173" s="234"/>
      <c r="H173" s="235" t="s">
        <v>1</v>
      </c>
      <c r="I173" s="237"/>
      <c r="J173" s="234"/>
      <c r="K173" s="234"/>
      <c r="L173" s="238"/>
      <c r="M173" s="239"/>
      <c r="N173" s="240"/>
      <c r="O173" s="240"/>
      <c r="P173" s="240"/>
      <c r="Q173" s="240"/>
      <c r="R173" s="240"/>
      <c r="S173" s="240"/>
      <c r="T173" s="241"/>
      <c r="AT173" s="242" t="s">
        <v>261</v>
      </c>
      <c r="AU173" s="242" t="s">
        <v>90</v>
      </c>
      <c r="AV173" s="14" t="s">
        <v>87</v>
      </c>
      <c r="AW173" s="14" t="s">
        <v>35</v>
      </c>
      <c r="AX173" s="14" t="s">
        <v>80</v>
      </c>
      <c r="AY173" s="242" t="s">
        <v>252</v>
      </c>
    </row>
    <row r="174" spans="1:65" s="14" customFormat="1" ht="11.25">
      <c r="B174" s="233"/>
      <c r="C174" s="234"/>
      <c r="D174" s="223" t="s">
        <v>261</v>
      </c>
      <c r="E174" s="235" t="s">
        <v>1</v>
      </c>
      <c r="F174" s="236" t="s">
        <v>2895</v>
      </c>
      <c r="G174" s="234"/>
      <c r="H174" s="235" t="s">
        <v>1</v>
      </c>
      <c r="I174" s="237"/>
      <c r="J174" s="234"/>
      <c r="K174" s="234"/>
      <c r="L174" s="238"/>
      <c r="M174" s="239"/>
      <c r="N174" s="240"/>
      <c r="O174" s="240"/>
      <c r="P174" s="240"/>
      <c r="Q174" s="240"/>
      <c r="R174" s="240"/>
      <c r="S174" s="240"/>
      <c r="T174" s="241"/>
      <c r="AT174" s="242" t="s">
        <v>261</v>
      </c>
      <c r="AU174" s="242" t="s">
        <v>90</v>
      </c>
      <c r="AV174" s="14" t="s">
        <v>87</v>
      </c>
      <c r="AW174" s="14" t="s">
        <v>35</v>
      </c>
      <c r="AX174" s="14" t="s">
        <v>80</v>
      </c>
      <c r="AY174" s="242" t="s">
        <v>252</v>
      </c>
    </row>
    <row r="175" spans="1:65" s="13" customFormat="1" ht="11.25">
      <c r="B175" s="221"/>
      <c r="C175" s="222"/>
      <c r="D175" s="223" t="s">
        <v>261</v>
      </c>
      <c r="E175" s="224" t="s">
        <v>1</v>
      </c>
      <c r="F175" s="225" t="s">
        <v>4055</v>
      </c>
      <c r="G175" s="222"/>
      <c r="H175" s="226">
        <v>199.84</v>
      </c>
      <c r="I175" s="227"/>
      <c r="J175" s="222"/>
      <c r="K175" s="222"/>
      <c r="L175" s="228"/>
      <c r="M175" s="229"/>
      <c r="N175" s="230"/>
      <c r="O175" s="230"/>
      <c r="P175" s="230"/>
      <c r="Q175" s="230"/>
      <c r="R175" s="230"/>
      <c r="S175" s="230"/>
      <c r="T175" s="231"/>
      <c r="AT175" s="232" t="s">
        <v>261</v>
      </c>
      <c r="AU175" s="232" t="s">
        <v>90</v>
      </c>
      <c r="AV175" s="13" t="s">
        <v>90</v>
      </c>
      <c r="AW175" s="13" t="s">
        <v>35</v>
      </c>
      <c r="AX175" s="13" t="s">
        <v>87</v>
      </c>
      <c r="AY175" s="232" t="s">
        <v>252</v>
      </c>
    </row>
    <row r="176" spans="1:65" s="2" customFormat="1" ht="36" customHeight="1">
      <c r="A176" s="35"/>
      <c r="B176" s="36"/>
      <c r="C176" s="209" t="s">
        <v>308</v>
      </c>
      <c r="D176" s="209" t="s">
        <v>254</v>
      </c>
      <c r="E176" s="210" t="s">
        <v>761</v>
      </c>
      <c r="F176" s="211" t="s">
        <v>762</v>
      </c>
      <c r="G176" s="212" t="s">
        <v>275</v>
      </c>
      <c r="H176" s="213">
        <v>199.84</v>
      </c>
      <c r="I176" s="214"/>
      <c r="J176" s="213">
        <f>ROUND(I176*H176,2)</f>
        <v>0</v>
      </c>
      <c r="K176" s="211" t="s">
        <v>258</v>
      </c>
      <c r="L176" s="40"/>
      <c r="M176" s="215" t="s">
        <v>1</v>
      </c>
      <c r="N176" s="216" t="s">
        <v>45</v>
      </c>
      <c r="O176" s="72"/>
      <c r="P176" s="217">
        <f>O176*H176</f>
        <v>0</v>
      </c>
      <c r="Q176" s="217">
        <v>0</v>
      </c>
      <c r="R176" s="217">
        <f>Q176*H176</f>
        <v>0</v>
      </c>
      <c r="S176" s="217">
        <v>0</v>
      </c>
      <c r="T176" s="218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19" t="s">
        <v>259</v>
      </c>
      <c r="AT176" s="219" t="s">
        <v>254</v>
      </c>
      <c r="AU176" s="219" t="s">
        <v>90</v>
      </c>
      <c r="AY176" s="18" t="s">
        <v>252</v>
      </c>
      <c r="BE176" s="220">
        <f>IF(N176="základní",J176,0)</f>
        <v>0</v>
      </c>
      <c r="BF176" s="220">
        <f>IF(N176="snížená",J176,0)</f>
        <v>0</v>
      </c>
      <c r="BG176" s="220">
        <f>IF(N176="zákl. přenesená",J176,0)</f>
        <v>0</v>
      </c>
      <c r="BH176" s="220">
        <f>IF(N176="sníž. přenesená",J176,0)</f>
        <v>0</v>
      </c>
      <c r="BI176" s="220">
        <f>IF(N176="nulová",J176,0)</f>
        <v>0</v>
      </c>
      <c r="BJ176" s="18" t="s">
        <v>87</v>
      </c>
      <c r="BK176" s="220">
        <f>ROUND(I176*H176,2)</f>
        <v>0</v>
      </c>
      <c r="BL176" s="18" t="s">
        <v>259</v>
      </c>
      <c r="BM176" s="219" t="s">
        <v>4056</v>
      </c>
    </row>
    <row r="177" spans="1:65" s="14" customFormat="1" ht="11.25">
      <c r="B177" s="233"/>
      <c r="C177" s="234"/>
      <c r="D177" s="223" t="s">
        <v>261</v>
      </c>
      <c r="E177" s="235" t="s">
        <v>1</v>
      </c>
      <c r="F177" s="236" t="s">
        <v>1954</v>
      </c>
      <c r="G177" s="234"/>
      <c r="H177" s="235" t="s">
        <v>1</v>
      </c>
      <c r="I177" s="237"/>
      <c r="J177" s="234"/>
      <c r="K177" s="234"/>
      <c r="L177" s="238"/>
      <c r="M177" s="239"/>
      <c r="N177" s="240"/>
      <c r="O177" s="240"/>
      <c r="P177" s="240"/>
      <c r="Q177" s="240"/>
      <c r="R177" s="240"/>
      <c r="S177" s="240"/>
      <c r="T177" s="241"/>
      <c r="AT177" s="242" t="s">
        <v>261</v>
      </c>
      <c r="AU177" s="242" t="s">
        <v>90</v>
      </c>
      <c r="AV177" s="14" t="s">
        <v>87</v>
      </c>
      <c r="AW177" s="14" t="s">
        <v>35</v>
      </c>
      <c r="AX177" s="14" t="s">
        <v>80</v>
      </c>
      <c r="AY177" s="242" t="s">
        <v>252</v>
      </c>
    </row>
    <row r="178" spans="1:65" s="14" customFormat="1" ht="11.25">
      <c r="B178" s="233"/>
      <c r="C178" s="234"/>
      <c r="D178" s="223" t="s">
        <v>261</v>
      </c>
      <c r="E178" s="235" t="s">
        <v>1</v>
      </c>
      <c r="F178" s="236" t="s">
        <v>754</v>
      </c>
      <c r="G178" s="234"/>
      <c r="H178" s="235" t="s">
        <v>1</v>
      </c>
      <c r="I178" s="237"/>
      <c r="J178" s="234"/>
      <c r="K178" s="234"/>
      <c r="L178" s="238"/>
      <c r="M178" s="239"/>
      <c r="N178" s="240"/>
      <c r="O178" s="240"/>
      <c r="P178" s="240"/>
      <c r="Q178" s="240"/>
      <c r="R178" s="240"/>
      <c r="S178" s="240"/>
      <c r="T178" s="241"/>
      <c r="AT178" s="242" t="s">
        <v>261</v>
      </c>
      <c r="AU178" s="242" t="s">
        <v>90</v>
      </c>
      <c r="AV178" s="14" t="s">
        <v>87</v>
      </c>
      <c r="AW178" s="14" t="s">
        <v>35</v>
      </c>
      <c r="AX178" s="14" t="s">
        <v>80</v>
      </c>
      <c r="AY178" s="242" t="s">
        <v>252</v>
      </c>
    </row>
    <row r="179" spans="1:65" s="14" customFormat="1" ht="11.25">
      <c r="B179" s="233"/>
      <c r="C179" s="234"/>
      <c r="D179" s="223" t="s">
        <v>261</v>
      </c>
      <c r="E179" s="235" t="s">
        <v>1</v>
      </c>
      <c r="F179" s="236" t="s">
        <v>2895</v>
      </c>
      <c r="G179" s="234"/>
      <c r="H179" s="235" t="s">
        <v>1</v>
      </c>
      <c r="I179" s="237"/>
      <c r="J179" s="234"/>
      <c r="K179" s="234"/>
      <c r="L179" s="238"/>
      <c r="M179" s="239"/>
      <c r="N179" s="240"/>
      <c r="O179" s="240"/>
      <c r="P179" s="240"/>
      <c r="Q179" s="240"/>
      <c r="R179" s="240"/>
      <c r="S179" s="240"/>
      <c r="T179" s="241"/>
      <c r="AT179" s="242" t="s">
        <v>261</v>
      </c>
      <c r="AU179" s="242" t="s">
        <v>90</v>
      </c>
      <c r="AV179" s="14" t="s">
        <v>87</v>
      </c>
      <c r="AW179" s="14" t="s">
        <v>35</v>
      </c>
      <c r="AX179" s="14" t="s">
        <v>80</v>
      </c>
      <c r="AY179" s="242" t="s">
        <v>252</v>
      </c>
    </row>
    <row r="180" spans="1:65" s="13" customFormat="1" ht="11.25">
      <c r="B180" s="221"/>
      <c r="C180" s="222"/>
      <c r="D180" s="223" t="s">
        <v>261</v>
      </c>
      <c r="E180" s="224" t="s">
        <v>1</v>
      </c>
      <c r="F180" s="225" t="s">
        <v>4055</v>
      </c>
      <c r="G180" s="222"/>
      <c r="H180" s="226">
        <v>199.84</v>
      </c>
      <c r="I180" s="227"/>
      <c r="J180" s="222"/>
      <c r="K180" s="222"/>
      <c r="L180" s="228"/>
      <c r="M180" s="229"/>
      <c r="N180" s="230"/>
      <c r="O180" s="230"/>
      <c r="P180" s="230"/>
      <c r="Q180" s="230"/>
      <c r="R180" s="230"/>
      <c r="S180" s="230"/>
      <c r="T180" s="231"/>
      <c r="AT180" s="232" t="s">
        <v>261</v>
      </c>
      <c r="AU180" s="232" t="s">
        <v>90</v>
      </c>
      <c r="AV180" s="13" t="s">
        <v>90</v>
      </c>
      <c r="AW180" s="13" t="s">
        <v>35</v>
      </c>
      <c r="AX180" s="13" t="s">
        <v>87</v>
      </c>
      <c r="AY180" s="232" t="s">
        <v>252</v>
      </c>
    </row>
    <row r="181" spans="1:65" s="2" customFormat="1" ht="48" customHeight="1">
      <c r="A181" s="35"/>
      <c r="B181" s="36"/>
      <c r="C181" s="209" t="s">
        <v>314</v>
      </c>
      <c r="D181" s="209" t="s">
        <v>254</v>
      </c>
      <c r="E181" s="210" t="s">
        <v>771</v>
      </c>
      <c r="F181" s="211" t="s">
        <v>772</v>
      </c>
      <c r="G181" s="212" t="s">
        <v>275</v>
      </c>
      <c r="H181" s="213">
        <v>59.95</v>
      </c>
      <c r="I181" s="214"/>
      <c r="J181" s="213">
        <f>ROUND(I181*H181,2)</f>
        <v>0</v>
      </c>
      <c r="K181" s="211" t="s">
        <v>258</v>
      </c>
      <c r="L181" s="40"/>
      <c r="M181" s="215" t="s">
        <v>1</v>
      </c>
      <c r="N181" s="216" t="s">
        <v>45</v>
      </c>
      <c r="O181" s="72"/>
      <c r="P181" s="217">
        <f>O181*H181</f>
        <v>0</v>
      </c>
      <c r="Q181" s="217">
        <v>0</v>
      </c>
      <c r="R181" s="217">
        <f>Q181*H181</f>
        <v>0</v>
      </c>
      <c r="S181" s="217">
        <v>0</v>
      </c>
      <c r="T181" s="218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19" t="s">
        <v>259</v>
      </c>
      <c r="AT181" s="219" t="s">
        <v>254</v>
      </c>
      <c r="AU181" s="219" t="s">
        <v>90</v>
      </c>
      <c r="AY181" s="18" t="s">
        <v>252</v>
      </c>
      <c r="BE181" s="220">
        <f>IF(N181="základní",J181,0)</f>
        <v>0</v>
      </c>
      <c r="BF181" s="220">
        <f>IF(N181="snížená",J181,0)</f>
        <v>0</v>
      </c>
      <c r="BG181" s="220">
        <f>IF(N181="zákl. přenesená",J181,0)</f>
        <v>0</v>
      </c>
      <c r="BH181" s="220">
        <f>IF(N181="sníž. přenesená",J181,0)</f>
        <v>0</v>
      </c>
      <c r="BI181" s="220">
        <f>IF(N181="nulová",J181,0)</f>
        <v>0</v>
      </c>
      <c r="BJ181" s="18" t="s">
        <v>87</v>
      </c>
      <c r="BK181" s="220">
        <f>ROUND(I181*H181,2)</f>
        <v>0</v>
      </c>
      <c r="BL181" s="18" t="s">
        <v>259</v>
      </c>
      <c r="BM181" s="219" t="s">
        <v>4057</v>
      </c>
    </row>
    <row r="182" spans="1:65" s="2" customFormat="1" ht="19.5">
      <c r="A182" s="35"/>
      <c r="B182" s="36"/>
      <c r="C182" s="37"/>
      <c r="D182" s="223" t="s">
        <v>293</v>
      </c>
      <c r="E182" s="37"/>
      <c r="F182" s="243" t="s">
        <v>294</v>
      </c>
      <c r="G182" s="37"/>
      <c r="H182" s="37"/>
      <c r="I182" s="123"/>
      <c r="J182" s="37"/>
      <c r="K182" s="37"/>
      <c r="L182" s="40"/>
      <c r="M182" s="244"/>
      <c r="N182" s="245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293</v>
      </c>
      <c r="AU182" s="18" t="s">
        <v>90</v>
      </c>
    </row>
    <row r="183" spans="1:65" s="13" customFormat="1" ht="11.25">
      <c r="B183" s="221"/>
      <c r="C183" s="222"/>
      <c r="D183" s="223" t="s">
        <v>261</v>
      </c>
      <c r="E183" s="222"/>
      <c r="F183" s="225" t="s">
        <v>4058</v>
      </c>
      <c r="G183" s="222"/>
      <c r="H183" s="226">
        <v>59.95</v>
      </c>
      <c r="I183" s="227"/>
      <c r="J183" s="222"/>
      <c r="K183" s="222"/>
      <c r="L183" s="228"/>
      <c r="M183" s="229"/>
      <c r="N183" s="230"/>
      <c r="O183" s="230"/>
      <c r="P183" s="230"/>
      <c r="Q183" s="230"/>
      <c r="R183" s="230"/>
      <c r="S183" s="230"/>
      <c r="T183" s="231"/>
      <c r="AT183" s="232" t="s">
        <v>261</v>
      </c>
      <c r="AU183" s="232" t="s">
        <v>90</v>
      </c>
      <c r="AV183" s="13" t="s">
        <v>90</v>
      </c>
      <c r="AW183" s="13" t="s">
        <v>4</v>
      </c>
      <c r="AX183" s="13" t="s">
        <v>87</v>
      </c>
      <c r="AY183" s="232" t="s">
        <v>252</v>
      </c>
    </row>
    <row r="184" spans="1:65" s="2" customFormat="1" ht="36" customHeight="1">
      <c r="A184" s="35"/>
      <c r="B184" s="36"/>
      <c r="C184" s="209" t="s">
        <v>321</v>
      </c>
      <c r="D184" s="209" t="s">
        <v>254</v>
      </c>
      <c r="E184" s="210" t="s">
        <v>775</v>
      </c>
      <c r="F184" s="211" t="s">
        <v>776</v>
      </c>
      <c r="G184" s="212" t="s">
        <v>275</v>
      </c>
      <c r="H184" s="213">
        <v>42.34</v>
      </c>
      <c r="I184" s="214"/>
      <c r="J184" s="213">
        <f>ROUND(I184*H184,2)</f>
        <v>0</v>
      </c>
      <c r="K184" s="211" t="s">
        <v>258</v>
      </c>
      <c r="L184" s="40"/>
      <c r="M184" s="215" t="s">
        <v>1</v>
      </c>
      <c r="N184" s="216" t="s">
        <v>45</v>
      </c>
      <c r="O184" s="72"/>
      <c r="P184" s="217">
        <f>O184*H184</f>
        <v>0</v>
      </c>
      <c r="Q184" s="217">
        <v>0</v>
      </c>
      <c r="R184" s="217">
        <f>Q184*H184</f>
        <v>0</v>
      </c>
      <c r="S184" s="217">
        <v>0</v>
      </c>
      <c r="T184" s="218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19" t="s">
        <v>259</v>
      </c>
      <c r="AT184" s="219" t="s">
        <v>254</v>
      </c>
      <c r="AU184" s="219" t="s">
        <v>90</v>
      </c>
      <c r="AY184" s="18" t="s">
        <v>252</v>
      </c>
      <c r="BE184" s="220">
        <f>IF(N184="základní",J184,0)</f>
        <v>0</v>
      </c>
      <c r="BF184" s="220">
        <f>IF(N184="snížená",J184,0)</f>
        <v>0</v>
      </c>
      <c r="BG184" s="220">
        <f>IF(N184="zákl. přenesená",J184,0)</f>
        <v>0</v>
      </c>
      <c r="BH184" s="220">
        <f>IF(N184="sníž. přenesená",J184,0)</f>
        <v>0</v>
      </c>
      <c r="BI184" s="220">
        <f>IF(N184="nulová",J184,0)</f>
        <v>0</v>
      </c>
      <c r="BJ184" s="18" t="s">
        <v>87</v>
      </c>
      <c r="BK184" s="220">
        <f>ROUND(I184*H184,2)</f>
        <v>0</v>
      </c>
      <c r="BL184" s="18" t="s">
        <v>259</v>
      </c>
      <c r="BM184" s="219" t="s">
        <v>4059</v>
      </c>
    </row>
    <row r="185" spans="1:65" s="14" customFormat="1" ht="11.25">
      <c r="B185" s="233"/>
      <c r="C185" s="234"/>
      <c r="D185" s="223" t="s">
        <v>261</v>
      </c>
      <c r="E185" s="235" t="s">
        <v>1</v>
      </c>
      <c r="F185" s="236" t="s">
        <v>686</v>
      </c>
      <c r="G185" s="234"/>
      <c r="H185" s="235" t="s">
        <v>1</v>
      </c>
      <c r="I185" s="237"/>
      <c r="J185" s="234"/>
      <c r="K185" s="234"/>
      <c r="L185" s="238"/>
      <c r="M185" s="239"/>
      <c r="N185" s="240"/>
      <c r="O185" s="240"/>
      <c r="P185" s="240"/>
      <c r="Q185" s="240"/>
      <c r="R185" s="240"/>
      <c r="S185" s="240"/>
      <c r="T185" s="241"/>
      <c r="AT185" s="242" t="s">
        <v>261</v>
      </c>
      <c r="AU185" s="242" t="s">
        <v>90</v>
      </c>
      <c r="AV185" s="14" t="s">
        <v>87</v>
      </c>
      <c r="AW185" s="14" t="s">
        <v>35</v>
      </c>
      <c r="AX185" s="14" t="s">
        <v>80</v>
      </c>
      <c r="AY185" s="242" t="s">
        <v>252</v>
      </c>
    </row>
    <row r="186" spans="1:65" s="14" customFormat="1" ht="11.25">
      <c r="B186" s="233"/>
      <c r="C186" s="234"/>
      <c r="D186" s="223" t="s">
        <v>261</v>
      </c>
      <c r="E186" s="235" t="s">
        <v>1</v>
      </c>
      <c r="F186" s="236" t="s">
        <v>754</v>
      </c>
      <c r="G186" s="234"/>
      <c r="H186" s="235" t="s">
        <v>1</v>
      </c>
      <c r="I186" s="237"/>
      <c r="J186" s="234"/>
      <c r="K186" s="234"/>
      <c r="L186" s="238"/>
      <c r="M186" s="239"/>
      <c r="N186" s="240"/>
      <c r="O186" s="240"/>
      <c r="P186" s="240"/>
      <c r="Q186" s="240"/>
      <c r="R186" s="240"/>
      <c r="S186" s="240"/>
      <c r="T186" s="241"/>
      <c r="AT186" s="242" t="s">
        <v>261</v>
      </c>
      <c r="AU186" s="242" t="s">
        <v>90</v>
      </c>
      <c r="AV186" s="14" t="s">
        <v>87</v>
      </c>
      <c r="AW186" s="14" t="s">
        <v>35</v>
      </c>
      <c r="AX186" s="14" t="s">
        <v>80</v>
      </c>
      <c r="AY186" s="242" t="s">
        <v>252</v>
      </c>
    </row>
    <row r="187" spans="1:65" s="14" customFormat="1" ht="11.25">
      <c r="B187" s="233"/>
      <c r="C187" s="234"/>
      <c r="D187" s="223" t="s">
        <v>261</v>
      </c>
      <c r="E187" s="235" t="s">
        <v>1</v>
      </c>
      <c r="F187" s="236" t="s">
        <v>4060</v>
      </c>
      <c r="G187" s="234"/>
      <c r="H187" s="235" t="s">
        <v>1</v>
      </c>
      <c r="I187" s="237"/>
      <c r="J187" s="234"/>
      <c r="K187" s="234"/>
      <c r="L187" s="238"/>
      <c r="M187" s="239"/>
      <c r="N187" s="240"/>
      <c r="O187" s="240"/>
      <c r="P187" s="240"/>
      <c r="Q187" s="240"/>
      <c r="R187" s="240"/>
      <c r="S187" s="240"/>
      <c r="T187" s="241"/>
      <c r="AT187" s="242" t="s">
        <v>261</v>
      </c>
      <c r="AU187" s="242" t="s">
        <v>90</v>
      </c>
      <c r="AV187" s="14" t="s">
        <v>87</v>
      </c>
      <c r="AW187" s="14" t="s">
        <v>35</v>
      </c>
      <c r="AX187" s="14" t="s">
        <v>80</v>
      </c>
      <c r="AY187" s="242" t="s">
        <v>252</v>
      </c>
    </row>
    <row r="188" spans="1:65" s="13" customFormat="1" ht="11.25">
      <c r="B188" s="221"/>
      <c r="C188" s="222"/>
      <c r="D188" s="223" t="s">
        <v>261</v>
      </c>
      <c r="E188" s="224" t="s">
        <v>1</v>
      </c>
      <c r="F188" s="225" t="s">
        <v>4061</v>
      </c>
      <c r="G188" s="222"/>
      <c r="H188" s="226">
        <v>25.51</v>
      </c>
      <c r="I188" s="227"/>
      <c r="J188" s="222"/>
      <c r="K188" s="222"/>
      <c r="L188" s="228"/>
      <c r="M188" s="229"/>
      <c r="N188" s="230"/>
      <c r="O188" s="230"/>
      <c r="P188" s="230"/>
      <c r="Q188" s="230"/>
      <c r="R188" s="230"/>
      <c r="S188" s="230"/>
      <c r="T188" s="231"/>
      <c r="AT188" s="232" t="s">
        <v>261</v>
      </c>
      <c r="AU188" s="232" t="s">
        <v>90</v>
      </c>
      <c r="AV188" s="13" t="s">
        <v>90</v>
      </c>
      <c r="AW188" s="13" t="s">
        <v>35</v>
      </c>
      <c r="AX188" s="13" t="s">
        <v>80</v>
      </c>
      <c r="AY188" s="232" t="s">
        <v>252</v>
      </c>
    </row>
    <row r="189" spans="1:65" s="14" customFormat="1" ht="11.25">
      <c r="B189" s="233"/>
      <c r="C189" s="234"/>
      <c r="D189" s="223" t="s">
        <v>261</v>
      </c>
      <c r="E189" s="235" t="s">
        <v>1</v>
      </c>
      <c r="F189" s="236" t="s">
        <v>2586</v>
      </c>
      <c r="G189" s="234"/>
      <c r="H189" s="235" t="s">
        <v>1</v>
      </c>
      <c r="I189" s="237"/>
      <c r="J189" s="234"/>
      <c r="K189" s="234"/>
      <c r="L189" s="238"/>
      <c r="M189" s="239"/>
      <c r="N189" s="240"/>
      <c r="O189" s="240"/>
      <c r="P189" s="240"/>
      <c r="Q189" s="240"/>
      <c r="R189" s="240"/>
      <c r="S189" s="240"/>
      <c r="T189" s="241"/>
      <c r="AT189" s="242" t="s">
        <v>261</v>
      </c>
      <c r="AU189" s="242" t="s">
        <v>90</v>
      </c>
      <c r="AV189" s="14" t="s">
        <v>87</v>
      </c>
      <c r="AW189" s="14" t="s">
        <v>35</v>
      </c>
      <c r="AX189" s="14" t="s">
        <v>80</v>
      </c>
      <c r="AY189" s="242" t="s">
        <v>252</v>
      </c>
    </row>
    <row r="190" spans="1:65" s="13" customFormat="1" ht="11.25">
      <c r="B190" s="221"/>
      <c r="C190" s="222"/>
      <c r="D190" s="223" t="s">
        <v>261</v>
      </c>
      <c r="E190" s="224" t="s">
        <v>1</v>
      </c>
      <c r="F190" s="225" t="s">
        <v>3399</v>
      </c>
      <c r="G190" s="222"/>
      <c r="H190" s="226">
        <v>16.829999999999998</v>
      </c>
      <c r="I190" s="227"/>
      <c r="J190" s="222"/>
      <c r="K190" s="222"/>
      <c r="L190" s="228"/>
      <c r="M190" s="229"/>
      <c r="N190" s="230"/>
      <c r="O190" s="230"/>
      <c r="P190" s="230"/>
      <c r="Q190" s="230"/>
      <c r="R190" s="230"/>
      <c r="S190" s="230"/>
      <c r="T190" s="231"/>
      <c r="AT190" s="232" t="s">
        <v>261</v>
      </c>
      <c r="AU190" s="232" t="s">
        <v>90</v>
      </c>
      <c r="AV190" s="13" t="s">
        <v>90</v>
      </c>
      <c r="AW190" s="13" t="s">
        <v>35</v>
      </c>
      <c r="AX190" s="13" t="s">
        <v>80</v>
      </c>
      <c r="AY190" s="232" t="s">
        <v>252</v>
      </c>
    </row>
    <row r="191" spans="1:65" s="15" customFormat="1" ht="11.25">
      <c r="B191" s="246"/>
      <c r="C191" s="247"/>
      <c r="D191" s="223" t="s">
        <v>261</v>
      </c>
      <c r="E191" s="248" t="s">
        <v>1</v>
      </c>
      <c r="F191" s="249" t="s">
        <v>302</v>
      </c>
      <c r="G191" s="247"/>
      <c r="H191" s="250">
        <v>42.34</v>
      </c>
      <c r="I191" s="251"/>
      <c r="J191" s="247"/>
      <c r="K191" s="247"/>
      <c r="L191" s="252"/>
      <c r="M191" s="253"/>
      <c r="N191" s="254"/>
      <c r="O191" s="254"/>
      <c r="P191" s="254"/>
      <c r="Q191" s="254"/>
      <c r="R191" s="254"/>
      <c r="S191" s="254"/>
      <c r="T191" s="255"/>
      <c r="AT191" s="256" t="s">
        <v>261</v>
      </c>
      <c r="AU191" s="256" t="s">
        <v>90</v>
      </c>
      <c r="AV191" s="15" t="s">
        <v>259</v>
      </c>
      <c r="AW191" s="15" t="s">
        <v>35</v>
      </c>
      <c r="AX191" s="15" t="s">
        <v>87</v>
      </c>
      <c r="AY191" s="256" t="s">
        <v>252</v>
      </c>
    </row>
    <row r="192" spans="1:65" s="2" customFormat="1" ht="48" customHeight="1">
      <c r="A192" s="35"/>
      <c r="B192" s="36"/>
      <c r="C192" s="209" t="s">
        <v>326</v>
      </c>
      <c r="D192" s="209" t="s">
        <v>254</v>
      </c>
      <c r="E192" s="210" t="s">
        <v>783</v>
      </c>
      <c r="F192" s="211" t="s">
        <v>784</v>
      </c>
      <c r="G192" s="212" t="s">
        <v>275</v>
      </c>
      <c r="H192" s="213">
        <v>12.7</v>
      </c>
      <c r="I192" s="214"/>
      <c r="J192" s="213">
        <f>ROUND(I192*H192,2)</f>
        <v>0</v>
      </c>
      <c r="K192" s="211" t="s">
        <v>258</v>
      </c>
      <c r="L192" s="40"/>
      <c r="M192" s="215" t="s">
        <v>1</v>
      </c>
      <c r="N192" s="216" t="s">
        <v>45</v>
      </c>
      <c r="O192" s="72"/>
      <c r="P192" s="217">
        <f>O192*H192</f>
        <v>0</v>
      </c>
      <c r="Q192" s="217">
        <v>0</v>
      </c>
      <c r="R192" s="217">
        <f>Q192*H192</f>
        <v>0</v>
      </c>
      <c r="S192" s="217">
        <v>0</v>
      </c>
      <c r="T192" s="218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19" t="s">
        <v>259</v>
      </c>
      <c r="AT192" s="219" t="s">
        <v>254</v>
      </c>
      <c r="AU192" s="219" t="s">
        <v>90</v>
      </c>
      <c r="AY192" s="18" t="s">
        <v>252</v>
      </c>
      <c r="BE192" s="220">
        <f>IF(N192="základní",J192,0)</f>
        <v>0</v>
      </c>
      <c r="BF192" s="220">
        <f>IF(N192="snížená",J192,0)</f>
        <v>0</v>
      </c>
      <c r="BG192" s="220">
        <f>IF(N192="zákl. přenesená",J192,0)</f>
        <v>0</v>
      </c>
      <c r="BH192" s="220">
        <f>IF(N192="sníž. přenesená",J192,0)</f>
        <v>0</v>
      </c>
      <c r="BI192" s="220">
        <f>IF(N192="nulová",J192,0)</f>
        <v>0</v>
      </c>
      <c r="BJ192" s="18" t="s">
        <v>87</v>
      </c>
      <c r="BK192" s="220">
        <f>ROUND(I192*H192,2)</f>
        <v>0</v>
      </c>
      <c r="BL192" s="18" t="s">
        <v>259</v>
      </c>
      <c r="BM192" s="219" t="s">
        <v>4062</v>
      </c>
    </row>
    <row r="193" spans="1:65" s="2" customFormat="1" ht="19.5">
      <c r="A193" s="35"/>
      <c r="B193" s="36"/>
      <c r="C193" s="37"/>
      <c r="D193" s="223" t="s">
        <v>293</v>
      </c>
      <c r="E193" s="37"/>
      <c r="F193" s="243" t="s">
        <v>294</v>
      </c>
      <c r="G193" s="37"/>
      <c r="H193" s="37"/>
      <c r="I193" s="123"/>
      <c r="J193" s="37"/>
      <c r="K193" s="37"/>
      <c r="L193" s="40"/>
      <c r="M193" s="244"/>
      <c r="N193" s="245"/>
      <c r="O193" s="72"/>
      <c r="P193" s="72"/>
      <c r="Q193" s="72"/>
      <c r="R193" s="72"/>
      <c r="S193" s="72"/>
      <c r="T193" s="73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T193" s="18" t="s">
        <v>293</v>
      </c>
      <c r="AU193" s="18" t="s">
        <v>90</v>
      </c>
    </row>
    <row r="194" spans="1:65" s="13" customFormat="1" ht="11.25">
      <c r="B194" s="221"/>
      <c r="C194" s="222"/>
      <c r="D194" s="223" t="s">
        <v>261</v>
      </c>
      <c r="E194" s="222"/>
      <c r="F194" s="225" t="s">
        <v>4063</v>
      </c>
      <c r="G194" s="222"/>
      <c r="H194" s="226">
        <v>12.7</v>
      </c>
      <c r="I194" s="227"/>
      <c r="J194" s="222"/>
      <c r="K194" s="222"/>
      <c r="L194" s="228"/>
      <c r="M194" s="229"/>
      <c r="N194" s="230"/>
      <c r="O194" s="230"/>
      <c r="P194" s="230"/>
      <c r="Q194" s="230"/>
      <c r="R194" s="230"/>
      <c r="S194" s="230"/>
      <c r="T194" s="231"/>
      <c r="AT194" s="232" t="s">
        <v>261</v>
      </c>
      <c r="AU194" s="232" t="s">
        <v>90</v>
      </c>
      <c r="AV194" s="13" t="s">
        <v>90</v>
      </c>
      <c r="AW194" s="13" t="s">
        <v>4</v>
      </c>
      <c r="AX194" s="13" t="s">
        <v>87</v>
      </c>
      <c r="AY194" s="232" t="s">
        <v>252</v>
      </c>
    </row>
    <row r="195" spans="1:65" s="2" customFormat="1" ht="36" customHeight="1">
      <c r="A195" s="35"/>
      <c r="B195" s="36"/>
      <c r="C195" s="209" t="s">
        <v>332</v>
      </c>
      <c r="D195" s="209" t="s">
        <v>254</v>
      </c>
      <c r="E195" s="210" t="s">
        <v>810</v>
      </c>
      <c r="F195" s="211" t="s">
        <v>811</v>
      </c>
      <c r="G195" s="212" t="s">
        <v>317</v>
      </c>
      <c r="H195" s="213">
        <v>874.2</v>
      </c>
      <c r="I195" s="214"/>
      <c r="J195" s="213">
        <f>ROUND(I195*H195,2)</f>
        <v>0</v>
      </c>
      <c r="K195" s="211" t="s">
        <v>258</v>
      </c>
      <c r="L195" s="40"/>
      <c r="M195" s="215" t="s">
        <v>1</v>
      </c>
      <c r="N195" s="216" t="s">
        <v>45</v>
      </c>
      <c r="O195" s="72"/>
      <c r="P195" s="217">
        <f>O195*H195</f>
        <v>0</v>
      </c>
      <c r="Q195" s="217">
        <v>5.8E-4</v>
      </c>
      <c r="R195" s="217">
        <f>Q195*H195</f>
        <v>0.50703600000000004</v>
      </c>
      <c r="S195" s="217">
        <v>0</v>
      </c>
      <c r="T195" s="218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19" t="s">
        <v>259</v>
      </c>
      <c r="AT195" s="219" t="s">
        <v>254</v>
      </c>
      <c r="AU195" s="219" t="s">
        <v>90</v>
      </c>
      <c r="AY195" s="18" t="s">
        <v>252</v>
      </c>
      <c r="BE195" s="220">
        <f>IF(N195="základní",J195,0)</f>
        <v>0</v>
      </c>
      <c r="BF195" s="220">
        <f>IF(N195="snížená",J195,0)</f>
        <v>0</v>
      </c>
      <c r="BG195" s="220">
        <f>IF(N195="zákl. přenesená",J195,0)</f>
        <v>0</v>
      </c>
      <c r="BH195" s="220">
        <f>IF(N195="sníž. přenesená",J195,0)</f>
        <v>0</v>
      </c>
      <c r="BI195" s="220">
        <f>IF(N195="nulová",J195,0)</f>
        <v>0</v>
      </c>
      <c r="BJ195" s="18" t="s">
        <v>87</v>
      </c>
      <c r="BK195" s="220">
        <f>ROUND(I195*H195,2)</f>
        <v>0</v>
      </c>
      <c r="BL195" s="18" t="s">
        <v>259</v>
      </c>
      <c r="BM195" s="219" t="s">
        <v>4064</v>
      </c>
    </row>
    <row r="196" spans="1:65" s="14" customFormat="1" ht="11.25">
      <c r="B196" s="233"/>
      <c r="C196" s="234"/>
      <c r="D196" s="223" t="s">
        <v>261</v>
      </c>
      <c r="E196" s="235" t="s">
        <v>1</v>
      </c>
      <c r="F196" s="236" t="s">
        <v>686</v>
      </c>
      <c r="G196" s="234"/>
      <c r="H196" s="235" t="s">
        <v>1</v>
      </c>
      <c r="I196" s="237"/>
      <c r="J196" s="234"/>
      <c r="K196" s="234"/>
      <c r="L196" s="238"/>
      <c r="M196" s="239"/>
      <c r="N196" s="240"/>
      <c r="O196" s="240"/>
      <c r="P196" s="240"/>
      <c r="Q196" s="240"/>
      <c r="R196" s="240"/>
      <c r="S196" s="240"/>
      <c r="T196" s="241"/>
      <c r="AT196" s="242" t="s">
        <v>261</v>
      </c>
      <c r="AU196" s="242" t="s">
        <v>90</v>
      </c>
      <c r="AV196" s="14" t="s">
        <v>87</v>
      </c>
      <c r="AW196" s="14" t="s">
        <v>35</v>
      </c>
      <c r="AX196" s="14" t="s">
        <v>80</v>
      </c>
      <c r="AY196" s="242" t="s">
        <v>252</v>
      </c>
    </row>
    <row r="197" spans="1:65" s="14" customFormat="1" ht="11.25">
      <c r="B197" s="233"/>
      <c r="C197" s="234"/>
      <c r="D197" s="223" t="s">
        <v>261</v>
      </c>
      <c r="E197" s="235" t="s">
        <v>1</v>
      </c>
      <c r="F197" s="236" t="s">
        <v>754</v>
      </c>
      <c r="G197" s="234"/>
      <c r="H197" s="235" t="s">
        <v>1</v>
      </c>
      <c r="I197" s="237"/>
      <c r="J197" s="234"/>
      <c r="K197" s="234"/>
      <c r="L197" s="238"/>
      <c r="M197" s="239"/>
      <c r="N197" s="240"/>
      <c r="O197" s="240"/>
      <c r="P197" s="240"/>
      <c r="Q197" s="240"/>
      <c r="R197" s="240"/>
      <c r="S197" s="240"/>
      <c r="T197" s="241"/>
      <c r="AT197" s="242" t="s">
        <v>261</v>
      </c>
      <c r="AU197" s="242" t="s">
        <v>90</v>
      </c>
      <c r="AV197" s="14" t="s">
        <v>87</v>
      </c>
      <c r="AW197" s="14" t="s">
        <v>35</v>
      </c>
      <c r="AX197" s="14" t="s">
        <v>80</v>
      </c>
      <c r="AY197" s="242" t="s">
        <v>252</v>
      </c>
    </row>
    <row r="198" spans="1:65" s="13" customFormat="1" ht="11.25">
      <c r="B198" s="221"/>
      <c r="C198" s="222"/>
      <c r="D198" s="223" t="s">
        <v>261</v>
      </c>
      <c r="E198" s="224" t="s">
        <v>1</v>
      </c>
      <c r="F198" s="225" t="s">
        <v>4065</v>
      </c>
      <c r="G198" s="222"/>
      <c r="H198" s="226">
        <v>874.2</v>
      </c>
      <c r="I198" s="227"/>
      <c r="J198" s="222"/>
      <c r="K198" s="222"/>
      <c r="L198" s="228"/>
      <c r="M198" s="229"/>
      <c r="N198" s="230"/>
      <c r="O198" s="230"/>
      <c r="P198" s="230"/>
      <c r="Q198" s="230"/>
      <c r="R198" s="230"/>
      <c r="S198" s="230"/>
      <c r="T198" s="231"/>
      <c r="AT198" s="232" t="s">
        <v>261</v>
      </c>
      <c r="AU198" s="232" t="s">
        <v>90</v>
      </c>
      <c r="AV198" s="13" t="s">
        <v>90</v>
      </c>
      <c r="AW198" s="13" t="s">
        <v>35</v>
      </c>
      <c r="AX198" s="13" t="s">
        <v>87</v>
      </c>
      <c r="AY198" s="232" t="s">
        <v>252</v>
      </c>
    </row>
    <row r="199" spans="1:65" s="2" customFormat="1" ht="36" customHeight="1">
      <c r="A199" s="35"/>
      <c r="B199" s="36"/>
      <c r="C199" s="209" t="s">
        <v>8</v>
      </c>
      <c r="D199" s="209" t="s">
        <v>254</v>
      </c>
      <c r="E199" s="210" t="s">
        <v>817</v>
      </c>
      <c r="F199" s="211" t="s">
        <v>818</v>
      </c>
      <c r="G199" s="212" t="s">
        <v>317</v>
      </c>
      <c r="H199" s="213">
        <v>874.2</v>
      </c>
      <c r="I199" s="214"/>
      <c r="J199" s="213">
        <f>ROUND(I199*H199,2)</f>
        <v>0</v>
      </c>
      <c r="K199" s="211" t="s">
        <v>258</v>
      </c>
      <c r="L199" s="40"/>
      <c r="M199" s="215" t="s">
        <v>1</v>
      </c>
      <c r="N199" s="216" t="s">
        <v>45</v>
      </c>
      <c r="O199" s="72"/>
      <c r="P199" s="217">
        <f>O199*H199</f>
        <v>0</v>
      </c>
      <c r="Q199" s="217">
        <v>0</v>
      </c>
      <c r="R199" s="217">
        <f>Q199*H199</f>
        <v>0</v>
      </c>
      <c r="S199" s="217">
        <v>0</v>
      </c>
      <c r="T199" s="218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19" t="s">
        <v>259</v>
      </c>
      <c r="AT199" s="219" t="s">
        <v>254</v>
      </c>
      <c r="AU199" s="219" t="s">
        <v>90</v>
      </c>
      <c r="AY199" s="18" t="s">
        <v>252</v>
      </c>
      <c r="BE199" s="220">
        <f>IF(N199="základní",J199,0)</f>
        <v>0</v>
      </c>
      <c r="BF199" s="220">
        <f>IF(N199="snížená",J199,0)</f>
        <v>0</v>
      </c>
      <c r="BG199" s="220">
        <f>IF(N199="zákl. přenesená",J199,0)</f>
        <v>0</v>
      </c>
      <c r="BH199" s="220">
        <f>IF(N199="sníž. přenesená",J199,0)</f>
        <v>0</v>
      </c>
      <c r="BI199" s="220">
        <f>IF(N199="nulová",J199,0)</f>
        <v>0</v>
      </c>
      <c r="BJ199" s="18" t="s">
        <v>87</v>
      </c>
      <c r="BK199" s="220">
        <f>ROUND(I199*H199,2)</f>
        <v>0</v>
      </c>
      <c r="BL199" s="18" t="s">
        <v>259</v>
      </c>
      <c r="BM199" s="219" t="s">
        <v>4066</v>
      </c>
    </row>
    <row r="200" spans="1:65" s="14" customFormat="1" ht="11.25">
      <c r="B200" s="233"/>
      <c r="C200" s="234"/>
      <c r="D200" s="223" t="s">
        <v>261</v>
      </c>
      <c r="E200" s="235" t="s">
        <v>1</v>
      </c>
      <c r="F200" s="236" t="s">
        <v>272</v>
      </c>
      <c r="G200" s="234"/>
      <c r="H200" s="235" t="s">
        <v>1</v>
      </c>
      <c r="I200" s="237"/>
      <c r="J200" s="234"/>
      <c r="K200" s="234"/>
      <c r="L200" s="238"/>
      <c r="M200" s="239"/>
      <c r="N200" s="240"/>
      <c r="O200" s="240"/>
      <c r="P200" s="240"/>
      <c r="Q200" s="240"/>
      <c r="R200" s="240"/>
      <c r="S200" s="240"/>
      <c r="T200" s="241"/>
      <c r="AT200" s="242" t="s">
        <v>261</v>
      </c>
      <c r="AU200" s="242" t="s">
        <v>90</v>
      </c>
      <c r="AV200" s="14" t="s">
        <v>87</v>
      </c>
      <c r="AW200" s="14" t="s">
        <v>35</v>
      </c>
      <c r="AX200" s="14" t="s">
        <v>80</v>
      </c>
      <c r="AY200" s="242" t="s">
        <v>252</v>
      </c>
    </row>
    <row r="201" spans="1:65" s="13" customFormat="1" ht="11.25">
      <c r="B201" s="221"/>
      <c r="C201" s="222"/>
      <c r="D201" s="223" t="s">
        <v>261</v>
      </c>
      <c r="E201" s="224" t="s">
        <v>1</v>
      </c>
      <c r="F201" s="225" t="s">
        <v>4065</v>
      </c>
      <c r="G201" s="222"/>
      <c r="H201" s="226">
        <v>874.2</v>
      </c>
      <c r="I201" s="227"/>
      <c r="J201" s="222"/>
      <c r="K201" s="222"/>
      <c r="L201" s="228"/>
      <c r="M201" s="229"/>
      <c r="N201" s="230"/>
      <c r="O201" s="230"/>
      <c r="P201" s="230"/>
      <c r="Q201" s="230"/>
      <c r="R201" s="230"/>
      <c r="S201" s="230"/>
      <c r="T201" s="231"/>
      <c r="AT201" s="232" t="s">
        <v>261</v>
      </c>
      <c r="AU201" s="232" t="s">
        <v>90</v>
      </c>
      <c r="AV201" s="13" t="s">
        <v>90</v>
      </c>
      <c r="AW201" s="13" t="s">
        <v>35</v>
      </c>
      <c r="AX201" s="13" t="s">
        <v>87</v>
      </c>
      <c r="AY201" s="232" t="s">
        <v>252</v>
      </c>
    </row>
    <row r="202" spans="1:65" s="2" customFormat="1" ht="48" customHeight="1">
      <c r="A202" s="35"/>
      <c r="B202" s="36"/>
      <c r="C202" s="209" t="s">
        <v>344</v>
      </c>
      <c r="D202" s="209" t="s">
        <v>254</v>
      </c>
      <c r="E202" s="210" t="s">
        <v>821</v>
      </c>
      <c r="F202" s="211" t="s">
        <v>822</v>
      </c>
      <c r="G202" s="212" t="s">
        <v>275</v>
      </c>
      <c r="H202" s="213">
        <v>221.01</v>
      </c>
      <c r="I202" s="214"/>
      <c r="J202" s="213">
        <f>ROUND(I202*H202,2)</f>
        <v>0</v>
      </c>
      <c r="K202" s="211" t="s">
        <v>258</v>
      </c>
      <c r="L202" s="40"/>
      <c r="M202" s="215" t="s">
        <v>1</v>
      </c>
      <c r="N202" s="216" t="s">
        <v>45</v>
      </c>
      <c r="O202" s="72"/>
      <c r="P202" s="217">
        <f>O202*H202</f>
        <v>0</v>
      </c>
      <c r="Q202" s="217">
        <v>0</v>
      </c>
      <c r="R202" s="217">
        <f>Q202*H202</f>
        <v>0</v>
      </c>
      <c r="S202" s="217">
        <v>0</v>
      </c>
      <c r="T202" s="218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19" t="s">
        <v>259</v>
      </c>
      <c r="AT202" s="219" t="s">
        <v>254</v>
      </c>
      <c r="AU202" s="219" t="s">
        <v>90</v>
      </c>
      <c r="AY202" s="18" t="s">
        <v>252</v>
      </c>
      <c r="BE202" s="220">
        <f>IF(N202="základní",J202,0)</f>
        <v>0</v>
      </c>
      <c r="BF202" s="220">
        <f>IF(N202="snížená",J202,0)</f>
        <v>0</v>
      </c>
      <c r="BG202" s="220">
        <f>IF(N202="zákl. přenesená",J202,0)</f>
        <v>0</v>
      </c>
      <c r="BH202" s="220">
        <f>IF(N202="sníž. přenesená",J202,0)</f>
        <v>0</v>
      </c>
      <c r="BI202" s="220">
        <f>IF(N202="nulová",J202,0)</f>
        <v>0</v>
      </c>
      <c r="BJ202" s="18" t="s">
        <v>87</v>
      </c>
      <c r="BK202" s="220">
        <f>ROUND(I202*H202,2)</f>
        <v>0</v>
      </c>
      <c r="BL202" s="18" t="s">
        <v>259</v>
      </c>
      <c r="BM202" s="219" t="s">
        <v>4067</v>
      </c>
    </row>
    <row r="203" spans="1:65" s="2" customFormat="1" ht="39">
      <c r="A203" s="35"/>
      <c r="B203" s="36"/>
      <c r="C203" s="37"/>
      <c r="D203" s="223" t="s">
        <v>293</v>
      </c>
      <c r="E203" s="37"/>
      <c r="F203" s="243" t="s">
        <v>1654</v>
      </c>
      <c r="G203" s="37"/>
      <c r="H203" s="37"/>
      <c r="I203" s="123"/>
      <c r="J203" s="37"/>
      <c r="K203" s="37"/>
      <c r="L203" s="40"/>
      <c r="M203" s="244"/>
      <c r="N203" s="245"/>
      <c r="O203" s="72"/>
      <c r="P203" s="72"/>
      <c r="Q203" s="72"/>
      <c r="R203" s="72"/>
      <c r="S203" s="72"/>
      <c r="T203" s="73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T203" s="18" t="s">
        <v>293</v>
      </c>
      <c r="AU203" s="18" t="s">
        <v>90</v>
      </c>
    </row>
    <row r="204" spans="1:65" s="14" customFormat="1" ht="11.25">
      <c r="B204" s="233"/>
      <c r="C204" s="234"/>
      <c r="D204" s="223" t="s">
        <v>261</v>
      </c>
      <c r="E204" s="235" t="s">
        <v>1</v>
      </c>
      <c r="F204" s="236" t="s">
        <v>825</v>
      </c>
      <c r="G204" s="234"/>
      <c r="H204" s="235" t="s">
        <v>1</v>
      </c>
      <c r="I204" s="237"/>
      <c r="J204" s="234"/>
      <c r="K204" s="234"/>
      <c r="L204" s="238"/>
      <c r="M204" s="239"/>
      <c r="N204" s="240"/>
      <c r="O204" s="240"/>
      <c r="P204" s="240"/>
      <c r="Q204" s="240"/>
      <c r="R204" s="240"/>
      <c r="S204" s="240"/>
      <c r="T204" s="241"/>
      <c r="AT204" s="242" t="s">
        <v>261</v>
      </c>
      <c r="AU204" s="242" t="s">
        <v>90</v>
      </c>
      <c r="AV204" s="14" t="s">
        <v>87</v>
      </c>
      <c r="AW204" s="14" t="s">
        <v>35</v>
      </c>
      <c r="AX204" s="14" t="s">
        <v>80</v>
      </c>
      <c r="AY204" s="242" t="s">
        <v>252</v>
      </c>
    </row>
    <row r="205" spans="1:65" s="13" customFormat="1" ht="11.25">
      <c r="B205" s="221"/>
      <c r="C205" s="222"/>
      <c r="D205" s="223" t="s">
        <v>261</v>
      </c>
      <c r="E205" s="224" t="s">
        <v>1</v>
      </c>
      <c r="F205" s="225" t="s">
        <v>4068</v>
      </c>
      <c r="G205" s="222"/>
      <c r="H205" s="226">
        <v>221.01</v>
      </c>
      <c r="I205" s="227"/>
      <c r="J205" s="222"/>
      <c r="K205" s="222"/>
      <c r="L205" s="228"/>
      <c r="M205" s="229"/>
      <c r="N205" s="230"/>
      <c r="O205" s="230"/>
      <c r="P205" s="230"/>
      <c r="Q205" s="230"/>
      <c r="R205" s="230"/>
      <c r="S205" s="230"/>
      <c r="T205" s="231"/>
      <c r="AT205" s="232" t="s">
        <v>261</v>
      </c>
      <c r="AU205" s="232" t="s">
        <v>90</v>
      </c>
      <c r="AV205" s="13" t="s">
        <v>90</v>
      </c>
      <c r="AW205" s="13" t="s">
        <v>35</v>
      </c>
      <c r="AX205" s="13" t="s">
        <v>87</v>
      </c>
      <c r="AY205" s="232" t="s">
        <v>252</v>
      </c>
    </row>
    <row r="206" spans="1:65" s="2" customFormat="1" ht="16.5" customHeight="1">
      <c r="A206" s="35"/>
      <c r="B206" s="36"/>
      <c r="C206" s="209" t="s">
        <v>352</v>
      </c>
      <c r="D206" s="209" t="s">
        <v>254</v>
      </c>
      <c r="E206" s="210" t="s">
        <v>337</v>
      </c>
      <c r="F206" s="211" t="s">
        <v>338</v>
      </c>
      <c r="G206" s="212" t="s">
        <v>275</v>
      </c>
      <c r="H206" s="213">
        <v>257.3</v>
      </c>
      <c r="I206" s="214"/>
      <c r="J206" s="213">
        <f>ROUND(I206*H206,2)</f>
        <v>0</v>
      </c>
      <c r="K206" s="211" t="s">
        <v>1</v>
      </c>
      <c r="L206" s="40"/>
      <c r="M206" s="215" t="s">
        <v>1</v>
      </c>
      <c r="N206" s="216" t="s">
        <v>45</v>
      </c>
      <c r="O206" s="72"/>
      <c r="P206" s="217">
        <f>O206*H206</f>
        <v>0</v>
      </c>
      <c r="Q206" s="217">
        <v>0</v>
      </c>
      <c r="R206" s="217">
        <f>Q206*H206</f>
        <v>0</v>
      </c>
      <c r="S206" s="217">
        <v>0</v>
      </c>
      <c r="T206" s="218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19" t="s">
        <v>259</v>
      </c>
      <c r="AT206" s="219" t="s">
        <v>254</v>
      </c>
      <c r="AU206" s="219" t="s">
        <v>90</v>
      </c>
      <c r="AY206" s="18" t="s">
        <v>252</v>
      </c>
      <c r="BE206" s="220">
        <f>IF(N206="základní",J206,0)</f>
        <v>0</v>
      </c>
      <c r="BF206" s="220">
        <f>IF(N206="snížená",J206,0)</f>
        <v>0</v>
      </c>
      <c r="BG206" s="220">
        <f>IF(N206="zákl. přenesená",J206,0)</f>
        <v>0</v>
      </c>
      <c r="BH206" s="220">
        <f>IF(N206="sníž. přenesená",J206,0)</f>
        <v>0</v>
      </c>
      <c r="BI206" s="220">
        <f>IF(N206="nulová",J206,0)</f>
        <v>0</v>
      </c>
      <c r="BJ206" s="18" t="s">
        <v>87</v>
      </c>
      <c r="BK206" s="220">
        <f>ROUND(I206*H206,2)</f>
        <v>0</v>
      </c>
      <c r="BL206" s="18" t="s">
        <v>259</v>
      </c>
      <c r="BM206" s="219" t="s">
        <v>4069</v>
      </c>
    </row>
    <row r="207" spans="1:65" s="14" customFormat="1" ht="11.25">
      <c r="B207" s="233"/>
      <c r="C207" s="234"/>
      <c r="D207" s="223" t="s">
        <v>261</v>
      </c>
      <c r="E207" s="235" t="s">
        <v>1</v>
      </c>
      <c r="F207" s="236" t="s">
        <v>828</v>
      </c>
      <c r="G207" s="234"/>
      <c r="H207" s="235" t="s">
        <v>1</v>
      </c>
      <c r="I207" s="237"/>
      <c r="J207" s="234"/>
      <c r="K207" s="234"/>
      <c r="L207" s="238"/>
      <c r="M207" s="239"/>
      <c r="N207" s="240"/>
      <c r="O207" s="240"/>
      <c r="P207" s="240"/>
      <c r="Q207" s="240"/>
      <c r="R207" s="240"/>
      <c r="S207" s="240"/>
      <c r="T207" s="241"/>
      <c r="AT207" s="242" t="s">
        <v>261</v>
      </c>
      <c r="AU207" s="242" t="s">
        <v>90</v>
      </c>
      <c r="AV207" s="14" t="s">
        <v>87</v>
      </c>
      <c r="AW207" s="14" t="s">
        <v>35</v>
      </c>
      <c r="AX207" s="14" t="s">
        <v>80</v>
      </c>
      <c r="AY207" s="242" t="s">
        <v>252</v>
      </c>
    </row>
    <row r="208" spans="1:65" s="14" customFormat="1" ht="11.25">
      <c r="B208" s="233"/>
      <c r="C208" s="234"/>
      <c r="D208" s="223" t="s">
        <v>261</v>
      </c>
      <c r="E208" s="235" t="s">
        <v>1</v>
      </c>
      <c r="F208" s="236" t="s">
        <v>341</v>
      </c>
      <c r="G208" s="234"/>
      <c r="H208" s="235" t="s">
        <v>1</v>
      </c>
      <c r="I208" s="237"/>
      <c r="J208" s="234"/>
      <c r="K208" s="234"/>
      <c r="L208" s="238"/>
      <c r="M208" s="239"/>
      <c r="N208" s="240"/>
      <c r="O208" s="240"/>
      <c r="P208" s="240"/>
      <c r="Q208" s="240"/>
      <c r="R208" s="240"/>
      <c r="S208" s="240"/>
      <c r="T208" s="241"/>
      <c r="AT208" s="242" t="s">
        <v>261</v>
      </c>
      <c r="AU208" s="242" t="s">
        <v>90</v>
      </c>
      <c r="AV208" s="14" t="s">
        <v>87</v>
      </c>
      <c r="AW208" s="14" t="s">
        <v>35</v>
      </c>
      <c r="AX208" s="14" t="s">
        <v>80</v>
      </c>
      <c r="AY208" s="242" t="s">
        <v>252</v>
      </c>
    </row>
    <row r="209" spans="1:65" s="14" customFormat="1" ht="11.25">
      <c r="B209" s="233"/>
      <c r="C209" s="234"/>
      <c r="D209" s="223" t="s">
        <v>261</v>
      </c>
      <c r="E209" s="235" t="s">
        <v>1</v>
      </c>
      <c r="F209" s="236" t="s">
        <v>2101</v>
      </c>
      <c r="G209" s="234"/>
      <c r="H209" s="235" t="s">
        <v>1</v>
      </c>
      <c r="I209" s="237"/>
      <c r="J209" s="234"/>
      <c r="K209" s="234"/>
      <c r="L209" s="238"/>
      <c r="M209" s="239"/>
      <c r="N209" s="240"/>
      <c r="O209" s="240"/>
      <c r="P209" s="240"/>
      <c r="Q209" s="240"/>
      <c r="R209" s="240"/>
      <c r="S209" s="240"/>
      <c r="T209" s="241"/>
      <c r="AT209" s="242" t="s">
        <v>261</v>
      </c>
      <c r="AU209" s="242" t="s">
        <v>90</v>
      </c>
      <c r="AV209" s="14" t="s">
        <v>87</v>
      </c>
      <c r="AW209" s="14" t="s">
        <v>35</v>
      </c>
      <c r="AX209" s="14" t="s">
        <v>80</v>
      </c>
      <c r="AY209" s="242" t="s">
        <v>252</v>
      </c>
    </row>
    <row r="210" spans="1:65" s="13" customFormat="1" ht="11.25">
      <c r="B210" s="221"/>
      <c r="C210" s="222"/>
      <c r="D210" s="223" t="s">
        <v>261</v>
      </c>
      <c r="E210" s="224" t="s">
        <v>1</v>
      </c>
      <c r="F210" s="225" t="s">
        <v>4070</v>
      </c>
      <c r="G210" s="222"/>
      <c r="H210" s="226">
        <v>257.3</v>
      </c>
      <c r="I210" s="227"/>
      <c r="J210" s="222"/>
      <c r="K210" s="222"/>
      <c r="L210" s="228"/>
      <c r="M210" s="229"/>
      <c r="N210" s="230"/>
      <c r="O210" s="230"/>
      <c r="P210" s="230"/>
      <c r="Q210" s="230"/>
      <c r="R210" s="230"/>
      <c r="S210" s="230"/>
      <c r="T210" s="231"/>
      <c r="AT210" s="232" t="s">
        <v>261</v>
      </c>
      <c r="AU210" s="232" t="s">
        <v>90</v>
      </c>
      <c r="AV210" s="13" t="s">
        <v>90</v>
      </c>
      <c r="AW210" s="13" t="s">
        <v>35</v>
      </c>
      <c r="AX210" s="13" t="s">
        <v>87</v>
      </c>
      <c r="AY210" s="232" t="s">
        <v>252</v>
      </c>
    </row>
    <row r="211" spans="1:65" s="2" customFormat="1" ht="24" customHeight="1">
      <c r="A211" s="35"/>
      <c r="B211" s="36"/>
      <c r="C211" s="209" t="s">
        <v>361</v>
      </c>
      <c r="D211" s="209" t="s">
        <v>254</v>
      </c>
      <c r="E211" s="210" t="s">
        <v>345</v>
      </c>
      <c r="F211" s="211" t="s">
        <v>346</v>
      </c>
      <c r="G211" s="212" t="s">
        <v>275</v>
      </c>
      <c r="H211" s="213">
        <v>184.72</v>
      </c>
      <c r="I211" s="214"/>
      <c r="J211" s="213">
        <f>ROUND(I211*H211,2)</f>
        <v>0</v>
      </c>
      <c r="K211" s="211" t="s">
        <v>1</v>
      </c>
      <c r="L211" s="40"/>
      <c r="M211" s="215" t="s">
        <v>1</v>
      </c>
      <c r="N211" s="216" t="s">
        <v>45</v>
      </c>
      <c r="O211" s="72"/>
      <c r="P211" s="217">
        <f>O211*H211</f>
        <v>0</v>
      </c>
      <c r="Q211" s="217">
        <v>0</v>
      </c>
      <c r="R211" s="217">
        <f>Q211*H211</f>
        <v>0</v>
      </c>
      <c r="S211" s="217">
        <v>0</v>
      </c>
      <c r="T211" s="218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19" t="s">
        <v>259</v>
      </c>
      <c r="AT211" s="219" t="s">
        <v>254</v>
      </c>
      <c r="AU211" s="219" t="s">
        <v>90</v>
      </c>
      <c r="AY211" s="18" t="s">
        <v>252</v>
      </c>
      <c r="BE211" s="220">
        <f>IF(N211="základní",J211,0)</f>
        <v>0</v>
      </c>
      <c r="BF211" s="220">
        <f>IF(N211="snížená",J211,0)</f>
        <v>0</v>
      </c>
      <c r="BG211" s="220">
        <f>IF(N211="zákl. přenesená",J211,0)</f>
        <v>0</v>
      </c>
      <c r="BH211" s="220">
        <f>IF(N211="sníž. přenesená",J211,0)</f>
        <v>0</v>
      </c>
      <c r="BI211" s="220">
        <f>IF(N211="nulová",J211,0)</f>
        <v>0</v>
      </c>
      <c r="BJ211" s="18" t="s">
        <v>87</v>
      </c>
      <c r="BK211" s="220">
        <f>ROUND(I211*H211,2)</f>
        <v>0</v>
      </c>
      <c r="BL211" s="18" t="s">
        <v>259</v>
      </c>
      <c r="BM211" s="219" t="s">
        <v>4071</v>
      </c>
    </row>
    <row r="212" spans="1:65" s="14" customFormat="1" ht="11.25">
      <c r="B212" s="233"/>
      <c r="C212" s="234"/>
      <c r="D212" s="223" t="s">
        <v>261</v>
      </c>
      <c r="E212" s="235" t="s">
        <v>1</v>
      </c>
      <c r="F212" s="236" t="s">
        <v>1921</v>
      </c>
      <c r="G212" s="234"/>
      <c r="H212" s="235" t="s">
        <v>1</v>
      </c>
      <c r="I212" s="237"/>
      <c r="J212" s="234"/>
      <c r="K212" s="234"/>
      <c r="L212" s="238"/>
      <c r="M212" s="239"/>
      <c r="N212" s="240"/>
      <c r="O212" s="240"/>
      <c r="P212" s="240"/>
      <c r="Q212" s="240"/>
      <c r="R212" s="240"/>
      <c r="S212" s="240"/>
      <c r="T212" s="241"/>
      <c r="AT212" s="242" t="s">
        <v>261</v>
      </c>
      <c r="AU212" s="242" t="s">
        <v>90</v>
      </c>
      <c r="AV212" s="14" t="s">
        <v>87</v>
      </c>
      <c r="AW212" s="14" t="s">
        <v>35</v>
      </c>
      <c r="AX212" s="14" t="s">
        <v>80</v>
      </c>
      <c r="AY212" s="242" t="s">
        <v>252</v>
      </c>
    </row>
    <row r="213" spans="1:65" s="14" customFormat="1" ht="11.25">
      <c r="B213" s="233"/>
      <c r="C213" s="234"/>
      <c r="D213" s="223" t="s">
        <v>261</v>
      </c>
      <c r="E213" s="235" t="s">
        <v>1</v>
      </c>
      <c r="F213" s="236" t="s">
        <v>349</v>
      </c>
      <c r="G213" s="234"/>
      <c r="H213" s="235" t="s">
        <v>1</v>
      </c>
      <c r="I213" s="237"/>
      <c r="J213" s="234"/>
      <c r="K213" s="234"/>
      <c r="L213" s="238"/>
      <c r="M213" s="239"/>
      <c r="N213" s="240"/>
      <c r="O213" s="240"/>
      <c r="P213" s="240"/>
      <c r="Q213" s="240"/>
      <c r="R213" s="240"/>
      <c r="S213" s="240"/>
      <c r="T213" s="241"/>
      <c r="AT213" s="242" t="s">
        <v>261</v>
      </c>
      <c r="AU213" s="242" t="s">
        <v>90</v>
      </c>
      <c r="AV213" s="14" t="s">
        <v>87</v>
      </c>
      <c r="AW213" s="14" t="s">
        <v>35</v>
      </c>
      <c r="AX213" s="14" t="s">
        <v>80</v>
      </c>
      <c r="AY213" s="242" t="s">
        <v>252</v>
      </c>
    </row>
    <row r="214" spans="1:65" s="13" customFormat="1" ht="11.25">
      <c r="B214" s="221"/>
      <c r="C214" s="222"/>
      <c r="D214" s="223" t="s">
        <v>261</v>
      </c>
      <c r="E214" s="224" t="s">
        <v>1</v>
      </c>
      <c r="F214" s="225" t="s">
        <v>4072</v>
      </c>
      <c r="G214" s="222"/>
      <c r="H214" s="226">
        <v>442.02</v>
      </c>
      <c r="I214" s="227"/>
      <c r="J214" s="222"/>
      <c r="K214" s="222"/>
      <c r="L214" s="228"/>
      <c r="M214" s="229"/>
      <c r="N214" s="230"/>
      <c r="O214" s="230"/>
      <c r="P214" s="230"/>
      <c r="Q214" s="230"/>
      <c r="R214" s="230"/>
      <c r="S214" s="230"/>
      <c r="T214" s="231"/>
      <c r="AT214" s="232" t="s">
        <v>261</v>
      </c>
      <c r="AU214" s="232" t="s">
        <v>90</v>
      </c>
      <c r="AV214" s="13" t="s">
        <v>90</v>
      </c>
      <c r="AW214" s="13" t="s">
        <v>35</v>
      </c>
      <c r="AX214" s="13" t="s">
        <v>80</v>
      </c>
      <c r="AY214" s="232" t="s">
        <v>252</v>
      </c>
    </row>
    <row r="215" spans="1:65" s="13" customFormat="1" ht="11.25">
      <c r="B215" s="221"/>
      <c r="C215" s="222"/>
      <c r="D215" s="223" t="s">
        <v>261</v>
      </c>
      <c r="E215" s="224" t="s">
        <v>1</v>
      </c>
      <c r="F215" s="225" t="s">
        <v>4073</v>
      </c>
      <c r="G215" s="222"/>
      <c r="H215" s="226">
        <v>-257.3</v>
      </c>
      <c r="I215" s="227"/>
      <c r="J215" s="222"/>
      <c r="K215" s="222"/>
      <c r="L215" s="228"/>
      <c r="M215" s="229"/>
      <c r="N215" s="230"/>
      <c r="O215" s="230"/>
      <c r="P215" s="230"/>
      <c r="Q215" s="230"/>
      <c r="R215" s="230"/>
      <c r="S215" s="230"/>
      <c r="T215" s="231"/>
      <c r="AT215" s="232" t="s">
        <v>261</v>
      </c>
      <c r="AU215" s="232" t="s">
        <v>90</v>
      </c>
      <c r="AV215" s="13" t="s">
        <v>90</v>
      </c>
      <c r="AW215" s="13" t="s">
        <v>35</v>
      </c>
      <c r="AX215" s="13" t="s">
        <v>80</v>
      </c>
      <c r="AY215" s="232" t="s">
        <v>252</v>
      </c>
    </row>
    <row r="216" spans="1:65" s="15" customFormat="1" ht="11.25">
      <c r="B216" s="246"/>
      <c r="C216" s="247"/>
      <c r="D216" s="223" t="s">
        <v>261</v>
      </c>
      <c r="E216" s="248" t="s">
        <v>1</v>
      </c>
      <c r="F216" s="249" t="s">
        <v>302</v>
      </c>
      <c r="G216" s="247"/>
      <c r="H216" s="250">
        <v>184.72</v>
      </c>
      <c r="I216" s="251"/>
      <c r="J216" s="247"/>
      <c r="K216" s="247"/>
      <c r="L216" s="252"/>
      <c r="M216" s="253"/>
      <c r="N216" s="254"/>
      <c r="O216" s="254"/>
      <c r="P216" s="254"/>
      <c r="Q216" s="254"/>
      <c r="R216" s="254"/>
      <c r="S216" s="254"/>
      <c r="T216" s="255"/>
      <c r="AT216" s="256" t="s">
        <v>261</v>
      </c>
      <c r="AU216" s="256" t="s">
        <v>90</v>
      </c>
      <c r="AV216" s="15" t="s">
        <v>259</v>
      </c>
      <c r="AW216" s="15" t="s">
        <v>35</v>
      </c>
      <c r="AX216" s="15" t="s">
        <v>87</v>
      </c>
      <c r="AY216" s="256" t="s">
        <v>252</v>
      </c>
    </row>
    <row r="217" spans="1:65" s="2" customFormat="1" ht="36" customHeight="1">
      <c r="A217" s="35"/>
      <c r="B217" s="36"/>
      <c r="C217" s="209" t="s">
        <v>368</v>
      </c>
      <c r="D217" s="209" t="s">
        <v>254</v>
      </c>
      <c r="E217" s="210" t="s">
        <v>353</v>
      </c>
      <c r="F217" s="211" t="s">
        <v>354</v>
      </c>
      <c r="G217" s="212" t="s">
        <v>275</v>
      </c>
      <c r="H217" s="213">
        <v>257.3</v>
      </c>
      <c r="I217" s="214"/>
      <c r="J217" s="213">
        <f>ROUND(I217*H217,2)</f>
        <v>0</v>
      </c>
      <c r="K217" s="211" t="s">
        <v>258</v>
      </c>
      <c r="L217" s="40"/>
      <c r="M217" s="215" t="s">
        <v>1</v>
      </c>
      <c r="N217" s="216" t="s">
        <v>45</v>
      </c>
      <c r="O217" s="72"/>
      <c r="P217" s="217">
        <f>O217*H217</f>
        <v>0</v>
      </c>
      <c r="Q217" s="217">
        <v>0</v>
      </c>
      <c r="R217" s="217">
        <f>Q217*H217</f>
        <v>0</v>
      </c>
      <c r="S217" s="217">
        <v>0</v>
      </c>
      <c r="T217" s="218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19" t="s">
        <v>259</v>
      </c>
      <c r="AT217" s="219" t="s">
        <v>254</v>
      </c>
      <c r="AU217" s="219" t="s">
        <v>90</v>
      </c>
      <c r="AY217" s="18" t="s">
        <v>252</v>
      </c>
      <c r="BE217" s="220">
        <f>IF(N217="základní",J217,0)</f>
        <v>0</v>
      </c>
      <c r="BF217" s="220">
        <f>IF(N217="snížená",J217,0)</f>
        <v>0</v>
      </c>
      <c r="BG217" s="220">
        <f>IF(N217="zákl. přenesená",J217,0)</f>
        <v>0</v>
      </c>
      <c r="BH217" s="220">
        <f>IF(N217="sníž. přenesená",J217,0)</f>
        <v>0</v>
      </c>
      <c r="BI217" s="220">
        <f>IF(N217="nulová",J217,0)</f>
        <v>0</v>
      </c>
      <c r="BJ217" s="18" t="s">
        <v>87</v>
      </c>
      <c r="BK217" s="220">
        <f>ROUND(I217*H217,2)</f>
        <v>0</v>
      </c>
      <c r="BL217" s="18" t="s">
        <v>259</v>
      </c>
      <c r="BM217" s="219" t="s">
        <v>4074</v>
      </c>
    </row>
    <row r="218" spans="1:65" s="14" customFormat="1" ht="11.25">
      <c r="B218" s="233"/>
      <c r="C218" s="234"/>
      <c r="D218" s="223" t="s">
        <v>261</v>
      </c>
      <c r="E218" s="235" t="s">
        <v>1</v>
      </c>
      <c r="F218" s="236" t="s">
        <v>686</v>
      </c>
      <c r="G218" s="234"/>
      <c r="H218" s="235" t="s">
        <v>1</v>
      </c>
      <c r="I218" s="237"/>
      <c r="J218" s="234"/>
      <c r="K218" s="234"/>
      <c r="L218" s="238"/>
      <c r="M218" s="239"/>
      <c r="N218" s="240"/>
      <c r="O218" s="240"/>
      <c r="P218" s="240"/>
      <c r="Q218" s="240"/>
      <c r="R218" s="240"/>
      <c r="S218" s="240"/>
      <c r="T218" s="241"/>
      <c r="AT218" s="242" t="s">
        <v>261</v>
      </c>
      <c r="AU218" s="242" t="s">
        <v>90</v>
      </c>
      <c r="AV218" s="14" t="s">
        <v>87</v>
      </c>
      <c r="AW218" s="14" t="s">
        <v>35</v>
      </c>
      <c r="AX218" s="14" t="s">
        <v>80</v>
      </c>
      <c r="AY218" s="242" t="s">
        <v>252</v>
      </c>
    </row>
    <row r="219" spans="1:65" s="14" customFormat="1" ht="11.25">
      <c r="B219" s="233"/>
      <c r="C219" s="234"/>
      <c r="D219" s="223" t="s">
        <v>261</v>
      </c>
      <c r="E219" s="235" t="s">
        <v>1</v>
      </c>
      <c r="F219" s="236" t="s">
        <v>754</v>
      </c>
      <c r="G219" s="234"/>
      <c r="H219" s="235" t="s">
        <v>1</v>
      </c>
      <c r="I219" s="237"/>
      <c r="J219" s="234"/>
      <c r="K219" s="234"/>
      <c r="L219" s="238"/>
      <c r="M219" s="239"/>
      <c r="N219" s="240"/>
      <c r="O219" s="240"/>
      <c r="P219" s="240"/>
      <c r="Q219" s="240"/>
      <c r="R219" s="240"/>
      <c r="S219" s="240"/>
      <c r="T219" s="241"/>
      <c r="AT219" s="242" t="s">
        <v>261</v>
      </c>
      <c r="AU219" s="242" t="s">
        <v>90</v>
      </c>
      <c r="AV219" s="14" t="s">
        <v>87</v>
      </c>
      <c r="AW219" s="14" t="s">
        <v>35</v>
      </c>
      <c r="AX219" s="14" t="s">
        <v>80</v>
      </c>
      <c r="AY219" s="242" t="s">
        <v>252</v>
      </c>
    </row>
    <row r="220" spans="1:65" s="13" customFormat="1" ht="11.25">
      <c r="B220" s="221"/>
      <c r="C220" s="222"/>
      <c r="D220" s="223" t="s">
        <v>261</v>
      </c>
      <c r="E220" s="224" t="s">
        <v>1</v>
      </c>
      <c r="F220" s="225" t="s">
        <v>4075</v>
      </c>
      <c r="G220" s="222"/>
      <c r="H220" s="226">
        <v>257.3</v>
      </c>
      <c r="I220" s="227"/>
      <c r="J220" s="222"/>
      <c r="K220" s="222"/>
      <c r="L220" s="228"/>
      <c r="M220" s="229"/>
      <c r="N220" s="230"/>
      <c r="O220" s="230"/>
      <c r="P220" s="230"/>
      <c r="Q220" s="230"/>
      <c r="R220" s="230"/>
      <c r="S220" s="230"/>
      <c r="T220" s="231"/>
      <c r="AT220" s="232" t="s">
        <v>261</v>
      </c>
      <c r="AU220" s="232" t="s">
        <v>90</v>
      </c>
      <c r="AV220" s="13" t="s">
        <v>90</v>
      </c>
      <c r="AW220" s="13" t="s">
        <v>35</v>
      </c>
      <c r="AX220" s="13" t="s">
        <v>87</v>
      </c>
      <c r="AY220" s="232" t="s">
        <v>252</v>
      </c>
    </row>
    <row r="221" spans="1:65" s="2" customFormat="1" ht="48" customHeight="1">
      <c r="A221" s="35"/>
      <c r="B221" s="36"/>
      <c r="C221" s="209" t="s">
        <v>374</v>
      </c>
      <c r="D221" s="209" t="s">
        <v>254</v>
      </c>
      <c r="E221" s="210" t="s">
        <v>853</v>
      </c>
      <c r="F221" s="211" t="s">
        <v>854</v>
      </c>
      <c r="G221" s="212" t="s">
        <v>275</v>
      </c>
      <c r="H221" s="213">
        <v>257.3</v>
      </c>
      <c r="I221" s="214"/>
      <c r="J221" s="213">
        <f>ROUND(I221*H221,2)</f>
        <v>0</v>
      </c>
      <c r="K221" s="211" t="s">
        <v>1</v>
      </c>
      <c r="L221" s="40"/>
      <c r="M221" s="215" t="s">
        <v>1</v>
      </c>
      <c r="N221" s="216" t="s">
        <v>45</v>
      </c>
      <c r="O221" s="72"/>
      <c r="P221" s="217">
        <f>O221*H221</f>
        <v>0</v>
      </c>
      <c r="Q221" s="217">
        <v>0</v>
      </c>
      <c r="R221" s="217">
        <f>Q221*H221</f>
        <v>0</v>
      </c>
      <c r="S221" s="217">
        <v>0</v>
      </c>
      <c r="T221" s="218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19" t="s">
        <v>259</v>
      </c>
      <c r="AT221" s="219" t="s">
        <v>254</v>
      </c>
      <c r="AU221" s="219" t="s">
        <v>90</v>
      </c>
      <c r="AY221" s="18" t="s">
        <v>252</v>
      </c>
      <c r="BE221" s="220">
        <f>IF(N221="základní",J221,0)</f>
        <v>0</v>
      </c>
      <c r="BF221" s="220">
        <f>IF(N221="snížená",J221,0)</f>
        <v>0</v>
      </c>
      <c r="BG221" s="220">
        <f>IF(N221="zákl. přenesená",J221,0)</f>
        <v>0</v>
      </c>
      <c r="BH221" s="220">
        <f>IF(N221="sníž. přenesená",J221,0)</f>
        <v>0</v>
      </c>
      <c r="BI221" s="220">
        <f>IF(N221="nulová",J221,0)</f>
        <v>0</v>
      </c>
      <c r="BJ221" s="18" t="s">
        <v>87</v>
      </c>
      <c r="BK221" s="220">
        <f>ROUND(I221*H221,2)</f>
        <v>0</v>
      </c>
      <c r="BL221" s="18" t="s">
        <v>259</v>
      </c>
      <c r="BM221" s="219" t="s">
        <v>4076</v>
      </c>
    </row>
    <row r="222" spans="1:65" s="2" customFormat="1" ht="60" customHeight="1">
      <c r="A222" s="35"/>
      <c r="B222" s="36"/>
      <c r="C222" s="209" t="s">
        <v>7</v>
      </c>
      <c r="D222" s="209" t="s">
        <v>254</v>
      </c>
      <c r="E222" s="210" t="s">
        <v>856</v>
      </c>
      <c r="F222" s="211" t="s">
        <v>857</v>
      </c>
      <c r="G222" s="212" t="s">
        <v>275</v>
      </c>
      <c r="H222" s="213">
        <v>106.45</v>
      </c>
      <c r="I222" s="214"/>
      <c r="J222" s="213">
        <f>ROUND(I222*H222,2)</f>
        <v>0</v>
      </c>
      <c r="K222" s="211" t="s">
        <v>258</v>
      </c>
      <c r="L222" s="40"/>
      <c r="M222" s="215" t="s">
        <v>1</v>
      </c>
      <c r="N222" s="216" t="s">
        <v>45</v>
      </c>
      <c r="O222" s="72"/>
      <c r="P222" s="217">
        <f>O222*H222</f>
        <v>0</v>
      </c>
      <c r="Q222" s="217">
        <v>0</v>
      </c>
      <c r="R222" s="217">
        <f>Q222*H222</f>
        <v>0</v>
      </c>
      <c r="S222" s="217">
        <v>0</v>
      </c>
      <c r="T222" s="218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19" t="s">
        <v>259</v>
      </c>
      <c r="AT222" s="219" t="s">
        <v>254</v>
      </c>
      <c r="AU222" s="219" t="s">
        <v>90</v>
      </c>
      <c r="AY222" s="18" t="s">
        <v>252</v>
      </c>
      <c r="BE222" s="220">
        <f>IF(N222="základní",J222,0)</f>
        <v>0</v>
      </c>
      <c r="BF222" s="220">
        <f>IF(N222="snížená",J222,0)</f>
        <v>0</v>
      </c>
      <c r="BG222" s="220">
        <f>IF(N222="zákl. přenesená",J222,0)</f>
        <v>0</v>
      </c>
      <c r="BH222" s="220">
        <f>IF(N222="sníž. přenesená",J222,0)</f>
        <v>0</v>
      </c>
      <c r="BI222" s="220">
        <f>IF(N222="nulová",J222,0)</f>
        <v>0</v>
      </c>
      <c r="BJ222" s="18" t="s">
        <v>87</v>
      </c>
      <c r="BK222" s="220">
        <f>ROUND(I222*H222,2)</f>
        <v>0</v>
      </c>
      <c r="BL222" s="18" t="s">
        <v>259</v>
      </c>
      <c r="BM222" s="219" t="s">
        <v>4077</v>
      </c>
    </row>
    <row r="223" spans="1:65" s="14" customFormat="1" ht="11.25">
      <c r="B223" s="233"/>
      <c r="C223" s="234"/>
      <c r="D223" s="223" t="s">
        <v>261</v>
      </c>
      <c r="E223" s="235" t="s">
        <v>1</v>
      </c>
      <c r="F223" s="236" t="s">
        <v>1954</v>
      </c>
      <c r="G223" s="234"/>
      <c r="H223" s="235" t="s">
        <v>1</v>
      </c>
      <c r="I223" s="237"/>
      <c r="J223" s="234"/>
      <c r="K223" s="234"/>
      <c r="L223" s="238"/>
      <c r="M223" s="239"/>
      <c r="N223" s="240"/>
      <c r="O223" s="240"/>
      <c r="P223" s="240"/>
      <c r="Q223" s="240"/>
      <c r="R223" s="240"/>
      <c r="S223" s="240"/>
      <c r="T223" s="241"/>
      <c r="AT223" s="242" t="s">
        <v>261</v>
      </c>
      <c r="AU223" s="242" t="s">
        <v>90</v>
      </c>
      <c r="AV223" s="14" t="s">
        <v>87</v>
      </c>
      <c r="AW223" s="14" t="s">
        <v>35</v>
      </c>
      <c r="AX223" s="14" t="s">
        <v>80</v>
      </c>
      <c r="AY223" s="242" t="s">
        <v>252</v>
      </c>
    </row>
    <row r="224" spans="1:65" s="14" customFormat="1" ht="11.25">
      <c r="B224" s="233"/>
      <c r="C224" s="234"/>
      <c r="D224" s="223" t="s">
        <v>261</v>
      </c>
      <c r="E224" s="235" t="s">
        <v>1</v>
      </c>
      <c r="F224" s="236" t="s">
        <v>754</v>
      </c>
      <c r="G224" s="234"/>
      <c r="H224" s="235" t="s">
        <v>1</v>
      </c>
      <c r="I224" s="237"/>
      <c r="J224" s="234"/>
      <c r="K224" s="234"/>
      <c r="L224" s="238"/>
      <c r="M224" s="239"/>
      <c r="N224" s="240"/>
      <c r="O224" s="240"/>
      <c r="P224" s="240"/>
      <c r="Q224" s="240"/>
      <c r="R224" s="240"/>
      <c r="S224" s="240"/>
      <c r="T224" s="241"/>
      <c r="AT224" s="242" t="s">
        <v>261</v>
      </c>
      <c r="AU224" s="242" t="s">
        <v>90</v>
      </c>
      <c r="AV224" s="14" t="s">
        <v>87</v>
      </c>
      <c r="AW224" s="14" t="s">
        <v>35</v>
      </c>
      <c r="AX224" s="14" t="s">
        <v>80</v>
      </c>
      <c r="AY224" s="242" t="s">
        <v>252</v>
      </c>
    </row>
    <row r="225" spans="1:65" s="13" customFormat="1" ht="11.25">
      <c r="B225" s="221"/>
      <c r="C225" s="222"/>
      <c r="D225" s="223" t="s">
        <v>261</v>
      </c>
      <c r="E225" s="224" t="s">
        <v>1</v>
      </c>
      <c r="F225" s="225" t="s">
        <v>4078</v>
      </c>
      <c r="G225" s="222"/>
      <c r="H225" s="226">
        <v>117.1</v>
      </c>
      <c r="I225" s="227"/>
      <c r="J225" s="222"/>
      <c r="K225" s="222"/>
      <c r="L225" s="228"/>
      <c r="M225" s="229"/>
      <c r="N225" s="230"/>
      <c r="O225" s="230"/>
      <c r="P225" s="230"/>
      <c r="Q225" s="230"/>
      <c r="R225" s="230"/>
      <c r="S225" s="230"/>
      <c r="T225" s="231"/>
      <c r="AT225" s="232" t="s">
        <v>261</v>
      </c>
      <c r="AU225" s="232" t="s">
        <v>90</v>
      </c>
      <c r="AV225" s="13" t="s">
        <v>90</v>
      </c>
      <c r="AW225" s="13" t="s">
        <v>35</v>
      </c>
      <c r="AX225" s="13" t="s">
        <v>80</v>
      </c>
      <c r="AY225" s="232" t="s">
        <v>252</v>
      </c>
    </row>
    <row r="226" spans="1:65" s="13" customFormat="1" ht="11.25">
      <c r="B226" s="221"/>
      <c r="C226" s="222"/>
      <c r="D226" s="223" t="s">
        <v>261</v>
      </c>
      <c r="E226" s="224" t="s">
        <v>1</v>
      </c>
      <c r="F226" s="225" t="s">
        <v>4079</v>
      </c>
      <c r="G226" s="222"/>
      <c r="H226" s="226">
        <v>-10.65</v>
      </c>
      <c r="I226" s="227"/>
      <c r="J226" s="222"/>
      <c r="K226" s="222"/>
      <c r="L226" s="228"/>
      <c r="M226" s="229"/>
      <c r="N226" s="230"/>
      <c r="O226" s="230"/>
      <c r="P226" s="230"/>
      <c r="Q226" s="230"/>
      <c r="R226" s="230"/>
      <c r="S226" s="230"/>
      <c r="T226" s="231"/>
      <c r="AT226" s="232" t="s">
        <v>261</v>
      </c>
      <c r="AU226" s="232" t="s">
        <v>90</v>
      </c>
      <c r="AV226" s="13" t="s">
        <v>90</v>
      </c>
      <c r="AW226" s="13" t="s">
        <v>35</v>
      </c>
      <c r="AX226" s="13" t="s">
        <v>80</v>
      </c>
      <c r="AY226" s="232" t="s">
        <v>252</v>
      </c>
    </row>
    <row r="227" spans="1:65" s="15" customFormat="1" ht="11.25">
      <c r="B227" s="246"/>
      <c r="C227" s="247"/>
      <c r="D227" s="223" t="s">
        <v>261</v>
      </c>
      <c r="E227" s="248" t="s">
        <v>1</v>
      </c>
      <c r="F227" s="249" t="s">
        <v>302</v>
      </c>
      <c r="G227" s="247"/>
      <c r="H227" s="250">
        <v>106.45</v>
      </c>
      <c r="I227" s="251"/>
      <c r="J227" s="247"/>
      <c r="K227" s="247"/>
      <c r="L227" s="252"/>
      <c r="M227" s="253"/>
      <c r="N227" s="254"/>
      <c r="O227" s="254"/>
      <c r="P227" s="254"/>
      <c r="Q227" s="254"/>
      <c r="R227" s="254"/>
      <c r="S227" s="254"/>
      <c r="T227" s="255"/>
      <c r="AT227" s="256" t="s">
        <v>261</v>
      </c>
      <c r="AU227" s="256" t="s">
        <v>90</v>
      </c>
      <c r="AV227" s="15" t="s">
        <v>259</v>
      </c>
      <c r="AW227" s="15" t="s">
        <v>35</v>
      </c>
      <c r="AX227" s="15" t="s">
        <v>87</v>
      </c>
      <c r="AY227" s="256" t="s">
        <v>252</v>
      </c>
    </row>
    <row r="228" spans="1:65" s="2" customFormat="1" ht="16.5" customHeight="1">
      <c r="A228" s="35"/>
      <c r="B228" s="36"/>
      <c r="C228" s="257" t="s">
        <v>385</v>
      </c>
      <c r="D228" s="257" t="s">
        <v>375</v>
      </c>
      <c r="E228" s="258" t="s">
        <v>861</v>
      </c>
      <c r="F228" s="259" t="s">
        <v>862</v>
      </c>
      <c r="G228" s="260" t="s">
        <v>584</v>
      </c>
      <c r="H228" s="261">
        <v>212.9</v>
      </c>
      <c r="I228" s="262"/>
      <c r="J228" s="261">
        <f>ROUND(I228*H228,2)</f>
        <v>0</v>
      </c>
      <c r="K228" s="259" t="s">
        <v>258</v>
      </c>
      <c r="L228" s="263"/>
      <c r="M228" s="264" t="s">
        <v>1</v>
      </c>
      <c r="N228" s="265" t="s">
        <v>45</v>
      </c>
      <c r="O228" s="72"/>
      <c r="P228" s="217">
        <f>O228*H228</f>
        <v>0</v>
      </c>
      <c r="Q228" s="217">
        <v>1</v>
      </c>
      <c r="R228" s="217">
        <f>Q228*H228</f>
        <v>212.9</v>
      </c>
      <c r="S228" s="217">
        <v>0</v>
      </c>
      <c r="T228" s="218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19" t="s">
        <v>296</v>
      </c>
      <c r="AT228" s="219" t="s">
        <v>375</v>
      </c>
      <c r="AU228" s="219" t="s">
        <v>90</v>
      </c>
      <c r="AY228" s="18" t="s">
        <v>252</v>
      </c>
      <c r="BE228" s="220">
        <f>IF(N228="základní",J228,0)</f>
        <v>0</v>
      </c>
      <c r="BF228" s="220">
        <f>IF(N228="snížená",J228,0)</f>
        <v>0</v>
      </c>
      <c r="BG228" s="220">
        <f>IF(N228="zákl. přenesená",J228,0)</f>
        <v>0</v>
      </c>
      <c r="BH228" s="220">
        <f>IF(N228="sníž. přenesená",J228,0)</f>
        <v>0</v>
      </c>
      <c r="BI228" s="220">
        <f>IF(N228="nulová",J228,0)</f>
        <v>0</v>
      </c>
      <c r="BJ228" s="18" t="s">
        <v>87</v>
      </c>
      <c r="BK228" s="220">
        <f>ROUND(I228*H228,2)</f>
        <v>0</v>
      </c>
      <c r="BL228" s="18" t="s">
        <v>259</v>
      </c>
      <c r="BM228" s="219" t="s">
        <v>4080</v>
      </c>
    </row>
    <row r="229" spans="1:65" s="2" customFormat="1" ht="19.5">
      <c r="A229" s="35"/>
      <c r="B229" s="36"/>
      <c r="C229" s="37"/>
      <c r="D229" s="223" t="s">
        <v>293</v>
      </c>
      <c r="E229" s="37"/>
      <c r="F229" s="243" t="s">
        <v>851</v>
      </c>
      <c r="G229" s="37"/>
      <c r="H229" s="37"/>
      <c r="I229" s="123"/>
      <c r="J229" s="37"/>
      <c r="K229" s="37"/>
      <c r="L229" s="40"/>
      <c r="M229" s="244"/>
      <c r="N229" s="245"/>
      <c r="O229" s="72"/>
      <c r="P229" s="72"/>
      <c r="Q229" s="72"/>
      <c r="R229" s="72"/>
      <c r="S229" s="72"/>
      <c r="T229" s="73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T229" s="18" t="s">
        <v>293</v>
      </c>
      <c r="AU229" s="18" t="s">
        <v>90</v>
      </c>
    </row>
    <row r="230" spans="1:65" s="13" customFormat="1" ht="11.25">
      <c r="B230" s="221"/>
      <c r="C230" s="222"/>
      <c r="D230" s="223" t="s">
        <v>261</v>
      </c>
      <c r="E230" s="222"/>
      <c r="F230" s="225" t="s">
        <v>4081</v>
      </c>
      <c r="G230" s="222"/>
      <c r="H230" s="226">
        <v>212.9</v>
      </c>
      <c r="I230" s="227"/>
      <c r="J230" s="222"/>
      <c r="K230" s="222"/>
      <c r="L230" s="228"/>
      <c r="M230" s="229"/>
      <c r="N230" s="230"/>
      <c r="O230" s="230"/>
      <c r="P230" s="230"/>
      <c r="Q230" s="230"/>
      <c r="R230" s="230"/>
      <c r="S230" s="230"/>
      <c r="T230" s="231"/>
      <c r="AT230" s="232" t="s">
        <v>261</v>
      </c>
      <c r="AU230" s="232" t="s">
        <v>90</v>
      </c>
      <c r="AV230" s="13" t="s">
        <v>90</v>
      </c>
      <c r="AW230" s="13" t="s">
        <v>4</v>
      </c>
      <c r="AX230" s="13" t="s">
        <v>87</v>
      </c>
      <c r="AY230" s="232" t="s">
        <v>252</v>
      </c>
    </row>
    <row r="231" spans="1:65" s="12" customFormat="1" ht="22.9" customHeight="1">
      <c r="B231" s="193"/>
      <c r="C231" s="194"/>
      <c r="D231" s="195" t="s">
        <v>79</v>
      </c>
      <c r="E231" s="207" t="s">
        <v>90</v>
      </c>
      <c r="F231" s="207" t="s">
        <v>881</v>
      </c>
      <c r="G231" s="194"/>
      <c r="H231" s="194"/>
      <c r="I231" s="197"/>
      <c r="J231" s="208">
        <f>BK231</f>
        <v>0</v>
      </c>
      <c r="K231" s="194"/>
      <c r="L231" s="199"/>
      <c r="M231" s="200"/>
      <c r="N231" s="201"/>
      <c r="O231" s="201"/>
      <c r="P231" s="202">
        <f>SUM(P232:P235)</f>
        <v>0</v>
      </c>
      <c r="Q231" s="201"/>
      <c r="R231" s="202">
        <f>SUM(R232:R235)</f>
        <v>7.4459999999999998E-2</v>
      </c>
      <c r="S231" s="201"/>
      <c r="T231" s="203">
        <f>SUM(T232:T235)</f>
        <v>0</v>
      </c>
      <c r="AR231" s="204" t="s">
        <v>87</v>
      </c>
      <c r="AT231" s="205" t="s">
        <v>79</v>
      </c>
      <c r="AU231" s="205" t="s">
        <v>87</v>
      </c>
      <c r="AY231" s="204" t="s">
        <v>252</v>
      </c>
      <c r="BK231" s="206">
        <f>SUM(BK232:BK235)</f>
        <v>0</v>
      </c>
    </row>
    <row r="232" spans="1:65" s="2" customFormat="1" ht="36" customHeight="1">
      <c r="A232" s="35"/>
      <c r="B232" s="36"/>
      <c r="C232" s="209" t="s">
        <v>392</v>
      </c>
      <c r="D232" s="209" t="s">
        <v>254</v>
      </c>
      <c r="E232" s="210" t="s">
        <v>882</v>
      </c>
      <c r="F232" s="211" t="s">
        <v>883</v>
      </c>
      <c r="G232" s="212" t="s">
        <v>275</v>
      </c>
      <c r="H232" s="213">
        <v>16.829999999999998</v>
      </c>
      <c r="I232" s="214"/>
      <c r="J232" s="213">
        <f>ROUND(I232*H232,2)</f>
        <v>0</v>
      </c>
      <c r="K232" s="211" t="s">
        <v>258</v>
      </c>
      <c r="L232" s="40"/>
      <c r="M232" s="215" t="s">
        <v>1</v>
      </c>
      <c r="N232" s="216" t="s">
        <v>45</v>
      </c>
      <c r="O232" s="72"/>
      <c r="P232" s="217">
        <f>O232*H232</f>
        <v>0</v>
      </c>
      <c r="Q232" s="217">
        <v>0</v>
      </c>
      <c r="R232" s="217">
        <f>Q232*H232</f>
        <v>0</v>
      </c>
      <c r="S232" s="217">
        <v>0</v>
      </c>
      <c r="T232" s="218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19" t="s">
        <v>259</v>
      </c>
      <c r="AT232" s="219" t="s">
        <v>254</v>
      </c>
      <c r="AU232" s="219" t="s">
        <v>90</v>
      </c>
      <c r="AY232" s="18" t="s">
        <v>252</v>
      </c>
      <c r="BE232" s="220">
        <f>IF(N232="základní",J232,0)</f>
        <v>0</v>
      </c>
      <c r="BF232" s="220">
        <f>IF(N232="snížená",J232,0)</f>
        <v>0</v>
      </c>
      <c r="BG232" s="220">
        <f>IF(N232="zákl. přenesená",J232,0)</f>
        <v>0</v>
      </c>
      <c r="BH232" s="220">
        <f>IF(N232="sníž. přenesená",J232,0)</f>
        <v>0</v>
      </c>
      <c r="BI232" s="220">
        <f>IF(N232="nulová",J232,0)</f>
        <v>0</v>
      </c>
      <c r="BJ232" s="18" t="s">
        <v>87</v>
      </c>
      <c r="BK232" s="220">
        <f>ROUND(I232*H232,2)</f>
        <v>0</v>
      </c>
      <c r="BL232" s="18" t="s">
        <v>259</v>
      </c>
      <c r="BM232" s="219" t="s">
        <v>4082</v>
      </c>
    </row>
    <row r="233" spans="1:65" s="14" customFormat="1" ht="11.25">
      <c r="B233" s="233"/>
      <c r="C233" s="234"/>
      <c r="D233" s="223" t="s">
        <v>261</v>
      </c>
      <c r="E233" s="235" t="s">
        <v>1</v>
      </c>
      <c r="F233" s="236" t="s">
        <v>686</v>
      </c>
      <c r="G233" s="234"/>
      <c r="H233" s="235" t="s">
        <v>1</v>
      </c>
      <c r="I233" s="237"/>
      <c r="J233" s="234"/>
      <c r="K233" s="234"/>
      <c r="L233" s="238"/>
      <c r="M233" s="239"/>
      <c r="N233" s="240"/>
      <c r="O233" s="240"/>
      <c r="P233" s="240"/>
      <c r="Q233" s="240"/>
      <c r="R233" s="240"/>
      <c r="S233" s="240"/>
      <c r="T233" s="241"/>
      <c r="AT233" s="242" t="s">
        <v>261</v>
      </c>
      <c r="AU233" s="242" t="s">
        <v>90</v>
      </c>
      <c r="AV233" s="14" t="s">
        <v>87</v>
      </c>
      <c r="AW233" s="14" t="s">
        <v>35</v>
      </c>
      <c r="AX233" s="14" t="s">
        <v>80</v>
      </c>
      <c r="AY233" s="242" t="s">
        <v>252</v>
      </c>
    </row>
    <row r="234" spans="1:65" s="13" customFormat="1" ht="11.25">
      <c r="B234" s="221"/>
      <c r="C234" s="222"/>
      <c r="D234" s="223" t="s">
        <v>261</v>
      </c>
      <c r="E234" s="224" t="s">
        <v>1</v>
      </c>
      <c r="F234" s="225" t="s">
        <v>3399</v>
      </c>
      <c r="G234" s="222"/>
      <c r="H234" s="226">
        <v>16.829999999999998</v>
      </c>
      <c r="I234" s="227"/>
      <c r="J234" s="222"/>
      <c r="K234" s="222"/>
      <c r="L234" s="228"/>
      <c r="M234" s="229"/>
      <c r="N234" s="230"/>
      <c r="O234" s="230"/>
      <c r="P234" s="230"/>
      <c r="Q234" s="230"/>
      <c r="R234" s="230"/>
      <c r="S234" s="230"/>
      <c r="T234" s="231"/>
      <c r="AT234" s="232" t="s">
        <v>261</v>
      </c>
      <c r="AU234" s="232" t="s">
        <v>90</v>
      </c>
      <c r="AV234" s="13" t="s">
        <v>90</v>
      </c>
      <c r="AW234" s="13" t="s">
        <v>35</v>
      </c>
      <c r="AX234" s="13" t="s">
        <v>87</v>
      </c>
      <c r="AY234" s="232" t="s">
        <v>252</v>
      </c>
    </row>
    <row r="235" spans="1:65" s="2" customFormat="1" ht="24" customHeight="1">
      <c r="A235" s="35"/>
      <c r="B235" s="36"/>
      <c r="C235" s="209" t="s">
        <v>397</v>
      </c>
      <c r="D235" s="209" t="s">
        <v>254</v>
      </c>
      <c r="E235" s="210" t="s">
        <v>886</v>
      </c>
      <c r="F235" s="211" t="s">
        <v>887</v>
      </c>
      <c r="G235" s="212" t="s">
        <v>265</v>
      </c>
      <c r="H235" s="213">
        <v>102</v>
      </c>
      <c r="I235" s="214"/>
      <c r="J235" s="213">
        <f>ROUND(I235*H235,2)</f>
        <v>0</v>
      </c>
      <c r="K235" s="211" t="s">
        <v>258</v>
      </c>
      <c r="L235" s="40"/>
      <c r="M235" s="215" t="s">
        <v>1</v>
      </c>
      <c r="N235" s="216" t="s">
        <v>45</v>
      </c>
      <c r="O235" s="72"/>
      <c r="P235" s="217">
        <f>O235*H235</f>
        <v>0</v>
      </c>
      <c r="Q235" s="217">
        <v>7.2999999999999996E-4</v>
      </c>
      <c r="R235" s="217">
        <f>Q235*H235</f>
        <v>7.4459999999999998E-2</v>
      </c>
      <c r="S235" s="217">
        <v>0</v>
      </c>
      <c r="T235" s="218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19" t="s">
        <v>259</v>
      </c>
      <c r="AT235" s="219" t="s">
        <v>254</v>
      </c>
      <c r="AU235" s="219" t="s">
        <v>90</v>
      </c>
      <c r="AY235" s="18" t="s">
        <v>252</v>
      </c>
      <c r="BE235" s="220">
        <f>IF(N235="základní",J235,0)</f>
        <v>0</v>
      </c>
      <c r="BF235" s="220">
        <f>IF(N235="snížená",J235,0)</f>
        <v>0</v>
      </c>
      <c r="BG235" s="220">
        <f>IF(N235="zákl. přenesená",J235,0)</f>
        <v>0</v>
      </c>
      <c r="BH235" s="220">
        <f>IF(N235="sníž. přenesená",J235,0)</f>
        <v>0</v>
      </c>
      <c r="BI235" s="220">
        <f>IF(N235="nulová",J235,0)</f>
        <v>0</v>
      </c>
      <c r="BJ235" s="18" t="s">
        <v>87</v>
      </c>
      <c r="BK235" s="220">
        <f>ROUND(I235*H235,2)</f>
        <v>0</v>
      </c>
      <c r="BL235" s="18" t="s">
        <v>259</v>
      </c>
      <c r="BM235" s="219" t="s">
        <v>4083</v>
      </c>
    </row>
    <row r="236" spans="1:65" s="12" customFormat="1" ht="22.9" customHeight="1">
      <c r="B236" s="193"/>
      <c r="C236" s="194"/>
      <c r="D236" s="195" t="s">
        <v>79</v>
      </c>
      <c r="E236" s="207" t="s">
        <v>259</v>
      </c>
      <c r="F236" s="207" t="s">
        <v>423</v>
      </c>
      <c r="G236" s="194"/>
      <c r="H236" s="194"/>
      <c r="I236" s="197"/>
      <c r="J236" s="208">
        <f>BK236</f>
        <v>0</v>
      </c>
      <c r="K236" s="194"/>
      <c r="L236" s="199"/>
      <c r="M236" s="200"/>
      <c r="N236" s="201"/>
      <c r="O236" s="201"/>
      <c r="P236" s="202">
        <f>SUM(P237:P260)</f>
        <v>0</v>
      </c>
      <c r="Q236" s="201"/>
      <c r="R236" s="202">
        <f>SUM(R237:R260)</f>
        <v>0.51539999999999997</v>
      </c>
      <c r="S236" s="201"/>
      <c r="T236" s="203">
        <f>SUM(T237:T260)</f>
        <v>0</v>
      </c>
      <c r="AR236" s="204" t="s">
        <v>87</v>
      </c>
      <c r="AT236" s="205" t="s">
        <v>79</v>
      </c>
      <c r="AU236" s="205" t="s">
        <v>87</v>
      </c>
      <c r="AY236" s="204" t="s">
        <v>252</v>
      </c>
      <c r="BK236" s="206">
        <f>SUM(BK237:BK260)</f>
        <v>0</v>
      </c>
    </row>
    <row r="237" spans="1:65" s="2" customFormat="1" ht="24" customHeight="1">
      <c r="A237" s="35"/>
      <c r="B237" s="36"/>
      <c r="C237" s="209" t="s">
        <v>403</v>
      </c>
      <c r="D237" s="209" t="s">
        <v>254</v>
      </c>
      <c r="E237" s="210" t="s">
        <v>919</v>
      </c>
      <c r="F237" s="211" t="s">
        <v>920</v>
      </c>
      <c r="G237" s="212" t="s">
        <v>275</v>
      </c>
      <c r="H237" s="213">
        <v>0.66</v>
      </c>
      <c r="I237" s="214"/>
      <c r="J237" s="213">
        <f>ROUND(I237*H237,2)</f>
        <v>0</v>
      </c>
      <c r="K237" s="211" t="s">
        <v>258</v>
      </c>
      <c r="L237" s="40"/>
      <c r="M237" s="215" t="s">
        <v>1</v>
      </c>
      <c r="N237" s="216" t="s">
        <v>45</v>
      </c>
      <c r="O237" s="72"/>
      <c r="P237" s="217">
        <f>O237*H237</f>
        <v>0</v>
      </c>
      <c r="Q237" s="217">
        <v>0</v>
      </c>
      <c r="R237" s="217">
        <f>Q237*H237</f>
        <v>0</v>
      </c>
      <c r="S237" s="217">
        <v>0</v>
      </c>
      <c r="T237" s="218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19" t="s">
        <v>259</v>
      </c>
      <c r="AT237" s="219" t="s">
        <v>254</v>
      </c>
      <c r="AU237" s="219" t="s">
        <v>90</v>
      </c>
      <c r="AY237" s="18" t="s">
        <v>252</v>
      </c>
      <c r="BE237" s="220">
        <f>IF(N237="základní",J237,0)</f>
        <v>0</v>
      </c>
      <c r="BF237" s="220">
        <f>IF(N237="snížená",J237,0)</f>
        <v>0</v>
      </c>
      <c r="BG237" s="220">
        <f>IF(N237="zákl. přenesená",J237,0)</f>
        <v>0</v>
      </c>
      <c r="BH237" s="220">
        <f>IF(N237="sníž. přenesená",J237,0)</f>
        <v>0</v>
      </c>
      <c r="BI237" s="220">
        <f>IF(N237="nulová",J237,0)</f>
        <v>0</v>
      </c>
      <c r="BJ237" s="18" t="s">
        <v>87</v>
      </c>
      <c r="BK237" s="220">
        <f>ROUND(I237*H237,2)</f>
        <v>0</v>
      </c>
      <c r="BL237" s="18" t="s">
        <v>259</v>
      </c>
      <c r="BM237" s="219" t="s">
        <v>4084</v>
      </c>
    </row>
    <row r="238" spans="1:65" s="14" customFormat="1" ht="11.25">
      <c r="B238" s="233"/>
      <c r="C238" s="234"/>
      <c r="D238" s="223" t="s">
        <v>261</v>
      </c>
      <c r="E238" s="235" t="s">
        <v>1</v>
      </c>
      <c r="F238" s="236" t="s">
        <v>1674</v>
      </c>
      <c r="G238" s="234"/>
      <c r="H238" s="235" t="s">
        <v>1</v>
      </c>
      <c r="I238" s="237"/>
      <c r="J238" s="234"/>
      <c r="K238" s="234"/>
      <c r="L238" s="238"/>
      <c r="M238" s="239"/>
      <c r="N238" s="240"/>
      <c r="O238" s="240"/>
      <c r="P238" s="240"/>
      <c r="Q238" s="240"/>
      <c r="R238" s="240"/>
      <c r="S238" s="240"/>
      <c r="T238" s="241"/>
      <c r="AT238" s="242" t="s">
        <v>261</v>
      </c>
      <c r="AU238" s="242" t="s">
        <v>90</v>
      </c>
      <c r="AV238" s="14" t="s">
        <v>87</v>
      </c>
      <c r="AW238" s="14" t="s">
        <v>35</v>
      </c>
      <c r="AX238" s="14" t="s">
        <v>80</v>
      </c>
      <c r="AY238" s="242" t="s">
        <v>252</v>
      </c>
    </row>
    <row r="239" spans="1:65" s="14" customFormat="1" ht="11.25">
      <c r="B239" s="233"/>
      <c r="C239" s="234"/>
      <c r="D239" s="223" t="s">
        <v>261</v>
      </c>
      <c r="E239" s="235" t="s">
        <v>1</v>
      </c>
      <c r="F239" s="236" t="s">
        <v>1675</v>
      </c>
      <c r="G239" s="234"/>
      <c r="H239" s="235" t="s">
        <v>1</v>
      </c>
      <c r="I239" s="237"/>
      <c r="J239" s="234"/>
      <c r="K239" s="234"/>
      <c r="L239" s="238"/>
      <c r="M239" s="239"/>
      <c r="N239" s="240"/>
      <c r="O239" s="240"/>
      <c r="P239" s="240"/>
      <c r="Q239" s="240"/>
      <c r="R239" s="240"/>
      <c r="S239" s="240"/>
      <c r="T239" s="241"/>
      <c r="AT239" s="242" t="s">
        <v>261</v>
      </c>
      <c r="AU239" s="242" t="s">
        <v>90</v>
      </c>
      <c r="AV239" s="14" t="s">
        <v>87</v>
      </c>
      <c r="AW239" s="14" t="s">
        <v>35</v>
      </c>
      <c r="AX239" s="14" t="s">
        <v>80</v>
      </c>
      <c r="AY239" s="242" t="s">
        <v>252</v>
      </c>
    </row>
    <row r="240" spans="1:65" s="13" customFormat="1" ht="11.25">
      <c r="B240" s="221"/>
      <c r="C240" s="222"/>
      <c r="D240" s="223" t="s">
        <v>261</v>
      </c>
      <c r="E240" s="224" t="s">
        <v>1</v>
      </c>
      <c r="F240" s="225" t="s">
        <v>3146</v>
      </c>
      <c r="G240" s="222"/>
      <c r="H240" s="226">
        <v>0.66</v>
      </c>
      <c r="I240" s="227"/>
      <c r="J240" s="222"/>
      <c r="K240" s="222"/>
      <c r="L240" s="228"/>
      <c r="M240" s="229"/>
      <c r="N240" s="230"/>
      <c r="O240" s="230"/>
      <c r="P240" s="230"/>
      <c r="Q240" s="230"/>
      <c r="R240" s="230"/>
      <c r="S240" s="230"/>
      <c r="T240" s="231"/>
      <c r="AT240" s="232" t="s">
        <v>261</v>
      </c>
      <c r="AU240" s="232" t="s">
        <v>90</v>
      </c>
      <c r="AV240" s="13" t="s">
        <v>90</v>
      </c>
      <c r="AW240" s="13" t="s">
        <v>35</v>
      </c>
      <c r="AX240" s="13" t="s">
        <v>87</v>
      </c>
      <c r="AY240" s="232" t="s">
        <v>252</v>
      </c>
    </row>
    <row r="241" spans="1:65" s="2" customFormat="1" ht="24" customHeight="1">
      <c r="A241" s="35"/>
      <c r="B241" s="36"/>
      <c r="C241" s="209" t="s">
        <v>409</v>
      </c>
      <c r="D241" s="209" t="s">
        <v>254</v>
      </c>
      <c r="E241" s="210" t="s">
        <v>924</v>
      </c>
      <c r="F241" s="211" t="s">
        <v>925</v>
      </c>
      <c r="G241" s="212" t="s">
        <v>476</v>
      </c>
      <c r="H241" s="213">
        <v>3</v>
      </c>
      <c r="I241" s="214"/>
      <c r="J241" s="213">
        <f>ROUND(I241*H241,2)</f>
        <v>0</v>
      </c>
      <c r="K241" s="211" t="s">
        <v>258</v>
      </c>
      <c r="L241" s="40"/>
      <c r="M241" s="215" t="s">
        <v>1</v>
      </c>
      <c r="N241" s="216" t="s">
        <v>45</v>
      </c>
      <c r="O241" s="72"/>
      <c r="P241" s="217">
        <f>O241*H241</f>
        <v>0</v>
      </c>
      <c r="Q241" s="217">
        <v>6.6E-3</v>
      </c>
      <c r="R241" s="217">
        <f>Q241*H241</f>
        <v>1.9799999999999998E-2</v>
      </c>
      <c r="S241" s="217">
        <v>0</v>
      </c>
      <c r="T241" s="218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19" t="s">
        <v>259</v>
      </c>
      <c r="AT241" s="219" t="s">
        <v>254</v>
      </c>
      <c r="AU241" s="219" t="s">
        <v>90</v>
      </c>
      <c r="AY241" s="18" t="s">
        <v>252</v>
      </c>
      <c r="BE241" s="220">
        <f>IF(N241="základní",J241,0)</f>
        <v>0</v>
      </c>
      <c r="BF241" s="220">
        <f>IF(N241="snížená",J241,0)</f>
        <v>0</v>
      </c>
      <c r="BG241" s="220">
        <f>IF(N241="zákl. přenesená",J241,0)</f>
        <v>0</v>
      </c>
      <c r="BH241" s="220">
        <f>IF(N241="sníž. přenesená",J241,0)</f>
        <v>0</v>
      </c>
      <c r="BI241" s="220">
        <f>IF(N241="nulová",J241,0)</f>
        <v>0</v>
      </c>
      <c r="BJ241" s="18" t="s">
        <v>87</v>
      </c>
      <c r="BK241" s="220">
        <f>ROUND(I241*H241,2)</f>
        <v>0</v>
      </c>
      <c r="BL241" s="18" t="s">
        <v>259</v>
      </c>
      <c r="BM241" s="219" t="s">
        <v>4085</v>
      </c>
    </row>
    <row r="242" spans="1:65" s="14" customFormat="1" ht="11.25">
      <c r="B242" s="233"/>
      <c r="C242" s="234"/>
      <c r="D242" s="223" t="s">
        <v>261</v>
      </c>
      <c r="E242" s="235" t="s">
        <v>1</v>
      </c>
      <c r="F242" s="236" t="s">
        <v>927</v>
      </c>
      <c r="G242" s="234"/>
      <c r="H242" s="235" t="s">
        <v>1</v>
      </c>
      <c r="I242" s="237"/>
      <c r="J242" s="234"/>
      <c r="K242" s="234"/>
      <c r="L242" s="238"/>
      <c r="M242" s="239"/>
      <c r="N242" s="240"/>
      <c r="O242" s="240"/>
      <c r="P242" s="240"/>
      <c r="Q242" s="240"/>
      <c r="R242" s="240"/>
      <c r="S242" s="240"/>
      <c r="T242" s="241"/>
      <c r="AT242" s="242" t="s">
        <v>261</v>
      </c>
      <c r="AU242" s="242" t="s">
        <v>90</v>
      </c>
      <c r="AV242" s="14" t="s">
        <v>87</v>
      </c>
      <c r="AW242" s="14" t="s">
        <v>35</v>
      </c>
      <c r="AX242" s="14" t="s">
        <v>80</v>
      </c>
      <c r="AY242" s="242" t="s">
        <v>252</v>
      </c>
    </row>
    <row r="243" spans="1:65" s="13" customFormat="1" ht="11.25">
      <c r="B243" s="221"/>
      <c r="C243" s="222"/>
      <c r="D243" s="223" t="s">
        <v>261</v>
      </c>
      <c r="E243" s="224" t="s">
        <v>1</v>
      </c>
      <c r="F243" s="225" t="s">
        <v>1246</v>
      </c>
      <c r="G243" s="222"/>
      <c r="H243" s="226">
        <v>3</v>
      </c>
      <c r="I243" s="227"/>
      <c r="J243" s="222"/>
      <c r="K243" s="222"/>
      <c r="L243" s="228"/>
      <c r="M243" s="229"/>
      <c r="N243" s="230"/>
      <c r="O243" s="230"/>
      <c r="P243" s="230"/>
      <c r="Q243" s="230"/>
      <c r="R243" s="230"/>
      <c r="S243" s="230"/>
      <c r="T243" s="231"/>
      <c r="AT243" s="232" t="s">
        <v>261</v>
      </c>
      <c r="AU243" s="232" t="s">
        <v>90</v>
      </c>
      <c r="AV243" s="13" t="s">
        <v>90</v>
      </c>
      <c r="AW243" s="13" t="s">
        <v>35</v>
      </c>
      <c r="AX243" s="13" t="s">
        <v>87</v>
      </c>
      <c r="AY243" s="232" t="s">
        <v>252</v>
      </c>
    </row>
    <row r="244" spans="1:65" s="2" customFormat="1" ht="24" customHeight="1">
      <c r="A244" s="35"/>
      <c r="B244" s="36"/>
      <c r="C244" s="257" t="s">
        <v>415</v>
      </c>
      <c r="D244" s="257" t="s">
        <v>375</v>
      </c>
      <c r="E244" s="258" t="s">
        <v>932</v>
      </c>
      <c r="F244" s="259" t="s">
        <v>933</v>
      </c>
      <c r="G244" s="260" t="s">
        <v>476</v>
      </c>
      <c r="H244" s="261">
        <v>1</v>
      </c>
      <c r="I244" s="262"/>
      <c r="J244" s="261">
        <f>ROUND(I244*H244,2)</f>
        <v>0</v>
      </c>
      <c r="K244" s="259" t="s">
        <v>1</v>
      </c>
      <c r="L244" s="263"/>
      <c r="M244" s="264" t="s">
        <v>1</v>
      </c>
      <c r="N244" s="265" t="s">
        <v>45</v>
      </c>
      <c r="O244" s="72"/>
      <c r="P244" s="217">
        <f>O244*H244</f>
        <v>0</v>
      </c>
      <c r="Q244" s="217">
        <v>3.2000000000000001E-2</v>
      </c>
      <c r="R244" s="217">
        <f>Q244*H244</f>
        <v>3.2000000000000001E-2</v>
      </c>
      <c r="S244" s="217">
        <v>0</v>
      </c>
      <c r="T244" s="218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19" t="s">
        <v>296</v>
      </c>
      <c r="AT244" s="219" t="s">
        <v>375</v>
      </c>
      <c r="AU244" s="219" t="s">
        <v>90</v>
      </c>
      <c r="AY244" s="18" t="s">
        <v>252</v>
      </c>
      <c r="BE244" s="220">
        <f>IF(N244="základní",J244,0)</f>
        <v>0</v>
      </c>
      <c r="BF244" s="220">
        <f>IF(N244="snížená",J244,0)</f>
        <v>0</v>
      </c>
      <c r="BG244" s="220">
        <f>IF(N244="zákl. přenesená",J244,0)</f>
        <v>0</v>
      </c>
      <c r="BH244" s="220">
        <f>IF(N244="sníž. přenesená",J244,0)</f>
        <v>0</v>
      </c>
      <c r="BI244" s="220">
        <f>IF(N244="nulová",J244,0)</f>
        <v>0</v>
      </c>
      <c r="BJ244" s="18" t="s">
        <v>87</v>
      </c>
      <c r="BK244" s="220">
        <f>ROUND(I244*H244,2)</f>
        <v>0</v>
      </c>
      <c r="BL244" s="18" t="s">
        <v>259</v>
      </c>
      <c r="BM244" s="219" t="s">
        <v>4086</v>
      </c>
    </row>
    <row r="245" spans="1:65" s="2" customFormat="1" ht="24" customHeight="1">
      <c r="A245" s="35"/>
      <c r="B245" s="36"/>
      <c r="C245" s="257" t="s">
        <v>424</v>
      </c>
      <c r="D245" s="257" t="s">
        <v>375</v>
      </c>
      <c r="E245" s="258" t="s">
        <v>1685</v>
      </c>
      <c r="F245" s="259" t="s">
        <v>1686</v>
      </c>
      <c r="G245" s="260" t="s">
        <v>476</v>
      </c>
      <c r="H245" s="261">
        <v>2</v>
      </c>
      <c r="I245" s="262"/>
      <c r="J245" s="261">
        <f>ROUND(I245*H245,2)</f>
        <v>0</v>
      </c>
      <c r="K245" s="259" t="s">
        <v>258</v>
      </c>
      <c r="L245" s="263"/>
      <c r="M245" s="264" t="s">
        <v>1</v>
      </c>
      <c r="N245" s="265" t="s">
        <v>45</v>
      </c>
      <c r="O245" s="72"/>
      <c r="P245" s="217">
        <f>O245*H245</f>
        <v>0</v>
      </c>
      <c r="Q245" s="217">
        <v>5.2999999999999999E-2</v>
      </c>
      <c r="R245" s="217">
        <f>Q245*H245</f>
        <v>0.106</v>
      </c>
      <c r="S245" s="217">
        <v>0</v>
      </c>
      <c r="T245" s="218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19" t="s">
        <v>296</v>
      </c>
      <c r="AT245" s="219" t="s">
        <v>375</v>
      </c>
      <c r="AU245" s="219" t="s">
        <v>90</v>
      </c>
      <c r="AY245" s="18" t="s">
        <v>252</v>
      </c>
      <c r="BE245" s="220">
        <f>IF(N245="základní",J245,0)</f>
        <v>0</v>
      </c>
      <c r="BF245" s="220">
        <f>IF(N245="snížená",J245,0)</f>
        <v>0</v>
      </c>
      <c r="BG245" s="220">
        <f>IF(N245="zákl. přenesená",J245,0)</f>
        <v>0</v>
      </c>
      <c r="BH245" s="220">
        <f>IF(N245="sníž. přenesená",J245,0)</f>
        <v>0</v>
      </c>
      <c r="BI245" s="220">
        <f>IF(N245="nulová",J245,0)</f>
        <v>0</v>
      </c>
      <c r="BJ245" s="18" t="s">
        <v>87</v>
      </c>
      <c r="BK245" s="220">
        <f>ROUND(I245*H245,2)</f>
        <v>0</v>
      </c>
      <c r="BL245" s="18" t="s">
        <v>259</v>
      </c>
      <c r="BM245" s="219" t="s">
        <v>4087</v>
      </c>
    </row>
    <row r="246" spans="1:65" s="2" customFormat="1" ht="24" customHeight="1">
      <c r="A246" s="35"/>
      <c r="B246" s="36"/>
      <c r="C246" s="209" t="s">
        <v>431</v>
      </c>
      <c r="D246" s="209" t="s">
        <v>254</v>
      </c>
      <c r="E246" s="210" t="s">
        <v>935</v>
      </c>
      <c r="F246" s="211" t="s">
        <v>936</v>
      </c>
      <c r="G246" s="212" t="s">
        <v>476</v>
      </c>
      <c r="H246" s="213">
        <v>6</v>
      </c>
      <c r="I246" s="214"/>
      <c r="J246" s="213">
        <f>ROUND(I246*H246,2)</f>
        <v>0</v>
      </c>
      <c r="K246" s="211" t="s">
        <v>258</v>
      </c>
      <c r="L246" s="40"/>
      <c r="M246" s="215" t="s">
        <v>1</v>
      </c>
      <c r="N246" s="216" t="s">
        <v>45</v>
      </c>
      <c r="O246" s="72"/>
      <c r="P246" s="217">
        <f>O246*H246</f>
        <v>0</v>
      </c>
      <c r="Q246" s="217">
        <v>6.6E-3</v>
      </c>
      <c r="R246" s="217">
        <f>Q246*H246</f>
        <v>3.9599999999999996E-2</v>
      </c>
      <c r="S246" s="217">
        <v>0</v>
      </c>
      <c r="T246" s="218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19" t="s">
        <v>259</v>
      </c>
      <c r="AT246" s="219" t="s">
        <v>254</v>
      </c>
      <c r="AU246" s="219" t="s">
        <v>90</v>
      </c>
      <c r="AY246" s="18" t="s">
        <v>252</v>
      </c>
      <c r="BE246" s="220">
        <f>IF(N246="základní",J246,0)</f>
        <v>0</v>
      </c>
      <c r="BF246" s="220">
        <f>IF(N246="snížená",J246,0)</f>
        <v>0</v>
      </c>
      <c r="BG246" s="220">
        <f>IF(N246="zákl. přenesená",J246,0)</f>
        <v>0</v>
      </c>
      <c r="BH246" s="220">
        <f>IF(N246="sníž. přenesená",J246,0)</f>
        <v>0</v>
      </c>
      <c r="BI246" s="220">
        <f>IF(N246="nulová",J246,0)</f>
        <v>0</v>
      </c>
      <c r="BJ246" s="18" t="s">
        <v>87</v>
      </c>
      <c r="BK246" s="220">
        <f>ROUND(I246*H246,2)</f>
        <v>0</v>
      </c>
      <c r="BL246" s="18" t="s">
        <v>259</v>
      </c>
      <c r="BM246" s="219" t="s">
        <v>4088</v>
      </c>
    </row>
    <row r="247" spans="1:65" s="14" customFormat="1" ht="11.25">
      <c r="B247" s="233"/>
      <c r="C247" s="234"/>
      <c r="D247" s="223" t="s">
        <v>261</v>
      </c>
      <c r="E247" s="235" t="s">
        <v>1</v>
      </c>
      <c r="F247" s="236" t="s">
        <v>927</v>
      </c>
      <c r="G247" s="234"/>
      <c r="H247" s="235" t="s">
        <v>1</v>
      </c>
      <c r="I247" s="237"/>
      <c r="J247" s="234"/>
      <c r="K247" s="234"/>
      <c r="L247" s="238"/>
      <c r="M247" s="239"/>
      <c r="N247" s="240"/>
      <c r="O247" s="240"/>
      <c r="P247" s="240"/>
      <c r="Q247" s="240"/>
      <c r="R247" s="240"/>
      <c r="S247" s="240"/>
      <c r="T247" s="241"/>
      <c r="AT247" s="242" t="s">
        <v>261</v>
      </c>
      <c r="AU247" s="242" t="s">
        <v>90</v>
      </c>
      <c r="AV247" s="14" t="s">
        <v>87</v>
      </c>
      <c r="AW247" s="14" t="s">
        <v>35</v>
      </c>
      <c r="AX247" s="14" t="s">
        <v>80</v>
      </c>
      <c r="AY247" s="242" t="s">
        <v>252</v>
      </c>
    </row>
    <row r="248" spans="1:65" s="13" customFormat="1" ht="11.25">
      <c r="B248" s="221"/>
      <c r="C248" s="222"/>
      <c r="D248" s="223" t="s">
        <v>261</v>
      </c>
      <c r="E248" s="224" t="s">
        <v>1</v>
      </c>
      <c r="F248" s="225" t="s">
        <v>284</v>
      </c>
      <c r="G248" s="222"/>
      <c r="H248" s="226">
        <v>6</v>
      </c>
      <c r="I248" s="227"/>
      <c r="J248" s="222"/>
      <c r="K248" s="222"/>
      <c r="L248" s="228"/>
      <c r="M248" s="229"/>
      <c r="N248" s="230"/>
      <c r="O248" s="230"/>
      <c r="P248" s="230"/>
      <c r="Q248" s="230"/>
      <c r="R248" s="230"/>
      <c r="S248" s="230"/>
      <c r="T248" s="231"/>
      <c r="AT248" s="232" t="s">
        <v>261</v>
      </c>
      <c r="AU248" s="232" t="s">
        <v>90</v>
      </c>
      <c r="AV248" s="13" t="s">
        <v>90</v>
      </c>
      <c r="AW248" s="13" t="s">
        <v>35</v>
      </c>
      <c r="AX248" s="13" t="s">
        <v>87</v>
      </c>
      <c r="AY248" s="232" t="s">
        <v>252</v>
      </c>
    </row>
    <row r="249" spans="1:65" s="2" customFormat="1" ht="24" customHeight="1">
      <c r="A249" s="35"/>
      <c r="B249" s="36"/>
      <c r="C249" s="257" t="s">
        <v>438</v>
      </c>
      <c r="D249" s="257" t="s">
        <v>375</v>
      </c>
      <c r="E249" s="258" t="s">
        <v>938</v>
      </c>
      <c r="F249" s="259" t="s">
        <v>939</v>
      </c>
      <c r="G249" s="260" t="s">
        <v>476</v>
      </c>
      <c r="H249" s="261">
        <v>6</v>
      </c>
      <c r="I249" s="262"/>
      <c r="J249" s="261">
        <f>ROUND(I249*H249,2)</f>
        <v>0</v>
      </c>
      <c r="K249" s="259" t="s">
        <v>1</v>
      </c>
      <c r="L249" s="263"/>
      <c r="M249" s="264" t="s">
        <v>1</v>
      </c>
      <c r="N249" s="265" t="s">
        <v>45</v>
      </c>
      <c r="O249" s="72"/>
      <c r="P249" s="217">
        <f>O249*H249</f>
        <v>0</v>
      </c>
      <c r="Q249" s="217">
        <v>5.2999999999999999E-2</v>
      </c>
      <c r="R249" s="217">
        <f>Q249*H249</f>
        <v>0.318</v>
      </c>
      <c r="S249" s="217">
        <v>0</v>
      </c>
      <c r="T249" s="218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19" t="s">
        <v>296</v>
      </c>
      <c r="AT249" s="219" t="s">
        <v>375</v>
      </c>
      <c r="AU249" s="219" t="s">
        <v>90</v>
      </c>
      <c r="AY249" s="18" t="s">
        <v>252</v>
      </c>
      <c r="BE249" s="220">
        <f>IF(N249="základní",J249,0)</f>
        <v>0</v>
      </c>
      <c r="BF249" s="220">
        <f>IF(N249="snížená",J249,0)</f>
        <v>0</v>
      </c>
      <c r="BG249" s="220">
        <f>IF(N249="zákl. přenesená",J249,0)</f>
        <v>0</v>
      </c>
      <c r="BH249" s="220">
        <f>IF(N249="sníž. přenesená",J249,0)</f>
        <v>0</v>
      </c>
      <c r="BI249" s="220">
        <f>IF(N249="nulová",J249,0)</f>
        <v>0</v>
      </c>
      <c r="BJ249" s="18" t="s">
        <v>87</v>
      </c>
      <c r="BK249" s="220">
        <f>ROUND(I249*H249,2)</f>
        <v>0</v>
      </c>
      <c r="BL249" s="18" t="s">
        <v>259</v>
      </c>
      <c r="BM249" s="219" t="s">
        <v>4089</v>
      </c>
    </row>
    <row r="250" spans="1:65" s="2" customFormat="1" ht="36" customHeight="1">
      <c r="A250" s="35"/>
      <c r="B250" s="36"/>
      <c r="C250" s="209" t="s">
        <v>445</v>
      </c>
      <c r="D250" s="209" t="s">
        <v>254</v>
      </c>
      <c r="E250" s="210" t="s">
        <v>425</v>
      </c>
      <c r="F250" s="211" t="s">
        <v>426</v>
      </c>
      <c r="G250" s="212" t="s">
        <v>275</v>
      </c>
      <c r="H250" s="213">
        <v>22.91</v>
      </c>
      <c r="I250" s="214"/>
      <c r="J250" s="213">
        <f>ROUND(I250*H250,2)</f>
        <v>0</v>
      </c>
      <c r="K250" s="211" t="s">
        <v>258</v>
      </c>
      <c r="L250" s="40"/>
      <c r="M250" s="215" t="s">
        <v>1</v>
      </c>
      <c r="N250" s="216" t="s">
        <v>45</v>
      </c>
      <c r="O250" s="72"/>
      <c r="P250" s="217">
        <f>O250*H250</f>
        <v>0</v>
      </c>
      <c r="Q250" s="217">
        <v>0</v>
      </c>
      <c r="R250" s="217">
        <f>Q250*H250</f>
        <v>0</v>
      </c>
      <c r="S250" s="217">
        <v>0</v>
      </c>
      <c r="T250" s="218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19" t="s">
        <v>259</v>
      </c>
      <c r="AT250" s="219" t="s">
        <v>254</v>
      </c>
      <c r="AU250" s="219" t="s">
        <v>90</v>
      </c>
      <c r="AY250" s="18" t="s">
        <v>252</v>
      </c>
      <c r="BE250" s="220">
        <f>IF(N250="základní",J250,0)</f>
        <v>0</v>
      </c>
      <c r="BF250" s="220">
        <f>IF(N250="snížená",J250,0)</f>
        <v>0</v>
      </c>
      <c r="BG250" s="220">
        <f>IF(N250="zákl. přenesená",J250,0)</f>
        <v>0</v>
      </c>
      <c r="BH250" s="220">
        <f>IF(N250="sníž. přenesená",J250,0)</f>
        <v>0</v>
      </c>
      <c r="BI250" s="220">
        <f>IF(N250="nulová",J250,0)</f>
        <v>0</v>
      </c>
      <c r="BJ250" s="18" t="s">
        <v>87</v>
      </c>
      <c r="BK250" s="220">
        <f>ROUND(I250*H250,2)</f>
        <v>0</v>
      </c>
      <c r="BL250" s="18" t="s">
        <v>259</v>
      </c>
      <c r="BM250" s="219" t="s">
        <v>4090</v>
      </c>
    </row>
    <row r="251" spans="1:65" s="14" customFormat="1" ht="11.25">
      <c r="B251" s="233"/>
      <c r="C251" s="234"/>
      <c r="D251" s="223" t="s">
        <v>261</v>
      </c>
      <c r="E251" s="235" t="s">
        <v>1</v>
      </c>
      <c r="F251" s="236" t="s">
        <v>686</v>
      </c>
      <c r="G251" s="234"/>
      <c r="H251" s="235" t="s">
        <v>1</v>
      </c>
      <c r="I251" s="237"/>
      <c r="J251" s="234"/>
      <c r="K251" s="234"/>
      <c r="L251" s="238"/>
      <c r="M251" s="239"/>
      <c r="N251" s="240"/>
      <c r="O251" s="240"/>
      <c r="P251" s="240"/>
      <c r="Q251" s="240"/>
      <c r="R251" s="240"/>
      <c r="S251" s="240"/>
      <c r="T251" s="241"/>
      <c r="AT251" s="242" t="s">
        <v>261</v>
      </c>
      <c r="AU251" s="242" t="s">
        <v>90</v>
      </c>
      <c r="AV251" s="14" t="s">
        <v>87</v>
      </c>
      <c r="AW251" s="14" t="s">
        <v>35</v>
      </c>
      <c r="AX251" s="14" t="s">
        <v>80</v>
      </c>
      <c r="AY251" s="242" t="s">
        <v>252</v>
      </c>
    </row>
    <row r="252" spans="1:65" s="14" customFormat="1" ht="11.25">
      <c r="B252" s="233"/>
      <c r="C252" s="234"/>
      <c r="D252" s="223" t="s">
        <v>261</v>
      </c>
      <c r="E252" s="235" t="s">
        <v>1</v>
      </c>
      <c r="F252" s="236" t="s">
        <v>754</v>
      </c>
      <c r="G252" s="234"/>
      <c r="H252" s="235" t="s">
        <v>1</v>
      </c>
      <c r="I252" s="237"/>
      <c r="J252" s="234"/>
      <c r="K252" s="234"/>
      <c r="L252" s="238"/>
      <c r="M252" s="239"/>
      <c r="N252" s="240"/>
      <c r="O252" s="240"/>
      <c r="P252" s="240"/>
      <c r="Q252" s="240"/>
      <c r="R252" s="240"/>
      <c r="S252" s="240"/>
      <c r="T252" s="241"/>
      <c r="AT252" s="242" t="s">
        <v>261</v>
      </c>
      <c r="AU252" s="242" t="s">
        <v>90</v>
      </c>
      <c r="AV252" s="14" t="s">
        <v>87</v>
      </c>
      <c r="AW252" s="14" t="s">
        <v>35</v>
      </c>
      <c r="AX252" s="14" t="s">
        <v>80</v>
      </c>
      <c r="AY252" s="242" t="s">
        <v>252</v>
      </c>
    </row>
    <row r="253" spans="1:65" s="13" customFormat="1" ht="11.25">
      <c r="B253" s="221"/>
      <c r="C253" s="222"/>
      <c r="D253" s="223" t="s">
        <v>261</v>
      </c>
      <c r="E253" s="224" t="s">
        <v>1</v>
      </c>
      <c r="F253" s="225" t="s">
        <v>4091</v>
      </c>
      <c r="G253" s="222"/>
      <c r="H253" s="226">
        <v>21.9</v>
      </c>
      <c r="I253" s="227"/>
      <c r="J253" s="222"/>
      <c r="K253" s="222"/>
      <c r="L253" s="228"/>
      <c r="M253" s="229"/>
      <c r="N253" s="230"/>
      <c r="O253" s="230"/>
      <c r="P253" s="230"/>
      <c r="Q253" s="230"/>
      <c r="R253" s="230"/>
      <c r="S253" s="230"/>
      <c r="T253" s="231"/>
      <c r="AT253" s="232" t="s">
        <v>261</v>
      </c>
      <c r="AU253" s="232" t="s">
        <v>90</v>
      </c>
      <c r="AV253" s="13" t="s">
        <v>90</v>
      </c>
      <c r="AW253" s="13" t="s">
        <v>35</v>
      </c>
      <c r="AX253" s="13" t="s">
        <v>80</v>
      </c>
      <c r="AY253" s="232" t="s">
        <v>252</v>
      </c>
    </row>
    <row r="254" spans="1:65" s="14" customFormat="1" ht="11.25">
      <c r="B254" s="233"/>
      <c r="C254" s="234"/>
      <c r="D254" s="223" t="s">
        <v>261</v>
      </c>
      <c r="E254" s="235" t="s">
        <v>1</v>
      </c>
      <c r="F254" s="236" t="s">
        <v>1692</v>
      </c>
      <c r="G254" s="234"/>
      <c r="H254" s="235" t="s">
        <v>1</v>
      </c>
      <c r="I254" s="237"/>
      <c r="J254" s="234"/>
      <c r="K254" s="234"/>
      <c r="L254" s="238"/>
      <c r="M254" s="239"/>
      <c r="N254" s="240"/>
      <c r="O254" s="240"/>
      <c r="P254" s="240"/>
      <c r="Q254" s="240"/>
      <c r="R254" s="240"/>
      <c r="S254" s="240"/>
      <c r="T254" s="241"/>
      <c r="AT254" s="242" t="s">
        <v>261</v>
      </c>
      <c r="AU254" s="242" t="s">
        <v>90</v>
      </c>
      <c r="AV254" s="14" t="s">
        <v>87</v>
      </c>
      <c r="AW254" s="14" t="s">
        <v>35</v>
      </c>
      <c r="AX254" s="14" t="s">
        <v>80</v>
      </c>
      <c r="AY254" s="242" t="s">
        <v>252</v>
      </c>
    </row>
    <row r="255" spans="1:65" s="14" customFormat="1" ht="11.25">
      <c r="B255" s="233"/>
      <c r="C255" s="234"/>
      <c r="D255" s="223" t="s">
        <v>261</v>
      </c>
      <c r="E255" s="235" t="s">
        <v>1</v>
      </c>
      <c r="F255" s="236" t="s">
        <v>942</v>
      </c>
      <c r="G255" s="234"/>
      <c r="H255" s="235" t="s">
        <v>1</v>
      </c>
      <c r="I255" s="237"/>
      <c r="J255" s="234"/>
      <c r="K255" s="234"/>
      <c r="L255" s="238"/>
      <c r="M255" s="239"/>
      <c r="N255" s="240"/>
      <c r="O255" s="240"/>
      <c r="P255" s="240"/>
      <c r="Q255" s="240"/>
      <c r="R255" s="240"/>
      <c r="S255" s="240"/>
      <c r="T255" s="241"/>
      <c r="AT255" s="242" t="s">
        <v>261</v>
      </c>
      <c r="AU255" s="242" t="s">
        <v>90</v>
      </c>
      <c r="AV255" s="14" t="s">
        <v>87</v>
      </c>
      <c r="AW255" s="14" t="s">
        <v>35</v>
      </c>
      <c r="AX255" s="14" t="s">
        <v>80</v>
      </c>
      <c r="AY255" s="242" t="s">
        <v>252</v>
      </c>
    </row>
    <row r="256" spans="1:65" s="13" customFormat="1" ht="11.25">
      <c r="B256" s="221"/>
      <c r="C256" s="222"/>
      <c r="D256" s="223" t="s">
        <v>261</v>
      </c>
      <c r="E256" s="224" t="s">
        <v>1</v>
      </c>
      <c r="F256" s="225" t="s">
        <v>3155</v>
      </c>
      <c r="G256" s="222"/>
      <c r="H256" s="226">
        <v>1.01</v>
      </c>
      <c r="I256" s="227"/>
      <c r="J256" s="222"/>
      <c r="K256" s="222"/>
      <c r="L256" s="228"/>
      <c r="M256" s="229"/>
      <c r="N256" s="230"/>
      <c r="O256" s="230"/>
      <c r="P256" s="230"/>
      <c r="Q256" s="230"/>
      <c r="R256" s="230"/>
      <c r="S256" s="230"/>
      <c r="T256" s="231"/>
      <c r="AT256" s="232" t="s">
        <v>261</v>
      </c>
      <c r="AU256" s="232" t="s">
        <v>90</v>
      </c>
      <c r="AV256" s="13" t="s">
        <v>90</v>
      </c>
      <c r="AW256" s="13" t="s">
        <v>35</v>
      </c>
      <c r="AX256" s="13" t="s">
        <v>80</v>
      </c>
      <c r="AY256" s="232" t="s">
        <v>252</v>
      </c>
    </row>
    <row r="257" spans="1:65" s="15" customFormat="1" ht="11.25">
      <c r="B257" s="246"/>
      <c r="C257" s="247"/>
      <c r="D257" s="223" t="s">
        <v>261</v>
      </c>
      <c r="E257" s="248" t="s">
        <v>1</v>
      </c>
      <c r="F257" s="249" t="s">
        <v>302</v>
      </c>
      <c r="G257" s="247"/>
      <c r="H257" s="250">
        <v>22.91</v>
      </c>
      <c r="I257" s="251"/>
      <c r="J257" s="247"/>
      <c r="K257" s="247"/>
      <c r="L257" s="252"/>
      <c r="M257" s="253"/>
      <c r="N257" s="254"/>
      <c r="O257" s="254"/>
      <c r="P257" s="254"/>
      <c r="Q257" s="254"/>
      <c r="R257" s="254"/>
      <c r="S257" s="254"/>
      <c r="T257" s="255"/>
      <c r="AT257" s="256" t="s">
        <v>261</v>
      </c>
      <c r="AU257" s="256" t="s">
        <v>90</v>
      </c>
      <c r="AV257" s="15" t="s">
        <v>259</v>
      </c>
      <c r="AW257" s="15" t="s">
        <v>35</v>
      </c>
      <c r="AX257" s="15" t="s">
        <v>87</v>
      </c>
      <c r="AY257" s="256" t="s">
        <v>252</v>
      </c>
    </row>
    <row r="258" spans="1:65" s="2" customFormat="1" ht="36" customHeight="1">
      <c r="A258" s="35"/>
      <c r="B258" s="36"/>
      <c r="C258" s="209" t="s">
        <v>454</v>
      </c>
      <c r="D258" s="209" t="s">
        <v>254</v>
      </c>
      <c r="E258" s="210" t="s">
        <v>1694</v>
      </c>
      <c r="F258" s="211" t="s">
        <v>1695</v>
      </c>
      <c r="G258" s="212" t="s">
        <v>275</v>
      </c>
      <c r="H258" s="213">
        <v>10.65</v>
      </c>
      <c r="I258" s="214"/>
      <c r="J258" s="213">
        <f>ROUND(I258*H258,2)</f>
        <v>0</v>
      </c>
      <c r="K258" s="211" t="s">
        <v>258</v>
      </c>
      <c r="L258" s="40"/>
      <c r="M258" s="215" t="s">
        <v>1</v>
      </c>
      <c r="N258" s="216" t="s">
        <v>45</v>
      </c>
      <c r="O258" s="72"/>
      <c r="P258" s="217">
        <f>O258*H258</f>
        <v>0</v>
      </c>
      <c r="Q258" s="217">
        <v>0</v>
      </c>
      <c r="R258" s="217">
        <f>Q258*H258</f>
        <v>0</v>
      </c>
      <c r="S258" s="217">
        <v>0</v>
      </c>
      <c r="T258" s="218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19" t="s">
        <v>259</v>
      </c>
      <c r="AT258" s="219" t="s">
        <v>254</v>
      </c>
      <c r="AU258" s="219" t="s">
        <v>90</v>
      </c>
      <c r="AY258" s="18" t="s">
        <v>252</v>
      </c>
      <c r="BE258" s="220">
        <f>IF(N258="základní",J258,0)</f>
        <v>0</v>
      </c>
      <c r="BF258" s="220">
        <f>IF(N258="snížená",J258,0)</f>
        <v>0</v>
      </c>
      <c r="BG258" s="220">
        <f>IF(N258="zákl. přenesená",J258,0)</f>
        <v>0</v>
      </c>
      <c r="BH258" s="220">
        <f>IF(N258="sníž. přenesená",J258,0)</f>
        <v>0</v>
      </c>
      <c r="BI258" s="220">
        <f>IF(N258="nulová",J258,0)</f>
        <v>0</v>
      </c>
      <c r="BJ258" s="18" t="s">
        <v>87</v>
      </c>
      <c r="BK258" s="220">
        <f>ROUND(I258*H258,2)</f>
        <v>0</v>
      </c>
      <c r="BL258" s="18" t="s">
        <v>259</v>
      </c>
      <c r="BM258" s="219" t="s">
        <v>4092</v>
      </c>
    </row>
    <row r="259" spans="1:65" s="14" customFormat="1" ht="11.25">
      <c r="B259" s="233"/>
      <c r="C259" s="234"/>
      <c r="D259" s="223" t="s">
        <v>261</v>
      </c>
      <c r="E259" s="235" t="s">
        <v>1</v>
      </c>
      <c r="F259" s="236" t="s">
        <v>1954</v>
      </c>
      <c r="G259" s="234"/>
      <c r="H259" s="235" t="s">
        <v>1</v>
      </c>
      <c r="I259" s="237"/>
      <c r="J259" s="234"/>
      <c r="K259" s="234"/>
      <c r="L259" s="238"/>
      <c r="M259" s="239"/>
      <c r="N259" s="240"/>
      <c r="O259" s="240"/>
      <c r="P259" s="240"/>
      <c r="Q259" s="240"/>
      <c r="R259" s="240"/>
      <c r="S259" s="240"/>
      <c r="T259" s="241"/>
      <c r="AT259" s="242" t="s">
        <v>261</v>
      </c>
      <c r="AU259" s="242" t="s">
        <v>90</v>
      </c>
      <c r="AV259" s="14" t="s">
        <v>87</v>
      </c>
      <c r="AW259" s="14" t="s">
        <v>35</v>
      </c>
      <c r="AX259" s="14" t="s">
        <v>80</v>
      </c>
      <c r="AY259" s="242" t="s">
        <v>252</v>
      </c>
    </row>
    <row r="260" spans="1:65" s="13" customFormat="1" ht="11.25">
      <c r="B260" s="221"/>
      <c r="C260" s="222"/>
      <c r="D260" s="223" t="s">
        <v>261</v>
      </c>
      <c r="E260" s="224" t="s">
        <v>1</v>
      </c>
      <c r="F260" s="225" t="s">
        <v>4093</v>
      </c>
      <c r="G260" s="222"/>
      <c r="H260" s="226">
        <v>10.65</v>
      </c>
      <c r="I260" s="227"/>
      <c r="J260" s="222"/>
      <c r="K260" s="222"/>
      <c r="L260" s="228"/>
      <c r="M260" s="229"/>
      <c r="N260" s="230"/>
      <c r="O260" s="230"/>
      <c r="P260" s="230"/>
      <c r="Q260" s="230"/>
      <c r="R260" s="230"/>
      <c r="S260" s="230"/>
      <c r="T260" s="231"/>
      <c r="AT260" s="232" t="s">
        <v>261</v>
      </c>
      <c r="AU260" s="232" t="s">
        <v>90</v>
      </c>
      <c r="AV260" s="13" t="s">
        <v>90</v>
      </c>
      <c r="AW260" s="13" t="s">
        <v>35</v>
      </c>
      <c r="AX260" s="13" t="s">
        <v>87</v>
      </c>
      <c r="AY260" s="232" t="s">
        <v>252</v>
      </c>
    </row>
    <row r="261" spans="1:65" s="12" customFormat="1" ht="22.9" customHeight="1">
      <c r="B261" s="193"/>
      <c r="C261" s="194"/>
      <c r="D261" s="195" t="s">
        <v>79</v>
      </c>
      <c r="E261" s="207" t="s">
        <v>279</v>
      </c>
      <c r="F261" s="207" t="s">
        <v>955</v>
      </c>
      <c r="G261" s="194"/>
      <c r="H261" s="194"/>
      <c r="I261" s="197"/>
      <c r="J261" s="208">
        <f>BK261</f>
        <v>0</v>
      </c>
      <c r="K261" s="194"/>
      <c r="L261" s="199"/>
      <c r="M261" s="200"/>
      <c r="N261" s="201"/>
      <c r="O261" s="201"/>
      <c r="P261" s="202">
        <f>SUM(P262:P303)</f>
        <v>0</v>
      </c>
      <c r="Q261" s="201"/>
      <c r="R261" s="202">
        <f>SUM(R262:R303)</f>
        <v>0</v>
      </c>
      <c r="S261" s="201"/>
      <c r="T261" s="203">
        <f>SUM(T262:T303)</f>
        <v>0</v>
      </c>
      <c r="AR261" s="204" t="s">
        <v>87</v>
      </c>
      <c r="AT261" s="205" t="s">
        <v>79</v>
      </c>
      <c r="AU261" s="205" t="s">
        <v>87</v>
      </c>
      <c r="AY261" s="204" t="s">
        <v>252</v>
      </c>
      <c r="BK261" s="206">
        <f>SUM(BK262:BK303)</f>
        <v>0</v>
      </c>
    </row>
    <row r="262" spans="1:65" s="2" customFormat="1" ht="36" customHeight="1">
      <c r="A262" s="35"/>
      <c r="B262" s="36"/>
      <c r="C262" s="209" t="s">
        <v>462</v>
      </c>
      <c r="D262" s="209" t="s">
        <v>254</v>
      </c>
      <c r="E262" s="210" t="s">
        <v>973</v>
      </c>
      <c r="F262" s="211" t="s">
        <v>974</v>
      </c>
      <c r="G262" s="212" t="s">
        <v>317</v>
      </c>
      <c r="H262" s="213">
        <v>2.86</v>
      </c>
      <c r="I262" s="214"/>
      <c r="J262" s="213">
        <f>ROUND(I262*H262,2)</f>
        <v>0</v>
      </c>
      <c r="K262" s="211" t="s">
        <v>258</v>
      </c>
      <c r="L262" s="40"/>
      <c r="M262" s="215" t="s">
        <v>1</v>
      </c>
      <c r="N262" s="216" t="s">
        <v>45</v>
      </c>
      <c r="O262" s="72"/>
      <c r="P262" s="217">
        <f>O262*H262</f>
        <v>0</v>
      </c>
      <c r="Q262" s="217">
        <v>0</v>
      </c>
      <c r="R262" s="217">
        <f>Q262*H262</f>
        <v>0</v>
      </c>
      <c r="S262" s="217">
        <v>0</v>
      </c>
      <c r="T262" s="218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19" t="s">
        <v>259</v>
      </c>
      <c r="AT262" s="219" t="s">
        <v>254</v>
      </c>
      <c r="AU262" s="219" t="s">
        <v>90</v>
      </c>
      <c r="AY262" s="18" t="s">
        <v>252</v>
      </c>
      <c r="BE262" s="220">
        <f>IF(N262="základní",J262,0)</f>
        <v>0</v>
      </c>
      <c r="BF262" s="220">
        <f>IF(N262="snížená",J262,0)</f>
        <v>0</v>
      </c>
      <c r="BG262" s="220">
        <f>IF(N262="zákl. přenesená",J262,0)</f>
        <v>0</v>
      </c>
      <c r="BH262" s="220">
        <f>IF(N262="sníž. přenesená",J262,0)</f>
        <v>0</v>
      </c>
      <c r="BI262" s="220">
        <f>IF(N262="nulová",J262,0)</f>
        <v>0</v>
      </c>
      <c r="BJ262" s="18" t="s">
        <v>87</v>
      </c>
      <c r="BK262" s="220">
        <f>ROUND(I262*H262,2)</f>
        <v>0</v>
      </c>
      <c r="BL262" s="18" t="s">
        <v>259</v>
      </c>
      <c r="BM262" s="219" t="s">
        <v>4094</v>
      </c>
    </row>
    <row r="263" spans="1:65" s="14" customFormat="1" ht="11.25">
      <c r="B263" s="233"/>
      <c r="C263" s="234"/>
      <c r="D263" s="223" t="s">
        <v>261</v>
      </c>
      <c r="E263" s="235" t="s">
        <v>1</v>
      </c>
      <c r="F263" s="236" t="s">
        <v>686</v>
      </c>
      <c r="G263" s="234"/>
      <c r="H263" s="235" t="s">
        <v>1</v>
      </c>
      <c r="I263" s="237"/>
      <c r="J263" s="234"/>
      <c r="K263" s="234"/>
      <c r="L263" s="238"/>
      <c r="M263" s="239"/>
      <c r="N263" s="240"/>
      <c r="O263" s="240"/>
      <c r="P263" s="240"/>
      <c r="Q263" s="240"/>
      <c r="R263" s="240"/>
      <c r="S263" s="240"/>
      <c r="T263" s="241"/>
      <c r="AT263" s="242" t="s">
        <v>261</v>
      </c>
      <c r="AU263" s="242" t="s">
        <v>90</v>
      </c>
      <c r="AV263" s="14" t="s">
        <v>87</v>
      </c>
      <c r="AW263" s="14" t="s">
        <v>35</v>
      </c>
      <c r="AX263" s="14" t="s">
        <v>80</v>
      </c>
      <c r="AY263" s="242" t="s">
        <v>252</v>
      </c>
    </row>
    <row r="264" spans="1:65" s="14" customFormat="1" ht="11.25">
      <c r="B264" s="233"/>
      <c r="C264" s="234"/>
      <c r="D264" s="223" t="s">
        <v>261</v>
      </c>
      <c r="E264" s="235" t="s">
        <v>1</v>
      </c>
      <c r="F264" s="236" t="s">
        <v>663</v>
      </c>
      <c r="G264" s="234"/>
      <c r="H264" s="235" t="s">
        <v>1</v>
      </c>
      <c r="I264" s="237"/>
      <c r="J264" s="234"/>
      <c r="K264" s="234"/>
      <c r="L264" s="238"/>
      <c r="M264" s="239"/>
      <c r="N264" s="240"/>
      <c r="O264" s="240"/>
      <c r="P264" s="240"/>
      <c r="Q264" s="240"/>
      <c r="R264" s="240"/>
      <c r="S264" s="240"/>
      <c r="T264" s="241"/>
      <c r="AT264" s="242" t="s">
        <v>261</v>
      </c>
      <c r="AU264" s="242" t="s">
        <v>90</v>
      </c>
      <c r="AV264" s="14" t="s">
        <v>87</v>
      </c>
      <c r="AW264" s="14" t="s">
        <v>35</v>
      </c>
      <c r="AX264" s="14" t="s">
        <v>80</v>
      </c>
      <c r="AY264" s="242" t="s">
        <v>252</v>
      </c>
    </row>
    <row r="265" spans="1:65" s="13" customFormat="1" ht="11.25">
      <c r="B265" s="221"/>
      <c r="C265" s="222"/>
      <c r="D265" s="223" t="s">
        <v>261</v>
      </c>
      <c r="E265" s="224" t="s">
        <v>1</v>
      </c>
      <c r="F265" s="225" t="s">
        <v>4095</v>
      </c>
      <c r="G265" s="222"/>
      <c r="H265" s="226">
        <v>2.86</v>
      </c>
      <c r="I265" s="227"/>
      <c r="J265" s="222"/>
      <c r="K265" s="222"/>
      <c r="L265" s="228"/>
      <c r="M265" s="229"/>
      <c r="N265" s="230"/>
      <c r="O265" s="230"/>
      <c r="P265" s="230"/>
      <c r="Q265" s="230"/>
      <c r="R265" s="230"/>
      <c r="S265" s="230"/>
      <c r="T265" s="231"/>
      <c r="AT265" s="232" t="s">
        <v>261</v>
      </c>
      <c r="AU265" s="232" t="s">
        <v>90</v>
      </c>
      <c r="AV265" s="13" t="s">
        <v>90</v>
      </c>
      <c r="AW265" s="13" t="s">
        <v>35</v>
      </c>
      <c r="AX265" s="13" t="s">
        <v>87</v>
      </c>
      <c r="AY265" s="232" t="s">
        <v>252</v>
      </c>
    </row>
    <row r="266" spans="1:65" s="2" customFormat="1" ht="24" customHeight="1">
      <c r="A266" s="35"/>
      <c r="B266" s="36"/>
      <c r="C266" s="209" t="s">
        <v>468</v>
      </c>
      <c r="D266" s="209" t="s">
        <v>254</v>
      </c>
      <c r="E266" s="210" t="s">
        <v>977</v>
      </c>
      <c r="F266" s="211" t="s">
        <v>978</v>
      </c>
      <c r="G266" s="212" t="s">
        <v>317</v>
      </c>
      <c r="H266" s="213">
        <v>221.43</v>
      </c>
      <c r="I266" s="214"/>
      <c r="J266" s="213">
        <f>ROUND(I266*H266,2)</f>
        <v>0</v>
      </c>
      <c r="K266" s="211" t="s">
        <v>258</v>
      </c>
      <c r="L266" s="40"/>
      <c r="M266" s="215" t="s">
        <v>1</v>
      </c>
      <c r="N266" s="216" t="s">
        <v>45</v>
      </c>
      <c r="O266" s="72"/>
      <c r="P266" s="217">
        <f>O266*H266</f>
        <v>0</v>
      </c>
      <c r="Q266" s="217">
        <v>0</v>
      </c>
      <c r="R266" s="217">
        <f>Q266*H266</f>
        <v>0</v>
      </c>
      <c r="S266" s="217">
        <v>0</v>
      </c>
      <c r="T266" s="218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19" t="s">
        <v>259</v>
      </c>
      <c r="AT266" s="219" t="s">
        <v>254</v>
      </c>
      <c r="AU266" s="219" t="s">
        <v>90</v>
      </c>
      <c r="AY266" s="18" t="s">
        <v>252</v>
      </c>
      <c r="BE266" s="220">
        <f>IF(N266="základní",J266,0)</f>
        <v>0</v>
      </c>
      <c r="BF266" s="220">
        <f>IF(N266="snížená",J266,0)</f>
        <v>0</v>
      </c>
      <c r="BG266" s="220">
        <f>IF(N266="zákl. přenesená",J266,0)</f>
        <v>0</v>
      </c>
      <c r="BH266" s="220">
        <f>IF(N266="sníž. přenesená",J266,0)</f>
        <v>0</v>
      </c>
      <c r="BI266" s="220">
        <f>IF(N266="nulová",J266,0)</f>
        <v>0</v>
      </c>
      <c r="BJ266" s="18" t="s">
        <v>87</v>
      </c>
      <c r="BK266" s="220">
        <f>ROUND(I266*H266,2)</f>
        <v>0</v>
      </c>
      <c r="BL266" s="18" t="s">
        <v>259</v>
      </c>
      <c r="BM266" s="219" t="s">
        <v>4096</v>
      </c>
    </row>
    <row r="267" spans="1:65" s="14" customFormat="1" ht="11.25">
      <c r="B267" s="233"/>
      <c r="C267" s="234"/>
      <c r="D267" s="223" t="s">
        <v>261</v>
      </c>
      <c r="E267" s="235" t="s">
        <v>1</v>
      </c>
      <c r="F267" s="236" t="s">
        <v>686</v>
      </c>
      <c r="G267" s="234"/>
      <c r="H267" s="235" t="s">
        <v>1</v>
      </c>
      <c r="I267" s="237"/>
      <c r="J267" s="234"/>
      <c r="K267" s="234"/>
      <c r="L267" s="238"/>
      <c r="M267" s="239"/>
      <c r="N267" s="240"/>
      <c r="O267" s="240"/>
      <c r="P267" s="240"/>
      <c r="Q267" s="240"/>
      <c r="R267" s="240"/>
      <c r="S267" s="240"/>
      <c r="T267" s="241"/>
      <c r="AT267" s="242" t="s">
        <v>261</v>
      </c>
      <c r="AU267" s="242" t="s">
        <v>90</v>
      </c>
      <c r="AV267" s="14" t="s">
        <v>87</v>
      </c>
      <c r="AW267" s="14" t="s">
        <v>35</v>
      </c>
      <c r="AX267" s="14" t="s">
        <v>80</v>
      </c>
      <c r="AY267" s="242" t="s">
        <v>252</v>
      </c>
    </row>
    <row r="268" spans="1:65" s="14" customFormat="1" ht="11.25">
      <c r="B268" s="233"/>
      <c r="C268" s="234"/>
      <c r="D268" s="223" t="s">
        <v>261</v>
      </c>
      <c r="E268" s="235" t="s">
        <v>1</v>
      </c>
      <c r="F268" s="236" t="s">
        <v>663</v>
      </c>
      <c r="G268" s="234"/>
      <c r="H268" s="235" t="s">
        <v>1</v>
      </c>
      <c r="I268" s="237"/>
      <c r="J268" s="234"/>
      <c r="K268" s="234"/>
      <c r="L268" s="238"/>
      <c r="M268" s="239"/>
      <c r="N268" s="240"/>
      <c r="O268" s="240"/>
      <c r="P268" s="240"/>
      <c r="Q268" s="240"/>
      <c r="R268" s="240"/>
      <c r="S268" s="240"/>
      <c r="T268" s="241"/>
      <c r="AT268" s="242" t="s">
        <v>261</v>
      </c>
      <c r="AU268" s="242" t="s">
        <v>90</v>
      </c>
      <c r="AV268" s="14" t="s">
        <v>87</v>
      </c>
      <c r="AW268" s="14" t="s">
        <v>35</v>
      </c>
      <c r="AX268" s="14" t="s">
        <v>80</v>
      </c>
      <c r="AY268" s="242" t="s">
        <v>252</v>
      </c>
    </row>
    <row r="269" spans="1:65" s="14" customFormat="1" ht="11.25">
      <c r="B269" s="233"/>
      <c r="C269" s="234"/>
      <c r="D269" s="223" t="s">
        <v>261</v>
      </c>
      <c r="E269" s="235" t="s">
        <v>1</v>
      </c>
      <c r="F269" s="236" t="s">
        <v>980</v>
      </c>
      <c r="G269" s="234"/>
      <c r="H269" s="235" t="s">
        <v>1</v>
      </c>
      <c r="I269" s="237"/>
      <c r="J269" s="234"/>
      <c r="K269" s="234"/>
      <c r="L269" s="238"/>
      <c r="M269" s="239"/>
      <c r="N269" s="240"/>
      <c r="O269" s="240"/>
      <c r="P269" s="240"/>
      <c r="Q269" s="240"/>
      <c r="R269" s="240"/>
      <c r="S269" s="240"/>
      <c r="T269" s="241"/>
      <c r="AT269" s="242" t="s">
        <v>261</v>
      </c>
      <c r="AU269" s="242" t="s">
        <v>90</v>
      </c>
      <c r="AV269" s="14" t="s">
        <v>87</v>
      </c>
      <c r="AW269" s="14" t="s">
        <v>35</v>
      </c>
      <c r="AX269" s="14" t="s">
        <v>80</v>
      </c>
      <c r="AY269" s="242" t="s">
        <v>252</v>
      </c>
    </row>
    <row r="270" spans="1:65" s="13" customFormat="1" ht="11.25">
      <c r="B270" s="221"/>
      <c r="C270" s="222"/>
      <c r="D270" s="223" t="s">
        <v>261</v>
      </c>
      <c r="E270" s="224" t="s">
        <v>1</v>
      </c>
      <c r="F270" s="225" t="s">
        <v>4042</v>
      </c>
      <c r="G270" s="222"/>
      <c r="H270" s="226">
        <v>221.43</v>
      </c>
      <c r="I270" s="227"/>
      <c r="J270" s="222"/>
      <c r="K270" s="222"/>
      <c r="L270" s="228"/>
      <c r="M270" s="229"/>
      <c r="N270" s="230"/>
      <c r="O270" s="230"/>
      <c r="P270" s="230"/>
      <c r="Q270" s="230"/>
      <c r="R270" s="230"/>
      <c r="S270" s="230"/>
      <c r="T270" s="231"/>
      <c r="AT270" s="232" t="s">
        <v>261</v>
      </c>
      <c r="AU270" s="232" t="s">
        <v>90</v>
      </c>
      <c r="AV270" s="13" t="s">
        <v>90</v>
      </c>
      <c r="AW270" s="13" t="s">
        <v>35</v>
      </c>
      <c r="AX270" s="13" t="s">
        <v>87</v>
      </c>
      <c r="AY270" s="232" t="s">
        <v>252</v>
      </c>
    </row>
    <row r="271" spans="1:65" s="2" customFormat="1" ht="24" customHeight="1">
      <c r="A271" s="35"/>
      <c r="B271" s="36"/>
      <c r="C271" s="209" t="s">
        <v>473</v>
      </c>
      <c r="D271" s="209" t="s">
        <v>254</v>
      </c>
      <c r="E271" s="210" t="s">
        <v>982</v>
      </c>
      <c r="F271" s="211" t="s">
        <v>983</v>
      </c>
      <c r="G271" s="212" t="s">
        <v>317</v>
      </c>
      <c r="H271" s="213">
        <v>2.86</v>
      </c>
      <c r="I271" s="214"/>
      <c r="J271" s="213">
        <f>ROUND(I271*H271,2)</f>
        <v>0</v>
      </c>
      <c r="K271" s="211" t="s">
        <v>258</v>
      </c>
      <c r="L271" s="40"/>
      <c r="M271" s="215" t="s">
        <v>1</v>
      </c>
      <c r="N271" s="216" t="s">
        <v>45</v>
      </c>
      <c r="O271" s="72"/>
      <c r="P271" s="217">
        <f>O271*H271</f>
        <v>0</v>
      </c>
      <c r="Q271" s="217">
        <v>0</v>
      </c>
      <c r="R271" s="217">
        <f>Q271*H271</f>
        <v>0</v>
      </c>
      <c r="S271" s="217">
        <v>0</v>
      </c>
      <c r="T271" s="218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19" t="s">
        <v>259</v>
      </c>
      <c r="AT271" s="219" t="s">
        <v>254</v>
      </c>
      <c r="AU271" s="219" t="s">
        <v>90</v>
      </c>
      <c r="AY271" s="18" t="s">
        <v>252</v>
      </c>
      <c r="BE271" s="220">
        <f>IF(N271="základní",J271,0)</f>
        <v>0</v>
      </c>
      <c r="BF271" s="220">
        <f>IF(N271="snížená",J271,0)</f>
        <v>0</v>
      </c>
      <c r="BG271" s="220">
        <f>IF(N271="zákl. přenesená",J271,0)</f>
        <v>0</v>
      </c>
      <c r="BH271" s="220">
        <f>IF(N271="sníž. přenesená",J271,0)</f>
        <v>0</v>
      </c>
      <c r="BI271" s="220">
        <f>IF(N271="nulová",J271,0)</f>
        <v>0</v>
      </c>
      <c r="BJ271" s="18" t="s">
        <v>87</v>
      </c>
      <c r="BK271" s="220">
        <f>ROUND(I271*H271,2)</f>
        <v>0</v>
      </c>
      <c r="BL271" s="18" t="s">
        <v>259</v>
      </c>
      <c r="BM271" s="219" t="s">
        <v>4097</v>
      </c>
    </row>
    <row r="272" spans="1:65" s="14" customFormat="1" ht="11.25">
      <c r="B272" s="233"/>
      <c r="C272" s="234"/>
      <c r="D272" s="223" t="s">
        <v>261</v>
      </c>
      <c r="E272" s="235" t="s">
        <v>1</v>
      </c>
      <c r="F272" s="236" t="s">
        <v>686</v>
      </c>
      <c r="G272" s="234"/>
      <c r="H272" s="235" t="s">
        <v>1</v>
      </c>
      <c r="I272" s="237"/>
      <c r="J272" s="234"/>
      <c r="K272" s="234"/>
      <c r="L272" s="238"/>
      <c r="M272" s="239"/>
      <c r="N272" s="240"/>
      <c r="O272" s="240"/>
      <c r="P272" s="240"/>
      <c r="Q272" s="240"/>
      <c r="R272" s="240"/>
      <c r="S272" s="240"/>
      <c r="T272" s="241"/>
      <c r="AT272" s="242" t="s">
        <v>261</v>
      </c>
      <c r="AU272" s="242" t="s">
        <v>90</v>
      </c>
      <c r="AV272" s="14" t="s">
        <v>87</v>
      </c>
      <c r="AW272" s="14" t="s">
        <v>35</v>
      </c>
      <c r="AX272" s="14" t="s">
        <v>80</v>
      </c>
      <c r="AY272" s="242" t="s">
        <v>252</v>
      </c>
    </row>
    <row r="273" spans="1:65" s="14" customFormat="1" ht="11.25">
      <c r="B273" s="233"/>
      <c r="C273" s="234"/>
      <c r="D273" s="223" t="s">
        <v>261</v>
      </c>
      <c r="E273" s="235" t="s">
        <v>1</v>
      </c>
      <c r="F273" s="236" t="s">
        <v>663</v>
      </c>
      <c r="G273" s="234"/>
      <c r="H273" s="235" t="s">
        <v>1</v>
      </c>
      <c r="I273" s="237"/>
      <c r="J273" s="234"/>
      <c r="K273" s="234"/>
      <c r="L273" s="238"/>
      <c r="M273" s="239"/>
      <c r="N273" s="240"/>
      <c r="O273" s="240"/>
      <c r="P273" s="240"/>
      <c r="Q273" s="240"/>
      <c r="R273" s="240"/>
      <c r="S273" s="240"/>
      <c r="T273" s="241"/>
      <c r="AT273" s="242" t="s">
        <v>261</v>
      </c>
      <c r="AU273" s="242" t="s">
        <v>90</v>
      </c>
      <c r="AV273" s="14" t="s">
        <v>87</v>
      </c>
      <c r="AW273" s="14" t="s">
        <v>35</v>
      </c>
      <c r="AX273" s="14" t="s">
        <v>80</v>
      </c>
      <c r="AY273" s="242" t="s">
        <v>252</v>
      </c>
    </row>
    <row r="274" spans="1:65" s="14" customFormat="1" ht="11.25">
      <c r="B274" s="233"/>
      <c r="C274" s="234"/>
      <c r="D274" s="223" t="s">
        <v>261</v>
      </c>
      <c r="E274" s="235" t="s">
        <v>1</v>
      </c>
      <c r="F274" s="236" t="s">
        <v>980</v>
      </c>
      <c r="G274" s="234"/>
      <c r="H274" s="235" t="s">
        <v>1</v>
      </c>
      <c r="I274" s="237"/>
      <c r="J274" s="234"/>
      <c r="K274" s="234"/>
      <c r="L274" s="238"/>
      <c r="M274" s="239"/>
      <c r="N274" s="240"/>
      <c r="O274" s="240"/>
      <c r="P274" s="240"/>
      <c r="Q274" s="240"/>
      <c r="R274" s="240"/>
      <c r="S274" s="240"/>
      <c r="T274" s="241"/>
      <c r="AT274" s="242" t="s">
        <v>261</v>
      </c>
      <c r="AU274" s="242" t="s">
        <v>90</v>
      </c>
      <c r="AV274" s="14" t="s">
        <v>87</v>
      </c>
      <c r="AW274" s="14" t="s">
        <v>35</v>
      </c>
      <c r="AX274" s="14" t="s">
        <v>80</v>
      </c>
      <c r="AY274" s="242" t="s">
        <v>252</v>
      </c>
    </row>
    <row r="275" spans="1:65" s="13" customFormat="1" ht="11.25">
      <c r="B275" s="221"/>
      <c r="C275" s="222"/>
      <c r="D275" s="223" t="s">
        <v>261</v>
      </c>
      <c r="E275" s="224" t="s">
        <v>1</v>
      </c>
      <c r="F275" s="225" t="s">
        <v>4095</v>
      </c>
      <c r="G275" s="222"/>
      <c r="H275" s="226">
        <v>2.86</v>
      </c>
      <c r="I275" s="227"/>
      <c r="J275" s="222"/>
      <c r="K275" s="222"/>
      <c r="L275" s="228"/>
      <c r="M275" s="229"/>
      <c r="N275" s="230"/>
      <c r="O275" s="230"/>
      <c r="P275" s="230"/>
      <c r="Q275" s="230"/>
      <c r="R275" s="230"/>
      <c r="S275" s="230"/>
      <c r="T275" s="231"/>
      <c r="AT275" s="232" t="s">
        <v>261</v>
      </c>
      <c r="AU275" s="232" t="s">
        <v>90</v>
      </c>
      <c r="AV275" s="13" t="s">
        <v>90</v>
      </c>
      <c r="AW275" s="13" t="s">
        <v>35</v>
      </c>
      <c r="AX275" s="13" t="s">
        <v>87</v>
      </c>
      <c r="AY275" s="232" t="s">
        <v>252</v>
      </c>
    </row>
    <row r="276" spans="1:65" s="2" customFormat="1" ht="24" customHeight="1">
      <c r="A276" s="35"/>
      <c r="B276" s="36"/>
      <c r="C276" s="209" t="s">
        <v>478</v>
      </c>
      <c r="D276" s="209" t="s">
        <v>254</v>
      </c>
      <c r="E276" s="210" t="s">
        <v>986</v>
      </c>
      <c r="F276" s="211" t="s">
        <v>987</v>
      </c>
      <c r="G276" s="212" t="s">
        <v>317</v>
      </c>
      <c r="H276" s="213">
        <v>2.86</v>
      </c>
      <c r="I276" s="214"/>
      <c r="J276" s="213">
        <f>ROUND(I276*H276,2)</f>
        <v>0</v>
      </c>
      <c r="K276" s="211" t="s">
        <v>258</v>
      </c>
      <c r="L276" s="40"/>
      <c r="M276" s="215" t="s">
        <v>1</v>
      </c>
      <c r="N276" s="216" t="s">
        <v>45</v>
      </c>
      <c r="O276" s="72"/>
      <c r="P276" s="217">
        <f>O276*H276</f>
        <v>0</v>
      </c>
      <c r="Q276" s="217">
        <v>0</v>
      </c>
      <c r="R276" s="217">
        <f>Q276*H276</f>
        <v>0</v>
      </c>
      <c r="S276" s="217">
        <v>0</v>
      </c>
      <c r="T276" s="218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19" t="s">
        <v>259</v>
      </c>
      <c r="AT276" s="219" t="s">
        <v>254</v>
      </c>
      <c r="AU276" s="219" t="s">
        <v>90</v>
      </c>
      <c r="AY276" s="18" t="s">
        <v>252</v>
      </c>
      <c r="BE276" s="220">
        <f>IF(N276="základní",J276,0)</f>
        <v>0</v>
      </c>
      <c r="BF276" s="220">
        <f>IF(N276="snížená",J276,0)</f>
        <v>0</v>
      </c>
      <c r="BG276" s="220">
        <f>IF(N276="zákl. přenesená",J276,0)</f>
        <v>0</v>
      </c>
      <c r="BH276" s="220">
        <f>IF(N276="sníž. přenesená",J276,0)</f>
        <v>0</v>
      </c>
      <c r="BI276" s="220">
        <f>IF(N276="nulová",J276,0)</f>
        <v>0</v>
      </c>
      <c r="BJ276" s="18" t="s">
        <v>87</v>
      </c>
      <c r="BK276" s="220">
        <f>ROUND(I276*H276,2)</f>
        <v>0</v>
      </c>
      <c r="BL276" s="18" t="s">
        <v>259</v>
      </c>
      <c r="BM276" s="219" t="s">
        <v>4098</v>
      </c>
    </row>
    <row r="277" spans="1:65" s="14" customFormat="1" ht="11.25">
      <c r="B277" s="233"/>
      <c r="C277" s="234"/>
      <c r="D277" s="223" t="s">
        <v>261</v>
      </c>
      <c r="E277" s="235" t="s">
        <v>1</v>
      </c>
      <c r="F277" s="236" t="s">
        <v>686</v>
      </c>
      <c r="G277" s="234"/>
      <c r="H277" s="235" t="s">
        <v>1</v>
      </c>
      <c r="I277" s="237"/>
      <c r="J277" s="234"/>
      <c r="K277" s="234"/>
      <c r="L277" s="238"/>
      <c r="M277" s="239"/>
      <c r="N277" s="240"/>
      <c r="O277" s="240"/>
      <c r="P277" s="240"/>
      <c r="Q277" s="240"/>
      <c r="R277" s="240"/>
      <c r="S277" s="240"/>
      <c r="T277" s="241"/>
      <c r="AT277" s="242" t="s">
        <v>261</v>
      </c>
      <c r="AU277" s="242" t="s">
        <v>90</v>
      </c>
      <c r="AV277" s="14" t="s">
        <v>87</v>
      </c>
      <c r="AW277" s="14" t="s">
        <v>35</v>
      </c>
      <c r="AX277" s="14" t="s">
        <v>80</v>
      </c>
      <c r="AY277" s="242" t="s">
        <v>252</v>
      </c>
    </row>
    <row r="278" spans="1:65" s="14" customFormat="1" ht="11.25">
      <c r="B278" s="233"/>
      <c r="C278" s="234"/>
      <c r="D278" s="223" t="s">
        <v>261</v>
      </c>
      <c r="E278" s="235" t="s">
        <v>1</v>
      </c>
      <c r="F278" s="236" t="s">
        <v>663</v>
      </c>
      <c r="G278" s="234"/>
      <c r="H278" s="235" t="s">
        <v>1</v>
      </c>
      <c r="I278" s="237"/>
      <c r="J278" s="234"/>
      <c r="K278" s="234"/>
      <c r="L278" s="238"/>
      <c r="M278" s="239"/>
      <c r="N278" s="240"/>
      <c r="O278" s="240"/>
      <c r="P278" s="240"/>
      <c r="Q278" s="240"/>
      <c r="R278" s="240"/>
      <c r="S278" s="240"/>
      <c r="T278" s="241"/>
      <c r="AT278" s="242" t="s">
        <v>261</v>
      </c>
      <c r="AU278" s="242" t="s">
        <v>90</v>
      </c>
      <c r="AV278" s="14" t="s">
        <v>87</v>
      </c>
      <c r="AW278" s="14" t="s">
        <v>35</v>
      </c>
      <c r="AX278" s="14" t="s">
        <v>80</v>
      </c>
      <c r="AY278" s="242" t="s">
        <v>252</v>
      </c>
    </row>
    <row r="279" spans="1:65" s="13" customFormat="1" ht="11.25">
      <c r="B279" s="221"/>
      <c r="C279" s="222"/>
      <c r="D279" s="223" t="s">
        <v>261</v>
      </c>
      <c r="E279" s="224" t="s">
        <v>1</v>
      </c>
      <c r="F279" s="225" t="s">
        <v>4095</v>
      </c>
      <c r="G279" s="222"/>
      <c r="H279" s="226">
        <v>2.86</v>
      </c>
      <c r="I279" s="227"/>
      <c r="J279" s="222"/>
      <c r="K279" s="222"/>
      <c r="L279" s="228"/>
      <c r="M279" s="229"/>
      <c r="N279" s="230"/>
      <c r="O279" s="230"/>
      <c r="P279" s="230"/>
      <c r="Q279" s="230"/>
      <c r="R279" s="230"/>
      <c r="S279" s="230"/>
      <c r="T279" s="231"/>
      <c r="AT279" s="232" t="s">
        <v>261</v>
      </c>
      <c r="AU279" s="232" t="s">
        <v>90</v>
      </c>
      <c r="AV279" s="13" t="s">
        <v>90</v>
      </c>
      <c r="AW279" s="13" t="s">
        <v>35</v>
      </c>
      <c r="AX279" s="13" t="s">
        <v>87</v>
      </c>
      <c r="AY279" s="232" t="s">
        <v>252</v>
      </c>
    </row>
    <row r="280" spans="1:65" s="2" customFormat="1" ht="24" customHeight="1">
      <c r="A280" s="35"/>
      <c r="B280" s="36"/>
      <c r="C280" s="209" t="s">
        <v>482</v>
      </c>
      <c r="D280" s="209" t="s">
        <v>254</v>
      </c>
      <c r="E280" s="210" t="s">
        <v>990</v>
      </c>
      <c r="F280" s="211" t="s">
        <v>991</v>
      </c>
      <c r="G280" s="212" t="s">
        <v>317</v>
      </c>
      <c r="H280" s="213">
        <v>221.43</v>
      </c>
      <c r="I280" s="214"/>
      <c r="J280" s="213">
        <f>ROUND(I280*H280,2)</f>
        <v>0</v>
      </c>
      <c r="K280" s="211" t="s">
        <v>258</v>
      </c>
      <c r="L280" s="40"/>
      <c r="M280" s="215" t="s">
        <v>1</v>
      </c>
      <c r="N280" s="216" t="s">
        <v>45</v>
      </c>
      <c r="O280" s="72"/>
      <c r="P280" s="217">
        <f>O280*H280</f>
        <v>0</v>
      </c>
      <c r="Q280" s="217">
        <v>0</v>
      </c>
      <c r="R280" s="217">
        <f>Q280*H280</f>
        <v>0</v>
      </c>
      <c r="S280" s="217">
        <v>0</v>
      </c>
      <c r="T280" s="218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19" t="s">
        <v>259</v>
      </c>
      <c r="AT280" s="219" t="s">
        <v>254</v>
      </c>
      <c r="AU280" s="219" t="s">
        <v>90</v>
      </c>
      <c r="AY280" s="18" t="s">
        <v>252</v>
      </c>
      <c r="BE280" s="220">
        <f>IF(N280="základní",J280,0)</f>
        <v>0</v>
      </c>
      <c r="BF280" s="220">
        <f>IF(N280="snížená",J280,0)</f>
        <v>0</v>
      </c>
      <c r="BG280" s="220">
        <f>IF(N280="zákl. přenesená",J280,0)</f>
        <v>0</v>
      </c>
      <c r="BH280" s="220">
        <f>IF(N280="sníž. přenesená",J280,0)</f>
        <v>0</v>
      </c>
      <c r="BI280" s="220">
        <f>IF(N280="nulová",J280,0)</f>
        <v>0</v>
      </c>
      <c r="BJ280" s="18" t="s">
        <v>87</v>
      </c>
      <c r="BK280" s="220">
        <f>ROUND(I280*H280,2)</f>
        <v>0</v>
      </c>
      <c r="BL280" s="18" t="s">
        <v>259</v>
      </c>
      <c r="BM280" s="219" t="s">
        <v>4099</v>
      </c>
    </row>
    <row r="281" spans="1:65" s="14" customFormat="1" ht="11.25">
      <c r="B281" s="233"/>
      <c r="C281" s="234"/>
      <c r="D281" s="223" t="s">
        <v>261</v>
      </c>
      <c r="E281" s="235" t="s">
        <v>1</v>
      </c>
      <c r="F281" s="236" t="s">
        <v>686</v>
      </c>
      <c r="G281" s="234"/>
      <c r="H281" s="235" t="s">
        <v>1</v>
      </c>
      <c r="I281" s="237"/>
      <c r="J281" s="234"/>
      <c r="K281" s="234"/>
      <c r="L281" s="238"/>
      <c r="M281" s="239"/>
      <c r="N281" s="240"/>
      <c r="O281" s="240"/>
      <c r="P281" s="240"/>
      <c r="Q281" s="240"/>
      <c r="R281" s="240"/>
      <c r="S281" s="240"/>
      <c r="T281" s="241"/>
      <c r="AT281" s="242" t="s">
        <v>261</v>
      </c>
      <c r="AU281" s="242" t="s">
        <v>90</v>
      </c>
      <c r="AV281" s="14" t="s">
        <v>87</v>
      </c>
      <c r="AW281" s="14" t="s">
        <v>35</v>
      </c>
      <c r="AX281" s="14" t="s">
        <v>80</v>
      </c>
      <c r="AY281" s="242" t="s">
        <v>252</v>
      </c>
    </row>
    <row r="282" spans="1:65" s="14" customFormat="1" ht="11.25">
      <c r="B282" s="233"/>
      <c r="C282" s="234"/>
      <c r="D282" s="223" t="s">
        <v>261</v>
      </c>
      <c r="E282" s="235" t="s">
        <v>1</v>
      </c>
      <c r="F282" s="236" t="s">
        <v>663</v>
      </c>
      <c r="G282" s="234"/>
      <c r="H282" s="235" t="s">
        <v>1</v>
      </c>
      <c r="I282" s="237"/>
      <c r="J282" s="234"/>
      <c r="K282" s="234"/>
      <c r="L282" s="238"/>
      <c r="M282" s="239"/>
      <c r="N282" s="240"/>
      <c r="O282" s="240"/>
      <c r="P282" s="240"/>
      <c r="Q282" s="240"/>
      <c r="R282" s="240"/>
      <c r="S282" s="240"/>
      <c r="T282" s="241"/>
      <c r="AT282" s="242" t="s">
        <v>261</v>
      </c>
      <c r="AU282" s="242" t="s">
        <v>90</v>
      </c>
      <c r="AV282" s="14" t="s">
        <v>87</v>
      </c>
      <c r="AW282" s="14" t="s">
        <v>35</v>
      </c>
      <c r="AX282" s="14" t="s">
        <v>80</v>
      </c>
      <c r="AY282" s="242" t="s">
        <v>252</v>
      </c>
    </row>
    <row r="283" spans="1:65" s="13" customFormat="1" ht="11.25">
      <c r="B283" s="221"/>
      <c r="C283" s="222"/>
      <c r="D283" s="223" t="s">
        <v>261</v>
      </c>
      <c r="E283" s="224" t="s">
        <v>1</v>
      </c>
      <c r="F283" s="225" t="s">
        <v>4042</v>
      </c>
      <c r="G283" s="222"/>
      <c r="H283" s="226">
        <v>221.43</v>
      </c>
      <c r="I283" s="227"/>
      <c r="J283" s="222"/>
      <c r="K283" s="222"/>
      <c r="L283" s="228"/>
      <c r="M283" s="229"/>
      <c r="N283" s="230"/>
      <c r="O283" s="230"/>
      <c r="P283" s="230"/>
      <c r="Q283" s="230"/>
      <c r="R283" s="230"/>
      <c r="S283" s="230"/>
      <c r="T283" s="231"/>
      <c r="AT283" s="232" t="s">
        <v>261</v>
      </c>
      <c r="AU283" s="232" t="s">
        <v>90</v>
      </c>
      <c r="AV283" s="13" t="s">
        <v>90</v>
      </c>
      <c r="AW283" s="13" t="s">
        <v>35</v>
      </c>
      <c r="AX283" s="13" t="s">
        <v>87</v>
      </c>
      <c r="AY283" s="232" t="s">
        <v>252</v>
      </c>
    </row>
    <row r="284" spans="1:65" s="2" customFormat="1" ht="24" customHeight="1">
      <c r="A284" s="35"/>
      <c r="B284" s="36"/>
      <c r="C284" s="209" t="s">
        <v>486</v>
      </c>
      <c r="D284" s="209" t="s">
        <v>254</v>
      </c>
      <c r="E284" s="210" t="s">
        <v>994</v>
      </c>
      <c r="F284" s="211" t="s">
        <v>995</v>
      </c>
      <c r="G284" s="212" t="s">
        <v>317</v>
      </c>
      <c r="H284" s="213">
        <v>221.43</v>
      </c>
      <c r="I284" s="214"/>
      <c r="J284" s="213">
        <f>ROUND(I284*H284,2)</f>
        <v>0</v>
      </c>
      <c r="K284" s="211" t="s">
        <v>258</v>
      </c>
      <c r="L284" s="40"/>
      <c r="M284" s="215" t="s">
        <v>1</v>
      </c>
      <c r="N284" s="216" t="s">
        <v>45</v>
      </c>
      <c r="O284" s="72"/>
      <c r="P284" s="217">
        <f>O284*H284</f>
        <v>0</v>
      </c>
      <c r="Q284" s="217">
        <v>0</v>
      </c>
      <c r="R284" s="217">
        <f>Q284*H284</f>
        <v>0</v>
      </c>
      <c r="S284" s="217">
        <v>0</v>
      </c>
      <c r="T284" s="218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19" t="s">
        <v>259</v>
      </c>
      <c r="AT284" s="219" t="s">
        <v>254</v>
      </c>
      <c r="AU284" s="219" t="s">
        <v>90</v>
      </c>
      <c r="AY284" s="18" t="s">
        <v>252</v>
      </c>
      <c r="BE284" s="220">
        <f>IF(N284="základní",J284,0)</f>
        <v>0</v>
      </c>
      <c r="BF284" s="220">
        <f>IF(N284="snížená",J284,0)</f>
        <v>0</v>
      </c>
      <c r="BG284" s="220">
        <f>IF(N284="zákl. přenesená",J284,0)</f>
        <v>0</v>
      </c>
      <c r="BH284" s="220">
        <f>IF(N284="sníž. přenesená",J284,0)</f>
        <v>0</v>
      </c>
      <c r="BI284" s="220">
        <f>IF(N284="nulová",J284,0)</f>
        <v>0</v>
      </c>
      <c r="BJ284" s="18" t="s">
        <v>87</v>
      </c>
      <c r="BK284" s="220">
        <f>ROUND(I284*H284,2)</f>
        <v>0</v>
      </c>
      <c r="BL284" s="18" t="s">
        <v>259</v>
      </c>
      <c r="BM284" s="219" t="s">
        <v>4100</v>
      </c>
    </row>
    <row r="285" spans="1:65" s="14" customFormat="1" ht="11.25">
      <c r="B285" s="233"/>
      <c r="C285" s="234"/>
      <c r="D285" s="223" t="s">
        <v>261</v>
      </c>
      <c r="E285" s="235" t="s">
        <v>1</v>
      </c>
      <c r="F285" s="236" t="s">
        <v>686</v>
      </c>
      <c r="G285" s="234"/>
      <c r="H285" s="235" t="s">
        <v>1</v>
      </c>
      <c r="I285" s="237"/>
      <c r="J285" s="234"/>
      <c r="K285" s="234"/>
      <c r="L285" s="238"/>
      <c r="M285" s="239"/>
      <c r="N285" s="240"/>
      <c r="O285" s="240"/>
      <c r="P285" s="240"/>
      <c r="Q285" s="240"/>
      <c r="R285" s="240"/>
      <c r="S285" s="240"/>
      <c r="T285" s="241"/>
      <c r="AT285" s="242" t="s">
        <v>261</v>
      </c>
      <c r="AU285" s="242" t="s">
        <v>90</v>
      </c>
      <c r="AV285" s="14" t="s">
        <v>87</v>
      </c>
      <c r="AW285" s="14" t="s">
        <v>35</v>
      </c>
      <c r="AX285" s="14" t="s">
        <v>80</v>
      </c>
      <c r="AY285" s="242" t="s">
        <v>252</v>
      </c>
    </row>
    <row r="286" spans="1:65" s="14" customFormat="1" ht="11.25">
      <c r="B286" s="233"/>
      <c r="C286" s="234"/>
      <c r="D286" s="223" t="s">
        <v>261</v>
      </c>
      <c r="E286" s="235" t="s">
        <v>1</v>
      </c>
      <c r="F286" s="236" t="s">
        <v>663</v>
      </c>
      <c r="G286" s="234"/>
      <c r="H286" s="235" t="s">
        <v>1</v>
      </c>
      <c r="I286" s="237"/>
      <c r="J286" s="234"/>
      <c r="K286" s="234"/>
      <c r="L286" s="238"/>
      <c r="M286" s="239"/>
      <c r="N286" s="240"/>
      <c r="O286" s="240"/>
      <c r="P286" s="240"/>
      <c r="Q286" s="240"/>
      <c r="R286" s="240"/>
      <c r="S286" s="240"/>
      <c r="T286" s="241"/>
      <c r="AT286" s="242" t="s">
        <v>261</v>
      </c>
      <c r="AU286" s="242" t="s">
        <v>90</v>
      </c>
      <c r="AV286" s="14" t="s">
        <v>87</v>
      </c>
      <c r="AW286" s="14" t="s">
        <v>35</v>
      </c>
      <c r="AX286" s="14" t="s">
        <v>80</v>
      </c>
      <c r="AY286" s="242" t="s">
        <v>252</v>
      </c>
    </row>
    <row r="287" spans="1:65" s="13" customFormat="1" ht="11.25">
      <c r="B287" s="221"/>
      <c r="C287" s="222"/>
      <c r="D287" s="223" t="s">
        <v>261</v>
      </c>
      <c r="E287" s="224" t="s">
        <v>1</v>
      </c>
      <c r="F287" s="225" t="s">
        <v>4042</v>
      </c>
      <c r="G287" s="222"/>
      <c r="H287" s="226">
        <v>221.43</v>
      </c>
      <c r="I287" s="227"/>
      <c r="J287" s="222"/>
      <c r="K287" s="222"/>
      <c r="L287" s="228"/>
      <c r="M287" s="229"/>
      <c r="N287" s="230"/>
      <c r="O287" s="230"/>
      <c r="P287" s="230"/>
      <c r="Q287" s="230"/>
      <c r="R287" s="230"/>
      <c r="S287" s="230"/>
      <c r="T287" s="231"/>
      <c r="AT287" s="232" t="s">
        <v>261</v>
      </c>
      <c r="AU287" s="232" t="s">
        <v>90</v>
      </c>
      <c r="AV287" s="13" t="s">
        <v>90</v>
      </c>
      <c r="AW287" s="13" t="s">
        <v>35</v>
      </c>
      <c r="AX287" s="13" t="s">
        <v>87</v>
      </c>
      <c r="AY287" s="232" t="s">
        <v>252</v>
      </c>
    </row>
    <row r="288" spans="1:65" s="2" customFormat="1" ht="36" customHeight="1">
      <c r="A288" s="35"/>
      <c r="B288" s="36"/>
      <c r="C288" s="209" t="s">
        <v>492</v>
      </c>
      <c r="D288" s="209" t="s">
        <v>254</v>
      </c>
      <c r="E288" s="210" t="s">
        <v>998</v>
      </c>
      <c r="F288" s="211" t="s">
        <v>999</v>
      </c>
      <c r="G288" s="212" t="s">
        <v>317</v>
      </c>
      <c r="H288" s="213">
        <v>2.86</v>
      </c>
      <c r="I288" s="214"/>
      <c r="J288" s="213">
        <f>ROUND(I288*H288,2)</f>
        <v>0</v>
      </c>
      <c r="K288" s="211" t="s">
        <v>258</v>
      </c>
      <c r="L288" s="40"/>
      <c r="M288" s="215" t="s">
        <v>1</v>
      </c>
      <c r="N288" s="216" t="s">
        <v>45</v>
      </c>
      <c r="O288" s="72"/>
      <c r="P288" s="217">
        <f>O288*H288</f>
        <v>0</v>
      </c>
      <c r="Q288" s="217">
        <v>0</v>
      </c>
      <c r="R288" s="217">
        <f>Q288*H288</f>
        <v>0</v>
      </c>
      <c r="S288" s="217">
        <v>0</v>
      </c>
      <c r="T288" s="218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19" t="s">
        <v>259</v>
      </c>
      <c r="AT288" s="219" t="s">
        <v>254</v>
      </c>
      <c r="AU288" s="219" t="s">
        <v>90</v>
      </c>
      <c r="AY288" s="18" t="s">
        <v>252</v>
      </c>
      <c r="BE288" s="220">
        <f>IF(N288="základní",J288,0)</f>
        <v>0</v>
      </c>
      <c r="BF288" s="220">
        <f>IF(N288="snížená",J288,0)</f>
        <v>0</v>
      </c>
      <c r="BG288" s="220">
        <f>IF(N288="zákl. přenesená",J288,0)</f>
        <v>0</v>
      </c>
      <c r="BH288" s="220">
        <f>IF(N288="sníž. přenesená",J288,0)</f>
        <v>0</v>
      </c>
      <c r="BI288" s="220">
        <f>IF(N288="nulová",J288,0)</f>
        <v>0</v>
      </c>
      <c r="BJ288" s="18" t="s">
        <v>87</v>
      </c>
      <c r="BK288" s="220">
        <f>ROUND(I288*H288,2)</f>
        <v>0</v>
      </c>
      <c r="BL288" s="18" t="s">
        <v>259</v>
      </c>
      <c r="BM288" s="219" t="s">
        <v>4101</v>
      </c>
    </row>
    <row r="289" spans="1:65" s="14" customFormat="1" ht="11.25">
      <c r="B289" s="233"/>
      <c r="C289" s="234"/>
      <c r="D289" s="223" t="s">
        <v>261</v>
      </c>
      <c r="E289" s="235" t="s">
        <v>1</v>
      </c>
      <c r="F289" s="236" t="s">
        <v>686</v>
      </c>
      <c r="G289" s="234"/>
      <c r="H289" s="235" t="s">
        <v>1</v>
      </c>
      <c r="I289" s="237"/>
      <c r="J289" s="234"/>
      <c r="K289" s="234"/>
      <c r="L289" s="238"/>
      <c r="M289" s="239"/>
      <c r="N289" s="240"/>
      <c r="O289" s="240"/>
      <c r="P289" s="240"/>
      <c r="Q289" s="240"/>
      <c r="R289" s="240"/>
      <c r="S289" s="240"/>
      <c r="T289" s="241"/>
      <c r="AT289" s="242" t="s">
        <v>261</v>
      </c>
      <c r="AU289" s="242" t="s">
        <v>90</v>
      </c>
      <c r="AV289" s="14" t="s">
        <v>87</v>
      </c>
      <c r="AW289" s="14" t="s">
        <v>35</v>
      </c>
      <c r="AX289" s="14" t="s">
        <v>80</v>
      </c>
      <c r="AY289" s="242" t="s">
        <v>252</v>
      </c>
    </row>
    <row r="290" spans="1:65" s="14" customFormat="1" ht="11.25">
      <c r="B290" s="233"/>
      <c r="C290" s="234"/>
      <c r="D290" s="223" t="s">
        <v>261</v>
      </c>
      <c r="E290" s="235" t="s">
        <v>1</v>
      </c>
      <c r="F290" s="236" t="s">
        <v>663</v>
      </c>
      <c r="G290" s="234"/>
      <c r="H290" s="235" t="s">
        <v>1</v>
      </c>
      <c r="I290" s="237"/>
      <c r="J290" s="234"/>
      <c r="K290" s="234"/>
      <c r="L290" s="238"/>
      <c r="M290" s="239"/>
      <c r="N290" s="240"/>
      <c r="O290" s="240"/>
      <c r="P290" s="240"/>
      <c r="Q290" s="240"/>
      <c r="R290" s="240"/>
      <c r="S290" s="240"/>
      <c r="T290" s="241"/>
      <c r="AT290" s="242" t="s">
        <v>261</v>
      </c>
      <c r="AU290" s="242" t="s">
        <v>90</v>
      </c>
      <c r="AV290" s="14" t="s">
        <v>87</v>
      </c>
      <c r="AW290" s="14" t="s">
        <v>35</v>
      </c>
      <c r="AX290" s="14" t="s">
        <v>80</v>
      </c>
      <c r="AY290" s="242" t="s">
        <v>252</v>
      </c>
    </row>
    <row r="291" spans="1:65" s="13" customFormat="1" ht="11.25">
      <c r="B291" s="221"/>
      <c r="C291" s="222"/>
      <c r="D291" s="223" t="s">
        <v>261</v>
      </c>
      <c r="E291" s="224" t="s">
        <v>1</v>
      </c>
      <c r="F291" s="225" t="s">
        <v>4095</v>
      </c>
      <c r="G291" s="222"/>
      <c r="H291" s="226">
        <v>2.86</v>
      </c>
      <c r="I291" s="227"/>
      <c r="J291" s="222"/>
      <c r="K291" s="222"/>
      <c r="L291" s="228"/>
      <c r="M291" s="229"/>
      <c r="N291" s="230"/>
      <c r="O291" s="230"/>
      <c r="P291" s="230"/>
      <c r="Q291" s="230"/>
      <c r="R291" s="230"/>
      <c r="S291" s="230"/>
      <c r="T291" s="231"/>
      <c r="AT291" s="232" t="s">
        <v>261</v>
      </c>
      <c r="AU291" s="232" t="s">
        <v>90</v>
      </c>
      <c r="AV291" s="13" t="s">
        <v>90</v>
      </c>
      <c r="AW291" s="13" t="s">
        <v>35</v>
      </c>
      <c r="AX291" s="13" t="s">
        <v>87</v>
      </c>
      <c r="AY291" s="232" t="s">
        <v>252</v>
      </c>
    </row>
    <row r="292" spans="1:65" s="2" customFormat="1" ht="24" customHeight="1">
      <c r="A292" s="35"/>
      <c r="B292" s="36"/>
      <c r="C292" s="209" t="s">
        <v>496</v>
      </c>
      <c r="D292" s="209" t="s">
        <v>254</v>
      </c>
      <c r="E292" s="210" t="s">
        <v>1010</v>
      </c>
      <c r="F292" s="211" t="s">
        <v>1011</v>
      </c>
      <c r="G292" s="212" t="s">
        <v>317</v>
      </c>
      <c r="H292" s="213">
        <v>2.86</v>
      </c>
      <c r="I292" s="214"/>
      <c r="J292" s="213">
        <f>ROUND(I292*H292,2)</f>
        <v>0</v>
      </c>
      <c r="K292" s="211" t="s">
        <v>258</v>
      </c>
      <c r="L292" s="40"/>
      <c r="M292" s="215" t="s">
        <v>1</v>
      </c>
      <c r="N292" s="216" t="s">
        <v>45</v>
      </c>
      <c r="O292" s="72"/>
      <c r="P292" s="217">
        <f>O292*H292</f>
        <v>0</v>
      </c>
      <c r="Q292" s="217">
        <v>0</v>
      </c>
      <c r="R292" s="217">
        <f>Q292*H292</f>
        <v>0</v>
      </c>
      <c r="S292" s="217">
        <v>0</v>
      </c>
      <c r="T292" s="218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19" t="s">
        <v>259</v>
      </c>
      <c r="AT292" s="219" t="s">
        <v>254</v>
      </c>
      <c r="AU292" s="219" t="s">
        <v>90</v>
      </c>
      <c r="AY292" s="18" t="s">
        <v>252</v>
      </c>
      <c r="BE292" s="220">
        <f>IF(N292="základní",J292,0)</f>
        <v>0</v>
      </c>
      <c r="BF292" s="220">
        <f>IF(N292="snížená",J292,0)</f>
        <v>0</v>
      </c>
      <c r="BG292" s="220">
        <f>IF(N292="zákl. přenesená",J292,0)</f>
        <v>0</v>
      </c>
      <c r="BH292" s="220">
        <f>IF(N292="sníž. přenesená",J292,0)</f>
        <v>0</v>
      </c>
      <c r="BI292" s="220">
        <f>IF(N292="nulová",J292,0)</f>
        <v>0</v>
      </c>
      <c r="BJ292" s="18" t="s">
        <v>87</v>
      </c>
      <c r="BK292" s="220">
        <f>ROUND(I292*H292,2)</f>
        <v>0</v>
      </c>
      <c r="BL292" s="18" t="s">
        <v>259</v>
      </c>
      <c r="BM292" s="219" t="s">
        <v>4102</v>
      </c>
    </row>
    <row r="293" spans="1:65" s="14" customFormat="1" ht="11.25">
      <c r="B293" s="233"/>
      <c r="C293" s="234"/>
      <c r="D293" s="223" t="s">
        <v>261</v>
      </c>
      <c r="E293" s="235" t="s">
        <v>1</v>
      </c>
      <c r="F293" s="236" t="s">
        <v>686</v>
      </c>
      <c r="G293" s="234"/>
      <c r="H293" s="235" t="s">
        <v>1</v>
      </c>
      <c r="I293" s="237"/>
      <c r="J293" s="234"/>
      <c r="K293" s="234"/>
      <c r="L293" s="238"/>
      <c r="M293" s="239"/>
      <c r="N293" s="240"/>
      <c r="O293" s="240"/>
      <c r="P293" s="240"/>
      <c r="Q293" s="240"/>
      <c r="R293" s="240"/>
      <c r="S293" s="240"/>
      <c r="T293" s="241"/>
      <c r="AT293" s="242" t="s">
        <v>261</v>
      </c>
      <c r="AU293" s="242" t="s">
        <v>90</v>
      </c>
      <c r="AV293" s="14" t="s">
        <v>87</v>
      </c>
      <c r="AW293" s="14" t="s">
        <v>35</v>
      </c>
      <c r="AX293" s="14" t="s">
        <v>80</v>
      </c>
      <c r="AY293" s="242" t="s">
        <v>252</v>
      </c>
    </row>
    <row r="294" spans="1:65" s="14" customFormat="1" ht="11.25">
      <c r="B294" s="233"/>
      <c r="C294" s="234"/>
      <c r="D294" s="223" t="s">
        <v>261</v>
      </c>
      <c r="E294" s="235" t="s">
        <v>1</v>
      </c>
      <c r="F294" s="236" t="s">
        <v>663</v>
      </c>
      <c r="G294" s="234"/>
      <c r="H294" s="235" t="s">
        <v>1</v>
      </c>
      <c r="I294" s="237"/>
      <c r="J294" s="234"/>
      <c r="K294" s="234"/>
      <c r="L294" s="238"/>
      <c r="M294" s="239"/>
      <c r="N294" s="240"/>
      <c r="O294" s="240"/>
      <c r="P294" s="240"/>
      <c r="Q294" s="240"/>
      <c r="R294" s="240"/>
      <c r="S294" s="240"/>
      <c r="T294" s="241"/>
      <c r="AT294" s="242" t="s">
        <v>261</v>
      </c>
      <c r="AU294" s="242" t="s">
        <v>90</v>
      </c>
      <c r="AV294" s="14" t="s">
        <v>87</v>
      </c>
      <c r="AW294" s="14" t="s">
        <v>35</v>
      </c>
      <c r="AX294" s="14" t="s">
        <v>80</v>
      </c>
      <c r="AY294" s="242" t="s">
        <v>252</v>
      </c>
    </row>
    <row r="295" spans="1:65" s="13" customFormat="1" ht="11.25">
      <c r="B295" s="221"/>
      <c r="C295" s="222"/>
      <c r="D295" s="223" t="s">
        <v>261</v>
      </c>
      <c r="E295" s="224" t="s">
        <v>1</v>
      </c>
      <c r="F295" s="225" t="s">
        <v>4095</v>
      </c>
      <c r="G295" s="222"/>
      <c r="H295" s="226">
        <v>2.86</v>
      </c>
      <c r="I295" s="227"/>
      <c r="J295" s="222"/>
      <c r="K295" s="222"/>
      <c r="L295" s="228"/>
      <c r="M295" s="229"/>
      <c r="N295" s="230"/>
      <c r="O295" s="230"/>
      <c r="P295" s="230"/>
      <c r="Q295" s="230"/>
      <c r="R295" s="230"/>
      <c r="S295" s="230"/>
      <c r="T295" s="231"/>
      <c r="AT295" s="232" t="s">
        <v>261</v>
      </c>
      <c r="AU295" s="232" t="s">
        <v>90</v>
      </c>
      <c r="AV295" s="13" t="s">
        <v>90</v>
      </c>
      <c r="AW295" s="13" t="s">
        <v>35</v>
      </c>
      <c r="AX295" s="13" t="s">
        <v>87</v>
      </c>
      <c r="AY295" s="232" t="s">
        <v>252</v>
      </c>
    </row>
    <row r="296" spans="1:65" s="2" customFormat="1" ht="24" customHeight="1">
      <c r="A296" s="35"/>
      <c r="B296" s="36"/>
      <c r="C296" s="209" t="s">
        <v>501</v>
      </c>
      <c r="D296" s="209" t="s">
        <v>254</v>
      </c>
      <c r="E296" s="210" t="s">
        <v>1014</v>
      </c>
      <c r="F296" s="211" t="s">
        <v>1015</v>
      </c>
      <c r="G296" s="212" t="s">
        <v>317</v>
      </c>
      <c r="H296" s="213">
        <v>5.46</v>
      </c>
      <c r="I296" s="214"/>
      <c r="J296" s="213">
        <f>ROUND(I296*H296,2)</f>
        <v>0</v>
      </c>
      <c r="K296" s="211" t="s">
        <v>258</v>
      </c>
      <c r="L296" s="40"/>
      <c r="M296" s="215" t="s">
        <v>1</v>
      </c>
      <c r="N296" s="216" t="s">
        <v>45</v>
      </c>
      <c r="O296" s="72"/>
      <c r="P296" s="217">
        <f>O296*H296</f>
        <v>0</v>
      </c>
      <c r="Q296" s="217">
        <v>0</v>
      </c>
      <c r="R296" s="217">
        <f>Q296*H296</f>
        <v>0</v>
      </c>
      <c r="S296" s="217">
        <v>0</v>
      </c>
      <c r="T296" s="218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19" t="s">
        <v>259</v>
      </c>
      <c r="AT296" s="219" t="s">
        <v>254</v>
      </c>
      <c r="AU296" s="219" t="s">
        <v>90</v>
      </c>
      <c r="AY296" s="18" t="s">
        <v>252</v>
      </c>
      <c r="BE296" s="220">
        <f>IF(N296="základní",J296,0)</f>
        <v>0</v>
      </c>
      <c r="BF296" s="220">
        <f>IF(N296="snížená",J296,0)</f>
        <v>0</v>
      </c>
      <c r="BG296" s="220">
        <f>IF(N296="zákl. přenesená",J296,0)</f>
        <v>0</v>
      </c>
      <c r="BH296" s="220">
        <f>IF(N296="sníž. přenesená",J296,0)</f>
        <v>0</v>
      </c>
      <c r="BI296" s="220">
        <f>IF(N296="nulová",J296,0)</f>
        <v>0</v>
      </c>
      <c r="BJ296" s="18" t="s">
        <v>87</v>
      </c>
      <c r="BK296" s="220">
        <f>ROUND(I296*H296,2)</f>
        <v>0</v>
      </c>
      <c r="BL296" s="18" t="s">
        <v>259</v>
      </c>
      <c r="BM296" s="219" t="s">
        <v>4103</v>
      </c>
    </row>
    <row r="297" spans="1:65" s="14" customFormat="1" ht="11.25">
      <c r="B297" s="233"/>
      <c r="C297" s="234"/>
      <c r="D297" s="223" t="s">
        <v>261</v>
      </c>
      <c r="E297" s="235" t="s">
        <v>1</v>
      </c>
      <c r="F297" s="236" t="s">
        <v>686</v>
      </c>
      <c r="G297" s="234"/>
      <c r="H297" s="235" t="s">
        <v>1</v>
      </c>
      <c r="I297" s="237"/>
      <c r="J297" s="234"/>
      <c r="K297" s="234"/>
      <c r="L297" s="238"/>
      <c r="M297" s="239"/>
      <c r="N297" s="240"/>
      <c r="O297" s="240"/>
      <c r="P297" s="240"/>
      <c r="Q297" s="240"/>
      <c r="R297" s="240"/>
      <c r="S297" s="240"/>
      <c r="T297" s="241"/>
      <c r="AT297" s="242" t="s">
        <v>261</v>
      </c>
      <c r="AU297" s="242" t="s">
        <v>90</v>
      </c>
      <c r="AV297" s="14" t="s">
        <v>87</v>
      </c>
      <c r="AW297" s="14" t="s">
        <v>35</v>
      </c>
      <c r="AX297" s="14" t="s">
        <v>80</v>
      </c>
      <c r="AY297" s="242" t="s">
        <v>252</v>
      </c>
    </row>
    <row r="298" spans="1:65" s="14" customFormat="1" ht="11.25">
      <c r="B298" s="233"/>
      <c r="C298" s="234"/>
      <c r="D298" s="223" t="s">
        <v>261</v>
      </c>
      <c r="E298" s="235" t="s">
        <v>1</v>
      </c>
      <c r="F298" s="236" t="s">
        <v>663</v>
      </c>
      <c r="G298" s="234"/>
      <c r="H298" s="235" t="s">
        <v>1</v>
      </c>
      <c r="I298" s="237"/>
      <c r="J298" s="234"/>
      <c r="K298" s="234"/>
      <c r="L298" s="238"/>
      <c r="M298" s="239"/>
      <c r="N298" s="240"/>
      <c r="O298" s="240"/>
      <c r="P298" s="240"/>
      <c r="Q298" s="240"/>
      <c r="R298" s="240"/>
      <c r="S298" s="240"/>
      <c r="T298" s="241"/>
      <c r="AT298" s="242" t="s">
        <v>261</v>
      </c>
      <c r="AU298" s="242" t="s">
        <v>90</v>
      </c>
      <c r="AV298" s="14" t="s">
        <v>87</v>
      </c>
      <c r="AW298" s="14" t="s">
        <v>35</v>
      </c>
      <c r="AX298" s="14" t="s">
        <v>80</v>
      </c>
      <c r="AY298" s="242" t="s">
        <v>252</v>
      </c>
    </row>
    <row r="299" spans="1:65" s="13" customFormat="1" ht="11.25">
      <c r="B299" s="221"/>
      <c r="C299" s="222"/>
      <c r="D299" s="223" t="s">
        <v>261</v>
      </c>
      <c r="E299" s="224" t="s">
        <v>1</v>
      </c>
      <c r="F299" s="225" t="s">
        <v>4104</v>
      </c>
      <c r="G299" s="222"/>
      <c r="H299" s="226">
        <v>5.46</v>
      </c>
      <c r="I299" s="227"/>
      <c r="J299" s="222"/>
      <c r="K299" s="222"/>
      <c r="L299" s="228"/>
      <c r="M299" s="229"/>
      <c r="N299" s="230"/>
      <c r="O299" s="230"/>
      <c r="P299" s="230"/>
      <c r="Q299" s="230"/>
      <c r="R299" s="230"/>
      <c r="S299" s="230"/>
      <c r="T299" s="231"/>
      <c r="AT299" s="232" t="s">
        <v>261</v>
      </c>
      <c r="AU299" s="232" t="s">
        <v>90</v>
      </c>
      <c r="AV299" s="13" t="s">
        <v>90</v>
      </c>
      <c r="AW299" s="13" t="s">
        <v>35</v>
      </c>
      <c r="AX299" s="13" t="s">
        <v>87</v>
      </c>
      <c r="AY299" s="232" t="s">
        <v>252</v>
      </c>
    </row>
    <row r="300" spans="1:65" s="2" customFormat="1" ht="36" customHeight="1">
      <c r="A300" s="35"/>
      <c r="B300" s="36"/>
      <c r="C300" s="209" t="s">
        <v>505</v>
      </c>
      <c r="D300" s="209" t="s">
        <v>254</v>
      </c>
      <c r="E300" s="210" t="s">
        <v>1019</v>
      </c>
      <c r="F300" s="211" t="s">
        <v>1020</v>
      </c>
      <c r="G300" s="212" t="s">
        <v>317</v>
      </c>
      <c r="H300" s="213">
        <v>5.46</v>
      </c>
      <c r="I300" s="214"/>
      <c r="J300" s="213">
        <f>ROUND(I300*H300,2)</f>
        <v>0</v>
      </c>
      <c r="K300" s="211" t="s">
        <v>258</v>
      </c>
      <c r="L300" s="40"/>
      <c r="M300" s="215" t="s">
        <v>1</v>
      </c>
      <c r="N300" s="216" t="s">
        <v>45</v>
      </c>
      <c r="O300" s="72"/>
      <c r="P300" s="217">
        <f>O300*H300</f>
        <v>0</v>
      </c>
      <c r="Q300" s="217">
        <v>0</v>
      </c>
      <c r="R300" s="217">
        <f>Q300*H300</f>
        <v>0</v>
      </c>
      <c r="S300" s="217">
        <v>0</v>
      </c>
      <c r="T300" s="218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19" t="s">
        <v>259</v>
      </c>
      <c r="AT300" s="219" t="s">
        <v>254</v>
      </c>
      <c r="AU300" s="219" t="s">
        <v>90</v>
      </c>
      <c r="AY300" s="18" t="s">
        <v>252</v>
      </c>
      <c r="BE300" s="220">
        <f>IF(N300="základní",J300,0)</f>
        <v>0</v>
      </c>
      <c r="BF300" s="220">
        <f>IF(N300="snížená",J300,0)</f>
        <v>0</v>
      </c>
      <c r="BG300" s="220">
        <f>IF(N300="zákl. přenesená",J300,0)</f>
        <v>0</v>
      </c>
      <c r="BH300" s="220">
        <f>IF(N300="sníž. přenesená",J300,0)</f>
        <v>0</v>
      </c>
      <c r="BI300" s="220">
        <f>IF(N300="nulová",J300,0)</f>
        <v>0</v>
      </c>
      <c r="BJ300" s="18" t="s">
        <v>87</v>
      </c>
      <c r="BK300" s="220">
        <f>ROUND(I300*H300,2)</f>
        <v>0</v>
      </c>
      <c r="BL300" s="18" t="s">
        <v>259</v>
      </c>
      <c r="BM300" s="219" t="s">
        <v>4105</v>
      </c>
    </row>
    <row r="301" spans="1:65" s="14" customFormat="1" ht="11.25">
      <c r="B301" s="233"/>
      <c r="C301" s="234"/>
      <c r="D301" s="223" t="s">
        <v>261</v>
      </c>
      <c r="E301" s="235" t="s">
        <v>1</v>
      </c>
      <c r="F301" s="236" t="s">
        <v>686</v>
      </c>
      <c r="G301" s="234"/>
      <c r="H301" s="235" t="s">
        <v>1</v>
      </c>
      <c r="I301" s="237"/>
      <c r="J301" s="234"/>
      <c r="K301" s="234"/>
      <c r="L301" s="238"/>
      <c r="M301" s="239"/>
      <c r="N301" s="240"/>
      <c r="O301" s="240"/>
      <c r="P301" s="240"/>
      <c r="Q301" s="240"/>
      <c r="R301" s="240"/>
      <c r="S301" s="240"/>
      <c r="T301" s="241"/>
      <c r="AT301" s="242" t="s">
        <v>261</v>
      </c>
      <c r="AU301" s="242" t="s">
        <v>90</v>
      </c>
      <c r="AV301" s="14" t="s">
        <v>87</v>
      </c>
      <c r="AW301" s="14" t="s">
        <v>35</v>
      </c>
      <c r="AX301" s="14" t="s">
        <v>80</v>
      </c>
      <c r="AY301" s="242" t="s">
        <v>252</v>
      </c>
    </row>
    <row r="302" spans="1:65" s="14" customFormat="1" ht="11.25">
      <c r="B302" s="233"/>
      <c r="C302" s="234"/>
      <c r="D302" s="223" t="s">
        <v>261</v>
      </c>
      <c r="E302" s="235" t="s">
        <v>1</v>
      </c>
      <c r="F302" s="236" t="s">
        <v>663</v>
      </c>
      <c r="G302" s="234"/>
      <c r="H302" s="235" t="s">
        <v>1</v>
      </c>
      <c r="I302" s="237"/>
      <c r="J302" s="234"/>
      <c r="K302" s="234"/>
      <c r="L302" s="238"/>
      <c r="M302" s="239"/>
      <c r="N302" s="240"/>
      <c r="O302" s="240"/>
      <c r="P302" s="240"/>
      <c r="Q302" s="240"/>
      <c r="R302" s="240"/>
      <c r="S302" s="240"/>
      <c r="T302" s="241"/>
      <c r="AT302" s="242" t="s">
        <v>261</v>
      </c>
      <c r="AU302" s="242" t="s">
        <v>90</v>
      </c>
      <c r="AV302" s="14" t="s">
        <v>87</v>
      </c>
      <c r="AW302" s="14" t="s">
        <v>35</v>
      </c>
      <c r="AX302" s="14" t="s">
        <v>80</v>
      </c>
      <c r="AY302" s="242" t="s">
        <v>252</v>
      </c>
    </row>
    <row r="303" spans="1:65" s="13" customFormat="1" ht="11.25">
      <c r="B303" s="221"/>
      <c r="C303" s="222"/>
      <c r="D303" s="223" t="s">
        <v>261</v>
      </c>
      <c r="E303" s="224" t="s">
        <v>1</v>
      </c>
      <c r="F303" s="225" t="s">
        <v>4104</v>
      </c>
      <c r="G303" s="222"/>
      <c r="H303" s="226">
        <v>5.46</v>
      </c>
      <c r="I303" s="227"/>
      <c r="J303" s="222"/>
      <c r="K303" s="222"/>
      <c r="L303" s="228"/>
      <c r="M303" s="229"/>
      <c r="N303" s="230"/>
      <c r="O303" s="230"/>
      <c r="P303" s="230"/>
      <c r="Q303" s="230"/>
      <c r="R303" s="230"/>
      <c r="S303" s="230"/>
      <c r="T303" s="231"/>
      <c r="AT303" s="232" t="s">
        <v>261</v>
      </c>
      <c r="AU303" s="232" t="s">
        <v>90</v>
      </c>
      <c r="AV303" s="13" t="s">
        <v>90</v>
      </c>
      <c r="AW303" s="13" t="s">
        <v>35</v>
      </c>
      <c r="AX303" s="13" t="s">
        <v>87</v>
      </c>
      <c r="AY303" s="232" t="s">
        <v>252</v>
      </c>
    </row>
    <row r="304" spans="1:65" s="12" customFormat="1" ht="22.9" customHeight="1">
      <c r="B304" s="193"/>
      <c r="C304" s="194"/>
      <c r="D304" s="195" t="s">
        <v>79</v>
      </c>
      <c r="E304" s="207" t="s">
        <v>296</v>
      </c>
      <c r="F304" s="207" t="s">
        <v>461</v>
      </c>
      <c r="G304" s="194"/>
      <c r="H304" s="194"/>
      <c r="I304" s="197"/>
      <c r="J304" s="208">
        <f>BK304</f>
        <v>0</v>
      </c>
      <c r="K304" s="194"/>
      <c r="L304" s="199"/>
      <c r="M304" s="200"/>
      <c r="N304" s="201"/>
      <c r="O304" s="201"/>
      <c r="P304" s="202">
        <f>SUM(P305:P343)</f>
        <v>0</v>
      </c>
      <c r="Q304" s="201"/>
      <c r="R304" s="202">
        <f>SUM(R305:R343)</f>
        <v>29.161736000000001</v>
      </c>
      <c r="S304" s="201"/>
      <c r="T304" s="203">
        <f>SUM(T305:T343)</f>
        <v>0</v>
      </c>
      <c r="AR304" s="204" t="s">
        <v>87</v>
      </c>
      <c r="AT304" s="205" t="s">
        <v>79</v>
      </c>
      <c r="AU304" s="205" t="s">
        <v>87</v>
      </c>
      <c r="AY304" s="204" t="s">
        <v>252</v>
      </c>
      <c r="BK304" s="206">
        <f>SUM(BK305:BK343)</f>
        <v>0</v>
      </c>
    </row>
    <row r="305" spans="1:65" s="2" customFormat="1" ht="36" customHeight="1">
      <c r="A305" s="35"/>
      <c r="B305" s="36"/>
      <c r="C305" s="209" t="s">
        <v>509</v>
      </c>
      <c r="D305" s="209" t="s">
        <v>254</v>
      </c>
      <c r="E305" s="210" t="s">
        <v>1701</v>
      </c>
      <c r="F305" s="211" t="s">
        <v>1702</v>
      </c>
      <c r="G305" s="212" t="s">
        <v>265</v>
      </c>
      <c r="H305" s="213">
        <v>198.9</v>
      </c>
      <c r="I305" s="214"/>
      <c r="J305" s="213">
        <f>ROUND(I305*H305,2)</f>
        <v>0</v>
      </c>
      <c r="K305" s="211" t="s">
        <v>258</v>
      </c>
      <c r="L305" s="40"/>
      <c r="M305" s="215" t="s">
        <v>1</v>
      </c>
      <c r="N305" s="216" t="s">
        <v>45</v>
      </c>
      <c r="O305" s="72"/>
      <c r="P305" s="217">
        <f>O305*H305</f>
        <v>0</v>
      </c>
      <c r="Q305" s="217">
        <v>5.0000000000000002E-5</v>
      </c>
      <c r="R305" s="217">
        <f>Q305*H305</f>
        <v>9.9450000000000007E-3</v>
      </c>
      <c r="S305" s="217">
        <v>0</v>
      </c>
      <c r="T305" s="218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19" t="s">
        <v>259</v>
      </c>
      <c r="AT305" s="219" t="s">
        <v>254</v>
      </c>
      <c r="AU305" s="219" t="s">
        <v>90</v>
      </c>
      <c r="AY305" s="18" t="s">
        <v>252</v>
      </c>
      <c r="BE305" s="220">
        <f>IF(N305="základní",J305,0)</f>
        <v>0</v>
      </c>
      <c r="BF305" s="220">
        <f>IF(N305="snížená",J305,0)</f>
        <v>0</v>
      </c>
      <c r="BG305" s="220">
        <f>IF(N305="zákl. přenesená",J305,0)</f>
        <v>0</v>
      </c>
      <c r="BH305" s="220">
        <f>IF(N305="sníž. přenesená",J305,0)</f>
        <v>0</v>
      </c>
      <c r="BI305" s="220">
        <f>IF(N305="nulová",J305,0)</f>
        <v>0</v>
      </c>
      <c r="BJ305" s="18" t="s">
        <v>87</v>
      </c>
      <c r="BK305" s="220">
        <f>ROUND(I305*H305,2)</f>
        <v>0</v>
      </c>
      <c r="BL305" s="18" t="s">
        <v>259</v>
      </c>
      <c r="BM305" s="219" t="s">
        <v>4106</v>
      </c>
    </row>
    <row r="306" spans="1:65" s="14" customFormat="1" ht="11.25">
      <c r="B306" s="233"/>
      <c r="C306" s="234"/>
      <c r="D306" s="223" t="s">
        <v>261</v>
      </c>
      <c r="E306" s="235" t="s">
        <v>1</v>
      </c>
      <c r="F306" s="236" t="s">
        <v>500</v>
      </c>
      <c r="G306" s="234"/>
      <c r="H306" s="235" t="s">
        <v>1</v>
      </c>
      <c r="I306" s="237"/>
      <c r="J306" s="234"/>
      <c r="K306" s="234"/>
      <c r="L306" s="238"/>
      <c r="M306" s="239"/>
      <c r="N306" s="240"/>
      <c r="O306" s="240"/>
      <c r="P306" s="240"/>
      <c r="Q306" s="240"/>
      <c r="R306" s="240"/>
      <c r="S306" s="240"/>
      <c r="T306" s="241"/>
      <c r="AT306" s="242" t="s">
        <v>261</v>
      </c>
      <c r="AU306" s="242" t="s">
        <v>90</v>
      </c>
      <c r="AV306" s="14" t="s">
        <v>87</v>
      </c>
      <c r="AW306" s="14" t="s">
        <v>35</v>
      </c>
      <c r="AX306" s="14" t="s">
        <v>80</v>
      </c>
      <c r="AY306" s="242" t="s">
        <v>252</v>
      </c>
    </row>
    <row r="307" spans="1:65" s="13" customFormat="1" ht="11.25">
      <c r="B307" s="221"/>
      <c r="C307" s="222"/>
      <c r="D307" s="223" t="s">
        <v>261</v>
      </c>
      <c r="E307" s="224" t="s">
        <v>1</v>
      </c>
      <c r="F307" s="225" t="s">
        <v>4107</v>
      </c>
      <c r="G307" s="222"/>
      <c r="H307" s="226">
        <v>203.9</v>
      </c>
      <c r="I307" s="227"/>
      <c r="J307" s="222"/>
      <c r="K307" s="222"/>
      <c r="L307" s="228"/>
      <c r="M307" s="229"/>
      <c r="N307" s="230"/>
      <c r="O307" s="230"/>
      <c r="P307" s="230"/>
      <c r="Q307" s="230"/>
      <c r="R307" s="230"/>
      <c r="S307" s="230"/>
      <c r="T307" s="231"/>
      <c r="AT307" s="232" t="s">
        <v>261</v>
      </c>
      <c r="AU307" s="232" t="s">
        <v>90</v>
      </c>
      <c r="AV307" s="13" t="s">
        <v>90</v>
      </c>
      <c r="AW307" s="13" t="s">
        <v>35</v>
      </c>
      <c r="AX307" s="13" t="s">
        <v>80</v>
      </c>
      <c r="AY307" s="232" t="s">
        <v>252</v>
      </c>
    </row>
    <row r="308" spans="1:65" s="13" customFormat="1" ht="11.25">
      <c r="B308" s="221"/>
      <c r="C308" s="222"/>
      <c r="D308" s="223" t="s">
        <v>261</v>
      </c>
      <c r="E308" s="224" t="s">
        <v>1</v>
      </c>
      <c r="F308" s="225" t="s">
        <v>3168</v>
      </c>
      <c r="G308" s="222"/>
      <c r="H308" s="226">
        <v>-5</v>
      </c>
      <c r="I308" s="227"/>
      <c r="J308" s="222"/>
      <c r="K308" s="222"/>
      <c r="L308" s="228"/>
      <c r="M308" s="229"/>
      <c r="N308" s="230"/>
      <c r="O308" s="230"/>
      <c r="P308" s="230"/>
      <c r="Q308" s="230"/>
      <c r="R308" s="230"/>
      <c r="S308" s="230"/>
      <c r="T308" s="231"/>
      <c r="AT308" s="232" t="s">
        <v>261</v>
      </c>
      <c r="AU308" s="232" t="s">
        <v>90</v>
      </c>
      <c r="AV308" s="13" t="s">
        <v>90</v>
      </c>
      <c r="AW308" s="13" t="s">
        <v>35</v>
      </c>
      <c r="AX308" s="13" t="s">
        <v>80</v>
      </c>
      <c r="AY308" s="232" t="s">
        <v>252</v>
      </c>
    </row>
    <row r="309" spans="1:65" s="15" customFormat="1" ht="11.25">
      <c r="B309" s="246"/>
      <c r="C309" s="247"/>
      <c r="D309" s="223" t="s">
        <v>261</v>
      </c>
      <c r="E309" s="248" t="s">
        <v>1</v>
      </c>
      <c r="F309" s="249" t="s">
        <v>302</v>
      </c>
      <c r="G309" s="247"/>
      <c r="H309" s="250">
        <v>198.9</v>
      </c>
      <c r="I309" s="251"/>
      <c r="J309" s="247"/>
      <c r="K309" s="247"/>
      <c r="L309" s="252"/>
      <c r="M309" s="253"/>
      <c r="N309" s="254"/>
      <c r="O309" s="254"/>
      <c r="P309" s="254"/>
      <c r="Q309" s="254"/>
      <c r="R309" s="254"/>
      <c r="S309" s="254"/>
      <c r="T309" s="255"/>
      <c r="AT309" s="256" t="s">
        <v>261</v>
      </c>
      <c r="AU309" s="256" t="s">
        <v>90</v>
      </c>
      <c r="AV309" s="15" t="s">
        <v>259</v>
      </c>
      <c r="AW309" s="15" t="s">
        <v>35</v>
      </c>
      <c r="AX309" s="15" t="s">
        <v>87</v>
      </c>
      <c r="AY309" s="256" t="s">
        <v>252</v>
      </c>
    </row>
    <row r="310" spans="1:65" s="2" customFormat="1" ht="24" customHeight="1">
      <c r="A310" s="35"/>
      <c r="B310" s="36"/>
      <c r="C310" s="257" t="s">
        <v>514</v>
      </c>
      <c r="D310" s="257" t="s">
        <v>375</v>
      </c>
      <c r="E310" s="258" t="s">
        <v>1707</v>
      </c>
      <c r="F310" s="259" t="s">
        <v>1708</v>
      </c>
      <c r="G310" s="260" t="s">
        <v>265</v>
      </c>
      <c r="H310" s="261">
        <v>192.9</v>
      </c>
      <c r="I310" s="262"/>
      <c r="J310" s="261">
        <f>ROUND(I310*H310,2)</f>
        <v>0</v>
      </c>
      <c r="K310" s="259" t="s">
        <v>258</v>
      </c>
      <c r="L310" s="263"/>
      <c r="M310" s="264" t="s">
        <v>1</v>
      </c>
      <c r="N310" s="265" t="s">
        <v>45</v>
      </c>
      <c r="O310" s="72"/>
      <c r="P310" s="217">
        <f>O310*H310</f>
        <v>0</v>
      </c>
      <c r="Q310" s="217">
        <v>5.2999999999999999E-2</v>
      </c>
      <c r="R310" s="217">
        <f>Q310*H310</f>
        <v>10.223700000000001</v>
      </c>
      <c r="S310" s="217">
        <v>0</v>
      </c>
      <c r="T310" s="218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219" t="s">
        <v>296</v>
      </c>
      <c r="AT310" s="219" t="s">
        <v>375</v>
      </c>
      <c r="AU310" s="219" t="s">
        <v>90</v>
      </c>
      <c r="AY310" s="18" t="s">
        <v>252</v>
      </c>
      <c r="BE310" s="220">
        <f>IF(N310="základní",J310,0)</f>
        <v>0</v>
      </c>
      <c r="BF310" s="220">
        <f>IF(N310="snížená",J310,0)</f>
        <v>0</v>
      </c>
      <c r="BG310" s="220">
        <f>IF(N310="zákl. přenesená",J310,0)</f>
        <v>0</v>
      </c>
      <c r="BH310" s="220">
        <f>IF(N310="sníž. přenesená",J310,0)</f>
        <v>0</v>
      </c>
      <c r="BI310" s="220">
        <f>IF(N310="nulová",J310,0)</f>
        <v>0</v>
      </c>
      <c r="BJ310" s="18" t="s">
        <v>87</v>
      </c>
      <c r="BK310" s="220">
        <f>ROUND(I310*H310,2)</f>
        <v>0</v>
      </c>
      <c r="BL310" s="18" t="s">
        <v>259</v>
      </c>
      <c r="BM310" s="219" t="s">
        <v>4108</v>
      </c>
    </row>
    <row r="311" spans="1:65" s="13" customFormat="1" ht="11.25">
      <c r="B311" s="221"/>
      <c r="C311" s="222"/>
      <c r="D311" s="223" t="s">
        <v>261</v>
      </c>
      <c r="E311" s="224" t="s">
        <v>1</v>
      </c>
      <c r="F311" s="225" t="s">
        <v>4109</v>
      </c>
      <c r="G311" s="222"/>
      <c r="H311" s="226">
        <v>192.9</v>
      </c>
      <c r="I311" s="227"/>
      <c r="J311" s="222"/>
      <c r="K311" s="222"/>
      <c r="L311" s="228"/>
      <c r="M311" s="229"/>
      <c r="N311" s="230"/>
      <c r="O311" s="230"/>
      <c r="P311" s="230"/>
      <c r="Q311" s="230"/>
      <c r="R311" s="230"/>
      <c r="S311" s="230"/>
      <c r="T311" s="231"/>
      <c r="AT311" s="232" t="s">
        <v>261</v>
      </c>
      <c r="AU311" s="232" t="s">
        <v>90</v>
      </c>
      <c r="AV311" s="13" t="s">
        <v>90</v>
      </c>
      <c r="AW311" s="13" t="s">
        <v>35</v>
      </c>
      <c r="AX311" s="13" t="s">
        <v>87</v>
      </c>
      <c r="AY311" s="232" t="s">
        <v>252</v>
      </c>
    </row>
    <row r="312" spans="1:65" s="2" customFormat="1" ht="24" customHeight="1">
      <c r="A312" s="35"/>
      <c r="B312" s="36"/>
      <c r="C312" s="257" t="s">
        <v>521</v>
      </c>
      <c r="D312" s="257" t="s">
        <v>375</v>
      </c>
      <c r="E312" s="258" t="s">
        <v>1711</v>
      </c>
      <c r="F312" s="259" t="s">
        <v>1712</v>
      </c>
      <c r="G312" s="260" t="s">
        <v>265</v>
      </c>
      <c r="H312" s="261">
        <v>3</v>
      </c>
      <c r="I312" s="262"/>
      <c r="J312" s="261">
        <f>ROUND(I312*H312,2)</f>
        <v>0</v>
      </c>
      <c r="K312" s="259" t="s">
        <v>258</v>
      </c>
      <c r="L312" s="263"/>
      <c r="M312" s="264" t="s">
        <v>1</v>
      </c>
      <c r="N312" s="265" t="s">
        <v>45</v>
      </c>
      <c r="O312" s="72"/>
      <c r="P312" s="217">
        <f>O312*H312</f>
        <v>0</v>
      </c>
      <c r="Q312" s="217">
        <v>5.6680000000000001E-2</v>
      </c>
      <c r="R312" s="217">
        <f>Q312*H312</f>
        <v>0.17004</v>
      </c>
      <c r="S312" s="217">
        <v>0</v>
      </c>
      <c r="T312" s="218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19" t="s">
        <v>296</v>
      </c>
      <c r="AT312" s="219" t="s">
        <v>375</v>
      </c>
      <c r="AU312" s="219" t="s">
        <v>90</v>
      </c>
      <c r="AY312" s="18" t="s">
        <v>252</v>
      </c>
      <c r="BE312" s="220">
        <f>IF(N312="základní",J312,0)</f>
        <v>0</v>
      </c>
      <c r="BF312" s="220">
        <f>IF(N312="snížená",J312,0)</f>
        <v>0</v>
      </c>
      <c r="BG312" s="220">
        <f>IF(N312="zákl. přenesená",J312,0)</f>
        <v>0</v>
      </c>
      <c r="BH312" s="220">
        <f>IF(N312="sníž. přenesená",J312,0)</f>
        <v>0</v>
      </c>
      <c r="BI312" s="220">
        <f>IF(N312="nulová",J312,0)</f>
        <v>0</v>
      </c>
      <c r="BJ312" s="18" t="s">
        <v>87</v>
      </c>
      <c r="BK312" s="220">
        <f>ROUND(I312*H312,2)</f>
        <v>0</v>
      </c>
      <c r="BL312" s="18" t="s">
        <v>259</v>
      </c>
      <c r="BM312" s="219" t="s">
        <v>4110</v>
      </c>
    </row>
    <row r="313" spans="1:65" s="13" customFormat="1" ht="11.25">
      <c r="B313" s="221"/>
      <c r="C313" s="222"/>
      <c r="D313" s="223" t="s">
        <v>261</v>
      </c>
      <c r="E313" s="224" t="s">
        <v>1</v>
      </c>
      <c r="F313" s="225" t="s">
        <v>3172</v>
      </c>
      <c r="G313" s="222"/>
      <c r="H313" s="226">
        <v>3</v>
      </c>
      <c r="I313" s="227"/>
      <c r="J313" s="222"/>
      <c r="K313" s="222"/>
      <c r="L313" s="228"/>
      <c r="M313" s="229"/>
      <c r="N313" s="230"/>
      <c r="O313" s="230"/>
      <c r="P313" s="230"/>
      <c r="Q313" s="230"/>
      <c r="R313" s="230"/>
      <c r="S313" s="230"/>
      <c r="T313" s="231"/>
      <c r="AT313" s="232" t="s">
        <v>261</v>
      </c>
      <c r="AU313" s="232" t="s">
        <v>90</v>
      </c>
      <c r="AV313" s="13" t="s">
        <v>90</v>
      </c>
      <c r="AW313" s="13" t="s">
        <v>35</v>
      </c>
      <c r="AX313" s="13" t="s">
        <v>87</v>
      </c>
      <c r="AY313" s="232" t="s">
        <v>252</v>
      </c>
    </row>
    <row r="314" spans="1:65" s="2" customFormat="1" ht="24" customHeight="1">
      <c r="A314" s="35"/>
      <c r="B314" s="36"/>
      <c r="C314" s="257" t="s">
        <v>527</v>
      </c>
      <c r="D314" s="257" t="s">
        <v>375</v>
      </c>
      <c r="E314" s="258" t="s">
        <v>1715</v>
      </c>
      <c r="F314" s="259" t="s">
        <v>1716</v>
      </c>
      <c r="G314" s="260" t="s">
        <v>265</v>
      </c>
      <c r="H314" s="261">
        <v>3</v>
      </c>
      <c r="I314" s="262"/>
      <c r="J314" s="261">
        <f>ROUND(I314*H314,2)</f>
        <v>0</v>
      </c>
      <c r="K314" s="259" t="s">
        <v>258</v>
      </c>
      <c r="L314" s="263"/>
      <c r="M314" s="264" t="s">
        <v>1</v>
      </c>
      <c r="N314" s="265" t="s">
        <v>45</v>
      </c>
      <c r="O314" s="72"/>
      <c r="P314" s="217">
        <f>O314*H314</f>
        <v>0</v>
      </c>
      <c r="Q314" s="217">
        <v>6.8349999999999994E-2</v>
      </c>
      <c r="R314" s="217">
        <f>Q314*H314</f>
        <v>0.20504999999999998</v>
      </c>
      <c r="S314" s="217">
        <v>0</v>
      </c>
      <c r="T314" s="218">
        <f>S314*H314</f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219" t="s">
        <v>296</v>
      </c>
      <c r="AT314" s="219" t="s">
        <v>375</v>
      </c>
      <c r="AU314" s="219" t="s">
        <v>90</v>
      </c>
      <c r="AY314" s="18" t="s">
        <v>252</v>
      </c>
      <c r="BE314" s="220">
        <f>IF(N314="základní",J314,0)</f>
        <v>0</v>
      </c>
      <c r="BF314" s="220">
        <f>IF(N314="snížená",J314,0)</f>
        <v>0</v>
      </c>
      <c r="BG314" s="220">
        <f>IF(N314="zákl. přenesená",J314,0)</f>
        <v>0</v>
      </c>
      <c r="BH314" s="220">
        <f>IF(N314="sníž. přenesená",J314,0)</f>
        <v>0</v>
      </c>
      <c r="BI314" s="220">
        <f>IF(N314="nulová",J314,0)</f>
        <v>0</v>
      </c>
      <c r="BJ314" s="18" t="s">
        <v>87</v>
      </c>
      <c r="BK314" s="220">
        <f>ROUND(I314*H314,2)</f>
        <v>0</v>
      </c>
      <c r="BL314" s="18" t="s">
        <v>259</v>
      </c>
      <c r="BM314" s="219" t="s">
        <v>4111</v>
      </c>
    </row>
    <row r="315" spans="1:65" s="13" customFormat="1" ht="11.25">
      <c r="B315" s="221"/>
      <c r="C315" s="222"/>
      <c r="D315" s="223" t="s">
        <v>261</v>
      </c>
      <c r="E315" s="224" t="s">
        <v>1</v>
      </c>
      <c r="F315" s="225" t="s">
        <v>3172</v>
      </c>
      <c r="G315" s="222"/>
      <c r="H315" s="226">
        <v>3</v>
      </c>
      <c r="I315" s="227"/>
      <c r="J315" s="222"/>
      <c r="K315" s="222"/>
      <c r="L315" s="228"/>
      <c r="M315" s="229"/>
      <c r="N315" s="230"/>
      <c r="O315" s="230"/>
      <c r="P315" s="230"/>
      <c r="Q315" s="230"/>
      <c r="R315" s="230"/>
      <c r="S315" s="230"/>
      <c r="T315" s="231"/>
      <c r="AT315" s="232" t="s">
        <v>261</v>
      </c>
      <c r="AU315" s="232" t="s">
        <v>90</v>
      </c>
      <c r="AV315" s="13" t="s">
        <v>90</v>
      </c>
      <c r="AW315" s="13" t="s">
        <v>35</v>
      </c>
      <c r="AX315" s="13" t="s">
        <v>87</v>
      </c>
      <c r="AY315" s="232" t="s">
        <v>252</v>
      </c>
    </row>
    <row r="316" spans="1:65" s="2" customFormat="1" ht="36" customHeight="1">
      <c r="A316" s="35"/>
      <c r="B316" s="36"/>
      <c r="C316" s="209" t="s">
        <v>531</v>
      </c>
      <c r="D316" s="209" t="s">
        <v>254</v>
      </c>
      <c r="E316" s="210" t="s">
        <v>1718</v>
      </c>
      <c r="F316" s="211" t="s">
        <v>1719</v>
      </c>
      <c r="G316" s="212" t="s">
        <v>476</v>
      </c>
      <c r="H316" s="213">
        <v>7</v>
      </c>
      <c r="I316" s="214"/>
      <c r="J316" s="213">
        <f>ROUND(I316*H316,2)</f>
        <v>0</v>
      </c>
      <c r="K316" s="211" t="s">
        <v>258</v>
      </c>
      <c r="L316" s="40"/>
      <c r="M316" s="215" t="s">
        <v>1</v>
      </c>
      <c r="N316" s="216" t="s">
        <v>45</v>
      </c>
      <c r="O316" s="72"/>
      <c r="P316" s="217">
        <f>O316*H316</f>
        <v>0</v>
      </c>
      <c r="Q316" s="217">
        <v>1.4999999999999999E-4</v>
      </c>
      <c r="R316" s="217">
        <f>Q316*H316</f>
        <v>1.0499999999999999E-3</v>
      </c>
      <c r="S316" s="217">
        <v>0</v>
      </c>
      <c r="T316" s="218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19" t="s">
        <v>259</v>
      </c>
      <c r="AT316" s="219" t="s">
        <v>254</v>
      </c>
      <c r="AU316" s="219" t="s">
        <v>90</v>
      </c>
      <c r="AY316" s="18" t="s">
        <v>252</v>
      </c>
      <c r="BE316" s="220">
        <f>IF(N316="základní",J316,0)</f>
        <v>0</v>
      </c>
      <c r="BF316" s="220">
        <f>IF(N316="snížená",J316,0)</f>
        <v>0</v>
      </c>
      <c r="BG316" s="220">
        <f>IF(N316="zákl. přenesená",J316,0)</f>
        <v>0</v>
      </c>
      <c r="BH316" s="220">
        <f>IF(N316="sníž. přenesená",J316,0)</f>
        <v>0</v>
      </c>
      <c r="BI316" s="220">
        <f>IF(N316="nulová",J316,0)</f>
        <v>0</v>
      </c>
      <c r="BJ316" s="18" t="s">
        <v>87</v>
      </c>
      <c r="BK316" s="220">
        <f>ROUND(I316*H316,2)</f>
        <v>0</v>
      </c>
      <c r="BL316" s="18" t="s">
        <v>259</v>
      </c>
      <c r="BM316" s="219" t="s">
        <v>4112</v>
      </c>
    </row>
    <row r="317" spans="1:65" s="14" customFormat="1" ht="11.25">
      <c r="B317" s="233"/>
      <c r="C317" s="234"/>
      <c r="D317" s="223" t="s">
        <v>261</v>
      </c>
      <c r="E317" s="235" t="s">
        <v>1</v>
      </c>
      <c r="F317" s="236" t="s">
        <v>4049</v>
      </c>
      <c r="G317" s="234"/>
      <c r="H317" s="235" t="s">
        <v>1</v>
      </c>
      <c r="I317" s="237"/>
      <c r="J317" s="234"/>
      <c r="K317" s="234"/>
      <c r="L317" s="238"/>
      <c r="M317" s="239"/>
      <c r="N317" s="240"/>
      <c r="O317" s="240"/>
      <c r="P317" s="240"/>
      <c r="Q317" s="240"/>
      <c r="R317" s="240"/>
      <c r="S317" s="240"/>
      <c r="T317" s="241"/>
      <c r="AT317" s="242" t="s">
        <v>261</v>
      </c>
      <c r="AU317" s="242" t="s">
        <v>90</v>
      </c>
      <c r="AV317" s="14" t="s">
        <v>87</v>
      </c>
      <c r="AW317" s="14" t="s">
        <v>35</v>
      </c>
      <c r="AX317" s="14" t="s">
        <v>80</v>
      </c>
      <c r="AY317" s="242" t="s">
        <v>252</v>
      </c>
    </row>
    <row r="318" spans="1:65" s="13" customFormat="1" ht="11.25">
      <c r="B318" s="221"/>
      <c r="C318" s="222"/>
      <c r="D318" s="223" t="s">
        <v>261</v>
      </c>
      <c r="E318" s="224" t="s">
        <v>1</v>
      </c>
      <c r="F318" s="225" t="s">
        <v>289</v>
      </c>
      <c r="G318" s="222"/>
      <c r="H318" s="226">
        <v>7</v>
      </c>
      <c r="I318" s="227"/>
      <c r="J318" s="222"/>
      <c r="K318" s="222"/>
      <c r="L318" s="228"/>
      <c r="M318" s="229"/>
      <c r="N318" s="230"/>
      <c r="O318" s="230"/>
      <c r="P318" s="230"/>
      <c r="Q318" s="230"/>
      <c r="R318" s="230"/>
      <c r="S318" s="230"/>
      <c r="T318" s="231"/>
      <c r="AT318" s="232" t="s">
        <v>261</v>
      </c>
      <c r="AU318" s="232" t="s">
        <v>90</v>
      </c>
      <c r="AV318" s="13" t="s">
        <v>90</v>
      </c>
      <c r="AW318" s="13" t="s">
        <v>35</v>
      </c>
      <c r="AX318" s="13" t="s">
        <v>87</v>
      </c>
      <c r="AY318" s="232" t="s">
        <v>252</v>
      </c>
    </row>
    <row r="319" spans="1:65" s="2" customFormat="1" ht="24" customHeight="1">
      <c r="A319" s="35"/>
      <c r="B319" s="36"/>
      <c r="C319" s="257" t="s">
        <v>540</v>
      </c>
      <c r="D319" s="257" t="s">
        <v>375</v>
      </c>
      <c r="E319" s="258" t="s">
        <v>1721</v>
      </c>
      <c r="F319" s="259" t="s">
        <v>1722</v>
      </c>
      <c r="G319" s="260" t="s">
        <v>476</v>
      </c>
      <c r="H319" s="261">
        <v>7</v>
      </c>
      <c r="I319" s="262"/>
      <c r="J319" s="261">
        <f>ROUND(I319*H319,2)</f>
        <v>0</v>
      </c>
      <c r="K319" s="259" t="s">
        <v>258</v>
      </c>
      <c r="L319" s="263"/>
      <c r="M319" s="264" t="s">
        <v>1</v>
      </c>
      <c r="N319" s="265" t="s">
        <v>45</v>
      </c>
      <c r="O319" s="72"/>
      <c r="P319" s="217">
        <f>O319*H319</f>
        <v>0</v>
      </c>
      <c r="Q319" s="217">
        <v>4.2000000000000003E-2</v>
      </c>
      <c r="R319" s="217">
        <f>Q319*H319</f>
        <v>0.29400000000000004</v>
      </c>
      <c r="S319" s="217">
        <v>0</v>
      </c>
      <c r="T319" s="218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219" t="s">
        <v>296</v>
      </c>
      <c r="AT319" s="219" t="s">
        <v>375</v>
      </c>
      <c r="AU319" s="219" t="s">
        <v>90</v>
      </c>
      <c r="AY319" s="18" t="s">
        <v>252</v>
      </c>
      <c r="BE319" s="220">
        <f>IF(N319="základní",J319,0)</f>
        <v>0</v>
      </c>
      <c r="BF319" s="220">
        <f>IF(N319="snížená",J319,0)</f>
        <v>0</v>
      </c>
      <c r="BG319" s="220">
        <f>IF(N319="zákl. přenesená",J319,0)</f>
        <v>0</v>
      </c>
      <c r="BH319" s="220">
        <f>IF(N319="sníž. přenesená",J319,0)</f>
        <v>0</v>
      </c>
      <c r="BI319" s="220">
        <f>IF(N319="nulová",J319,0)</f>
        <v>0</v>
      </c>
      <c r="BJ319" s="18" t="s">
        <v>87</v>
      </c>
      <c r="BK319" s="220">
        <f>ROUND(I319*H319,2)</f>
        <v>0</v>
      </c>
      <c r="BL319" s="18" t="s">
        <v>259</v>
      </c>
      <c r="BM319" s="219" t="s">
        <v>4113</v>
      </c>
    </row>
    <row r="320" spans="1:65" s="2" customFormat="1" ht="24" customHeight="1">
      <c r="A320" s="35"/>
      <c r="B320" s="36"/>
      <c r="C320" s="209" t="s">
        <v>545</v>
      </c>
      <c r="D320" s="209" t="s">
        <v>254</v>
      </c>
      <c r="E320" s="210" t="s">
        <v>1744</v>
      </c>
      <c r="F320" s="211" t="s">
        <v>1745</v>
      </c>
      <c r="G320" s="212" t="s">
        <v>1742</v>
      </c>
      <c r="H320" s="213">
        <v>5</v>
      </c>
      <c r="I320" s="214"/>
      <c r="J320" s="213">
        <f>ROUND(I320*H320,2)</f>
        <v>0</v>
      </c>
      <c r="K320" s="211" t="s">
        <v>258</v>
      </c>
      <c r="L320" s="40"/>
      <c r="M320" s="215" t="s">
        <v>1</v>
      </c>
      <c r="N320" s="216" t="s">
        <v>45</v>
      </c>
      <c r="O320" s="72"/>
      <c r="P320" s="217">
        <f>O320*H320</f>
        <v>0</v>
      </c>
      <c r="Q320" s="217">
        <v>3.1E-4</v>
      </c>
      <c r="R320" s="217">
        <f>Q320*H320</f>
        <v>1.5499999999999999E-3</v>
      </c>
      <c r="S320" s="217">
        <v>0</v>
      </c>
      <c r="T320" s="218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19" t="s">
        <v>259</v>
      </c>
      <c r="AT320" s="219" t="s">
        <v>254</v>
      </c>
      <c r="AU320" s="219" t="s">
        <v>90</v>
      </c>
      <c r="AY320" s="18" t="s">
        <v>252</v>
      </c>
      <c r="BE320" s="220">
        <f>IF(N320="základní",J320,0)</f>
        <v>0</v>
      </c>
      <c r="BF320" s="220">
        <f>IF(N320="snížená",J320,0)</f>
        <v>0</v>
      </c>
      <c r="BG320" s="220">
        <f>IF(N320="zákl. přenesená",J320,0)</f>
        <v>0</v>
      </c>
      <c r="BH320" s="220">
        <f>IF(N320="sníž. přenesená",J320,0)</f>
        <v>0</v>
      </c>
      <c r="BI320" s="220">
        <f>IF(N320="nulová",J320,0)</f>
        <v>0</v>
      </c>
      <c r="BJ320" s="18" t="s">
        <v>87</v>
      </c>
      <c r="BK320" s="220">
        <f>ROUND(I320*H320,2)</f>
        <v>0</v>
      </c>
      <c r="BL320" s="18" t="s">
        <v>259</v>
      </c>
      <c r="BM320" s="219" t="s">
        <v>4114</v>
      </c>
    </row>
    <row r="321" spans="1:65" s="14" customFormat="1" ht="11.25">
      <c r="B321" s="233"/>
      <c r="C321" s="234"/>
      <c r="D321" s="223" t="s">
        <v>261</v>
      </c>
      <c r="E321" s="235" t="s">
        <v>1</v>
      </c>
      <c r="F321" s="236" t="s">
        <v>4049</v>
      </c>
      <c r="G321" s="234"/>
      <c r="H321" s="235" t="s">
        <v>1</v>
      </c>
      <c r="I321" s="237"/>
      <c r="J321" s="234"/>
      <c r="K321" s="234"/>
      <c r="L321" s="238"/>
      <c r="M321" s="239"/>
      <c r="N321" s="240"/>
      <c r="O321" s="240"/>
      <c r="P321" s="240"/>
      <c r="Q321" s="240"/>
      <c r="R321" s="240"/>
      <c r="S321" s="240"/>
      <c r="T321" s="241"/>
      <c r="AT321" s="242" t="s">
        <v>261</v>
      </c>
      <c r="AU321" s="242" t="s">
        <v>90</v>
      </c>
      <c r="AV321" s="14" t="s">
        <v>87</v>
      </c>
      <c r="AW321" s="14" t="s">
        <v>35</v>
      </c>
      <c r="AX321" s="14" t="s">
        <v>80</v>
      </c>
      <c r="AY321" s="242" t="s">
        <v>252</v>
      </c>
    </row>
    <row r="322" spans="1:65" s="13" customFormat="1" ht="11.25">
      <c r="B322" s="221"/>
      <c r="C322" s="222"/>
      <c r="D322" s="223" t="s">
        <v>261</v>
      </c>
      <c r="E322" s="224" t="s">
        <v>1</v>
      </c>
      <c r="F322" s="225" t="s">
        <v>279</v>
      </c>
      <c r="G322" s="222"/>
      <c r="H322" s="226">
        <v>5</v>
      </c>
      <c r="I322" s="227"/>
      <c r="J322" s="222"/>
      <c r="K322" s="222"/>
      <c r="L322" s="228"/>
      <c r="M322" s="229"/>
      <c r="N322" s="230"/>
      <c r="O322" s="230"/>
      <c r="P322" s="230"/>
      <c r="Q322" s="230"/>
      <c r="R322" s="230"/>
      <c r="S322" s="230"/>
      <c r="T322" s="231"/>
      <c r="AT322" s="232" t="s">
        <v>261</v>
      </c>
      <c r="AU322" s="232" t="s">
        <v>90</v>
      </c>
      <c r="AV322" s="13" t="s">
        <v>90</v>
      </c>
      <c r="AW322" s="13" t="s">
        <v>35</v>
      </c>
      <c r="AX322" s="13" t="s">
        <v>87</v>
      </c>
      <c r="AY322" s="232" t="s">
        <v>252</v>
      </c>
    </row>
    <row r="323" spans="1:65" s="2" customFormat="1" ht="24" customHeight="1">
      <c r="A323" s="35"/>
      <c r="B323" s="36"/>
      <c r="C323" s="209" t="s">
        <v>550</v>
      </c>
      <c r="D323" s="209" t="s">
        <v>254</v>
      </c>
      <c r="E323" s="210" t="s">
        <v>1747</v>
      </c>
      <c r="F323" s="211" t="s">
        <v>1748</v>
      </c>
      <c r="G323" s="212" t="s">
        <v>476</v>
      </c>
      <c r="H323" s="213">
        <v>5</v>
      </c>
      <c r="I323" s="214"/>
      <c r="J323" s="213">
        <f>ROUND(I323*H323,2)</f>
        <v>0</v>
      </c>
      <c r="K323" s="211" t="s">
        <v>1</v>
      </c>
      <c r="L323" s="40"/>
      <c r="M323" s="215" t="s">
        <v>1</v>
      </c>
      <c r="N323" s="216" t="s">
        <v>45</v>
      </c>
      <c r="O323" s="72"/>
      <c r="P323" s="217">
        <f>O323*H323</f>
        <v>0</v>
      </c>
      <c r="Q323" s="217">
        <v>1.2199999999999999E-3</v>
      </c>
      <c r="R323" s="217">
        <f>Q323*H323</f>
        <v>6.0999999999999995E-3</v>
      </c>
      <c r="S323" s="217">
        <v>0</v>
      </c>
      <c r="T323" s="218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219" t="s">
        <v>259</v>
      </c>
      <c r="AT323" s="219" t="s">
        <v>254</v>
      </c>
      <c r="AU323" s="219" t="s">
        <v>90</v>
      </c>
      <c r="AY323" s="18" t="s">
        <v>252</v>
      </c>
      <c r="BE323" s="220">
        <f>IF(N323="základní",J323,0)</f>
        <v>0</v>
      </c>
      <c r="BF323" s="220">
        <f>IF(N323="snížená",J323,0)</f>
        <v>0</v>
      </c>
      <c r="BG323" s="220">
        <f>IF(N323="zákl. přenesená",J323,0)</f>
        <v>0</v>
      </c>
      <c r="BH323" s="220">
        <f>IF(N323="sníž. přenesená",J323,0)</f>
        <v>0</v>
      </c>
      <c r="BI323" s="220">
        <f>IF(N323="nulová",J323,0)</f>
        <v>0</v>
      </c>
      <c r="BJ323" s="18" t="s">
        <v>87</v>
      </c>
      <c r="BK323" s="220">
        <f>ROUND(I323*H323,2)</f>
        <v>0</v>
      </c>
      <c r="BL323" s="18" t="s">
        <v>259</v>
      </c>
      <c r="BM323" s="219" t="s">
        <v>4115</v>
      </c>
    </row>
    <row r="324" spans="1:65" s="2" customFormat="1" ht="24" customHeight="1">
      <c r="A324" s="35"/>
      <c r="B324" s="36"/>
      <c r="C324" s="209" t="s">
        <v>555</v>
      </c>
      <c r="D324" s="209" t="s">
        <v>254</v>
      </c>
      <c r="E324" s="210" t="s">
        <v>487</v>
      </c>
      <c r="F324" s="211" t="s">
        <v>488</v>
      </c>
      <c r="G324" s="212" t="s">
        <v>476</v>
      </c>
      <c r="H324" s="213">
        <v>7</v>
      </c>
      <c r="I324" s="214"/>
      <c r="J324" s="213">
        <f>ROUND(I324*H324,2)</f>
        <v>0</v>
      </c>
      <c r="K324" s="211" t="s">
        <v>258</v>
      </c>
      <c r="L324" s="40"/>
      <c r="M324" s="215" t="s">
        <v>1</v>
      </c>
      <c r="N324" s="216" t="s">
        <v>45</v>
      </c>
      <c r="O324" s="72"/>
      <c r="P324" s="217">
        <f>O324*H324</f>
        <v>0</v>
      </c>
      <c r="Q324" s="217">
        <v>9.1800000000000007E-3</v>
      </c>
      <c r="R324" s="217">
        <f>Q324*H324</f>
        <v>6.4260000000000012E-2</v>
      </c>
      <c r="S324" s="217">
        <v>0</v>
      </c>
      <c r="T324" s="218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19" t="s">
        <v>259</v>
      </c>
      <c r="AT324" s="219" t="s">
        <v>254</v>
      </c>
      <c r="AU324" s="219" t="s">
        <v>90</v>
      </c>
      <c r="AY324" s="18" t="s">
        <v>252</v>
      </c>
      <c r="BE324" s="220">
        <f>IF(N324="základní",J324,0)</f>
        <v>0</v>
      </c>
      <c r="BF324" s="220">
        <f>IF(N324="snížená",J324,0)</f>
        <v>0</v>
      </c>
      <c r="BG324" s="220">
        <f>IF(N324="zákl. přenesená",J324,0)</f>
        <v>0</v>
      </c>
      <c r="BH324" s="220">
        <f>IF(N324="sníž. přenesená",J324,0)</f>
        <v>0</v>
      </c>
      <c r="BI324" s="220">
        <f>IF(N324="nulová",J324,0)</f>
        <v>0</v>
      </c>
      <c r="BJ324" s="18" t="s">
        <v>87</v>
      </c>
      <c r="BK324" s="220">
        <f>ROUND(I324*H324,2)</f>
        <v>0</v>
      </c>
      <c r="BL324" s="18" t="s">
        <v>259</v>
      </c>
      <c r="BM324" s="219" t="s">
        <v>4116</v>
      </c>
    </row>
    <row r="325" spans="1:65" s="14" customFormat="1" ht="11.25">
      <c r="B325" s="233"/>
      <c r="C325" s="234"/>
      <c r="D325" s="223" t="s">
        <v>261</v>
      </c>
      <c r="E325" s="235" t="s">
        <v>1</v>
      </c>
      <c r="F325" s="236" t="s">
        <v>927</v>
      </c>
      <c r="G325" s="234"/>
      <c r="H325" s="235" t="s">
        <v>1</v>
      </c>
      <c r="I325" s="237"/>
      <c r="J325" s="234"/>
      <c r="K325" s="234"/>
      <c r="L325" s="238"/>
      <c r="M325" s="239"/>
      <c r="N325" s="240"/>
      <c r="O325" s="240"/>
      <c r="P325" s="240"/>
      <c r="Q325" s="240"/>
      <c r="R325" s="240"/>
      <c r="S325" s="240"/>
      <c r="T325" s="241"/>
      <c r="AT325" s="242" t="s">
        <v>261</v>
      </c>
      <c r="AU325" s="242" t="s">
        <v>90</v>
      </c>
      <c r="AV325" s="14" t="s">
        <v>87</v>
      </c>
      <c r="AW325" s="14" t="s">
        <v>35</v>
      </c>
      <c r="AX325" s="14" t="s">
        <v>80</v>
      </c>
      <c r="AY325" s="242" t="s">
        <v>252</v>
      </c>
    </row>
    <row r="326" spans="1:65" s="13" customFormat="1" ht="11.25">
      <c r="B326" s="221"/>
      <c r="C326" s="222"/>
      <c r="D326" s="223" t="s">
        <v>261</v>
      </c>
      <c r="E326" s="224" t="s">
        <v>1</v>
      </c>
      <c r="F326" s="225" t="s">
        <v>4117</v>
      </c>
      <c r="G326" s="222"/>
      <c r="H326" s="226">
        <v>7</v>
      </c>
      <c r="I326" s="227"/>
      <c r="J326" s="222"/>
      <c r="K326" s="222"/>
      <c r="L326" s="228"/>
      <c r="M326" s="229"/>
      <c r="N326" s="230"/>
      <c r="O326" s="230"/>
      <c r="P326" s="230"/>
      <c r="Q326" s="230"/>
      <c r="R326" s="230"/>
      <c r="S326" s="230"/>
      <c r="T326" s="231"/>
      <c r="AT326" s="232" t="s">
        <v>261</v>
      </c>
      <c r="AU326" s="232" t="s">
        <v>90</v>
      </c>
      <c r="AV326" s="13" t="s">
        <v>90</v>
      </c>
      <c r="AW326" s="13" t="s">
        <v>35</v>
      </c>
      <c r="AX326" s="13" t="s">
        <v>87</v>
      </c>
      <c r="AY326" s="232" t="s">
        <v>252</v>
      </c>
    </row>
    <row r="327" spans="1:65" s="2" customFormat="1" ht="24" customHeight="1">
      <c r="A327" s="35"/>
      <c r="B327" s="36"/>
      <c r="C327" s="257" t="s">
        <v>559</v>
      </c>
      <c r="D327" s="257" t="s">
        <v>375</v>
      </c>
      <c r="E327" s="258" t="s">
        <v>1231</v>
      </c>
      <c r="F327" s="259" t="s">
        <v>1232</v>
      </c>
      <c r="G327" s="260" t="s">
        <v>476</v>
      </c>
      <c r="H327" s="261">
        <v>2</v>
      </c>
      <c r="I327" s="262"/>
      <c r="J327" s="261">
        <f>ROUND(I327*H327,2)</f>
        <v>0</v>
      </c>
      <c r="K327" s="259" t="s">
        <v>258</v>
      </c>
      <c r="L327" s="263"/>
      <c r="M327" s="264" t="s">
        <v>1</v>
      </c>
      <c r="N327" s="265" t="s">
        <v>45</v>
      </c>
      <c r="O327" s="72"/>
      <c r="P327" s="217">
        <f>O327*H327</f>
        <v>0</v>
      </c>
      <c r="Q327" s="217">
        <v>0.254</v>
      </c>
      <c r="R327" s="217">
        <f>Q327*H327</f>
        <v>0.50800000000000001</v>
      </c>
      <c r="S327" s="217">
        <v>0</v>
      </c>
      <c r="T327" s="218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219" t="s">
        <v>296</v>
      </c>
      <c r="AT327" s="219" t="s">
        <v>375</v>
      </c>
      <c r="AU327" s="219" t="s">
        <v>90</v>
      </c>
      <c r="AY327" s="18" t="s">
        <v>252</v>
      </c>
      <c r="BE327" s="220">
        <f>IF(N327="základní",J327,0)</f>
        <v>0</v>
      </c>
      <c r="BF327" s="220">
        <f>IF(N327="snížená",J327,0)</f>
        <v>0</v>
      </c>
      <c r="BG327" s="220">
        <f>IF(N327="zákl. přenesená",J327,0)</f>
        <v>0</v>
      </c>
      <c r="BH327" s="220">
        <f>IF(N327="sníž. přenesená",J327,0)</f>
        <v>0</v>
      </c>
      <c r="BI327" s="220">
        <f>IF(N327="nulová",J327,0)</f>
        <v>0</v>
      </c>
      <c r="BJ327" s="18" t="s">
        <v>87</v>
      </c>
      <c r="BK327" s="220">
        <f>ROUND(I327*H327,2)</f>
        <v>0</v>
      </c>
      <c r="BL327" s="18" t="s">
        <v>259</v>
      </c>
      <c r="BM327" s="219" t="s">
        <v>4118</v>
      </c>
    </row>
    <row r="328" spans="1:65" s="2" customFormat="1" ht="24" customHeight="1">
      <c r="A328" s="35"/>
      <c r="B328" s="36"/>
      <c r="C328" s="257" t="s">
        <v>563</v>
      </c>
      <c r="D328" s="257" t="s">
        <v>375</v>
      </c>
      <c r="E328" s="258" t="s">
        <v>1235</v>
      </c>
      <c r="F328" s="259" t="s">
        <v>1236</v>
      </c>
      <c r="G328" s="260" t="s">
        <v>476</v>
      </c>
      <c r="H328" s="261">
        <v>5</v>
      </c>
      <c r="I328" s="262"/>
      <c r="J328" s="261">
        <f>ROUND(I328*H328,2)</f>
        <v>0</v>
      </c>
      <c r="K328" s="259" t="s">
        <v>258</v>
      </c>
      <c r="L328" s="263"/>
      <c r="M328" s="264" t="s">
        <v>1</v>
      </c>
      <c r="N328" s="265" t="s">
        <v>45</v>
      </c>
      <c r="O328" s="72"/>
      <c r="P328" s="217">
        <f>O328*H328</f>
        <v>0</v>
      </c>
      <c r="Q328" s="217">
        <v>0.50600000000000001</v>
      </c>
      <c r="R328" s="217">
        <f>Q328*H328</f>
        <v>2.5300000000000002</v>
      </c>
      <c r="S328" s="217">
        <v>0</v>
      </c>
      <c r="T328" s="218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219" t="s">
        <v>296</v>
      </c>
      <c r="AT328" s="219" t="s">
        <v>375</v>
      </c>
      <c r="AU328" s="219" t="s">
        <v>90</v>
      </c>
      <c r="AY328" s="18" t="s">
        <v>252</v>
      </c>
      <c r="BE328" s="220">
        <f>IF(N328="základní",J328,0)</f>
        <v>0</v>
      </c>
      <c r="BF328" s="220">
        <f>IF(N328="snížená",J328,0)</f>
        <v>0</v>
      </c>
      <c r="BG328" s="220">
        <f>IF(N328="zákl. přenesená",J328,0)</f>
        <v>0</v>
      </c>
      <c r="BH328" s="220">
        <f>IF(N328="sníž. přenesená",J328,0)</f>
        <v>0</v>
      </c>
      <c r="BI328" s="220">
        <f>IF(N328="nulová",J328,0)</f>
        <v>0</v>
      </c>
      <c r="BJ328" s="18" t="s">
        <v>87</v>
      </c>
      <c r="BK328" s="220">
        <f>ROUND(I328*H328,2)</f>
        <v>0</v>
      </c>
      <c r="BL328" s="18" t="s">
        <v>259</v>
      </c>
      <c r="BM328" s="219" t="s">
        <v>4119</v>
      </c>
    </row>
    <row r="329" spans="1:65" s="2" customFormat="1" ht="24" customHeight="1">
      <c r="A329" s="35"/>
      <c r="B329" s="36"/>
      <c r="C329" s="209" t="s">
        <v>568</v>
      </c>
      <c r="D329" s="209" t="s">
        <v>254</v>
      </c>
      <c r="E329" s="210" t="s">
        <v>1243</v>
      </c>
      <c r="F329" s="211" t="s">
        <v>1244</v>
      </c>
      <c r="G329" s="212" t="s">
        <v>476</v>
      </c>
      <c r="H329" s="213">
        <v>5</v>
      </c>
      <c r="I329" s="214"/>
      <c r="J329" s="213">
        <f>ROUND(I329*H329,2)</f>
        <v>0</v>
      </c>
      <c r="K329" s="211" t="s">
        <v>258</v>
      </c>
      <c r="L329" s="40"/>
      <c r="M329" s="215" t="s">
        <v>1</v>
      </c>
      <c r="N329" s="216" t="s">
        <v>45</v>
      </c>
      <c r="O329" s="72"/>
      <c r="P329" s="217">
        <f>O329*H329</f>
        <v>0</v>
      </c>
      <c r="Q329" s="217">
        <v>1.1469999999999999E-2</v>
      </c>
      <c r="R329" s="217">
        <f>Q329*H329</f>
        <v>5.7349999999999998E-2</v>
      </c>
      <c r="S329" s="217">
        <v>0</v>
      </c>
      <c r="T329" s="218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219" t="s">
        <v>259</v>
      </c>
      <c r="AT329" s="219" t="s">
        <v>254</v>
      </c>
      <c r="AU329" s="219" t="s">
        <v>90</v>
      </c>
      <c r="AY329" s="18" t="s">
        <v>252</v>
      </c>
      <c r="BE329" s="220">
        <f>IF(N329="základní",J329,0)</f>
        <v>0</v>
      </c>
      <c r="BF329" s="220">
        <f>IF(N329="snížená",J329,0)</f>
        <v>0</v>
      </c>
      <c r="BG329" s="220">
        <f>IF(N329="zákl. přenesená",J329,0)</f>
        <v>0</v>
      </c>
      <c r="BH329" s="220">
        <f>IF(N329="sníž. přenesená",J329,0)</f>
        <v>0</v>
      </c>
      <c r="BI329" s="220">
        <f>IF(N329="nulová",J329,0)</f>
        <v>0</v>
      </c>
      <c r="BJ329" s="18" t="s">
        <v>87</v>
      </c>
      <c r="BK329" s="220">
        <f>ROUND(I329*H329,2)</f>
        <v>0</v>
      </c>
      <c r="BL329" s="18" t="s">
        <v>259</v>
      </c>
      <c r="BM329" s="219" t="s">
        <v>4120</v>
      </c>
    </row>
    <row r="330" spans="1:65" s="14" customFormat="1" ht="11.25">
      <c r="B330" s="233"/>
      <c r="C330" s="234"/>
      <c r="D330" s="223" t="s">
        <v>261</v>
      </c>
      <c r="E330" s="235" t="s">
        <v>1</v>
      </c>
      <c r="F330" s="236" t="s">
        <v>927</v>
      </c>
      <c r="G330" s="234"/>
      <c r="H330" s="235" t="s">
        <v>1</v>
      </c>
      <c r="I330" s="237"/>
      <c r="J330" s="234"/>
      <c r="K330" s="234"/>
      <c r="L330" s="238"/>
      <c r="M330" s="239"/>
      <c r="N330" s="240"/>
      <c r="O330" s="240"/>
      <c r="P330" s="240"/>
      <c r="Q330" s="240"/>
      <c r="R330" s="240"/>
      <c r="S330" s="240"/>
      <c r="T330" s="241"/>
      <c r="AT330" s="242" t="s">
        <v>261</v>
      </c>
      <c r="AU330" s="242" t="s">
        <v>90</v>
      </c>
      <c r="AV330" s="14" t="s">
        <v>87</v>
      </c>
      <c r="AW330" s="14" t="s">
        <v>35</v>
      </c>
      <c r="AX330" s="14" t="s">
        <v>80</v>
      </c>
      <c r="AY330" s="242" t="s">
        <v>252</v>
      </c>
    </row>
    <row r="331" spans="1:65" s="13" customFormat="1" ht="11.25">
      <c r="B331" s="221"/>
      <c r="C331" s="222"/>
      <c r="D331" s="223" t="s">
        <v>261</v>
      </c>
      <c r="E331" s="224" t="s">
        <v>1</v>
      </c>
      <c r="F331" s="225" t="s">
        <v>279</v>
      </c>
      <c r="G331" s="222"/>
      <c r="H331" s="226">
        <v>5</v>
      </c>
      <c r="I331" s="227"/>
      <c r="J331" s="222"/>
      <c r="K331" s="222"/>
      <c r="L331" s="228"/>
      <c r="M331" s="229"/>
      <c r="N331" s="230"/>
      <c r="O331" s="230"/>
      <c r="P331" s="230"/>
      <c r="Q331" s="230"/>
      <c r="R331" s="230"/>
      <c r="S331" s="230"/>
      <c r="T331" s="231"/>
      <c r="AT331" s="232" t="s">
        <v>261</v>
      </c>
      <c r="AU331" s="232" t="s">
        <v>90</v>
      </c>
      <c r="AV331" s="13" t="s">
        <v>90</v>
      </c>
      <c r="AW331" s="13" t="s">
        <v>35</v>
      </c>
      <c r="AX331" s="13" t="s">
        <v>87</v>
      </c>
      <c r="AY331" s="232" t="s">
        <v>252</v>
      </c>
    </row>
    <row r="332" spans="1:65" s="2" customFormat="1" ht="24" customHeight="1">
      <c r="A332" s="35"/>
      <c r="B332" s="36"/>
      <c r="C332" s="257" t="s">
        <v>574</v>
      </c>
      <c r="D332" s="257" t="s">
        <v>375</v>
      </c>
      <c r="E332" s="258" t="s">
        <v>1248</v>
      </c>
      <c r="F332" s="259" t="s">
        <v>1249</v>
      </c>
      <c r="G332" s="260" t="s">
        <v>476</v>
      </c>
      <c r="H332" s="261">
        <v>5</v>
      </c>
      <c r="I332" s="262"/>
      <c r="J332" s="261">
        <f>ROUND(I332*H332,2)</f>
        <v>0</v>
      </c>
      <c r="K332" s="259" t="s">
        <v>258</v>
      </c>
      <c r="L332" s="263"/>
      <c r="M332" s="264" t="s">
        <v>1</v>
      </c>
      <c r="N332" s="265" t="s">
        <v>45</v>
      </c>
      <c r="O332" s="72"/>
      <c r="P332" s="217">
        <f>O332*H332</f>
        <v>0</v>
      </c>
      <c r="Q332" s="217">
        <v>0.58499999999999996</v>
      </c>
      <c r="R332" s="217">
        <f>Q332*H332</f>
        <v>2.9249999999999998</v>
      </c>
      <c r="S332" s="217">
        <v>0</v>
      </c>
      <c r="T332" s="218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219" t="s">
        <v>296</v>
      </c>
      <c r="AT332" s="219" t="s">
        <v>375</v>
      </c>
      <c r="AU332" s="219" t="s">
        <v>90</v>
      </c>
      <c r="AY332" s="18" t="s">
        <v>252</v>
      </c>
      <c r="BE332" s="220">
        <f>IF(N332="základní",J332,0)</f>
        <v>0</v>
      </c>
      <c r="BF332" s="220">
        <f>IF(N332="snížená",J332,0)</f>
        <v>0</v>
      </c>
      <c r="BG332" s="220">
        <f>IF(N332="zákl. přenesená",J332,0)</f>
        <v>0</v>
      </c>
      <c r="BH332" s="220">
        <f>IF(N332="sníž. přenesená",J332,0)</f>
        <v>0</v>
      </c>
      <c r="BI332" s="220">
        <f>IF(N332="nulová",J332,0)</f>
        <v>0</v>
      </c>
      <c r="BJ332" s="18" t="s">
        <v>87</v>
      </c>
      <c r="BK332" s="220">
        <f>ROUND(I332*H332,2)</f>
        <v>0</v>
      </c>
      <c r="BL332" s="18" t="s">
        <v>259</v>
      </c>
      <c r="BM332" s="219" t="s">
        <v>4121</v>
      </c>
    </row>
    <row r="333" spans="1:65" s="2" customFormat="1" ht="24" customHeight="1">
      <c r="A333" s="35"/>
      <c r="B333" s="36"/>
      <c r="C333" s="209" t="s">
        <v>581</v>
      </c>
      <c r="D333" s="209" t="s">
        <v>254</v>
      </c>
      <c r="E333" s="210" t="s">
        <v>1256</v>
      </c>
      <c r="F333" s="211" t="s">
        <v>1257</v>
      </c>
      <c r="G333" s="212" t="s">
        <v>476</v>
      </c>
      <c r="H333" s="213">
        <v>5</v>
      </c>
      <c r="I333" s="214"/>
      <c r="J333" s="213">
        <f>ROUND(I333*H333,2)</f>
        <v>0</v>
      </c>
      <c r="K333" s="211" t="s">
        <v>258</v>
      </c>
      <c r="L333" s="40"/>
      <c r="M333" s="215" t="s">
        <v>1</v>
      </c>
      <c r="N333" s="216" t="s">
        <v>45</v>
      </c>
      <c r="O333" s="72"/>
      <c r="P333" s="217">
        <f>O333*H333</f>
        <v>0</v>
      </c>
      <c r="Q333" s="217">
        <v>2.7529999999999999E-2</v>
      </c>
      <c r="R333" s="217">
        <f>Q333*H333</f>
        <v>0.13764999999999999</v>
      </c>
      <c r="S333" s="217">
        <v>0</v>
      </c>
      <c r="T333" s="218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219" t="s">
        <v>259</v>
      </c>
      <c r="AT333" s="219" t="s">
        <v>254</v>
      </c>
      <c r="AU333" s="219" t="s">
        <v>90</v>
      </c>
      <c r="AY333" s="18" t="s">
        <v>252</v>
      </c>
      <c r="BE333" s="220">
        <f>IF(N333="základní",J333,0)</f>
        <v>0</v>
      </c>
      <c r="BF333" s="220">
        <f>IF(N333="snížená",J333,0)</f>
        <v>0</v>
      </c>
      <c r="BG333" s="220">
        <f>IF(N333="zákl. přenesená",J333,0)</f>
        <v>0</v>
      </c>
      <c r="BH333" s="220">
        <f>IF(N333="sníž. přenesená",J333,0)</f>
        <v>0</v>
      </c>
      <c r="BI333" s="220">
        <f>IF(N333="nulová",J333,0)</f>
        <v>0</v>
      </c>
      <c r="BJ333" s="18" t="s">
        <v>87</v>
      </c>
      <c r="BK333" s="220">
        <f>ROUND(I333*H333,2)</f>
        <v>0</v>
      </c>
      <c r="BL333" s="18" t="s">
        <v>259</v>
      </c>
      <c r="BM333" s="219" t="s">
        <v>4122</v>
      </c>
    </row>
    <row r="334" spans="1:65" s="14" customFormat="1" ht="11.25">
      <c r="B334" s="233"/>
      <c r="C334" s="234"/>
      <c r="D334" s="223" t="s">
        <v>261</v>
      </c>
      <c r="E334" s="235" t="s">
        <v>1</v>
      </c>
      <c r="F334" s="236" t="s">
        <v>927</v>
      </c>
      <c r="G334" s="234"/>
      <c r="H334" s="235" t="s">
        <v>1</v>
      </c>
      <c r="I334" s="237"/>
      <c r="J334" s="234"/>
      <c r="K334" s="234"/>
      <c r="L334" s="238"/>
      <c r="M334" s="239"/>
      <c r="N334" s="240"/>
      <c r="O334" s="240"/>
      <c r="P334" s="240"/>
      <c r="Q334" s="240"/>
      <c r="R334" s="240"/>
      <c r="S334" s="240"/>
      <c r="T334" s="241"/>
      <c r="AT334" s="242" t="s">
        <v>261</v>
      </c>
      <c r="AU334" s="242" t="s">
        <v>90</v>
      </c>
      <c r="AV334" s="14" t="s">
        <v>87</v>
      </c>
      <c r="AW334" s="14" t="s">
        <v>35</v>
      </c>
      <c r="AX334" s="14" t="s">
        <v>80</v>
      </c>
      <c r="AY334" s="242" t="s">
        <v>252</v>
      </c>
    </row>
    <row r="335" spans="1:65" s="13" customFormat="1" ht="11.25">
      <c r="B335" s="221"/>
      <c r="C335" s="222"/>
      <c r="D335" s="223" t="s">
        <v>261</v>
      </c>
      <c r="E335" s="224" t="s">
        <v>1</v>
      </c>
      <c r="F335" s="225" t="s">
        <v>4123</v>
      </c>
      <c r="G335" s="222"/>
      <c r="H335" s="226">
        <v>5</v>
      </c>
      <c r="I335" s="227"/>
      <c r="J335" s="222"/>
      <c r="K335" s="222"/>
      <c r="L335" s="228"/>
      <c r="M335" s="229"/>
      <c r="N335" s="230"/>
      <c r="O335" s="230"/>
      <c r="P335" s="230"/>
      <c r="Q335" s="230"/>
      <c r="R335" s="230"/>
      <c r="S335" s="230"/>
      <c r="T335" s="231"/>
      <c r="AT335" s="232" t="s">
        <v>261</v>
      </c>
      <c r="AU335" s="232" t="s">
        <v>90</v>
      </c>
      <c r="AV335" s="13" t="s">
        <v>90</v>
      </c>
      <c r="AW335" s="13" t="s">
        <v>35</v>
      </c>
      <c r="AX335" s="13" t="s">
        <v>87</v>
      </c>
      <c r="AY335" s="232" t="s">
        <v>252</v>
      </c>
    </row>
    <row r="336" spans="1:65" s="2" customFormat="1" ht="24" customHeight="1">
      <c r="A336" s="35"/>
      <c r="B336" s="36"/>
      <c r="C336" s="257" t="s">
        <v>590</v>
      </c>
      <c r="D336" s="257" t="s">
        <v>375</v>
      </c>
      <c r="E336" s="258" t="s">
        <v>1758</v>
      </c>
      <c r="F336" s="259" t="s">
        <v>1759</v>
      </c>
      <c r="G336" s="260" t="s">
        <v>476</v>
      </c>
      <c r="H336" s="261">
        <v>5</v>
      </c>
      <c r="I336" s="262"/>
      <c r="J336" s="261">
        <f>ROUND(I336*H336,2)</f>
        <v>0</v>
      </c>
      <c r="K336" s="259" t="s">
        <v>1</v>
      </c>
      <c r="L336" s="263"/>
      <c r="M336" s="264" t="s">
        <v>1</v>
      </c>
      <c r="N336" s="265" t="s">
        <v>45</v>
      </c>
      <c r="O336" s="72"/>
      <c r="P336" s="217">
        <f>O336*H336</f>
        <v>0</v>
      </c>
      <c r="Q336" s="217">
        <v>2.1</v>
      </c>
      <c r="R336" s="217">
        <f>Q336*H336</f>
        <v>10.5</v>
      </c>
      <c r="S336" s="217">
        <v>0</v>
      </c>
      <c r="T336" s="218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219" t="s">
        <v>296</v>
      </c>
      <c r="AT336" s="219" t="s">
        <v>375</v>
      </c>
      <c r="AU336" s="219" t="s">
        <v>90</v>
      </c>
      <c r="AY336" s="18" t="s">
        <v>252</v>
      </c>
      <c r="BE336" s="220">
        <f>IF(N336="základní",J336,0)</f>
        <v>0</v>
      </c>
      <c r="BF336" s="220">
        <f>IF(N336="snížená",J336,0)</f>
        <v>0</v>
      </c>
      <c r="BG336" s="220">
        <f>IF(N336="zákl. přenesená",J336,0)</f>
        <v>0</v>
      </c>
      <c r="BH336" s="220">
        <f>IF(N336="sníž. přenesená",J336,0)</f>
        <v>0</v>
      </c>
      <c r="BI336" s="220">
        <f>IF(N336="nulová",J336,0)</f>
        <v>0</v>
      </c>
      <c r="BJ336" s="18" t="s">
        <v>87</v>
      </c>
      <c r="BK336" s="220">
        <f>ROUND(I336*H336,2)</f>
        <v>0</v>
      </c>
      <c r="BL336" s="18" t="s">
        <v>259</v>
      </c>
      <c r="BM336" s="219" t="s">
        <v>4124</v>
      </c>
    </row>
    <row r="337" spans="1:65" s="2" customFormat="1" ht="24" customHeight="1">
      <c r="A337" s="35"/>
      <c r="B337" s="36"/>
      <c r="C337" s="257" t="s">
        <v>598</v>
      </c>
      <c r="D337" s="257" t="s">
        <v>375</v>
      </c>
      <c r="E337" s="258" t="s">
        <v>1268</v>
      </c>
      <c r="F337" s="259" t="s">
        <v>1269</v>
      </c>
      <c r="G337" s="260" t="s">
        <v>476</v>
      </c>
      <c r="H337" s="261">
        <v>12</v>
      </c>
      <c r="I337" s="262"/>
      <c r="J337" s="261">
        <f>ROUND(I337*H337,2)</f>
        <v>0</v>
      </c>
      <c r="K337" s="259" t="s">
        <v>258</v>
      </c>
      <c r="L337" s="263"/>
      <c r="M337" s="264" t="s">
        <v>1</v>
      </c>
      <c r="N337" s="265" t="s">
        <v>45</v>
      </c>
      <c r="O337" s="72"/>
      <c r="P337" s="217">
        <f>O337*H337</f>
        <v>0</v>
      </c>
      <c r="Q337" s="217">
        <v>2E-3</v>
      </c>
      <c r="R337" s="217">
        <f>Q337*H337</f>
        <v>2.4E-2</v>
      </c>
      <c r="S337" s="217">
        <v>0</v>
      </c>
      <c r="T337" s="218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19" t="s">
        <v>296</v>
      </c>
      <c r="AT337" s="219" t="s">
        <v>375</v>
      </c>
      <c r="AU337" s="219" t="s">
        <v>90</v>
      </c>
      <c r="AY337" s="18" t="s">
        <v>252</v>
      </c>
      <c r="BE337" s="220">
        <f>IF(N337="základní",J337,0)</f>
        <v>0</v>
      </c>
      <c r="BF337" s="220">
        <f>IF(N337="snížená",J337,0)</f>
        <v>0</v>
      </c>
      <c r="BG337" s="220">
        <f>IF(N337="zákl. přenesená",J337,0)</f>
        <v>0</v>
      </c>
      <c r="BH337" s="220">
        <f>IF(N337="sníž. přenesená",J337,0)</f>
        <v>0</v>
      </c>
      <c r="BI337" s="220">
        <f>IF(N337="nulová",J337,0)</f>
        <v>0</v>
      </c>
      <c r="BJ337" s="18" t="s">
        <v>87</v>
      </c>
      <c r="BK337" s="220">
        <f>ROUND(I337*H337,2)</f>
        <v>0</v>
      </c>
      <c r="BL337" s="18" t="s">
        <v>259</v>
      </c>
      <c r="BM337" s="219" t="s">
        <v>4125</v>
      </c>
    </row>
    <row r="338" spans="1:65" s="2" customFormat="1" ht="24" customHeight="1">
      <c r="A338" s="35"/>
      <c r="B338" s="36"/>
      <c r="C338" s="209" t="s">
        <v>604</v>
      </c>
      <c r="D338" s="209" t="s">
        <v>254</v>
      </c>
      <c r="E338" s="210" t="s">
        <v>1284</v>
      </c>
      <c r="F338" s="211" t="s">
        <v>1285</v>
      </c>
      <c r="G338" s="212" t="s">
        <v>476</v>
      </c>
      <c r="H338" s="213">
        <v>5</v>
      </c>
      <c r="I338" s="214"/>
      <c r="J338" s="213">
        <f>ROUND(I338*H338,2)</f>
        <v>0</v>
      </c>
      <c r="K338" s="211" t="s">
        <v>258</v>
      </c>
      <c r="L338" s="40"/>
      <c r="M338" s="215" t="s">
        <v>1</v>
      </c>
      <c r="N338" s="216" t="s">
        <v>45</v>
      </c>
      <c r="O338" s="72"/>
      <c r="P338" s="217">
        <f>O338*H338</f>
        <v>0</v>
      </c>
      <c r="Q338" s="217">
        <v>0.217338</v>
      </c>
      <c r="R338" s="217">
        <f>Q338*H338</f>
        <v>1.0866899999999999</v>
      </c>
      <c r="S338" s="217">
        <v>0</v>
      </c>
      <c r="T338" s="218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219" t="s">
        <v>259</v>
      </c>
      <c r="AT338" s="219" t="s">
        <v>254</v>
      </c>
      <c r="AU338" s="219" t="s">
        <v>90</v>
      </c>
      <c r="AY338" s="18" t="s">
        <v>252</v>
      </c>
      <c r="BE338" s="220">
        <f>IF(N338="základní",J338,0)</f>
        <v>0</v>
      </c>
      <c r="BF338" s="220">
        <f>IF(N338="snížená",J338,0)</f>
        <v>0</v>
      </c>
      <c r="BG338" s="220">
        <f>IF(N338="zákl. přenesená",J338,0)</f>
        <v>0</v>
      </c>
      <c r="BH338" s="220">
        <f>IF(N338="sníž. přenesená",J338,0)</f>
        <v>0</v>
      </c>
      <c r="BI338" s="220">
        <f>IF(N338="nulová",J338,0)</f>
        <v>0</v>
      </c>
      <c r="BJ338" s="18" t="s">
        <v>87</v>
      </c>
      <c r="BK338" s="220">
        <f>ROUND(I338*H338,2)</f>
        <v>0</v>
      </c>
      <c r="BL338" s="18" t="s">
        <v>259</v>
      </c>
      <c r="BM338" s="219" t="s">
        <v>4126</v>
      </c>
    </row>
    <row r="339" spans="1:65" s="14" customFormat="1" ht="11.25">
      <c r="B339" s="233"/>
      <c r="C339" s="234"/>
      <c r="D339" s="223" t="s">
        <v>261</v>
      </c>
      <c r="E339" s="235" t="s">
        <v>1</v>
      </c>
      <c r="F339" s="236" t="s">
        <v>927</v>
      </c>
      <c r="G339" s="234"/>
      <c r="H339" s="235" t="s">
        <v>1</v>
      </c>
      <c r="I339" s="237"/>
      <c r="J339" s="234"/>
      <c r="K339" s="234"/>
      <c r="L339" s="238"/>
      <c r="M339" s="239"/>
      <c r="N339" s="240"/>
      <c r="O339" s="240"/>
      <c r="P339" s="240"/>
      <c r="Q339" s="240"/>
      <c r="R339" s="240"/>
      <c r="S339" s="240"/>
      <c r="T339" s="241"/>
      <c r="AT339" s="242" t="s">
        <v>261</v>
      </c>
      <c r="AU339" s="242" t="s">
        <v>90</v>
      </c>
      <c r="AV339" s="14" t="s">
        <v>87</v>
      </c>
      <c r="AW339" s="14" t="s">
        <v>35</v>
      </c>
      <c r="AX339" s="14" t="s">
        <v>80</v>
      </c>
      <c r="AY339" s="242" t="s">
        <v>252</v>
      </c>
    </row>
    <row r="340" spans="1:65" s="13" customFormat="1" ht="11.25">
      <c r="B340" s="221"/>
      <c r="C340" s="222"/>
      <c r="D340" s="223" t="s">
        <v>261</v>
      </c>
      <c r="E340" s="224" t="s">
        <v>1</v>
      </c>
      <c r="F340" s="225" t="s">
        <v>4127</v>
      </c>
      <c r="G340" s="222"/>
      <c r="H340" s="226">
        <v>5</v>
      </c>
      <c r="I340" s="227"/>
      <c r="J340" s="222"/>
      <c r="K340" s="222"/>
      <c r="L340" s="228"/>
      <c r="M340" s="229"/>
      <c r="N340" s="230"/>
      <c r="O340" s="230"/>
      <c r="P340" s="230"/>
      <c r="Q340" s="230"/>
      <c r="R340" s="230"/>
      <c r="S340" s="230"/>
      <c r="T340" s="231"/>
      <c r="AT340" s="232" t="s">
        <v>261</v>
      </c>
      <c r="AU340" s="232" t="s">
        <v>90</v>
      </c>
      <c r="AV340" s="13" t="s">
        <v>90</v>
      </c>
      <c r="AW340" s="13" t="s">
        <v>35</v>
      </c>
      <c r="AX340" s="13" t="s">
        <v>87</v>
      </c>
      <c r="AY340" s="232" t="s">
        <v>252</v>
      </c>
    </row>
    <row r="341" spans="1:65" s="2" customFormat="1" ht="24" customHeight="1">
      <c r="A341" s="35"/>
      <c r="B341" s="36"/>
      <c r="C341" s="257" t="s">
        <v>612</v>
      </c>
      <c r="D341" s="257" t="s">
        <v>375</v>
      </c>
      <c r="E341" s="258" t="s">
        <v>1288</v>
      </c>
      <c r="F341" s="259" t="s">
        <v>1289</v>
      </c>
      <c r="G341" s="260" t="s">
        <v>476</v>
      </c>
      <c r="H341" s="261">
        <v>2</v>
      </c>
      <c r="I341" s="262"/>
      <c r="J341" s="261">
        <f>ROUND(I341*H341,2)</f>
        <v>0</v>
      </c>
      <c r="K341" s="259" t="s">
        <v>1</v>
      </c>
      <c r="L341" s="263"/>
      <c r="M341" s="264" t="s">
        <v>1</v>
      </c>
      <c r="N341" s="265" t="s">
        <v>45</v>
      </c>
      <c r="O341" s="72"/>
      <c r="P341" s="217">
        <f>O341*H341</f>
        <v>0</v>
      </c>
      <c r="Q341" s="217">
        <v>8.1000000000000003E-2</v>
      </c>
      <c r="R341" s="217">
        <f>Q341*H341</f>
        <v>0.16200000000000001</v>
      </c>
      <c r="S341" s="217">
        <v>0</v>
      </c>
      <c r="T341" s="218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219" t="s">
        <v>296</v>
      </c>
      <c r="AT341" s="219" t="s">
        <v>375</v>
      </c>
      <c r="AU341" s="219" t="s">
        <v>90</v>
      </c>
      <c r="AY341" s="18" t="s">
        <v>252</v>
      </c>
      <c r="BE341" s="220">
        <f>IF(N341="základní",J341,0)</f>
        <v>0</v>
      </c>
      <c r="BF341" s="220">
        <f>IF(N341="snížená",J341,0)</f>
        <v>0</v>
      </c>
      <c r="BG341" s="220">
        <f>IF(N341="zákl. přenesená",J341,0)</f>
        <v>0</v>
      </c>
      <c r="BH341" s="220">
        <f>IF(N341="sníž. přenesená",J341,0)</f>
        <v>0</v>
      </c>
      <c r="BI341" s="220">
        <f>IF(N341="nulová",J341,0)</f>
        <v>0</v>
      </c>
      <c r="BJ341" s="18" t="s">
        <v>87</v>
      </c>
      <c r="BK341" s="220">
        <f>ROUND(I341*H341,2)</f>
        <v>0</v>
      </c>
      <c r="BL341" s="18" t="s">
        <v>259</v>
      </c>
      <c r="BM341" s="219" t="s">
        <v>4128</v>
      </c>
    </row>
    <row r="342" spans="1:65" s="2" customFormat="1" ht="24" customHeight="1">
      <c r="A342" s="35"/>
      <c r="B342" s="36"/>
      <c r="C342" s="257" t="s">
        <v>615</v>
      </c>
      <c r="D342" s="257" t="s">
        <v>375</v>
      </c>
      <c r="E342" s="258" t="s">
        <v>1764</v>
      </c>
      <c r="F342" s="259" t="s">
        <v>1765</v>
      </c>
      <c r="G342" s="260" t="s">
        <v>476</v>
      </c>
      <c r="H342" s="261">
        <v>3</v>
      </c>
      <c r="I342" s="262"/>
      <c r="J342" s="261">
        <f>ROUND(I342*H342,2)</f>
        <v>0</v>
      </c>
      <c r="K342" s="259" t="s">
        <v>1</v>
      </c>
      <c r="L342" s="263"/>
      <c r="M342" s="264" t="s">
        <v>1</v>
      </c>
      <c r="N342" s="265" t="s">
        <v>45</v>
      </c>
      <c r="O342" s="72"/>
      <c r="P342" s="217">
        <f>O342*H342</f>
        <v>0</v>
      </c>
      <c r="Q342" s="217">
        <v>7.9000000000000001E-2</v>
      </c>
      <c r="R342" s="217">
        <f>Q342*H342</f>
        <v>0.23699999999999999</v>
      </c>
      <c r="S342" s="217">
        <v>0</v>
      </c>
      <c r="T342" s="218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219" t="s">
        <v>296</v>
      </c>
      <c r="AT342" s="219" t="s">
        <v>375</v>
      </c>
      <c r="AU342" s="219" t="s">
        <v>90</v>
      </c>
      <c r="AY342" s="18" t="s">
        <v>252</v>
      </c>
      <c r="BE342" s="220">
        <f>IF(N342="základní",J342,0)</f>
        <v>0</v>
      </c>
      <c r="BF342" s="220">
        <f>IF(N342="snížená",J342,0)</f>
        <v>0</v>
      </c>
      <c r="BG342" s="220">
        <f>IF(N342="zákl. přenesená",J342,0)</f>
        <v>0</v>
      </c>
      <c r="BH342" s="220">
        <f>IF(N342="sníž. přenesená",J342,0)</f>
        <v>0</v>
      </c>
      <c r="BI342" s="220">
        <f>IF(N342="nulová",J342,0)</f>
        <v>0</v>
      </c>
      <c r="BJ342" s="18" t="s">
        <v>87</v>
      </c>
      <c r="BK342" s="220">
        <f>ROUND(I342*H342,2)</f>
        <v>0</v>
      </c>
      <c r="BL342" s="18" t="s">
        <v>259</v>
      </c>
      <c r="BM342" s="219" t="s">
        <v>4129</v>
      </c>
    </row>
    <row r="343" spans="1:65" s="2" customFormat="1" ht="16.5" customHeight="1">
      <c r="A343" s="35"/>
      <c r="B343" s="36"/>
      <c r="C343" s="209" t="s">
        <v>623</v>
      </c>
      <c r="D343" s="209" t="s">
        <v>254</v>
      </c>
      <c r="E343" s="210" t="s">
        <v>1320</v>
      </c>
      <c r="F343" s="211" t="s">
        <v>1321</v>
      </c>
      <c r="G343" s="212" t="s">
        <v>265</v>
      </c>
      <c r="H343" s="213">
        <v>203.9</v>
      </c>
      <c r="I343" s="214"/>
      <c r="J343" s="213">
        <f>ROUND(I343*H343,2)</f>
        <v>0</v>
      </c>
      <c r="K343" s="211" t="s">
        <v>258</v>
      </c>
      <c r="L343" s="40"/>
      <c r="M343" s="215" t="s">
        <v>1</v>
      </c>
      <c r="N343" s="216" t="s">
        <v>45</v>
      </c>
      <c r="O343" s="72"/>
      <c r="P343" s="217">
        <f>O343*H343</f>
        <v>0</v>
      </c>
      <c r="Q343" s="217">
        <v>9.0000000000000006E-5</v>
      </c>
      <c r="R343" s="217">
        <f>Q343*H343</f>
        <v>1.8351000000000003E-2</v>
      </c>
      <c r="S343" s="217">
        <v>0</v>
      </c>
      <c r="T343" s="218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19" t="s">
        <v>259</v>
      </c>
      <c r="AT343" s="219" t="s">
        <v>254</v>
      </c>
      <c r="AU343" s="219" t="s">
        <v>90</v>
      </c>
      <c r="AY343" s="18" t="s">
        <v>252</v>
      </c>
      <c r="BE343" s="220">
        <f>IF(N343="základní",J343,0)</f>
        <v>0</v>
      </c>
      <c r="BF343" s="220">
        <f>IF(N343="snížená",J343,0)</f>
        <v>0</v>
      </c>
      <c r="BG343" s="220">
        <f>IF(N343="zákl. přenesená",J343,0)</f>
        <v>0</v>
      </c>
      <c r="BH343" s="220">
        <f>IF(N343="sníž. přenesená",J343,0)</f>
        <v>0</v>
      </c>
      <c r="BI343" s="220">
        <f>IF(N343="nulová",J343,0)</f>
        <v>0</v>
      </c>
      <c r="BJ343" s="18" t="s">
        <v>87</v>
      </c>
      <c r="BK343" s="220">
        <f>ROUND(I343*H343,2)</f>
        <v>0</v>
      </c>
      <c r="BL343" s="18" t="s">
        <v>259</v>
      </c>
      <c r="BM343" s="219" t="s">
        <v>4130</v>
      </c>
    </row>
    <row r="344" spans="1:65" s="12" customFormat="1" ht="22.9" customHeight="1">
      <c r="B344" s="193"/>
      <c r="C344" s="194"/>
      <c r="D344" s="195" t="s">
        <v>79</v>
      </c>
      <c r="E344" s="207" t="s">
        <v>303</v>
      </c>
      <c r="F344" s="207" t="s">
        <v>513</v>
      </c>
      <c r="G344" s="194"/>
      <c r="H344" s="194"/>
      <c r="I344" s="197"/>
      <c r="J344" s="208">
        <f>BK344</f>
        <v>0</v>
      </c>
      <c r="K344" s="194"/>
      <c r="L344" s="199"/>
      <c r="M344" s="200"/>
      <c r="N344" s="201"/>
      <c r="O344" s="201"/>
      <c r="P344" s="202">
        <f>SUM(P345:P360)</f>
        <v>0</v>
      </c>
      <c r="Q344" s="201"/>
      <c r="R344" s="202">
        <f>SUM(R345:R360)</f>
        <v>1.8200000000000002E-3</v>
      </c>
      <c r="S344" s="201"/>
      <c r="T344" s="203">
        <f>SUM(T345:T360)</f>
        <v>0</v>
      </c>
      <c r="AR344" s="204" t="s">
        <v>87</v>
      </c>
      <c r="AT344" s="205" t="s">
        <v>79</v>
      </c>
      <c r="AU344" s="205" t="s">
        <v>87</v>
      </c>
      <c r="AY344" s="204" t="s">
        <v>252</v>
      </c>
      <c r="BK344" s="206">
        <f>SUM(BK345:BK360)</f>
        <v>0</v>
      </c>
    </row>
    <row r="345" spans="1:65" s="2" customFormat="1" ht="36" customHeight="1">
      <c r="A345" s="35"/>
      <c r="B345" s="36"/>
      <c r="C345" s="209" t="s">
        <v>627</v>
      </c>
      <c r="D345" s="209" t="s">
        <v>254</v>
      </c>
      <c r="E345" s="210" t="s">
        <v>1333</v>
      </c>
      <c r="F345" s="211" t="s">
        <v>1334</v>
      </c>
      <c r="G345" s="212" t="s">
        <v>265</v>
      </c>
      <c r="H345" s="213">
        <v>5.2</v>
      </c>
      <c r="I345" s="214"/>
      <c r="J345" s="213">
        <f>ROUND(I345*H345,2)</f>
        <v>0</v>
      </c>
      <c r="K345" s="211" t="s">
        <v>258</v>
      </c>
      <c r="L345" s="40"/>
      <c r="M345" s="215" t="s">
        <v>1</v>
      </c>
      <c r="N345" s="216" t="s">
        <v>45</v>
      </c>
      <c r="O345" s="72"/>
      <c r="P345" s="217">
        <f>O345*H345</f>
        <v>0</v>
      </c>
      <c r="Q345" s="217">
        <v>1.0000000000000001E-5</v>
      </c>
      <c r="R345" s="217">
        <f>Q345*H345</f>
        <v>5.2000000000000004E-5</v>
      </c>
      <c r="S345" s="217">
        <v>0</v>
      </c>
      <c r="T345" s="218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219" t="s">
        <v>259</v>
      </c>
      <c r="AT345" s="219" t="s">
        <v>254</v>
      </c>
      <c r="AU345" s="219" t="s">
        <v>90</v>
      </c>
      <c r="AY345" s="18" t="s">
        <v>252</v>
      </c>
      <c r="BE345" s="220">
        <f>IF(N345="základní",J345,0)</f>
        <v>0</v>
      </c>
      <c r="BF345" s="220">
        <f>IF(N345="snížená",J345,0)</f>
        <v>0</v>
      </c>
      <c r="BG345" s="220">
        <f>IF(N345="zákl. přenesená",J345,0)</f>
        <v>0</v>
      </c>
      <c r="BH345" s="220">
        <f>IF(N345="sníž. přenesená",J345,0)</f>
        <v>0</v>
      </c>
      <c r="BI345" s="220">
        <f>IF(N345="nulová",J345,0)</f>
        <v>0</v>
      </c>
      <c r="BJ345" s="18" t="s">
        <v>87</v>
      </c>
      <c r="BK345" s="220">
        <f>ROUND(I345*H345,2)</f>
        <v>0</v>
      </c>
      <c r="BL345" s="18" t="s">
        <v>259</v>
      </c>
      <c r="BM345" s="219" t="s">
        <v>4131</v>
      </c>
    </row>
    <row r="346" spans="1:65" s="14" customFormat="1" ht="11.25">
      <c r="B346" s="233"/>
      <c r="C346" s="234"/>
      <c r="D346" s="223" t="s">
        <v>261</v>
      </c>
      <c r="E346" s="235" t="s">
        <v>1</v>
      </c>
      <c r="F346" s="236" t="s">
        <v>686</v>
      </c>
      <c r="G346" s="234"/>
      <c r="H346" s="235" t="s">
        <v>1</v>
      </c>
      <c r="I346" s="237"/>
      <c r="J346" s="234"/>
      <c r="K346" s="234"/>
      <c r="L346" s="238"/>
      <c r="M346" s="239"/>
      <c r="N346" s="240"/>
      <c r="O346" s="240"/>
      <c r="P346" s="240"/>
      <c r="Q346" s="240"/>
      <c r="R346" s="240"/>
      <c r="S346" s="240"/>
      <c r="T346" s="241"/>
      <c r="AT346" s="242" t="s">
        <v>261</v>
      </c>
      <c r="AU346" s="242" t="s">
        <v>90</v>
      </c>
      <c r="AV346" s="14" t="s">
        <v>87</v>
      </c>
      <c r="AW346" s="14" t="s">
        <v>35</v>
      </c>
      <c r="AX346" s="14" t="s">
        <v>80</v>
      </c>
      <c r="AY346" s="242" t="s">
        <v>252</v>
      </c>
    </row>
    <row r="347" spans="1:65" s="14" customFormat="1" ht="11.25">
      <c r="B347" s="233"/>
      <c r="C347" s="234"/>
      <c r="D347" s="223" t="s">
        <v>261</v>
      </c>
      <c r="E347" s="235" t="s">
        <v>1</v>
      </c>
      <c r="F347" s="236" t="s">
        <v>663</v>
      </c>
      <c r="G347" s="234"/>
      <c r="H347" s="235" t="s">
        <v>1</v>
      </c>
      <c r="I347" s="237"/>
      <c r="J347" s="234"/>
      <c r="K347" s="234"/>
      <c r="L347" s="238"/>
      <c r="M347" s="239"/>
      <c r="N347" s="240"/>
      <c r="O347" s="240"/>
      <c r="P347" s="240"/>
      <c r="Q347" s="240"/>
      <c r="R347" s="240"/>
      <c r="S347" s="240"/>
      <c r="T347" s="241"/>
      <c r="AT347" s="242" t="s">
        <v>261</v>
      </c>
      <c r="AU347" s="242" t="s">
        <v>90</v>
      </c>
      <c r="AV347" s="14" t="s">
        <v>87</v>
      </c>
      <c r="AW347" s="14" t="s">
        <v>35</v>
      </c>
      <c r="AX347" s="14" t="s">
        <v>80</v>
      </c>
      <c r="AY347" s="242" t="s">
        <v>252</v>
      </c>
    </row>
    <row r="348" spans="1:65" s="13" customFormat="1" ht="11.25">
      <c r="B348" s="221"/>
      <c r="C348" s="222"/>
      <c r="D348" s="223" t="s">
        <v>261</v>
      </c>
      <c r="E348" s="224" t="s">
        <v>1</v>
      </c>
      <c r="F348" s="225" t="s">
        <v>4132</v>
      </c>
      <c r="G348" s="222"/>
      <c r="H348" s="226">
        <v>5.2</v>
      </c>
      <c r="I348" s="227"/>
      <c r="J348" s="222"/>
      <c r="K348" s="222"/>
      <c r="L348" s="228"/>
      <c r="M348" s="229"/>
      <c r="N348" s="230"/>
      <c r="O348" s="230"/>
      <c r="P348" s="230"/>
      <c r="Q348" s="230"/>
      <c r="R348" s="230"/>
      <c r="S348" s="230"/>
      <c r="T348" s="231"/>
      <c r="AT348" s="232" t="s">
        <v>261</v>
      </c>
      <c r="AU348" s="232" t="s">
        <v>90</v>
      </c>
      <c r="AV348" s="13" t="s">
        <v>90</v>
      </c>
      <c r="AW348" s="13" t="s">
        <v>35</v>
      </c>
      <c r="AX348" s="13" t="s">
        <v>87</v>
      </c>
      <c r="AY348" s="232" t="s">
        <v>252</v>
      </c>
    </row>
    <row r="349" spans="1:65" s="2" customFormat="1" ht="48" customHeight="1">
      <c r="A349" s="35"/>
      <c r="B349" s="36"/>
      <c r="C349" s="209" t="s">
        <v>633</v>
      </c>
      <c r="D349" s="209" t="s">
        <v>254</v>
      </c>
      <c r="E349" s="210" t="s">
        <v>1338</v>
      </c>
      <c r="F349" s="211" t="s">
        <v>1339</v>
      </c>
      <c r="G349" s="212" t="s">
        <v>265</v>
      </c>
      <c r="H349" s="213">
        <v>5.2</v>
      </c>
      <c r="I349" s="214"/>
      <c r="J349" s="213">
        <f>ROUND(I349*H349,2)</f>
        <v>0</v>
      </c>
      <c r="K349" s="211" t="s">
        <v>258</v>
      </c>
      <c r="L349" s="40"/>
      <c r="M349" s="215" t="s">
        <v>1</v>
      </c>
      <c r="N349" s="216" t="s">
        <v>45</v>
      </c>
      <c r="O349" s="72"/>
      <c r="P349" s="217">
        <f>O349*H349</f>
        <v>0</v>
      </c>
      <c r="Q349" s="217">
        <v>3.4000000000000002E-4</v>
      </c>
      <c r="R349" s="217">
        <f>Q349*H349</f>
        <v>1.7680000000000003E-3</v>
      </c>
      <c r="S349" s="217">
        <v>0</v>
      </c>
      <c r="T349" s="218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19" t="s">
        <v>259</v>
      </c>
      <c r="AT349" s="219" t="s">
        <v>254</v>
      </c>
      <c r="AU349" s="219" t="s">
        <v>90</v>
      </c>
      <c r="AY349" s="18" t="s">
        <v>252</v>
      </c>
      <c r="BE349" s="220">
        <f>IF(N349="základní",J349,0)</f>
        <v>0</v>
      </c>
      <c r="BF349" s="220">
        <f>IF(N349="snížená",J349,0)</f>
        <v>0</v>
      </c>
      <c r="BG349" s="220">
        <f>IF(N349="zákl. přenesená",J349,0)</f>
        <v>0</v>
      </c>
      <c r="BH349" s="220">
        <f>IF(N349="sníž. přenesená",J349,0)</f>
        <v>0</v>
      </c>
      <c r="BI349" s="220">
        <f>IF(N349="nulová",J349,0)</f>
        <v>0</v>
      </c>
      <c r="BJ349" s="18" t="s">
        <v>87</v>
      </c>
      <c r="BK349" s="220">
        <f>ROUND(I349*H349,2)</f>
        <v>0</v>
      </c>
      <c r="BL349" s="18" t="s">
        <v>259</v>
      </c>
      <c r="BM349" s="219" t="s">
        <v>4133</v>
      </c>
    </row>
    <row r="350" spans="1:65" s="14" customFormat="1" ht="11.25">
      <c r="B350" s="233"/>
      <c r="C350" s="234"/>
      <c r="D350" s="223" t="s">
        <v>261</v>
      </c>
      <c r="E350" s="235" t="s">
        <v>1</v>
      </c>
      <c r="F350" s="236" t="s">
        <v>686</v>
      </c>
      <c r="G350" s="234"/>
      <c r="H350" s="235" t="s">
        <v>1</v>
      </c>
      <c r="I350" s="237"/>
      <c r="J350" s="234"/>
      <c r="K350" s="234"/>
      <c r="L350" s="238"/>
      <c r="M350" s="239"/>
      <c r="N350" s="240"/>
      <c r="O350" s="240"/>
      <c r="P350" s="240"/>
      <c r="Q350" s="240"/>
      <c r="R350" s="240"/>
      <c r="S350" s="240"/>
      <c r="T350" s="241"/>
      <c r="AT350" s="242" t="s">
        <v>261</v>
      </c>
      <c r="AU350" s="242" t="s">
        <v>90</v>
      </c>
      <c r="AV350" s="14" t="s">
        <v>87</v>
      </c>
      <c r="AW350" s="14" t="s">
        <v>35</v>
      </c>
      <c r="AX350" s="14" t="s">
        <v>80</v>
      </c>
      <c r="AY350" s="242" t="s">
        <v>252</v>
      </c>
    </row>
    <row r="351" spans="1:65" s="14" customFormat="1" ht="11.25">
      <c r="B351" s="233"/>
      <c r="C351" s="234"/>
      <c r="D351" s="223" t="s">
        <v>261</v>
      </c>
      <c r="E351" s="235" t="s">
        <v>1</v>
      </c>
      <c r="F351" s="236" t="s">
        <v>663</v>
      </c>
      <c r="G351" s="234"/>
      <c r="H351" s="235" t="s">
        <v>1</v>
      </c>
      <c r="I351" s="237"/>
      <c r="J351" s="234"/>
      <c r="K351" s="234"/>
      <c r="L351" s="238"/>
      <c r="M351" s="239"/>
      <c r="N351" s="240"/>
      <c r="O351" s="240"/>
      <c r="P351" s="240"/>
      <c r="Q351" s="240"/>
      <c r="R351" s="240"/>
      <c r="S351" s="240"/>
      <c r="T351" s="241"/>
      <c r="AT351" s="242" t="s">
        <v>261</v>
      </c>
      <c r="AU351" s="242" t="s">
        <v>90</v>
      </c>
      <c r="AV351" s="14" t="s">
        <v>87</v>
      </c>
      <c r="AW351" s="14" t="s">
        <v>35</v>
      </c>
      <c r="AX351" s="14" t="s">
        <v>80</v>
      </c>
      <c r="AY351" s="242" t="s">
        <v>252</v>
      </c>
    </row>
    <row r="352" spans="1:65" s="13" customFormat="1" ht="11.25">
      <c r="B352" s="221"/>
      <c r="C352" s="222"/>
      <c r="D352" s="223" t="s">
        <v>261</v>
      </c>
      <c r="E352" s="224" t="s">
        <v>1</v>
      </c>
      <c r="F352" s="225" t="s">
        <v>4132</v>
      </c>
      <c r="G352" s="222"/>
      <c r="H352" s="226">
        <v>5.2</v>
      </c>
      <c r="I352" s="227"/>
      <c r="J352" s="222"/>
      <c r="K352" s="222"/>
      <c r="L352" s="228"/>
      <c r="M352" s="229"/>
      <c r="N352" s="230"/>
      <c r="O352" s="230"/>
      <c r="P352" s="230"/>
      <c r="Q352" s="230"/>
      <c r="R352" s="230"/>
      <c r="S352" s="230"/>
      <c r="T352" s="231"/>
      <c r="AT352" s="232" t="s">
        <v>261</v>
      </c>
      <c r="AU352" s="232" t="s">
        <v>90</v>
      </c>
      <c r="AV352" s="13" t="s">
        <v>90</v>
      </c>
      <c r="AW352" s="13" t="s">
        <v>35</v>
      </c>
      <c r="AX352" s="13" t="s">
        <v>87</v>
      </c>
      <c r="AY352" s="232" t="s">
        <v>252</v>
      </c>
    </row>
    <row r="353" spans="1:65" s="2" customFormat="1" ht="36" customHeight="1">
      <c r="A353" s="35"/>
      <c r="B353" s="36"/>
      <c r="C353" s="209" t="s">
        <v>637</v>
      </c>
      <c r="D353" s="209" t="s">
        <v>254</v>
      </c>
      <c r="E353" s="210" t="s">
        <v>1342</v>
      </c>
      <c r="F353" s="211" t="s">
        <v>1343</v>
      </c>
      <c r="G353" s="212" t="s">
        <v>265</v>
      </c>
      <c r="H353" s="213">
        <v>5.2</v>
      </c>
      <c r="I353" s="214"/>
      <c r="J353" s="213">
        <f>ROUND(I353*H353,2)</f>
        <v>0</v>
      </c>
      <c r="K353" s="211" t="s">
        <v>258</v>
      </c>
      <c r="L353" s="40"/>
      <c r="M353" s="215" t="s">
        <v>1</v>
      </c>
      <c r="N353" s="216" t="s">
        <v>45</v>
      </c>
      <c r="O353" s="72"/>
      <c r="P353" s="217">
        <f>O353*H353</f>
        <v>0</v>
      </c>
      <c r="Q353" s="217">
        <v>0</v>
      </c>
      <c r="R353" s="217">
        <f>Q353*H353</f>
        <v>0</v>
      </c>
      <c r="S353" s="217">
        <v>0</v>
      </c>
      <c r="T353" s="218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219" t="s">
        <v>259</v>
      </c>
      <c r="AT353" s="219" t="s">
        <v>254</v>
      </c>
      <c r="AU353" s="219" t="s">
        <v>90</v>
      </c>
      <c r="AY353" s="18" t="s">
        <v>252</v>
      </c>
      <c r="BE353" s="220">
        <f>IF(N353="základní",J353,0)</f>
        <v>0</v>
      </c>
      <c r="BF353" s="220">
        <f>IF(N353="snížená",J353,0)</f>
        <v>0</v>
      </c>
      <c r="BG353" s="220">
        <f>IF(N353="zákl. přenesená",J353,0)</f>
        <v>0</v>
      </c>
      <c r="BH353" s="220">
        <f>IF(N353="sníž. přenesená",J353,0)</f>
        <v>0</v>
      </c>
      <c r="BI353" s="220">
        <f>IF(N353="nulová",J353,0)</f>
        <v>0</v>
      </c>
      <c r="BJ353" s="18" t="s">
        <v>87</v>
      </c>
      <c r="BK353" s="220">
        <f>ROUND(I353*H353,2)</f>
        <v>0</v>
      </c>
      <c r="BL353" s="18" t="s">
        <v>259</v>
      </c>
      <c r="BM353" s="219" t="s">
        <v>4134</v>
      </c>
    </row>
    <row r="354" spans="1:65" s="14" customFormat="1" ht="11.25">
      <c r="B354" s="233"/>
      <c r="C354" s="234"/>
      <c r="D354" s="223" t="s">
        <v>261</v>
      </c>
      <c r="E354" s="235" t="s">
        <v>1</v>
      </c>
      <c r="F354" s="236" t="s">
        <v>686</v>
      </c>
      <c r="G354" s="234"/>
      <c r="H354" s="235" t="s">
        <v>1</v>
      </c>
      <c r="I354" s="237"/>
      <c r="J354" s="234"/>
      <c r="K354" s="234"/>
      <c r="L354" s="238"/>
      <c r="M354" s="239"/>
      <c r="N354" s="240"/>
      <c r="O354" s="240"/>
      <c r="P354" s="240"/>
      <c r="Q354" s="240"/>
      <c r="R354" s="240"/>
      <c r="S354" s="240"/>
      <c r="T354" s="241"/>
      <c r="AT354" s="242" t="s">
        <v>261</v>
      </c>
      <c r="AU354" s="242" t="s">
        <v>90</v>
      </c>
      <c r="AV354" s="14" t="s">
        <v>87</v>
      </c>
      <c r="AW354" s="14" t="s">
        <v>35</v>
      </c>
      <c r="AX354" s="14" t="s">
        <v>80</v>
      </c>
      <c r="AY354" s="242" t="s">
        <v>252</v>
      </c>
    </row>
    <row r="355" spans="1:65" s="14" customFormat="1" ht="11.25">
      <c r="B355" s="233"/>
      <c r="C355" s="234"/>
      <c r="D355" s="223" t="s">
        <v>261</v>
      </c>
      <c r="E355" s="235" t="s">
        <v>1</v>
      </c>
      <c r="F355" s="236" t="s">
        <v>663</v>
      </c>
      <c r="G355" s="234"/>
      <c r="H355" s="235" t="s">
        <v>1</v>
      </c>
      <c r="I355" s="237"/>
      <c r="J355" s="234"/>
      <c r="K355" s="234"/>
      <c r="L355" s="238"/>
      <c r="M355" s="239"/>
      <c r="N355" s="240"/>
      <c r="O355" s="240"/>
      <c r="P355" s="240"/>
      <c r="Q355" s="240"/>
      <c r="R355" s="240"/>
      <c r="S355" s="240"/>
      <c r="T355" s="241"/>
      <c r="AT355" s="242" t="s">
        <v>261</v>
      </c>
      <c r="AU355" s="242" t="s">
        <v>90</v>
      </c>
      <c r="AV355" s="14" t="s">
        <v>87</v>
      </c>
      <c r="AW355" s="14" t="s">
        <v>35</v>
      </c>
      <c r="AX355" s="14" t="s">
        <v>80</v>
      </c>
      <c r="AY355" s="242" t="s">
        <v>252</v>
      </c>
    </row>
    <row r="356" spans="1:65" s="13" customFormat="1" ht="11.25">
      <c r="B356" s="221"/>
      <c r="C356" s="222"/>
      <c r="D356" s="223" t="s">
        <v>261</v>
      </c>
      <c r="E356" s="224" t="s">
        <v>1</v>
      </c>
      <c r="F356" s="225" t="s">
        <v>4132</v>
      </c>
      <c r="G356" s="222"/>
      <c r="H356" s="226">
        <v>5.2</v>
      </c>
      <c r="I356" s="227"/>
      <c r="J356" s="222"/>
      <c r="K356" s="222"/>
      <c r="L356" s="228"/>
      <c r="M356" s="229"/>
      <c r="N356" s="230"/>
      <c r="O356" s="230"/>
      <c r="P356" s="230"/>
      <c r="Q356" s="230"/>
      <c r="R356" s="230"/>
      <c r="S356" s="230"/>
      <c r="T356" s="231"/>
      <c r="AT356" s="232" t="s">
        <v>261</v>
      </c>
      <c r="AU356" s="232" t="s">
        <v>90</v>
      </c>
      <c r="AV356" s="13" t="s">
        <v>90</v>
      </c>
      <c r="AW356" s="13" t="s">
        <v>35</v>
      </c>
      <c r="AX356" s="13" t="s">
        <v>87</v>
      </c>
      <c r="AY356" s="232" t="s">
        <v>252</v>
      </c>
    </row>
    <row r="357" spans="1:65" s="2" customFormat="1" ht="24" customHeight="1">
      <c r="A357" s="35"/>
      <c r="B357" s="36"/>
      <c r="C357" s="209" t="s">
        <v>641</v>
      </c>
      <c r="D357" s="209" t="s">
        <v>254</v>
      </c>
      <c r="E357" s="210" t="s">
        <v>1347</v>
      </c>
      <c r="F357" s="211" t="s">
        <v>1348</v>
      </c>
      <c r="G357" s="212" t="s">
        <v>265</v>
      </c>
      <c r="H357" s="213">
        <v>5.2</v>
      </c>
      <c r="I357" s="214"/>
      <c r="J357" s="213">
        <f>ROUND(I357*H357,2)</f>
        <v>0</v>
      </c>
      <c r="K357" s="211" t="s">
        <v>258</v>
      </c>
      <c r="L357" s="40"/>
      <c r="M357" s="215" t="s">
        <v>1</v>
      </c>
      <c r="N357" s="216" t="s">
        <v>45</v>
      </c>
      <c r="O357" s="72"/>
      <c r="P357" s="217">
        <f>O357*H357</f>
        <v>0</v>
      </c>
      <c r="Q357" s="217">
        <v>0</v>
      </c>
      <c r="R357" s="217">
        <f>Q357*H357</f>
        <v>0</v>
      </c>
      <c r="S357" s="217">
        <v>0</v>
      </c>
      <c r="T357" s="218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219" t="s">
        <v>259</v>
      </c>
      <c r="AT357" s="219" t="s">
        <v>254</v>
      </c>
      <c r="AU357" s="219" t="s">
        <v>90</v>
      </c>
      <c r="AY357" s="18" t="s">
        <v>252</v>
      </c>
      <c r="BE357" s="220">
        <f>IF(N357="základní",J357,0)</f>
        <v>0</v>
      </c>
      <c r="BF357" s="220">
        <f>IF(N357="snížená",J357,0)</f>
        <v>0</v>
      </c>
      <c r="BG357" s="220">
        <f>IF(N357="zákl. přenesená",J357,0)</f>
        <v>0</v>
      </c>
      <c r="BH357" s="220">
        <f>IF(N357="sníž. přenesená",J357,0)</f>
        <v>0</v>
      </c>
      <c r="BI357" s="220">
        <f>IF(N357="nulová",J357,0)</f>
        <v>0</v>
      </c>
      <c r="BJ357" s="18" t="s">
        <v>87</v>
      </c>
      <c r="BK357" s="220">
        <f>ROUND(I357*H357,2)</f>
        <v>0</v>
      </c>
      <c r="BL357" s="18" t="s">
        <v>259</v>
      </c>
      <c r="BM357" s="219" t="s">
        <v>4135</v>
      </c>
    </row>
    <row r="358" spans="1:65" s="14" customFormat="1" ht="11.25">
      <c r="B358" s="233"/>
      <c r="C358" s="234"/>
      <c r="D358" s="223" t="s">
        <v>261</v>
      </c>
      <c r="E358" s="235" t="s">
        <v>1</v>
      </c>
      <c r="F358" s="236" t="s">
        <v>686</v>
      </c>
      <c r="G358" s="234"/>
      <c r="H358" s="235" t="s">
        <v>1</v>
      </c>
      <c r="I358" s="237"/>
      <c r="J358" s="234"/>
      <c r="K358" s="234"/>
      <c r="L358" s="238"/>
      <c r="M358" s="239"/>
      <c r="N358" s="240"/>
      <c r="O358" s="240"/>
      <c r="P358" s="240"/>
      <c r="Q358" s="240"/>
      <c r="R358" s="240"/>
      <c r="S358" s="240"/>
      <c r="T358" s="241"/>
      <c r="AT358" s="242" t="s">
        <v>261</v>
      </c>
      <c r="AU358" s="242" t="s">
        <v>90</v>
      </c>
      <c r="AV358" s="14" t="s">
        <v>87</v>
      </c>
      <c r="AW358" s="14" t="s">
        <v>35</v>
      </c>
      <c r="AX358" s="14" t="s">
        <v>80</v>
      </c>
      <c r="AY358" s="242" t="s">
        <v>252</v>
      </c>
    </row>
    <row r="359" spans="1:65" s="14" customFormat="1" ht="11.25">
      <c r="B359" s="233"/>
      <c r="C359" s="234"/>
      <c r="D359" s="223" t="s">
        <v>261</v>
      </c>
      <c r="E359" s="235" t="s">
        <v>1</v>
      </c>
      <c r="F359" s="236" t="s">
        <v>663</v>
      </c>
      <c r="G359" s="234"/>
      <c r="H359" s="235" t="s">
        <v>1</v>
      </c>
      <c r="I359" s="237"/>
      <c r="J359" s="234"/>
      <c r="K359" s="234"/>
      <c r="L359" s="238"/>
      <c r="M359" s="239"/>
      <c r="N359" s="240"/>
      <c r="O359" s="240"/>
      <c r="P359" s="240"/>
      <c r="Q359" s="240"/>
      <c r="R359" s="240"/>
      <c r="S359" s="240"/>
      <c r="T359" s="241"/>
      <c r="AT359" s="242" t="s">
        <v>261</v>
      </c>
      <c r="AU359" s="242" t="s">
        <v>90</v>
      </c>
      <c r="AV359" s="14" t="s">
        <v>87</v>
      </c>
      <c r="AW359" s="14" t="s">
        <v>35</v>
      </c>
      <c r="AX359" s="14" t="s">
        <v>80</v>
      </c>
      <c r="AY359" s="242" t="s">
        <v>252</v>
      </c>
    </row>
    <row r="360" spans="1:65" s="13" customFormat="1" ht="11.25">
      <c r="B360" s="221"/>
      <c r="C360" s="222"/>
      <c r="D360" s="223" t="s">
        <v>261</v>
      </c>
      <c r="E360" s="224" t="s">
        <v>1</v>
      </c>
      <c r="F360" s="225" t="s">
        <v>4132</v>
      </c>
      <c r="G360" s="222"/>
      <c r="H360" s="226">
        <v>5.2</v>
      </c>
      <c r="I360" s="227"/>
      <c r="J360" s="222"/>
      <c r="K360" s="222"/>
      <c r="L360" s="228"/>
      <c r="M360" s="229"/>
      <c r="N360" s="230"/>
      <c r="O360" s="230"/>
      <c r="P360" s="230"/>
      <c r="Q360" s="230"/>
      <c r="R360" s="230"/>
      <c r="S360" s="230"/>
      <c r="T360" s="231"/>
      <c r="AT360" s="232" t="s">
        <v>261</v>
      </c>
      <c r="AU360" s="232" t="s">
        <v>90</v>
      </c>
      <c r="AV360" s="13" t="s">
        <v>90</v>
      </c>
      <c r="AW360" s="13" t="s">
        <v>35</v>
      </c>
      <c r="AX360" s="13" t="s">
        <v>87</v>
      </c>
      <c r="AY360" s="232" t="s">
        <v>252</v>
      </c>
    </row>
    <row r="361" spans="1:65" s="12" customFormat="1" ht="22.9" customHeight="1">
      <c r="B361" s="193"/>
      <c r="C361" s="194"/>
      <c r="D361" s="195" t="s">
        <v>79</v>
      </c>
      <c r="E361" s="207" t="s">
        <v>1356</v>
      </c>
      <c r="F361" s="207" t="s">
        <v>1357</v>
      </c>
      <c r="G361" s="194"/>
      <c r="H361" s="194"/>
      <c r="I361" s="197"/>
      <c r="J361" s="208">
        <f>BK361</f>
        <v>0</v>
      </c>
      <c r="K361" s="194"/>
      <c r="L361" s="199"/>
      <c r="M361" s="200"/>
      <c r="N361" s="201"/>
      <c r="O361" s="201"/>
      <c r="P361" s="202">
        <f>SUM(P362:P369)</f>
        <v>0</v>
      </c>
      <c r="Q361" s="201"/>
      <c r="R361" s="202">
        <f>SUM(R362:R369)</f>
        <v>0</v>
      </c>
      <c r="S361" s="201"/>
      <c r="T361" s="203">
        <f>SUM(T362:T369)</f>
        <v>0</v>
      </c>
      <c r="AR361" s="204" t="s">
        <v>87</v>
      </c>
      <c r="AT361" s="205" t="s">
        <v>79</v>
      </c>
      <c r="AU361" s="205" t="s">
        <v>87</v>
      </c>
      <c r="AY361" s="204" t="s">
        <v>252</v>
      </c>
      <c r="BK361" s="206">
        <f>SUM(BK362:BK369)</f>
        <v>0</v>
      </c>
    </row>
    <row r="362" spans="1:65" s="2" customFormat="1" ht="24" customHeight="1">
      <c r="A362" s="35"/>
      <c r="B362" s="36"/>
      <c r="C362" s="209" t="s">
        <v>962</v>
      </c>
      <c r="D362" s="209" t="s">
        <v>254</v>
      </c>
      <c r="E362" s="210" t="s">
        <v>1359</v>
      </c>
      <c r="F362" s="211" t="s">
        <v>1360</v>
      </c>
      <c r="G362" s="212" t="s">
        <v>584</v>
      </c>
      <c r="H362" s="213">
        <v>132.35</v>
      </c>
      <c r="I362" s="214"/>
      <c r="J362" s="213">
        <f>ROUND(I362*H362,2)</f>
        <v>0</v>
      </c>
      <c r="K362" s="211" t="s">
        <v>1</v>
      </c>
      <c r="L362" s="40"/>
      <c r="M362" s="215" t="s">
        <v>1</v>
      </c>
      <c r="N362" s="216" t="s">
        <v>45</v>
      </c>
      <c r="O362" s="72"/>
      <c r="P362" s="217">
        <f>O362*H362</f>
        <v>0</v>
      </c>
      <c r="Q362" s="217">
        <v>0</v>
      </c>
      <c r="R362" s="217">
        <f>Q362*H362</f>
        <v>0</v>
      </c>
      <c r="S362" s="217">
        <v>0</v>
      </c>
      <c r="T362" s="218">
        <f>S362*H362</f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219" t="s">
        <v>259</v>
      </c>
      <c r="AT362" s="219" t="s">
        <v>254</v>
      </c>
      <c r="AU362" s="219" t="s">
        <v>90</v>
      </c>
      <c r="AY362" s="18" t="s">
        <v>252</v>
      </c>
      <c r="BE362" s="220">
        <f>IF(N362="základní",J362,0)</f>
        <v>0</v>
      </c>
      <c r="BF362" s="220">
        <f>IF(N362="snížená",J362,0)</f>
        <v>0</v>
      </c>
      <c r="BG362" s="220">
        <f>IF(N362="zákl. přenesená",J362,0)</f>
        <v>0</v>
      </c>
      <c r="BH362" s="220">
        <f>IF(N362="sníž. přenesená",J362,0)</f>
        <v>0</v>
      </c>
      <c r="BI362" s="220">
        <f>IF(N362="nulová",J362,0)</f>
        <v>0</v>
      </c>
      <c r="BJ362" s="18" t="s">
        <v>87</v>
      </c>
      <c r="BK362" s="220">
        <f>ROUND(I362*H362,2)</f>
        <v>0</v>
      </c>
      <c r="BL362" s="18" t="s">
        <v>259</v>
      </c>
      <c r="BM362" s="219" t="s">
        <v>4136</v>
      </c>
    </row>
    <row r="363" spans="1:65" s="14" customFormat="1" ht="11.25">
      <c r="B363" s="233"/>
      <c r="C363" s="234"/>
      <c r="D363" s="223" t="s">
        <v>261</v>
      </c>
      <c r="E363" s="235" t="s">
        <v>1</v>
      </c>
      <c r="F363" s="236" t="s">
        <v>1576</v>
      </c>
      <c r="G363" s="234"/>
      <c r="H363" s="235" t="s">
        <v>1</v>
      </c>
      <c r="I363" s="237"/>
      <c r="J363" s="234"/>
      <c r="K363" s="234"/>
      <c r="L363" s="238"/>
      <c r="M363" s="239"/>
      <c r="N363" s="240"/>
      <c r="O363" s="240"/>
      <c r="P363" s="240"/>
      <c r="Q363" s="240"/>
      <c r="R363" s="240"/>
      <c r="S363" s="240"/>
      <c r="T363" s="241"/>
      <c r="AT363" s="242" t="s">
        <v>261</v>
      </c>
      <c r="AU363" s="242" t="s">
        <v>90</v>
      </c>
      <c r="AV363" s="14" t="s">
        <v>87</v>
      </c>
      <c r="AW363" s="14" t="s">
        <v>35</v>
      </c>
      <c r="AX363" s="14" t="s">
        <v>80</v>
      </c>
      <c r="AY363" s="242" t="s">
        <v>252</v>
      </c>
    </row>
    <row r="364" spans="1:65" s="14" customFormat="1" ht="11.25">
      <c r="B364" s="233"/>
      <c r="C364" s="234"/>
      <c r="D364" s="223" t="s">
        <v>261</v>
      </c>
      <c r="E364" s="235" t="s">
        <v>1</v>
      </c>
      <c r="F364" s="236" t="s">
        <v>349</v>
      </c>
      <c r="G364" s="234"/>
      <c r="H364" s="235" t="s">
        <v>1</v>
      </c>
      <c r="I364" s="237"/>
      <c r="J364" s="234"/>
      <c r="K364" s="234"/>
      <c r="L364" s="238"/>
      <c r="M364" s="239"/>
      <c r="N364" s="240"/>
      <c r="O364" s="240"/>
      <c r="P364" s="240"/>
      <c r="Q364" s="240"/>
      <c r="R364" s="240"/>
      <c r="S364" s="240"/>
      <c r="T364" s="241"/>
      <c r="AT364" s="242" t="s">
        <v>261</v>
      </c>
      <c r="AU364" s="242" t="s">
        <v>90</v>
      </c>
      <c r="AV364" s="14" t="s">
        <v>87</v>
      </c>
      <c r="AW364" s="14" t="s">
        <v>35</v>
      </c>
      <c r="AX364" s="14" t="s">
        <v>80</v>
      </c>
      <c r="AY364" s="242" t="s">
        <v>252</v>
      </c>
    </row>
    <row r="365" spans="1:65" s="13" customFormat="1" ht="22.5">
      <c r="B365" s="221"/>
      <c r="C365" s="222"/>
      <c r="D365" s="223" t="s">
        <v>261</v>
      </c>
      <c r="E365" s="224" t="s">
        <v>1</v>
      </c>
      <c r="F365" s="225" t="s">
        <v>4137</v>
      </c>
      <c r="G365" s="222"/>
      <c r="H365" s="226">
        <v>0.83</v>
      </c>
      <c r="I365" s="227"/>
      <c r="J365" s="222"/>
      <c r="K365" s="222"/>
      <c r="L365" s="228"/>
      <c r="M365" s="229"/>
      <c r="N365" s="230"/>
      <c r="O365" s="230"/>
      <c r="P365" s="230"/>
      <c r="Q365" s="230"/>
      <c r="R365" s="230"/>
      <c r="S365" s="230"/>
      <c r="T365" s="231"/>
      <c r="AT365" s="232" t="s">
        <v>261</v>
      </c>
      <c r="AU365" s="232" t="s">
        <v>90</v>
      </c>
      <c r="AV365" s="13" t="s">
        <v>90</v>
      </c>
      <c r="AW365" s="13" t="s">
        <v>35</v>
      </c>
      <c r="AX365" s="13" t="s">
        <v>80</v>
      </c>
      <c r="AY365" s="232" t="s">
        <v>252</v>
      </c>
    </row>
    <row r="366" spans="1:65" s="13" customFormat="1" ht="22.5">
      <c r="B366" s="221"/>
      <c r="C366" s="222"/>
      <c r="D366" s="223" t="s">
        <v>261</v>
      </c>
      <c r="E366" s="224" t="s">
        <v>1</v>
      </c>
      <c r="F366" s="225" t="s">
        <v>4138</v>
      </c>
      <c r="G366" s="222"/>
      <c r="H366" s="226">
        <v>130.09</v>
      </c>
      <c r="I366" s="227"/>
      <c r="J366" s="222"/>
      <c r="K366" s="222"/>
      <c r="L366" s="228"/>
      <c r="M366" s="229"/>
      <c r="N366" s="230"/>
      <c r="O366" s="230"/>
      <c r="P366" s="230"/>
      <c r="Q366" s="230"/>
      <c r="R366" s="230"/>
      <c r="S366" s="230"/>
      <c r="T366" s="231"/>
      <c r="AT366" s="232" t="s">
        <v>261</v>
      </c>
      <c r="AU366" s="232" t="s">
        <v>90</v>
      </c>
      <c r="AV366" s="13" t="s">
        <v>90</v>
      </c>
      <c r="AW366" s="13" t="s">
        <v>35</v>
      </c>
      <c r="AX366" s="13" t="s">
        <v>80</v>
      </c>
      <c r="AY366" s="232" t="s">
        <v>252</v>
      </c>
    </row>
    <row r="367" spans="1:65" s="13" customFormat="1" ht="11.25">
      <c r="B367" s="221"/>
      <c r="C367" s="222"/>
      <c r="D367" s="223" t="s">
        <v>261</v>
      </c>
      <c r="E367" s="224" t="s">
        <v>1</v>
      </c>
      <c r="F367" s="225" t="s">
        <v>4139</v>
      </c>
      <c r="G367" s="222"/>
      <c r="H367" s="226">
        <v>0.33</v>
      </c>
      <c r="I367" s="227"/>
      <c r="J367" s="222"/>
      <c r="K367" s="222"/>
      <c r="L367" s="228"/>
      <c r="M367" s="229"/>
      <c r="N367" s="230"/>
      <c r="O367" s="230"/>
      <c r="P367" s="230"/>
      <c r="Q367" s="230"/>
      <c r="R367" s="230"/>
      <c r="S367" s="230"/>
      <c r="T367" s="231"/>
      <c r="AT367" s="232" t="s">
        <v>261</v>
      </c>
      <c r="AU367" s="232" t="s">
        <v>90</v>
      </c>
      <c r="AV367" s="13" t="s">
        <v>90</v>
      </c>
      <c r="AW367" s="13" t="s">
        <v>35</v>
      </c>
      <c r="AX367" s="13" t="s">
        <v>80</v>
      </c>
      <c r="AY367" s="232" t="s">
        <v>252</v>
      </c>
    </row>
    <row r="368" spans="1:65" s="13" customFormat="1" ht="22.5">
      <c r="B368" s="221"/>
      <c r="C368" s="222"/>
      <c r="D368" s="223" t="s">
        <v>261</v>
      </c>
      <c r="E368" s="224" t="s">
        <v>1</v>
      </c>
      <c r="F368" s="225" t="s">
        <v>4140</v>
      </c>
      <c r="G368" s="222"/>
      <c r="H368" s="226">
        <v>1.1000000000000001</v>
      </c>
      <c r="I368" s="227"/>
      <c r="J368" s="222"/>
      <c r="K368" s="222"/>
      <c r="L368" s="228"/>
      <c r="M368" s="229"/>
      <c r="N368" s="230"/>
      <c r="O368" s="230"/>
      <c r="P368" s="230"/>
      <c r="Q368" s="230"/>
      <c r="R368" s="230"/>
      <c r="S368" s="230"/>
      <c r="T368" s="231"/>
      <c r="AT368" s="232" t="s">
        <v>261</v>
      </c>
      <c r="AU368" s="232" t="s">
        <v>90</v>
      </c>
      <c r="AV368" s="13" t="s">
        <v>90</v>
      </c>
      <c r="AW368" s="13" t="s">
        <v>35</v>
      </c>
      <c r="AX368" s="13" t="s">
        <v>80</v>
      </c>
      <c r="AY368" s="232" t="s">
        <v>252</v>
      </c>
    </row>
    <row r="369" spans="1:65" s="15" customFormat="1" ht="11.25">
      <c r="B369" s="246"/>
      <c r="C369" s="247"/>
      <c r="D369" s="223" t="s">
        <v>261</v>
      </c>
      <c r="E369" s="248" t="s">
        <v>1</v>
      </c>
      <c r="F369" s="249" t="s">
        <v>302</v>
      </c>
      <c r="G369" s="247"/>
      <c r="H369" s="250">
        <v>132.35</v>
      </c>
      <c r="I369" s="251"/>
      <c r="J369" s="247"/>
      <c r="K369" s="247"/>
      <c r="L369" s="252"/>
      <c r="M369" s="253"/>
      <c r="N369" s="254"/>
      <c r="O369" s="254"/>
      <c r="P369" s="254"/>
      <c r="Q369" s="254"/>
      <c r="R369" s="254"/>
      <c r="S369" s="254"/>
      <c r="T369" s="255"/>
      <c r="AT369" s="256" t="s">
        <v>261</v>
      </c>
      <c r="AU369" s="256" t="s">
        <v>90</v>
      </c>
      <c r="AV369" s="15" t="s">
        <v>259</v>
      </c>
      <c r="AW369" s="15" t="s">
        <v>35</v>
      </c>
      <c r="AX369" s="15" t="s">
        <v>87</v>
      </c>
      <c r="AY369" s="256" t="s">
        <v>252</v>
      </c>
    </row>
    <row r="370" spans="1:65" s="12" customFormat="1" ht="22.9" customHeight="1">
      <c r="B370" s="193"/>
      <c r="C370" s="194"/>
      <c r="D370" s="195" t="s">
        <v>79</v>
      </c>
      <c r="E370" s="207" t="s">
        <v>579</v>
      </c>
      <c r="F370" s="207" t="s">
        <v>580</v>
      </c>
      <c r="G370" s="194"/>
      <c r="H370" s="194"/>
      <c r="I370" s="197"/>
      <c r="J370" s="208">
        <f>BK370</f>
        <v>0</v>
      </c>
      <c r="K370" s="194"/>
      <c r="L370" s="199"/>
      <c r="M370" s="200"/>
      <c r="N370" s="201"/>
      <c r="O370" s="201"/>
      <c r="P370" s="202">
        <f>P371</f>
        <v>0</v>
      </c>
      <c r="Q370" s="201"/>
      <c r="R370" s="202">
        <f>R371</f>
        <v>0</v>
      </c>
      <c r="S370" s="201"/>
      <c r="T370" s="203">
        <f>T371</f>
        <v>0</v>
      </c>
      <c r="AR370" s="204" t="s">
        <v>87</v>
      </c>
      <c r="AT370" s="205" t="s">
        <v>79</v>
      </c>
      <c r="AU370" s="205" t="s">
        <v>87</v>
      </c>
      <c r="AY370" s="204" t="s">
        <v>252</v>
      </c>
      <c r="BK370" s="206">
        <f>BK371</f>
        <v>0</v>
      </c>
    </row>
    <row r="371" spans="1:65" s="2" customFormat="1" ht="36" customHeight="1">
      <c r="A371" s="35"/>
      <c r="B371" s="36"/>
      <c r="C371" s="209" t="s">
        <v>967</v>
      </c>
      <c r="D371" s="209" t="s">
        <v>254</v>
      </c>
      <c r="E371" s="210" t="s">
        <v>1771</v>
      </c>
      <c r="F371" s="211" t="s">
        <v>1772</v>
      </c>
      <c r="G371" s="212" t="s">
        <v>584</v>
      </c>
      <c r="H371" s="213">
        <v>243.48</v>
      </c>
      <c r="I371" s="214"/>
      <c r="J371" s="213">
        <f>ROUND(I371*H371,2)</f>
        <v>0</v>
      </c>
      <c r="K371" s="211" t="s">
        <v>258</v>
      </c>
      <c r="L371" s="40"/>
      <c r="M371" s="215" t="s">
        <v>1</v>
      </c>
      <c r="N371" s="216" t="s">
        <v>45</v>
      </c>
      <c r="O371" s="72"/>
      <c r="P371" s="217">
        <f>O371*H371</f>
        <v>0</v>
      </c>
      <c r="Q371" s="217">
        <v>0</v>
      </c>
      <c r="R371" s="217">
        <f>Q371*H371</f>
        <v>0</v>
      </c>
      <c r="S371" s="217">
        <v>0</v>
      </c>
      <c r="T371" s="218">
        <f>S371*H371</f>
        <v>0</v>
      </c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R371" s="219" t="s">
        <v>259</v>
      </c>
      <c r="AT371" s="219" t="s">
        <v>254</v>
      </c>
      <c r="AU371" s="219" t="s">
        <v>90</v>
      </c>
      <c r="AY371" s="18" t="s">
        <v>252</v>
      </c>
      <c r="BE371" s="220">
        <f>IF(N371="základní",J371,0)</f>
        <v>0</v>
      </c>
      <c r="BF371" s="220">
        <f>IF(N371="snížená",J371,0)</f>
        <v>0</v>
      </c>
      <c r="BG371" s="220">
        <f>IF(N371="zákl. přenesená",J371,0)</f>
        <v>0</v>
      </c>
      <c r="BH371" s="220">
        <f>IF(N371="sníž. přenesená",J371,0)</f>
        <v>0</v>
      </c>
      <c r="BI371" s="220">
        <f>IF(N371="nulová",J371,0)</f>
        <v>0</v>
      </c>
      <c r="BJ371" s="18" t="s">
        <v>87</v>
      </c>
      <c r="BK371" s="220">
        <f>ROUND(I371*H371,2)</f>
        <v>0</v>
      </c>
      <c r="BL371" s="18" t="s">
        <v>259</v>
      </c>
      <c r="BM371" s="219" t="s">
        <v>4141</v>
      </c>
    </row>
    <row r="372" spans="1:65" s="12" customFormat="1" ht="25.9" customHeight="1">
      <c r="B372" s="193"/>
      <c r="C372" s="194"/>
      <c r="D372" s="195" t="s">
        <v>79</v>
      </c>
      <c r="E372" s="196" t="s">
        <v>1386</v>
      </c>
      <c r="F372" s="196" t="s">
        <v>1387</v>
      </c>
      <c r="G372" s="194"/>
      <c r="H372" s="194"/>
      <c r="I372" s="197"/>
      <c r="J372" s="198">
        <f>BK372</f>
        <v>0</v>
      </c>
      <c r="K372" s="194"/>
      <c r="L372" s="199"/>
      <c r="M372" s="200"/>
      <c r="N372" s="201"/>
      <c r="O372" s="201"/>
      <c r="P372" s="202">
        <f>P373</f>
        <v>0</v>
      </c>
      <c r="Q372" s="201"/>
      <c r="R372" s="202">
        <f>R373</f>
        <v>0</v>
      </c>
      <c r="S372" s="201"/>
      <c r="T372" s="203">
        <f>T373</f>
        <v>0</v>
      </c>
      <c r="AR372" s="204" t="s">
        <v>259</v>
      </c>
      <c r="AT372" s="205" t="s">
        <v>79</v>
      </c>
      <c r="AU372" s="205" t="s">
        <v>80</v>
      </c>
      <c r="AY372" s="204" t="s">
        <v>252</v>
      </c>
      <c r="BK372" s="206">
        <f>BK373</f>
        <v>0</v>
      </c>
    </row>
    <row r="373" spans="1:65" s="2" customFormat="1" ht="24" customHeight="1">
      <c r="A373" s="35"/>
      <c r="B373" s="36"/>
      <c r="C373" s="209" t="s">
        <v>972</v>
      </c>
      <c r="D373" s="209" t="s">
        <v>254</v>
      </c>
      <c r="E373" s="210" t="s">
        <v>1774</v>
      </c>
      <c r="F373" s="211" t="s">
        <v>1775</v>
      </c>
      <c r="G373" s="212" t="s">
        <v>265</v>
      </c>
      <c r="H373" s="213">
        <v>198.9</v>
      </c>
      <c r="I373" s="214"/>
      <c r="J373" s="213">
        <f>ROUND(I373*H373,2)</f>
        <v>0</v>
      </c>
      <c r="K373" s="211" t="s">
        <v>1</v>
      </c>
      <c r="L373" s="40"/>
      <c r="M373" s="277" t="s">
        <v>1</v>
      </c>
      <c r="N373" s="278" t="s">
        <v>45</v>
      </c>
      <c r="O373" s="279"/>
      <c r="P373" s="280">
        <f>O373*H373</f>
        <v>0</v>
      </c>
      <c r="Q373" s="280">
        <v>0</v>
      </c>
      <c r="R373" s="280">
        <f>Q373*H373</f>
        <v>0</v>
      </c>
      <c r="S373" s="280">
        <v>0</v>
      </c>
      <c r="T373" s="281">
        <f>S373*H373</f>
        <v>0</v>
      </c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R373" s="219" t="s">
        <v>344</v>
      </c>
      <c r="AT373" s="219" t="s">
        <v>254</v>
      </c>
      <c r="AU373" s="219" t="s">
        <v>87</v>
      </c>
      <c r="AY373" s="18" t="s">
        <v>252</v>
      </c>
      <c r="BE373" s="220">
        <f>IF(N373="základní",J373,0)</f>
        <v>0</v>
      </c>
      <c r="BF373" s="220">
        <f>IF(N373="snížená",J373,0)</f>
        <v>0</v>
      </c>
      <c r="BG373" s="220">
        <f>IF(N373="zákl. přenesená",J373,0)</f>
        <v>0</v>
      </c>
      <c r="BH373" s="220">
        <f>IF(N373="sníž. přenesená",J373,0)</f>
        <v>0</v>
      </c>
      <c r="BI373" s="220">
        <f>IF(N373="nulová",J373,0)</f>
        <v>0</v>
      </c>
      <c r="BJ373" s="18" t="s">
        <v>87</v>
      </c>
      <c r="BK373" s="220">
        <f>ROUND(I373*H373,2)</f>
        <v>0</v>
      </c>
      <c r="BL373" s="18" t="s">
        <v>344</v>
      </c>
      <c r="BM373" s="219" t="s">
        <v>4142</v>
      </c>
    </row>
    <row r="374" spans="1:65" s="2" customFormat="1" ht="6.95" customHeight="1">
      <c r="A374" s="35"/>
      <c r="B374" s="55"/>
      <c r="C374" s="56"/>
      <c r="D374" s="56"/>
      <c r="E374" s="56"/>
      <c r="F374" s="56"/>
      <c r="G374" s="56"/>
      <c r="H374" s="56"/>
      <c r="I374" s="159"/>
      <c r="J374" s="56"/>
      <c r="K374" s="56"/>
      <c r="L374" s="40"/>
      <c r="M374" s="35"/>
      <c r="O374" s="35"/>
      <c r="P374" s="35"/>
      <c r="Q374" s="35"/>
      <c r="R374" s="35"/>
      <c r="S374" s="35"/>
      <c r="T374" s="35"/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</row>
  </sheetData>
  <sheetProtection algorithmName="SHA-512" hashValue="3FjbQqOwcvLiDgK7I3XEl8Hfp0TyM5YiEx2U1kwxxLbIo9HE2B9i3clN7BbXLwM+5lBeStJNpY+UytIHrwEw5g==" saltValue="wSCBF1ac92NcO41slF+YMJ9sBFCQ+lD8yHCdiW733jQpZm/qGJFM2Mm/NSGf9qyvk2VfJcc2iX7WZrAvm8uZJg==" spinCount="100000" sheet="1" objects="1" scenarios="1" formatColumns="0" formatRows="0" autoFilter="0"/>
  <autoFilter ref="C133:K373" xr:uid="{00000000-0009-0000-0000-00001C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2:BM375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186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4143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ROUND(J134,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ROUND((SUM(BE134:BE374)),  2)</f>
        <v>0</v>
      </c>
      <c r="G37" s="35"/>
      <c r="H37" s="35"/>
      <c r="I37" s="138">
        <v>0.21</v>
      </c>
      <c r="J37" s="137">
        <f>ROUND(((SUM(BE134:BE374))*I37),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ROUND((SUM(BF134:BF374)),  2)</f>
        <v>0</v>
      </c>
      <c r="G38" s="35"/>
      <c r="H38" s="35"/>
      <c r="I38" s="138">
        <v>0.15</v>
      </c>
      <c r="J38" s="137">
        <f>ROUND(((SUM(BF134:BF374))*I38),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ROUND((SUM(BG134:BG374)),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ROUND((SUM(BH134:BH374)),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ROUND((SUM(BI134:BI374)),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01.21. - Stoka BD-4-5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J134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J135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J136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647</v>
      </c>
      <c r="E103" s="177"/>
      <c r="F103" s="177"/>
      <c r="G103" s="177"/>
      <c r="H103" s="177"/>
      <c r="I103" s="178"/>
      <c r="J103" s="179">
        <f>J239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230</v>
      </c>
      <c r="E104" s="177"/>
      <c r="F104" s="177"/>
      <c r="G104" s="177"/>
      <c r="H104" s="177"/>
      <c r="I104" s="178"/>
      <c r="J104" s="179">
        <f>J245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648</v>
      </c>
      <c r="E105" s="177"/>
      <c r="F105" s="177"/>
      <c r="G105" s="177"/>
      <c r="H105" s="177"/>
      <c r="I105" s="178"/>
      <c r="J105" s="179">
        <f>J265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231</v>
      </c>
      <c r="E106" s="177"/>
      <c r="F106" s="177"/>
      <c r="G106" s="177"/>
      <c r="H106" s="177"/>
      <c r="I106" s="178"/>
      <c r="J106" s="179">
        <f>J302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232</v>
      </c>
      <c r="E107" s="177"/>
      <c r="F107" s="177"/>
      <c r="G107" s="177"/>
      <c r="H107" s="177"/>
      <c r="I107" s="178"/>
      <c r="J107" s="179">
        <f>J338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649</v>
      </c>
      <c r="E108" s="177"/>
      <c r="F108" s="177"/>
      <c r="G108" s="177"/>
      <c r="H108" s="177"/>
      <c r="I108" s="178"/>
      <c r="J108" s="179">
        <f>J362</f>
        <v>0</v>
      </c>
      <c r="K108" s="104"/>
      <c r="L108" s="180"/>
    </row>
    <row r="109" spans="1:47" s="10" customFormat="1" ht="19.899999999999999" customHeight="1">
      <c r="B109" s="175"/>
      <c r="C109" s="104"/>
      <c r="D109" s="176" t="s">
        <v>233</v>
      </c>
      <c r="E109" s="177"/>
      <c r="F109" s="177"/>
      <c r="G109" s="177"/>
      <c r="H109" s="177"/>
      <c r="I109" s="178"/>
      <c r="J109" s="179">
        <f>J371</f>
        <v>0</v>
      </c>
      <c r="K109" s="104"/>
      <c r="L109" s="180"/>
    </row>
    <row r="110" spans="1:47" s="9" customFormat="1" ht="24.95" customHeight="1">
      <c r="B110" s="168"/>
      <c r="C110" s="169"/>
      <c r="D110" s="170" t="s">
        <v>650</v>
      </c>
      <c r="E110" s="171"/>
      <c r="F110" s="171"/>
      <c r="G110" s="171"/>
      <c r="H110" s="171"/>
      <c r="I110" s="172"/>
      <c r="J110" s="173">
        <f>J373</f>
        <v>0</v>
      </c>
      <c r="K110" s="169"/>
      <c r="L110" s="174"/>
    </row>
    <row r="111" spans="1:47" s="2" customFormat="1" ht="21.75" customHeight="1">
      <c r="A111" s="35"/>
      <c r="B111" s="36"/>
      <c r="C111" s="37"/>
      <c r="D111" s="37"/>
      <c r="E111" s="37"/>
      <c r="F111" s="37"/>
      <c r="G111" s="37"/>
      <c r="H111" s="37"/>
      <c r="I111" s="123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55"/>
      <c r="C112" s="56"/>
      <c r="D112" s="56"/>
      <c r="E112" s="56"/>
      <c r="F112" s="56"/>
      <c r="G112" s="56"/>
      <c r="H112" s="56"/>
      <c r="I112" s="159"/>
      <c r="J112" s="56"/>
      <c r="K112" s="56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pans="1:31" s="2" customFormat="1" ht="6.95" customHeight="1">
      <c r="A116" s="35"/>
      <c r="B116" s="57"/>
      <c r="C116" s="58"/>
      <c r="D116" s="58"/>
      <c r="E116" s="58"/>
      <c r="F116" s="58"/>
      <c r="G116" s="58"/>
      <c r="H116" s="58"/>
      <c r="I116" s="162"/>
      <c r="J116" s="58"/>
      <c r="K116" s="58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4.95" customHeight="1">
      <c r="A117" s="35"/>
      <c r="B117" s="36"/>
      <c r="C117" s="24" t="s">
        <v>237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2" customHeight="1">
      <c r="A119" s="35"/>
      <c r="B119" s="36"/>
      <c r="C119" s="30" t="s">
        <v>15</v>
      </c>
      <c r="D119" s="37"/>
      <c r="E119" s="37"/>
      <c r="F119" s="37"/>
      <c r="G119" s="37"/>
      <c r="H119" s="37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6.5" customHeight="1">
      <c r="A120" s="35"/>
      <c r="B120" s="36"/>
      <c r="C120" s="37"/>
      <c r="D120" s="37"/>
      <c r="E120" s="338" t="str">
        <f>E7</f>
        <v>Výstavba kanalizace Horní Stakory - DPS - uznatelné náklady</v>
      </c>
      <c r="F120" s="339"/>
      <c r="G120" s="339"/>
      <c r="H120" s="339"/>
      <c r="I120" s="123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1" customFormat="1" ht="12" customHeight="1">
      <c r="B121" s="22"/>
      <c r="C121" s="30" t="s">
        <v>218</v>
      </c>
      <c r="D121" s="23"/>
      <c r="E121" s="23"/>
      <c r="F121" s="23"/>
      <c r="G121" s="23"/>
      <c r="H121" s="23"/>
      <c r="I121" s="116"/>
      <c r="J121" s="23"/>
      <c r="K121" s="23"/>
      <c r="L121" s="21"/>
    </row>
    <row r="122" spans="1:31" s="1" customFormat="1" ht="16.5" customHeight="1">
      <c r="B122" s="22"/>
      <c r="C122" s="23"/>
      <c r="D122" s="23"/>
      <c r="E122" s="338" t="s">
        <v>1607</v>
      </c>
      <c r="F122" s="312"/>
      <c r="G122" s="312"/>
      <c r="H122" s="312"/>
      <c r="I122" s="116"/>
      <c r="J122" s="23"/>
      <c r="K122" s="23"/>
      <c r="L122" s="21"/>
    </row>
    <row r="123" spans="1:31" s="1" customFormat="1" ht="12" customHeight="1">
      <c r="B123" s="22"/>
      <c r="C123" s="30" t="s">
        <v>220</v>
      </c>
      <c r="D123" s="23"/>
      <c r="E123" s="23"/>
      <c r="F123" s="23"/>
      <c r="G123" s="23"/>
      <c r="H123" s="23"/>
      <c r="I123" s="116"/>
      <c r="J123" s="23"/>
      <c r="K123" s="23"/>
      <c r="L123" s="21"/>
    </row>
    <row r="124" spans="1:31" s="2" customFormat="1" ht="16.5" customHeight="1">
      <c r="A124" s="35"/>
      <c r="B124" s="36"/>
      <c r="C124" s="37"/>
      <c r="D124" s="37"/>
      <c r="E124" s="342" t="s">
        <v>1608</v>
      </c>
      <c r="F124" s="340"/>
      <c r="G124" s="340"/>
      <c r="H124" s="340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645</v>
      </c>
      <c r="D125" s="37"/>
      <c r="E125" s="37"/>
      <c r="F125" s="37"/>
      <c r="G125" s="37"/>
      <c r="H125" s="37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6.5" customHeight="1">
      <c r="A126" s="35"/>
      <c r="B126" s="36"/>
      <c r="C126" s="37"/>
      <c r="D126" s="37"/>
      <c r="E126" s="297" t="str">
        <f>E13</f>
        <v>SO 01.21. - Stoka BD-4-5</v>
      </c>
      <c r="F126" s="340"/>
      <c r="G126" s="340"/>
      <c r="H126" s="340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123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>
      <c r="A128" s="35"/>
      <c r="B128" s="36"/>
      <c r="C128" s="30" t="s">
        <v>19</v>
      </c>
      <c r="D128" s="37"/>
      <c r="E128" s="37"/>
      <c r="F128" s="28" t="str">
        <f>F16</f>
        <v>Horní Stakory</v>
      </c>
      <c r="G128" s="37"/>
      <c r="H128" s="37"/>
      <c r="I128" s="124" t="s">
        <v>21</v>
      </c>
      <c r="J128" s="67" t="str">
        <f>IF(J16="","",J16)</f>
        <v>1. 2. 2019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6.95" customHeight="1">
      <c r="A129" s="35"/>
      <c r="B129" s="36"/>
      <c r="C129" s="37"/>
      <c r="D129" s="37"/>
      <c r="E129" s="37"/>
      <c r="F129" s="37"/>
      <c r="G129" s="37"/>
      <c r="H129" s="37"/>
      <c r="I129" s="123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23</v>
      </c>
      <c r="D130" s="37"/>
      <c r="E130" s="37"/>
      <c r="F130" s="28" t="str">
        <f>E19</f>
        <v>Vodovody a kanalizace Mladá Boleslav, a.s.</v>
      </c>
      <c r="G130" s="37"/>
      <c r="H130" s="37"/>
      <c r="I130" s="124" t="s">
        <v>31</v>
      </c>
      <c r="J130" s="33" t="str">
        <f>E25</f>
        <v>ŠINDLAR s.r.o.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5.2" customHeight="1">
      <c r="A131" s="35"/>
      <c r="B131" s="36"/>
      <c r="C131" s="30" t="s">
        <v>29</v>
      </c>
      <c r="D131" s="37"/>
      <c r="E131" s="37"/>
      <c r="F131" s="28" t="str">
        <f>IF(E22="","",E22)</f>
        <v>Vyplň údaj</v>
      </c>
      <c r="G131" s="37"/>
      <c r="H131" s="37"/>
      <c r="I131" s="124" t="s">
        <v>36</v>
      </c>
      <c r="J131" s="33" t="str">
        <f>E28</f>
        <v>Roman Bárta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0.35" customHeight="1">
      <c r="A132" s="35"/>
      <c r="B132" s="36"/>
      <c r="C132" s="37"/>
      <c r="D132" s="37"/>
      <c r="E132" s="37"/>
      <c r="F132" s="37"/>
      <c r="G132" s="37"/>
      <c r="H132" s="37"/>
      <c r="I132" s="123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11" customFormat="1" ht="29.25" customHeight="1">
      <c r="A133" s="181"/>
      <c r="B133" s="182"/>
      <c r="C133" s="183" t="s">
        <v>238</v>
      </c>
      <c r="D133" s="184" t="s">
        <v>65</v>
      </c>
      <c r="E133" s="184" t="s">
        <v>61</v>
      </c>
      <c r="F133" s="184" t="s">
        <v>62</v>
      </c>
      <c r="G133" s="184" t="s">
        <v>239</v>
      </c>
      <c r="H133" s="184" t="s">
        <v>240</v>
      </c>
      <c r="I133" s="185" t="s">
        <v>241</v>
      </c>
      <c r="J133" s="184" t="s">
        <v>224</v>
      </c>
      <c r="K133" s="186" t="s">
        <v>242</v>
      </c>
      <c r="L133" s="187"/>
      <c r="M133" s="76" t="s">
        <v>1</v>
      </c>
      <c r="N133" s="77" t="s">
        <v>44</v>
      </c>
      <c r="O133" s="77" t="s">
        <v>243</v>
      </c>
      <c r="P133" s="77" t="s">
        <v>244</v>
      </c>
      <c r="Q133" s="77" t="s">
        <v>245</v>
      </c>
      <c r="R133" s="77" t="s">
        <v>246</v>
      </c>
      <c r="S133" s="77" t="s">
        <v>247</v>
      </c>
      <c r="T133" s="78" t="s">
        <v>248</v>
      </c>
      <c r="U133" s="181"/>
      <c r="V133" s="181"/>
      <c r="W133" s="181"/>
      <c r="X133" s="181"/>
      <c r="Y133" s="181"/>
      <c r="Z133" s="181"/>
      <c r="AA133" s="181"/>
      <c r="AB133" s="181"/>
      <c r="AC133" s="181"/>
      <c r="AD133" s="181"/>
      <c r="AE133" s="181"/>
    </row>
    <row r="134" spans="1:65" s="2" customFormat="1" ht="22.9" customHeight="1">
      <c r="A134" s="35"/>
      <c r="B134" s="36"/>
      <c r="C134" s="83" t="s">
        <v>249</v>
      </c>
      <c r="D134" s="37"/>
      <c r="E134" s="37"/>
      <c r="F134" s="37"/>
      <c r="G134" s="37"/>
      <c r="H134" s="37"/>
      <c r="I134" s="123"/>
      <c r="J134" s="188">
        <f>BK134</f>
        <v>0</v>
      </c>
      <c r="K134" s="37"/>
      <c r="L134" s="40"/>
      <c r="M134" s="79"/>
      <c r="N134" s="189"/>
      <c r="O134" s="80"/>
      <c r="P134" s="190">
        <f>P135+P373</f>
        <v>0</v>
      </c>
      <c r="Q134" s="80"/>
      <c r="R134" s="190">
        <f>R135+R373</f>
        <v>43.197749999999992</v>
      </c>
      <c r="S134" s="80"/>
      <c r="T134" s="191">
        <f>T135+T373</f>
        <v>35.3658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79</v>
      </c>
      <c r="AU134" s="18" t="s">
        <v>226</v>
      </c>
      <c r="BK134" s="192">
        <f>BK135+BK373</f>
        <v>0</v>
      </c>
    </row>
    <row r="135" spans="1:65" s="12" customFormat="1" ht="25.9" customHeight="1">
      <c r="B135" s="193"/>
      <c r="C135" s="194"/>
      <c r="D135" s="195" t="s">
        <v>79</v>
      </c>
      <c r="E135" s="196" t="s">
        <v>250</v>
      </c>
      <c r="F135" s="196" t="s">
        <v>251</v>
      </c>
      <c r="G135" s="194"/>
      <c r="H135" s="194"/>
      <c r="I135" s="197"/>
      <c r="J135" s="198">
        <f>BK135</f>
        <v>0</v>
      </c>
      <c r="K135" s="194"/>
      <c r="L135" s="199"/>
      <c r="M135" s="200"/>
      <c r="N135" s="201"/>
      <c r="O135" s="201"/>
      <c r="P135" s="202">
        <f>P136+P239+P245+P265+P302+P338+P362+P371</f>
        <v>0</v>
      </c>
      <c r="Q135" s="201"/>
      <c r="R135" s="202">
        <f>R136+R239+R245+R265+R302+R338+R362+R371</f>
        <v>43.197749999999992</v>
      </c>
      <c r="S135" s="201"/>
      <c r="T135" s="203">
        <f>T136+T239+T245+T265+T302+T338+T362+T371</f>
        <v>35.3658</v>
      </c>
      <c r="AR135" s="204" t="s">
        <v>87</v>
      </c>
      <c r="AT135" s="205" t="s">
        <v>79</v>
      </c>
      <c r="AU135" s="205" t="s">
        <v>80</v>
      </c>
      <c r="AY135" s="204" t="s">
        <v>252</v>
      </c>
      <c r="BK135" s="206">
        <f>BK136+BK239+BK245+BK265+BK302+BK338+BK362+BK371</f>
        <v>0</v>
      </c>
    </row>
    <row r="136" spans="1:65" s="12" customFormat="1" ht="22.9" customHeight="1">
      <c r="B136" s="193"/>
      <c r="C136" s="194"/>
      <c r="D136" s="195" t="s">
        <v>79</v>
      </c>
      <c r="E136" s="207" t="s">
        <v>87</v>
      </c>
      <c r="F136" s="207" t="s">
        <v>253</v>
      </c>
      <c r="G136" s="194"/>
      <c r="H136" s="194"/>
      <c r="I136" s="197"/>
      <c r="J136" s="208">
        <f>BK136</f>
        <v>0</v>
      </c>
      <c r="K136" s="194"/>
      <c r="L136" s="199"/>
      <c r="M136" s="200"/>
      <c r="N136" s="201"/>
      <c r="O136" s="201"/>
      <c r="P136" s="202">
        <f>SUM(P137:P238)</f>
        <v>0</v>
      </c>
      <c r="Q136" s="201"/>
      <c r="R136" s="202">
        <f>SUM(R137:R238)</f>
        <v>28.334706000000001</v>
      </c>
      <c r="S136" s="201"/>
      <c r="T136" s="203">
        <f>SUM(T137:T238)</f>
        <v>35.3658</v>
      </c>
      <c r="AR136" s="204" t="s">
        <v>87</v>
      </c>
      <c r="AT136" s="205" t="s">
        <v>79</v>
      </c>
      <c r="AU136" s="205" t="s">
        <v>87</v>
      </c>
      <c r="AY136" s="204" t="s">
        <v>252</v>
      </c>
      <c r="BK136" s="206">
        <f>SUM(BK137:BK238)</f>
        <v>0</v>
      </c>
    </row>
    <row r="137" spans="1:65" s="2" customFormat="1" ht="60" customHeight="1">
      <c r="A137" s="35"/>
      <c r="B137" s="36"/>
      <c r="C137" s="209" t="s">
        <v>87</v>
      </c>
      <c r="D137" s="209" t="s">
        <v>254</v>
      </c>
      <c r="E137" s="210" t="s">
        <v>3926</v>
      </c>
      <c r="F137" s="211" t="s">
        <v>3927</v>
      </c>
      <c r="G137" s="212" t="s">
        <v>317</v>
      </c>
      <c r="H137" s="213">
        <v>54.6</v>
      </c>
      <c r="I137" s="214"/>
      <c r="J137" s="213">
        <f>ROUND(I137*H137,2)</f>
        <v>0</v>
      </c>
      <c r="K137" s="211" t="s">
        <v>258</v>
      </c>
      <c r="L137" s="40"/>
      <c r="M137" s="215" t="s">
        <v>1</v>
      </c>
      <c r="N137" s="216" t="s">
        <v>45</v>
      </c>
      <c r="O137" s="72"/>
      <c r="P137" s="217">
        <f>O137*H137</f>
        <v>0</v>
      </c>
      <c r="Q137" s="217">
        <v>0</v>
      </c>
      <c r="R137" s="217">
        <f>Q137*H137</f>
        <v>0</v>
      </c>
      <c r="S137" s="217">
        <v>0.29499999999999998</v>
      </c>
      <c r="T137" s="218">
        <f>S137*H137</f>
        <v>16.106999999999999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19" t="s">
        <v>259</v>
      </c>
      <c r="AT137" s="219" t="s">
        <v>254</v>
      </c>
      <c r="AU137" s="219" t="s">
        <v>90</v>
      </c>
      <c r="AY137" s="18" t="s">
        <v>252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87</v>
      </c>
      <c r="BK137" s="220">
        <f>ROUND(I137*H137,2)</f>
        <v>0</v>
      </c>
      <c r="BL137" s="18" t="s">
        <v>259</v>
      </c>
      <c r="BM137" s="219" t="s">
        <v>4144</v>
      </c>
    </row>
    <row r="138" spans="1:65" s="14" customFormat="1" ht="11.25">
      <c r="B138" s="233"/>
      <c r="C138" s="234"/>
      <c r="D138" s="223" t="s">
        <v>261</v>
      </c>
      <c r="E138" s="235" t="s">
        <v>1</v>
      </c>
      <c r="F138" s="236" t="s">
        <v>686</v>
      </c>
      <c r="G138" s="234"/>
      <c r="H138" s="235" t="s">
        <v>1</v>
      </c>
      <c r="I138" s="237"/>
      <c r="J138" s="234"/>
      <c r="K138" s="234"/>
      <c r="L138" s="238"/>
      <c r="M138" s="239"/>
      <c r="N138" s="240"/>
      <c r="O138" s="240"/>
      <c r="P138" s="240"/>
      <c r="Q138" s="240"/>
      <c r="R138" s="240"/>
      <c r="S138" s="240"/>
      <c r="T138" s="241"/>
      <c r="AT138" s="242" t="s">
        <v>261</v>
      </c>
      <c r="AU138" s="242" t="s">
        <v>90</v>
      </c>
      <c r="AV138" s="14" t="s">
        <v>87</v>
      </c>
      <c r="AW138" s="14" t="s">
        <v>35</v>
      </c>
      <c r="AX138" s="14" t="s">
        <v>80</v>
      </c>
      <c r="AY138" s="242" t="s">
        <v>252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663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3" customFormat="1" ht="11.25">
      <c r="B140" s="221"/>
      <c r="C140" s="222"/>
      <c r="D140" s="223" t="s">
        <v>261</v>
      </c>
      <c r="E140" s="224" t="s">
        <v>1</v>
      </c>
      <c r="F140" s="225" t="s">
        <v>4145</v>
      </c>
      <c r="G140" s="222"/>
      <c r="H140" s="226">
        <v>54.6</v>
      </c>
      <c r="I140" s="227"/>
      <c r="J140" s="222"/>
      <c r="K140" s="222"/>
      <c r="L140" s="228"/>
      <c r="M140" s="229"/>
      <c r="N140" s="230"/>
      <c r="O140" s="230"/>
      <c r="P140" s="230"/>
      <c r="Q140" s="230"/>
      <c r="R140" s="230"/>
      <c r="S140" s="230"/>
      <c r="T140" s="231"/>
      <c r="AT140" s="232" t="s">
        <v>261</v>
      </c>
      <c r="AU140" s="232" t="s">
        <v>90</v>
      </c>
      <c r="AV140" s="13" t="s">
        <v>90</v>
      </c>
      <c r="AW140" s="13" t="s">
        <v>35</v>
      </c>
      <c r="AX140" s="13" t="s">
        <v>87</v>
      </c>
      <c r="AY140" s="232" t="s">
        <v>252</v>
      </c>
    </row>
    <row r="141" spans="1:65" s="2" customFormat="1" ht="48" customHeight="1">
      <c r="A141" s="35"/>
      <c r="B141" s="36"/>
      <c r="C141" s="209" t="s">
        <v>90</v>
      </c>
      <c r="D141" s="209" t="s">
        <v>254</v>
      </c>
      <c r="E141" s="210" t="s">
        <v>1496</v>
      </c>
      <c r="F141" s="211" t="s">
        <v>1497</v>
      </c>
      <c r="G141" s="212" t="s">
        <v>265</v>
      </c>
      <c r="H141" s="213">
        <v>2</v>
      </c>
      <c r="I141" s="214"/>
      <c r="J141" s="213">
        <f>ROUND(I141*H141,2)</f>
        <v>0</v>
      </c>
      <c r="K141" s="211" t="s">
        <v>258</v>
      </c>
      <c r="L141" s="40"/>
      <c r="M141" s="215" t="s">
        <v>1</v>
      </c>
      <c r="N141" s="216" t="s">
        <v>45</v>
      </c>
      <c r="O141" s="72"/>
      <c r="P141" s="217">
        <f>O141*H141</f>
        <v>0</v>
      </c>
      <c r="Q141" s="217">
        <v>0</v>
      </c>
      <c r="R141" s="217">
        <f>Q141*H141</f>
        <v>0</v>
      </c>
      <c r="S141" s="217">
        <v>0.20499999999999999</v>
      </c>
      <c r="T141" s="218">
        <f>S141*H141</f>
        <v>0.41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19" t="s">
        <v>259</v>
      </c>
      <c r="AT141" s="219" t="s">
        <v>254</v>
      </c>
      <c r="AU141" s="219" t="s">
        <v>90</v>
      </c>
      <c r="AY141" s="18" t="s">
        <v>252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87</v>
      </c>
      <c r="BK141" s="220">
        <f>ROUND(I141*H141,2)</f>
        <v>0</v>
      </c>
      <c r="BL141" s="18" t="s">
        <v>259</v>
      </c>
      <c r="BM141" s="219" t="s">
        <v>4146</v>
      </c>
    </row>
    <row r="142" spans="1:65" s="14" customFormat="1" ht="11.25">
      <c r="B142" s="233"/>
      <c r="C142" s="234"/>
      <c r="D142" s="223" t="s">
        <v>261</v>
      </c>
      <c r="E142" s="235" t="s">
        <v>1</v>
      </c>
      <c r="F142" s="236" t="s">
        <v>4147</v>
      </c>
      <c r="G142" s="234"/>
      <c r="H142" s="235" t="s">
        <v>1</v>
      </c>
      <c r="I142" s="237"/>
      <c r="J142" s="234"/>
      <c r="K142" s="234"/>
      <c r="L142" s="238"/>
      <c r="M142" s="239"/>
      <c r="N142" s="240"/>
      <c r="O142" s="240"/>
      <c r="P142" s="240"/>
      <c r="Q142" s="240"/>
      <c r="R142" s="240"/>
      <c r="S142" s="240"/>
      <c r="T142" s="241"/>
      <c r="AT142" s="242" t="s">
        <v>261</v>
      </c>
      <c r="AU142" s="242" t="s">
        <v>90</v>
      </c>
      <c r="AV142" s="14" t="s">
        <v>87</v>
      </c>
      <c r="AW142" s="14" t="s">
        <v>35</v>
      </c>
      <c r="AX142" s="14" t="s">
        <v>80</v>
      </c>
      <c r="AY142" s="242" t="s">
        <v>252</v>
      </c>
    </row>
    <row r="143" spans="1:65" s="13" customFormat="1" ht="11.25">
      <c r="B143" s="221"/>
      <c r="C143" s="222"/>
      <c r="D143" s="223" t="s">
        <v>261</v>
      </c>
      <c r="E143" s="224" t="s">
        <v>1</v>
      </c>
      <c r="F143" s="225" t="s">
        <v>2062</v>
      </c>
      <c r="G143" s="222"/>
      <c r="H143" s="226">
        <v>2</v>
      </c>
      <c r="I143" s="227"/>
      <c r="J143" s="222"/>
      <c r="K143" s="222"/>
      <c r="L143" s="228"/>
      <c r="M143" s="229"/>
      <c r="N143" s="230"/>
      <c r="O143" s="230"/>
      <c r="P143" s="230"/>
      <c r="Q143" s="230"/>
      <c r="R143" s="230"/>
      <c r="S143" s="230"/>
      <c r="T143" s="231"/>
      <c r="AT143" s="232" t="s">
        <v>261</v>
      </c>
      <c r="AU143" s="232" t="s">
        <v>90</v>
      </c>
      <c r="AV143" s="13" t="s">
        <v>90</v>
      </c>
      <c r="AW143" s="13" t="s">
        <v>35</v>
      </c>
      <c r="AX143" s="13" t="s">
        <v>87</v>
      </c>
      <c r="AY143" s="232" t="s">
        <v>252</v>
      </c>
    </row>
    <row r="144" spans="1:65" s="2" customFormat="1" ht="60" customHeight="1">
      <c r="A144" s="35"/>
      <c r="B144" s="36"/>
      <c r="C144" s="209" t="s">
        <v>96</v>
      </c>
      <c r="D144" s="209" t="s">
        <v>254</v>
      </c>
      <c r="E144" s="210" t="s">
        <v>666</v>
      </c>
      <c r="F144" s="211" t="s">
        <v>667</v>
      </c>
      <c r="G144" s="212" t="s">
        <v>317</v>
      </c>
      <c r="H144" s="213">
        <v>56.8</v>
      </c>
      <c r="I144" s="214"/>
      <c r="J144" s="213">
        <f>ROUND(I144*H144,2)</f>
        <v>0</v>
      </c>
      <c r="K144" s="211" t="s">
        <v>258</v>
      </c>
      <c r="L144" s="40"/>
      <c r="M144" s="215" t="s">
        <v>1</v>
      </c>
      <c r="N144" s="216" t="s">
        <v>45</v>
      </c>
      <c r="O144" s="72"/>
      <c r="P144" s="217">
        <f>O144*H144</f>
        <v>0</v>
      </c>
      <c r="Q144" s="217">
        <v>0</v>
      </c>
      <c r="R144" s="217">
        <f>Q144*H144</f>
        <v>0</v>
      </c>
      <c r="S144" s="217">
        <v>0.28999999999999998</v>
      </c>
      <c r="T144" s="218">
        <f>S144*H144</f>
        <v>16.471999999999998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19" t="s">
        <v>259</v>
      </c>
      <c r="AT144" s="219" t="s">
        <v>254</v>
      </c>
      <c r="AU144" s="219" t="s">
        <v>90</v>
      </c>
      <c r="AY144" s="18" t="s">
        <v>252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87</v>
      </c>
      <c r="BK144" s="220">
        <f>ROUND(I144*H144,2)</f>
        <v>0</v>
      </c>
      <c r="BL144" s="18" t="s">
        <v>259</v>
      </c>
      <c r="BM144" s="219" t="s">
        <v>4148</v>
      </c>
    </row>
    <row r="145" spans="1:65" s="2" customFormat="1" ht="19.5">
      <c r="A145" s="35"/>
      <c r="B145" s="36"/>
      <c r="C145" s="37"/>
      <c r="D145" s="223" t="s">
        <v>293</v>
      </c>
      <c r="E145" s="37"/>
      <c r="F145" s="243" t="s">
        <v>669</v>
      </c>
      <c r="G145" s="37"/>
      <c r="H145" s="37"/>
      <c r="I145" s="123"/>
      <c r="J145" s="37"/>
      <c r="K145" s="37"/>
      <c r="L145" s="40"/>
      <c r="M145" s="244"/>
      <c r="N145" s="245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293</v>
      </c>
      <c r="AU145" s="18" t="s">
        <v>90</v>
      </c>
    </row>
    <row r="146" spans="1:65" s="14" customFormat="1" ht="11.25">
      <c r="B146" s="233"/>
      <c r="C146" s="234"/>
      <c r="D146" s="223" t="s">
        <v>261</v>
      </c>
      <c r="E146" s="235" t="s">
        <v>1</v>
      </c>
      <c r="F146" s="236" t="s">
        <v>686</v>
      </c>
      <c r="G146" s="234"/>
      <c r="H146" s="235" t="s">
        <v>1</v>
      </c>
      <c r="I146" s="237"/>
      <c r="J146" s="234"/>
      <c r="K146" s="234"/>
      <c r="L146" s="238"/>
      <c r="M146" s="239"/>
      <c r="N146" s="240"/>
      <c r="O146" s="240"/>
      <c r="P146" s="240"/>
      <c r="Q146" s="240"/>
      <c r="R146" s="240"/>
      <c r="S146" s="240"/>
      <c r="T146" s="241"/>
      <c r="AT146" s="242" t="s">
        <v>261</v>
      </c>
      <c r="AU146" s="242" t="s">
        <v>90</v>
      </c>
      <c r="AV146" s="14" t="s">
        <v>87</v>
      </c>
      <c r="AW146" s="14" t="s">
        <v>35</v>
      </c>
      <c r="AX146" s="14" t="s">
        <v>80</v>
      </c>
      <c r="AY146" s="242" t="s">
        <v>252</v>
      </c>
    </row>
    <row r="147" spans="1:65" s="14" customFormat="1" ht="11.25">
      <c r="B147" s="233"/>
      <c r="C147" s="234"/>
      <c r="D147" s="223" t="s">
        <v>261</v>
      </c>
      <c r="E147" s="235" t="s">
        <v>1</v>
      </c>
      <c r="F147" s="236" t="s">
        <v>663</v>
      </c>
      <c r="G147" s="234"/>
      <c r="H147" s="235" t="s">
        <v>1</v>
      </c>
      <c r="I147" s="237"/>
      <c r="J147" s="234"/>
      <c r="K147" s="234"/>
      <c r="L147" s="238"/>
      <c r="M147" s="239"/>
      <c r="N147" s="240"/>
      <c r="O147" s="240"/>
      <c r="P147" s="240"/>
      <c r="Q147" s="240"/>
      <c r="R147" s="240"/>
      <c r="S147" s="240"/>
      <c r="T147" s="241"/>
      <c r="AT147" s="242" t="s">
        <v>261</v>
      </c>
      <c r="AU147" s="242" t="s">
        <v>90</v>
      </c>
      <c r="AV147" s="14" t="s">
        <v>87</v>
      </c>
      <c r="AW147" s="14" t="s">
        <v>35</v>
      </c>
      <c r="AX147" s="14" t="s">
        <v>80</v>
      </c>
      <c r="AY147" s="242" t="s">
        <v>252</v>
      </c>
    </row>
    <row r="148" spans="1:65" s="14" customFormat="1" ht="11.25">
      <c r="B148" s="233"/>
      <c r="C148" s="234"/>
      <c r="D148" s="223" t="s">
        <v>261</v>
      </c>
      <c r="E148" s="235" t="s">
        <v>1</v>
      </c>
      <c r="F148" s="236" t="s">
        <v>671</v>
      </c>
      <c r="G148" s="234"/>
      <c r="H148" s="235" t="s">
        <v>1</v>
      </c>
      <c r="I148" s="237"/>
      <c r="J148" s="234"/>
      <c r="K148" s="234"/>
      <c r="L148" s="238"/>
      <c r="M148" s="239"/>
      <c r="N148" s="240"/>
      <c r="O148" s="240"/>
      <c r="P148" s="240"/>
      <c r="Q148" s="240"/>
      <c r="R148" s="240"/>
      <c r="S148" s="240"/>
      <c r="T148" s="241"/>
      <c r="AT148" s="242" t="s">
        <v>261</v>
      </c>
      <c r="AU148" s="242" t="s">
        <v>90</v>
      </c>
      <c r="AV148" s="14" t="s">
        <v>87</v>
      </c>
      <c r="AW148" s="14" t="s">
        <v>35</v>
      </c>
      <c r="AX148" s="14" t="s">
        <v>80</v>
      </c>
      <c r="AY148" s="242" t="s">
        <v>252</v>
      </c>
    </row>
    <row r="149" spans="1:65" s="13" customFormat="1" ht="11.25">
      <c r="B149" s="221"/>
      <c r="C149" s="222"/>
      <c r="D149" s="223" t="s">
        <v>261</v>
      </c>
      <c r="E149" s="224" t="s">
        <v>1</v>
      </c>
      <c r="F149" s="225" t="s">
        <v>4149</v>
      </c>
      <c r="G149" s="222"/>
      <c r="H149" s="226">
        <v>2.2000000000000002</v>
      </c>
      <c r="I149" s="227"/>
      <c r="J149" s="222"/>
      <c r="K149" s="222"/>
      <c r="L149" s="228"/>
      <c r="M149" s="229"/>
      <c r="N149" s="230"/>
      <c r="O149" s="230"/>
      <c r="P149" s="230"/>
      <c r="Q149" s="230"/>
      <c r="R149" s="230"/>
      <c r="S149" s="230"/>
      <c r="T149" s="231"/>
      <c r="AT149" s="232" t="s">
        <v>261</v>
      </c>
      <c r="AU149" s="232" t="s">
        <v>90</v>
      </c>
      <c r="AV149" s="13" t="s">
        <v>90</v>
      </c>
      <c r="AW149" s="13" t="s">
        <v>35</v>
      </c>
      <c r="AX149" s="13" t="s">
        <v>80</v>
      </c>
      <c r="AY149" s="232" t="s">
        <v>252</v>
      </c>
    </row>
    <row r="150" spans="1:65" s="13" customFormat="1" ht="11.25">
      <c r="B150" s="221"/>
      <c r="C150" s="222"/>
      <c r="D150" s="223" t="s">
        <v>261</v>
      </c>
      <c r="E150" s="224" t="s">
        <v>1</v>
      </c>
      <c r="F150" s="225" t="s">
        <v>4150</v>
      </c>
      <c r="G150" s="222"/>
      <c r="H150" s="226">
        <v>54.6</v>
      </c>
      <c r="I150" s="227"/>
      <c r="J150" s="222"/>
      <c r="K150" s="222"/>
      <c r="L150" s="228"/>
      <c r="M150" s="229"/>
      <c r="N150" s="230"/>
      <c r="O150" s="230"/>
      <c r="P150" s="230"/>
      <c r="Q150" s="230"/>
      <c r="R150" s="230"/>
      <c r="S150" s="230"/>
      <c r="T150" s="231"/>
      <c r="AT150" s="232" t="s">
        <v>261</v>
      </c>
      <c r="AU150" s="232" t="s">
        <v>90</v>
      </c>
      <c r="AV150" s="13" t="s">
        <v>90</v>
      </c>
      <c r="AW150" s="13" t="s">
        <v>35</v>
      </c>
      <c r="AX150" s="13" t="s">
        <v>80</v>
      </c>
      <c r="AY150" s="232" t="s">
        <v>252</v>
      </c>
    </row>
    <row r="151" spans="1:65" s="15" customFormat="1" ht="11.25">
      <c r="B151" s="246"/>
      <c r="C151" s="247"/>
      <c r="D151" s="223" t="s">
        <v>261</v>
      </c>
      <c r="E151" s="248" t="s">
        <v>1</v>
      </c>
      <c r="F151" s="249" t="s">
        <v>302</v>
      </c>
      <c r="G151" s="247"/>
      <c r="H151" s="250">
        <v>56.8</v>
      </c>
      <c r="I151" s="251"/>
      <c r="J151" s="247"/>
      <c r="K151" s="247"/>
      <c r="L151" s="252"/>
      <c r="M151" s="253"/>
      <c r="N151" s="254"/>
      <c r="O151" s="254"/>
      <c r="P151" s="254"/>
      <c r="Q151" s="254"/>
      <c r="R151" s="254"/>
      <c r="S151" s="254"/>
      <c r="T151" s="255"/>
      <c r="AT151" s="256" t="s">
        <v>261</v>
      </c>
      <c r="AU151" s="256" t="s">
        <v>90</v>
      </c>
      <c r="AV151" s="15" t="s">
        <v>259</v>
      </c>
      <c r="AW151" s="15" t="s">
        <v>35</v>
      </c>
      <c r="AX151" s="15" t="s">
        <v>87</v>
      </c>
      <c r="AY151" s="256" t="s">
        <v>252</v>
      </c>
    </row>
    <row r="152" spans="1:65" s="2" customFormat="1" ht="60" customHeight="1">
      <c r="A152" s="35"/>
      <c r="B152" s="36"/>
      <c r="C152" s="209" t="s">
        <v>259</v>
      </c>
      <c r="D152" s="209" t="s">
        <v>254</v>
      </c>
      <c r="E152" s="210" t="s">
        <v>679</v>
      </c>
      <c r="F152" s="211" t="s">
        <v>680</v>
      </c>
      <c r="G152" s="212" t="s">
        <v>317</v>
      </c>
      <c r="H152" s="213">
        <v>2.2000000000000002</v>
      </c>
      <c r="I152" s="214"/>
      <c r="J152" s="213">
        <f>ROUND(I152*H152,2)</f>
        <v>0</v>
      </c>
      <c r="K152" s="211" t="s">
        <v>258</v>
      </c>
      <c r="L152" s="40"/>
      <c r="M152" s="215" t="s">
        <v>1</v>
      </c>
      <c r="N152" s="216" t="s">
        <v>45</v>
      </c>
      <c r="O152" s="72"/>
      <c r="P152" s="217">
        <f>O152*H152</f>
        <v>0</v>
      </c>
      <c r="Q152" s="217">
        <v>0</v>
      </c>
      <c r="R152" s="217">
        <f>Q152*H152</f>
        <v>0</v>
      </c>
      <c r="S152" s="217">
        <v>0.57999999999999996</v>
      </c>
      <c r="T152" s="218">
        <f>S152*H152</f>
        <v>1.276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19" t="s">
        <v>259</v>
      </c>
      <c r="AT152" s="219" t="s">
        <v>254</v>
      </c>
      <c r="AU152" s="219" t="s">
        <v>90</v>
      </c>
      <c r="AY152" s="18" t="s">
        <v>252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87</v>
      </c>
      <c r="BK152" s="220">
        <f>ROUND(I152*H152,2)</f>
        <v>0</v>
      </c>
      <c r="BL152" s="18" t="s">
        <v>259</v>
      </c>
      <c r="BM152" s="219" t="s">
        <v>4151</v>
      </c>
    </row>
    <row r="153" spans="1:65" s="2" customFormat="1" ht="19.5">
      <c r="A153" s="35"/>
      <c r="B153" s="36"/>
      <c r="C153" s="37"/>
      <c r="D153" s="223" t="s">
        <v>293</v>
      </c>
      <c r="E153" s="37"/>
      <c r="F153" s="243" t="s">
        <v>682</v>
      </c>
      <c r="G153" s="37"/>
      <c r="H153" s="37"/>
      <c r="I153" s="123"/>
      <c r="J153" s="37"/>
      <c r="K153" s="37"/>
      <c r="L153" s="40"/>
      <c r="M153" s="244"/>
      <c r="N153" s="245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293</v>
      </c>
      <c r="AU153" s="18" t="s">
        <v>90</v>
      </c>
    </row>
    <row r="154" spans="1:65" s="14" customFormat="1" ht="11.25">
      <c r="B154" s="233"/>
      <c r="C154" s="234"/>
      <c r="D154" s="223" t="s">
        <v>261</v>
      </c>
      <c r="E154" s="235" t="s">
        <v>1</v>
      </c>
      <c r="F154" s="236" t="s">
        <v>686</v>
      </c>
      <c r="G154" s="234"/>
      <c r="H154" s="235" t="s">
        <v>1</v>
      </c>
      <c r="I154" s="237"/>
      <c r="J154" s="234"/>
      <c r="K154" s="234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261</v>
      </c>
      <c r="AU154" s="242" t="s">
        <v>90</v>
      </c>
      <c r="AV154" s="14" t="s">
        <v>87</v>
      </c>
      <c r="AW154" s="14" t="s">
        <v>35</v>
      </c>
      <c r="AX154" s="14" t="s">
        <v>80</v>
      </c>
      <c r="AY154" s="242" t="s">
        <v>252</v>
      </c>
    </row>
    <row r="155" spans="1:65" s="14" customFormat="1" ht="11.25">
      <c r="B155" s="233"/>
      <c r="C155" s="234"/>
      <c r="D155" s="223" t="s">
        <v>261</v>
      </c>
      <c r="E155" s="235" t="s">
        <v>1</v>
      </c>
      <c r="F155" s="236" t="s">
        <v>663</v>
      </c>
      <c r="G155" s="234"/>
      <c r="H155" s="235" t="s">
        <v>1</v>
      </c>
      <c r="I155" s="237"/>
      <c r="J155" s="234"/>
      <c r="K155" s="234"/>
      <c r="L155" s="238"/>
      <c r="M155" s="239"/>
      <c r="N155" s="240"/>
      <c r="O155" s="240"/>
      <c r="P155" s="240"/>
      <c r="Q155" s="240"/>
      <c r="R155" s="240"/>
      <c r="S155" s="240"/>
      <c r="T155" s="241"/>
      <c r="AT155" s="242" t="s">
        <v>261</v>
      </c>
      <c r="AU155" s="242" t="s">
        <v>90</v>
      </c>
      <c r="AV155" s="14" t="s">
        <v>87</v>
      </c>
      <c r="AW155" s="14" t="s">
        <v>35</v>
      </c>
      <c r="AX155" s="14" t="s">
        <v>80</v>
      </c>
      <c r="AY155" s="242" t="s">
        <v>252</v>
      </c>
    </row>
    <row r="156" spans="1:65" s="13" customFormat="1" ht="11.25">
      <c r="B156" s="221"/>
      <c r="C156" s="222"/>
      <c r="D156" s="223" t="s">
        <v>261</v>
      </c>
      <c r="E156" s="224" t="s">
        <v>1</v>
      </c>
      <c r="F156" s="225" t="s">
        <v>4149</v>
      </c>
      <c r="G156" s="222"/>
      <c r="H156" s="226">
        <v>2.2000000000000002</v>
      </c>
      <c r="I156" s="227"/>
      <c r="J156" s="222"/>
      <c r="K156" s="222"/>
      <c r="L156" s="228"/>
      <c r="M156" s="229"/>
      <c r="N156" s="230"/>
      <c r="O156" s="230"/>
      <c r="P156" s="230"/>
      <c r="Q156" s="230"/>
      <c r="R156" s="230"/>
      <c r="S156" s="230"/>
      <c r="T156" s="231"/>
      <c r="AT156" s="232" t="s">
        <v>261</v>
      </c>
      <c r="AU156" s="232" t="s">
        <v>90</v>
      </c>
      <c r="AV156" s="13" t="s">
        <v>90</v>
      </c>
      <c r="AW156" s="13" t="s">
        <v>35</v>
      </c>
      <c r="AX156" s="13" t="s">
        <v>87</v>
      </c>
      <c r="AY156" s="232" t="s">
        <v>252</v>
      </c>
    </row>
    <row r="157" spans="1:65" s="2" customFormat="1" ht="48" customHeight="1">
      <c r="A157" s="35"/>
      <c r="B157" s="36"/>
      <c r="C157" s="209" t="s">
        <v>279</v>
      </c>
      <c r="D157" s="209" t="s">
        <v>254</v>
      </c>
      <c r="E157" s="210" t="s">
        <v>694</v>
      </c>
      <c r="F157" s="211" t="s">
        <v>695</v>
      </c>
      <c r="G157" s="212" t="s">
        <v>317</v>
      </c>
      <c r="H157" s="213">
        <v>2</v>
      </c>
      <c r="I157" s="214"/>
      <c r="J157" s="213">
        <f>ROUND(I157*H157,2)</f>
        <v>0</v>
      </c>
      <c r="K157" s="211" t="s">
        <v>258</v>
      </c>
      <c r="L157" s="40"/>
      <c r="M157" s="215" t="s">
        <v>1</v>
      </c>
      <c r="N157" s="216" t="s">
        <v>45</v>
      </c>
      <c r="O157" s="72"/>
      <c r="P157" s="217">
        <f>O157*H157</f>
        <v>0</v>
      </c>
      <c r="Q157" s="217">
        <v>6.0000000000000002E-5</v>
      </c>
      <c r="R157" s="217">
        <f>Q157*H157</f>
        <v>1.2E-4</v>
      </c>
      <c r="S157" s="217">
        <v>0.128</v>
      </c>
      <c r="T157" s="218">
        <f>S157*H157</f>
        <v>0.25600000000000001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19" t="s">
        <v>259</v>
      </c>
      <c r="AT157" s="219" t="s">
        <v>254</v>
      </c>
      <c r="AU157" s="219" t="s">
        <v>90</v>
      </c>
      <c r="AY157" s="18" t="s">
        <v>252</v>
      </c>
      <c r="BE157" s="220">
        <f>IF(N157="základní",J157,0)</f>
        <v>0</v>
      </c>
      <c r="BF157" s="220">
        <f>IF(N157="snížená",J157,0)</f>
        <v>0</v>
      </c>
      <c r="BG157" s="220">
        <f>IF(N157="zákl. přenesená",J157,0)</f>
        <v>0</v>
      </c>
      <c r="BH157" s="220">
        <f>IF(N157="sníž. přenesená",J157,0)</f>
        <v>0</v>
      </c>
      <c r="BI157" s="220">
        <f>IF(N157="nulová",J157,0)</f>
        <v>0</v>
      </c>
      <c r="BJ157" s="18" t="s">
        <v>87</v>
      </c>
      <c r="BK157" s="220">
        <f>ROUND(I157*H157,2)</f>
        <v>0</v>
      </c>
      <c r="BL157" s="18" t="s">
        <v>259</v>
      </c>
      <c r="BM157" s="219" t="s">
        <v>4152</v>
      </c>
    </row>
    <row r="158" spans="1:65" s="2" customFormat="1" ht="19.5">
      <c r="A158" s="35"/>
      <c r="B158" s="36"/>
      <c r="C158" s="37"/>
      <c r="D158" s="223" t="s">
        <v>293</v>
      </c>
      <c r="E158" s="37"/>
      <c r="F158" s="243" t="s">
        <v>697</v>
      </c>
      <c r="G158" s="37"/>
      <c r="H158" s="37"/>
      <c r="I158" s="123"/>
      <c r="J158" s="37"/>
      <c r="K158" s="37"/>
      <c r="L158" s="40"/>
      <c r="M158" s="244"/>
      <c r="N158" s="245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293</v>
      </c>
      <c r="AU158" s="18" t="s">
        <v>90</v>
      </c>
    </row>
    <row r="159" spans="1:65" s="14" customFormat="1" ht="11.25">
      <c r="B159" s="233"/>
      <c r="C159" s="234"/>
      <c r="D159" s="223" t="s">
        <v>261</v>
      </c>
      <c r="E159" s="235" t="s">
        <v>1</v>
      </c>
      <c r="F159" s="236" t="s">
        <v>686</v>
      </c>
      <c r="G159" s="234"/>
      <c r="H159" s="235" t="s">
        <v>1</v>
      </c>
      <c r="I159" s="237"/>
      <c r="J159" s="234"/>
      <c r="K159" s="234"/>
      <c r="L159" s="238"/>
      <c r="M159" s="239"/>
      <c r="N159" s="240"/>
      <c r="O159" s="240"/>
      <c r="P159" s="240"/>
      <c r="Q159" s="240"/>
      <c r="R159" s="240"/>
      <c r="S159" s="240"/>
      <c r="T159" s="241"/>
      <c r="AT159" s="242" t="s">
        <v>261</v>
      </c>
      <c r="AU159" s="242" t="s">
        <v>90</v>
      </c>
      <c r="AV159" s="14" t="s">
        <v>87</v>
      </c>
      <c r="AW159" s="14" t="s">
        <v>35</v>
      </c>
      <c r="AX159" s="14" t="s">
        <v>80</v>
      </c>
      <c r="AY159" s="242" t="s">
        <v>252</v>
      </c>
    </row>
    <row r="160" spans="1:65" s="14" customFormat="1" ht="11.25">
      <c r="B160" s="233"/>
      <c r="C160" s="234"/>
      <c r="D160" s="223" t="s">
        <v>261</v>
      </c>
      <c r="E160" s="235" t="s">
        <v>1</v>
      </c>
      <c r="F160" s="236" t="s">
        <v>663</v>
      </c>
      <c r="G160" s="234"/>
      <c r="H160" s="235" t="s">
        <v>1</v>
      </c>
      <c r="I160" s="237"/>
      <c r="J160" s="234"/>
      <c r="K160" s="234"/>
      <c r="L160" s="238"/>
      <c r="M160" s="239"/>
      <c r="N160" s="240"/>
      <c r="O160" s="240"/>
      <c r="P160" s="240"/>
      <c r="Q160" s="240"/>
      <c r="R160" s="240"/>
      <c r="S160" s="240"/>
      <c r="T160" s="241"/>
      <c r="AT160" s="242" t="s">
        <v>261</v>
      </c>
      <c r="AU160" s="242" t="s">
        <v>90</v>
      </c>
      <c r="AV160" s="14" t="s">
        <v>87</v>
      </c>
      <c r="AW160" s="14" t="s">
        <v>35</v>
      </c>
      <c r="AX160" s="14" t="s">
        <v>80</v>
      </c>
      <c r="AY160" s="242" t="s">
        <v>252</v>
      </c>
    </row>
    <row r="161" spans="1:65" s="13" customFormat="1" ht="11.25">
      <c r="B161" s="221"/>
      <c r="C161" s="222"/>
      <c r="D161" s="223" t="s">
        <v>261</v>
      </c>
      <c r="E161" s="224" t="s">
        <v>1</v>
      </c>
      <c r="F161" s="225" t="s">
        <v>4153</v>
      </c>
      <c r="G161" s="222"/>
      <c r="H161" s="226">
        <v>2</v>
      </c>
      <c r="I161" s="227"/>
      <c r="J161" s="222"/>
      <c r="K161" s="222"/>
      <c r="L161" s="228"/>
      <c r="M161" s="229"/>
      <c r="N161" s="230"/>
      <c r="O161" s="230"/>
      <c r="P161" s="230"/>
      <c r="Q161" s="230"/>
      <c r="R161" s="230"/>
      <c r="S161" s="230"/>
      <c r="T161" s="231"/>
      <c r="AT161" s="232" t="s">
        <v>261</v>
      </c>
      <c r="AU161" s="232" t="s">
        <v>90</v>
      </c>
      <c r="AV161" s="13" t="s">
        <v>90</v>
      </c>
      <c r="AW161" s="13" t="s">
        <v>35</v>
      </c>
      <c r="AX161" s="13" t="s">
        <v>87</v>
      </c>
      <c r="AY161" s="232" t="s">
        <v>252</v>
      </c>
    </row>
    <row r="162" spans="1:65" s="2" customFormat="1" ht="48" customHeight="1">
      <c r="A162" s="35"/>
      <c r="B162" s="36"/>
      <c r="C162" s="209" t="s">
        <v>284</v>
      </c>
      <c r="D162" s="209" t="s">
        <v>254</v>
      </c>
      <c r="E162" s="210" t="s">
        <v>704</v>
      </c>
      <c r="F162" s="211" t="s">
        <v>705</v>
      </c>
      <c r="G162" s="212" t="s">
        <v>317</v>
      </c>
      <c r="H162" s="213">
        <v>2.2000000000000002</v>
      </c>
      <c r="I162" s="214"/>
      <c r="J162" s="213">
        <f>ROUND(I162*H162,2)</f>
        <v>0</v>
      </c>
      <c r="K162" s="211" t="s">
        <v>1</v>
      </c>
      <c r="L162" s="40"/>
      <c r="M162" s="215" t="s">
        <v>1</v>
      </c>
      <c r="N162" s="216" t="s">
        <v>45</v>
      </c>
      <c r="O162" s="72"/>
      <c r="P162" s="217">
        <f>O162*H162</f>
        <v>0</v>
      </c>
      <c r="Q162" s="217">
        <v>2.9999999999999997E-4</v>
      </c>
      <c r="R162" s="217">
        <f>Q162*H162</f>
        <v>6.6E-4</v>
      </c>
      <c r="S162" s="217">
        <v>0.38400000000000001</v>
      </c>
      <c r="T162" s="218">
        <f>S162*H162</f>
        <v>0.84480000000000011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19" t="s">
        <v>259</v>
      </c>
      <c r="AT162" s="219" t="s">
        <v>254</v>
      </c>
      <c r="AU162" s="219" t="s">
        <v>90</v>
      </c>
      <c r="AY162" s="18" t="s">
        <v>252</v>
      </c>
      <c r="BE162" s="220">
        <f>IF(N162="základní",J162,0)</f>
        <v>0</v>
      </c>
      <c r="BF162" s="220">
        <f>IF(N162="snížená",J162,0)</f>
        <v>0</v>
      </c>
      <c r="BG162" s="220">
        <f>IF(N162="zákl. přenesená",J162,0)</f>
        <v>0</v>
      </c>
      <c r="BH162" s="220">
        <f>IF(N162="sníž. přenesená",J162,0)</f>
        <v>0</v>
      </c>
      <c r="BI162" s="220">
        <f>IF(N162="nulová",J162,0)</f>
        <v>0</v>
      </c>
      <c r="BJ162" s="18" t="s">
        <v>87</v>
      </c>
      <c r="BK162" s="220">
        <f>ROUND(I162*H162,2)</f>
        <v>0</v>
      </c>
      <c r="BL162" s="18" t="s">
        <v>259</v>
      </c>
      <c r="BM162" s="219" t="s">
        <v>4154</v>
      </c>
    </row>
    <row r="163" spans="1:65" s="2" customFormat="1" ht="19.5">
      <c r="A163" s="35"/>
      <c r="B163" s="36"/>
      <c r="C163" s="37"/>
      <c r="D163" s="223" t="s">
        <v>293</v>
      </c>
      <c r="E163" s="37"/>
      <c r="F163" s="243" t="s">
        <v>707</v>
      </c>
      <c r="G163" s="37"/>
      <c r="H163" s="37"/>
      <c r="I163" s="123"/>
      <c r="J163" s="37"/>
      <c r="K163" s="37"/>
      <c r="L163" s="40"/>
      <c r="M163" s="244"/>
      <c r="N163" s="245"/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293</v>
      </c>
      <c r="AU163" s="18" t="s">
        <v>90</v>
      </c>
    </row>
    <row r="164" spans="1:65" s="14" customFormat="1" ht="11.25">
      <c r="B164" s="233"/>
      <c r="C164" s="234"/>
      <c r="D164" s="223" t="s">
        <v>261</v>
      </c>
      <c r="E164" s="235" t="s">
        <v>1</v>
      </c>
      <c r="F164" s="236" t="s">
        <v>686</v>
      </c>
      <c r="G164" s="234"/>
      <c r="H164" s="235" t="s">
        <v>1</v>
      </c>
      <c r="I164" s="237"/>
      <c r="J164" s="234"/>
      <c r="K164" s="234"/>
      <c r="L164" s="238"/>
      <c r="M164" s="239"/>
      <c r="N164" s="240"/>
      <c r="O164" s="240"/>
      <c r="P164" s="240"/>
      <c r="Q164" s="240"/>
      <c r="R164" s="240"/>
      <c r="S164" s="240"/>
      <c r="T164" s="241"/>
      <c r="AT164" s="242" t="s">
        <v>261</v>
      </c>
      <c r="AU164" s="242" t="s">
        <v>90</v>
      </c>
      <c r="AV164" s="14" t="s">
        <v>87</v>
      </c>
      <c r="AW164" s="14" t="s">
        <v>35</v>
      </c>
      <c r="AX164" s="14" t="s">
        <v>80</v>
      </c>
      <c r="AY164" s="242" t="s">
        <v>252</v>
      </c>
    </row>
    <row r="165" spans="1:65" s="14" customFormat="1" ht="11.25">
      <c r="B165" s="233"/>
      <c r="C165" s="234"/>
      <c r="D165" s="223" t="s">
        <v>261</v>
      </c>
      <c r="E165" s="235" t="s">
        <v>1</v>
      </c>
      <c r="F165" s="236" t="s">
        <v>663</v>
      </c>
      <c r="G165" s="234"/>
      <c r="H165" s="235" t="s">
        <v>1</v>
      </c>
      <c r="I165" s="237"/>
      <c r="J165" s="234"/>
      <c r="K165" s="234"/>
      <c r="L165" s="238"/>
      <c r="M165" s="239"/>
      <c r="N165" s="240"/>
      <c r="O165" s="240"/>
      <c r="P165" s="240"/>
      <c r="Q165" s="240"/>
      <c r="R165" s="240"/>
      <c r="S165" s="240"/>
      <c r="T165" s="241"/>
      <c r="AT165" s="242" t="s">
        <v>261</v>
      </c>
      <c r="AU165" s="242" t="s">
        <v>90</v>
      </c>
      <c r="AV165" s="14" t="s">
        <v>87</v>
      </c>
      <c r="AW165" s="14" t="s">
        <v>35</v>
      </c>
      <c r="AX165" s="14" t="s">
        <v>80</v>
      </c>
      <c r="AY165" s="242" t="s">
        <v>252</v>
      </c>
    </row>
    <row r="166" spans="1:65" s="13" customFormat="1" ht="11.25">
      <c r="B166" s="221"/>
      <c r="C166" s="222"/>
      <c r="D166" s="223" t="s">
        <v>261</v>
      </c>
      <c r="E166" s="224" t="s">
        <v>1</v>
      </c>
      <c r="F166" s="225" t="s">
        <v>4155</v>
      </c>
      <c r="G166" s="222"/>
      <c r="H166" s="226">
        <v>2.2000000000000002</v>
      </c>
      <c r="I166" s="227"/>
      <c r="J166" s="222"/>
      <c r="K166" s="222"/>
      <c r="L166" s="228"/>
      <c r="M166" s="229"/>
      <c r="N166" s="230"/>
      <c r="O166" s="230"/>
      <c r="P166" s="230"/>
      <c r="Q166" s="230"/>
      <c r="R166" s="230"/>
      <c r="S166" s="230"/>
      <c r="T166" s="231"/>
      <c r="AT166" s="232" t="s">
        <v>261</v>
      </c>
      <c r="AU166" s="232" t="s">
        <v>90</v>
      </c>
      <c r="AV166" s="13" t="s">
        <v>90</v>
      </c>
      <c r="AW166" s="13" t="s">
        <v>35</v>
      </c>
      <c r="AX166" s="13" t="s">
        <v>87</v>
      </c>
      <c r="AY166" s="232" t="s">
        <v>252</v>
      </c>
    </row>
    <row r="167" spans="1:65" s="2" customFormat="1" ht="24" customHeight="1">
      <c r="A167" s="35"/>
      <c r="B167" s="36"/>
      <c r="C167" s="209" t="s">
        <v>289</v>
      </c>
      <c r="D167" s="209" t="s">
        <v>254</v>
      </c>
      <c r="E167" s="210" t="s">
        <v>255</v>
      </c>
      <c r="F167" s="211" t="s">
        <v>256</v>
      </c>
      <c r="G167" s="212" t="s">
        <v>257</v>
      </c>
      <c r="H167" s="213">
        <v>134.4</v>
      </c>
      <c r="I167" s="214"/>
      <c r="J167" s="213">
        <f>ROUND(I167*H167,2)</f>
        <v>0</v>
      </c>
      <c r="K167" s="211" t="s">
        <v>258</v>
      </c>
      <c r="L167" s="40"/>
      <c r="M167" s="215" t="s">
        <v>1</v>
      </c>
      <c r="N167" s="216" t="s">
        <v>45</v>
      </c>
      <c r="O167" s="72"/>
      <c r="P167" s="217">
        <f>O167*H167</f>
        <v>0</v>
      </c>
      <c r="Q167" s="217">
        <v>0</v>
      </c>
      <c r="R167" s="217">
        <f>Q167*H167</f>
        <v>0</v>
      </c>
      <c r="S167" s="217">
        <v>0</v>
      </c>
      <c r="T167" s="218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19" t="s">
        <v>259</v>
      </c>
      <c r="AT167" s="219" t="s">
        <v>254</v>
      </c>
      <c r="AU167" s="219" t="s">
        <v>90</v>
      </c>
      <c r="AY167" s="18" t="s">
        <v>252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87</v>
      </c>
      <c r="BK167" s="220">
        <f>ROUND(I167*H167,2)</f>
        <v>0</v>
      </c>
      <c r="BL167" s="18" t="s">
        <v>259</v>
      </c>
      <c r="BM167" s="219" t="s">
        <v>4156</v>
      </c>
    </row>
    <row r="168" spans="1:65" s="2" customFormat="1" ht="19.5">
      <c r="A168" s="35"/>
      <c r="B168" s="36"/>
      <c r="C168" s="37"/>
      <c r="D168" s="223" t="s">
        <v>293</v>
      </c>
      <c r="E168" s="37"/>
      <c r="F168" s="243" t="s">
        <v>1614</v>
      </c>
      <c r="G168" s="37"/>
      <c r="H168" s="37"/>
      <c r="I168" s="123"/>
      <c r="J168" s="37"/>
      <c r="K168" s="37"/>
      <c r="L168" s="40"/>
      <c r="M168" s="244"/>
      <c r="N168" s="245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293</v>
      </c>
      <c r="AU168" s="18" t="s">
        <v>90</v>
      </c>
    </row>
    <row r="169" spans="1:65" s="13" customFormat="1" ht="11.25">
      <c r="B169" s="221"/>
      <c r="C169" s="222"/>
      <c r="D169" s="223" t="s">
        <v>261</v>
      </c>
      <c r="E169" s="224" t="s">
        <v>1</v>
      </c>
      <c r="F169" s="225" t="s">
        <v>4157</v>
      </c>
      <c r="G169" s="222"/>
      <c r="H169" s="226">
        <v>134.4</v>
      </c>
      <c r="I169" s="227"/>
      <c r="J169" s="222"/>
      <c r="K169" s="222"/>
      <c r="L169" s="228"/>
      <c r="M169" s="229"/>
      <c r="N169" s="230"/>
      <c r="O169" s="230"/>
      <c r="P169" s="230"/>
      <c r="Q169" s="230"/>
      <c r="R169" s="230"/>
      <c r="S169" s="230"/>
      <c r="T169" s="231"/>
      <c r="AT169" s="232" t="s">
        <v>261</v>
      </c>
      <c r="AU169" s="232" t="s">
        <v>90</v>
      </c>
      <c r="AV169" s="13" t="s">
        <v>90</v>
      </c>
      <c r="AW169" s="13" t="s">
        <v>35</v>
      </c>
      <c r="AX169" s="13" t="s">
        <v>87</v>
      </c>
      <c r="AY169" s="232" t="s">
        <v>252</v>
      </c>
    </row>
    <row r="170" spans="1:65" s="2" customFormat="1" ht="84" customHeight="1">
      <c r="A170" s="35"/>
      <c r="B170" s="36"/>
      <c r="C170" s="209" t="s">
        <v>296</v>
      </c>
      <c r="D170" s="209" t="s">
        <v>254</v>
      </c>
      <c r="E170" s="210" t="s">
        <v>716</v>
      </c>
      <c r="F170" s="211" t="s">
        <v>717</v>
      </c>
      <c r="G170" s="212" t="s">
        <v>265</v>
      </c>
      <c r="H170" s="213">
        <v>2.2000000000000002</v>
      </c>
      <c r="I170" s="214"/>
      <c r="J170" s="213">
        <f>ROUND(I170*H170,2)</f>
        <v>0</v>
      </c>
      <c r="K170" s="211" t="s">
        <v>258</v>
      </c>
      <c r="L170" s="40"/>
      <c r="M170" s="215" t="s">
        <v>1</v>
      </c>
      <c r="N170" s="216" t="s">
        <v>45</v>
      </c>
      <c r="O170" s="72"/>
      <c r="P170" s="217">
        <f>O170*H170</f>
        <v>0</v>
      </c>
      <c r="Q170" s="217">
        <v>8.6800000000000002E-3</v>
      </c>
      <c r="R170" s="217">
        <f>Q170*H170</f>
        <v>1.9096000000000002E-2</v>
      </c>
      <c r="S170" s="217">
        <v>0</v>
      </c>
      <c r="T170" s="218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19" t="s">
        <v>259</v>
      </c>
      <c r="AT170" s="219" t="s">
        <v>254</v>
      </c>
      <c r="AU170" s="219" t="s">
        <v>90</v>
      </c>
      <c r="AY170" s="18" t="s">
        <v>252</v>
      </c>
      <c r="BE170" s="220">
        <f>IF(N170="základní",J170,0)</f>
        <v>0</v>
      </c>
      <c r="BF170" s="220">
        <f>IF(N170="snížená",J170,0)</f>
        <v>0</v>
      </c>
      <c r="BG170" s="220">
        <f>IF(N170="zákl. přenesená",J170,0)</f>
        <v>0</v>
      </c>
      <c r="BH170" s="220">
        <f>IF(N170="sníž. přenesená",J170,0)</f>
        <v>0</v>
      </c>
      <c r="BI170" s="220">
        <f>IF(N170="nulová",J170,0)</f>
        <v>0</v>
      </c>
      <c r="BJ170" s="18" t="s">
        <v>87</v>
      </c>
      <c r="BK170" s="220">
        <f>ROUND(I170*H170,2)</f>
        <v>0</v>
      </c>
      <c r="BL170" s="18" t="s">
        <v>259</v>
      </c>
      <c r="BM170" s="219" t="s">
        <v>4158</v>
      </c>
    </row>
    <row r="171" spans="1:65" s="14" customFormat="1" ht="11.25">
      <c r="B171" s="233"/>
      <c r="C171" s="234"/>
      <c r="D171" s="223" t="s">
        <v>261</v>
      </c>
      <c r="E171" s="235" t="s">
        <v>1</v>
      </c>
      <c r="F171" s="236" t="s">
        <v>4147</v>
      </c>
      <c r="G171" s="234"/>
      <c r="H171" s="235" t="s">
        <v>1</v>
      </c>
      <c r="I171" s="237"/>
      <c r="J171" s="234"/>
      <c r="K171" s="234"/>
      <c r="L171" s="238"/>
      <c r="M171" s="239"/>
      <c r="N171" s="240"/>
      <c r="O171" s="240"/>
      <c r="P171" s="240"/>
      <c r="Q171" s="240"/>
      <c r="R171" s="240"/>
      <c r="S171" s="240"/>
      <c r="T171" s="241"/>
      <c r="AT171" s="242" t="s">
        <v>261</v>
      </c>
      <c r="AU171" s="242" t="s">
        <v>90</v>
      </c>
      <c r="AV171" s="14" t="s">
        <v>87</v>
      </c>
      <c r="AW171" s="14" t="s">
        <v>35</v>
      </c>
      <c r="AX171" s="14" t="s">
        <v>80</v>
      </c>
      <c r="AY171" s="242" t="s">
        <v>252</v>
      </c>
    </row>
    <row r="172" spans="1:65" s="13" customFormat="1" ht="11.25">
      <c r="B172" s="221"/>
      <c r="C172" s="222"/>
      <c r="D172" s="223" t="s">
        <v>261</v>
      </c>
      <c r="E172" s="224" t="s">
        <v>1</v>
      </c>
      <c r="F172" s="225" t="s">
        <v>1620</v>
      </c>
      <c r="G172" s="222"/>
      <c r="H172" s="226">
        <v>2.2000000000000002</v>
      </c>
      <c r="I172" s="227"/>
      <c r="J172" s="222"/>
      <c r="K172" s="222"/>
      <c r="L172" s="228"/>
      <c r="M172" s="229"/>
      <c r="N172" s="230"/>
      <c r="O172" s="230"/>
      <c r="P172" s="230"/>
      <c r="Q172" s="230"/>
      <c r="R172" s="230"/>
      <c r="S172" s="230"/>
      <c r="T172" s="231"/>
      <c r="AT172" s="232" t="s">
        <v>261</v>
      </c>
      <c r="AU172" s="232" t="s">
        <v>90</v>
      </c>
      <c r="AV172" s="13" t="s">
        <v>90</v>
      </c>
      <c r="AW172" s="13" t="s">
        <v>35</v>
      </c>
      <c r="AX172" s="13" t="s">
        <v>87</v>
      </c>
      <c r="AY172" s="232" t="s">
        <v>252</v>
      </c>
    </row>
    <row r="173" spans="1:65" s="2" customFormat="1" ht="84" customHeight="1">
      <c r="A173" s="35"/>
      <c r="B173" s="36"/>
      <c r="C173" s="209" t="s">
        <v>303</v>
      </c>
      <c r="D173" s="209" t="s">
        <v>254</v>
      </c>
      <c r="E173" s="210" t="s">
        <v>732</v>
      </c>
      <c r="F173" s="211" t="s">
        <v>733</v>
      </c>
      <c r="G173" s="212" t="s">
        <v>265</v>
      </c>
      <c r="H173" s="213">
        <v>1.1000000000000001</v>
      </c>
      <c r="I173" s="214"/>
      <c r="J173" s="213">
        <f>ROUND(I173*H173,2)</f>
        <v>0</v>
      </c>
      <c r="K173" s="211" t="s">
        <v>258</v>
      </c>
      <c r="L173" s="40"/>
      <c r="M173" s="215" t="s">
        <v>1</v>
      </c>
      <c r="N173" s="216" t="s">
        <v>45</v>
      </c>
      <c r="O173" s="72"/>
      <c r="P173" s="217">
        <f>O173*H173</f>
        <v>0</v>
      </c>
      <c r="Q173" s="217">
        <v>3.6900000000000002E-2</v>
      </c>
      <c r="R173" s="217">
        <f>Q173*H173</f>
        <v>4.0590000000000008E-2</v>
      </c>
      <c r="S173" s="217">
        <v>0</v>
      </c>
      <c r="T173" s="218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19" t="s">
        <v>259</v>
      </c>
      <c r="AT173" s="219" t="s">
        <v>254</v>
      </c>
      <c r="AU173" s="219" t="s">
        <v>90</v>
      </c>
      <c r="AY173" s="18" t="s">
        <v>252</v>
      </c>
      <c r="BE173" s="220">
        <f>IF(N173="základní",J173,0)</f>
        <v>0</v>
      </c>
      <c r="BF173" s="220">
        <f>IF(N173="snížená",J173,0)</f>
        <v>0</v>
      </c>
      <c r="BG173" s="220">
        <f>IF(N173="zákl. přenesená",J173,0)</f>
        <v>0</v>
      </c>
      <c r="BH173" s="220">
        <f>IF(N173="sníž. přenesená",J173,0)</f>
        <v>0</v>
      </c>
      <c r="BI173" s="220">
        <f>IF(N173="nulová",J173,0)</f>
        <v>0</v>
      </c>
      <c r="BJ173" s="18" t="s">
        <v>87</v>
      </c>
      <c r="BK173" s="220">
        <f>ROUND(I173*H173,2)</f>
        <v>0</v>
      </c>
      <c r="BL173" s="18" t="s">
        <v>259</v>
      </c>
      <c r="BM173" s="219" t="s">
        <v>4159</v>
      </c>
    </row>
    <row r="174" spans="1:65" s="14" customFormat="1" ht="11.25">
      <c r="B174" s="233"/>
      <c r="C174" s="234"/>
      <c r="D174" s="223" t="s">
        <v>261</v>
      </c>
      <c r="E174" s="235" t="s">
        <v>1</v>
      </c>
      <c r="F174" s="236" t="s">
        <v>4147</v>
      </c>
      <c r="G174" s="234"/>
      <c r="H174" s="235" t="s">
        <v>1</v>
      </c>
      <c r="I174" s="237"/>
      <c r="J174" s="234"/>
      <c r="K174" s="234"/>
      <c r="L174" s="238"/>
      <c r="M174" s="239"/>
      <c r="N174" s="240"/>
      <c r="O174" s="240"/>
      <c r="P174" s="240"/>
      <c r="Q174" s="240"/>
      <c r="R174" s="240"/>
      <c r="S174" s="240"/>
      <c r="T174" s="241"/>
      <c r="AT174" s="242" t="s">
        <v>261</v>
      </c>
      <c r="AU174" s="242" t="s">
        <v>90</v>
      </c>
      <c r="AV174" s="14" t="s">
        <v>87</v>
      </c>
      <c r="AW174" s="14" t="s">
        <v>35</v>
      </c>
      <c r="AX174" s="14" t="s">
        <v>80</v>
      </c>
      <c r="AY174" s="242" t="s">
        <v>252</v>
      </c>
    </row>
    <row r="175" spans="1:65" s="13" customFormat="1" ht="11.25">
      <c r="B175" s="221"/>
      <c r="C175" s="222"/>
      <c r="D175" s="223" t="s">
        <v>261</v>
      </c>
      <c r="E175" s="224" t="s">
        <v>1</v>
      </c>
      <c r="F175" s="225" t="s">
        <v>1622</v>
      </c>
      <c r="G175" s="222"/>
      <c r="H175" s="226">
        <v>1.1000000000000001</v>
      </c>
      <c r="I175" s="227"/>
      <c r="J175" s="222"/>
      <c r="K175" s="222"/>
      <c r="L175" s="228"/>
      <c r="M175" s="229"/>
      <c r="N175" s="230"/>
      <c r="O175" s="230"/>
      <c r="P175" s="230"/>
      <c r="Q175" s="230"/>
      <c r="R175" s="230"/>
      <c r="S175" s="230"/>
      <c r="T175" s="231"/>
      <c r="AT175" s="232" t="s">
        <v>261</v>
      </c>
      <c r="AU175" s="232" t="s">
        <v>90</v>
      </c>
      <c r="AV175" s="13" t="s">
        <v>90</v>
      </c>
      <c r="AW175" s="13" t="s">
        <v>35</v>
      </c>
      <c r="AX175" s="13" t="s">
        <v>87</v>
      </c>
      <c r="AY175" s="232" t="s">
        <v>252</v>
      </c>
    </row>
    <row r="176" spans="1:65" s="2" customFormat="1" ht="36" customHeight="1">
      <c r="A176" s="35"/>
      <c r="B176" s="36"/>
      <c r="C176" s="209" t="s">
        <v>308</v>
      </c>
      <c r="D176" s="209" t="s">
        <v>254</v>
      </c>
      <c r="E176" s="210" t="s">
        <v>747</v>
      </c>
      <c r="F176" s="211" t="s">
        <v>748</v>
      </c>
      <c r="G176" s="212" t="s">
        <v>275</v>
      </c>
      <c r="H176" s="213">
        <v>8.0500000000000007</v>
      </c>
      <c r="I176" s="214"/>
      <c r="J176" s="213">
        <f>ROUND(I176*H176,2)</f>
        <v>0</v>
      </c>
      <c r="K176" s="211" t="s">
        <v>258</v>
      </c>
      <c r="L176" s="40"/>
      <c r="M176" s="215" t="s">
        <v>1</v>
      </c>
      <c r="N176" s="216" t="s">
        <v>45</v>
      </c>
      <c r="O176" s="72"/>
      <c r="P176" s="217">
        <f>O176*H176</f>
        <v>0</v>
      </c>
      <c r="Q176" s="217">
        <v>0</v>
      </c>
      <c r="R176" s="217">
        <f>Q176*H176</f>
        <v>0</v>
      </c>
      <c r="S176" s="217">
        <v>0</v>
      </c>
      <c r="T176" s="218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19" t="s">
        <v>259</v>
      </c>
      <c r="AT176" s="219" t="s">
        <v>254</v>
      </c>
      <c r="AU176" s="219" t="s">
        <v>90</v>
      </c>
      <c r="AY176" s="18" t="s">
        <v>252</v>
      </c>
      <c r="BE176" s="220">
        <f>IF(N176="základní",J176,0)</f>
        <v>0</v>
      </c>
      <c r="BF176" s="220">
        <f>IF(N176="snížená",J176,0)</f>
        <v>0</v>
      </c>
      <c r="BG176" s="220">
        <f>IF(N176="zákl. přenesená",J176,0)</f>
        <v>0</v>
      </c>
      <c r="BH176" s="220">
        <f>IF(N176="sníž. přenesená",J176,0)</f>
        <v>0</v>
      </c>
      <c r="BI176" s="220">
        <f>IF(N176="nulová",J176,0)</f>
        <v>0</v>
      </c>
      <c r="BJ176" s="18" t="s">
        <v>87</v>
      </c>
      <c r="BK176" s="220">
        <f>ROUND(I176*H176,2)</f>
        <v>0</v>
      </c>
      <c r="BL176" s="18" t="s">
        <v>259</v>
      </c>
      <c r="BM176" s="219" t="s">
        <v>4160</v>
      </c>
    </row>
    <row r="177" spans="1:65" s="13" customFormat="1" ht="11.25">
      <c r="B177" s="221"/>
      <c r="C177" s="222"/>
      <c r="D177" s="223" t="s">
        <v>261</v>
      </c>
      <c r="E177" s="224" t="s">
        <v>1</v>
      </c>
      <c r="F177" s="225" t="s">
        <v>4161</v>
      </c>
      <c r="G177" s="222"/>
      <c r="H177" s="226">
        <v>8.0500000000000007</v>
      </c>
      <c r="I177" s="227"/>
      <c r="J177" s="222"/>
      <c r="K177" s="222"/>
      <c r="L177" s="228"/>
      <c r="M177" s="229"/>
      <c r="N177" s="230"/>
      <c r="O177" s="230"/>
      <c r="P177" s="230"/>
      <c r="Q177" s="230"/>
      <c r="R177" s="230"/>
      <c r="S177" s="230"/>
      <c r="T177" s="231"/>
      <c r="AT177" s="232" t="s">
        <v>261</v>
      </c>
      <c r="AU177" s="232" t="s">
        <v>90</v>
      </c>
      <c r="AV177" s="13" t="s">
        <v>90</v>
      </c>
      <c r="AW177" s="13" t="s">
        <v>35</v>
      </c>
      <c r="AX177" s="13" t="s">
        <v>87</v>
      </c>
      <c r="AY177" s="232" t="s">
        <v>252</v>
      </c>
    </row>
    <row r="178" spans="1:65" s="2" customFormat="1" ht="36" customHeight="1">
      <c r="A178" s="35"/>
      <c r="B178" s="36"/>
      <c r="C178" s="209" t="s">
        <v>314</v>
      </c>
      <c r="D178" s="209" t="s">
        <v>254</v>
      </c>
      <c r="E178" s="210" t="s">
        <v>751</v>
      </c>
      <c r="F178" s="211" t="s">
        <v>752</v>
      </c>
      <c r="G178" s="212" t="s">
        <v>275</v>
      </c>
      <c r="H178" s="213">
        <v>31.2</v>
      </c>
      <c r="I178" s="214"/>
      <c r="J178" s="213">
        <f>ROUND(I178*H178,2)</f>
        <v>0</v>
      </c>
      <c r="K178" s="211" t="s">
        <v>258</v>
      </c>
      <c r="L178" s="40"/>
      <c r="M178" s="215" t="s">
        <v>1</v>
      </c>
      <c r="N178" s="216" t="s">
        <v>45</v>
      </c>
      <c r="O178" s="72"/>
      <c r="P178" s="217">
        <f>O178*H178</f>
        <v>0</v>
      </c>
      <c r="Q178" s="217">
        <v>0</v>
      </c>
      <c r="R178" s="217">
        <f>Q178*H178</f>
        <v>0</v>
      </c>
      <c r="S178" s="217">
        <v>0</v>
      </c>
      <c r="T178" s="218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19" t="s">
        <v>259</v>
      </c>
      <c r="AT178" s="219" t="s">
        <v>254</v>
      </c>
      <c r="AU178" s="219" t="s">
        <v>90</v>
      </c>
      <c r="AY178" s="18" t="s">
        <v>252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87</v>
      </c>
      <c r="BK178" s="220">
        <f>ROUND(I178*H178,2)</f>
        <v>0</v>
      </c>
      <c r="BL178" s="18" t="s">
        <v>259</v>
      </c>
      <c r="BM178" s="219" t="s">
        <v>4162</v>
      </c>
    </row>
    <row r="179" spans="1:65" s="14" customFormat="1" ht="11.25">
      <c r="B179" s="233"/>
      <c r="C179" s="234"/>
      <c r="D179" s="223" t="s">
        <v>261</v>
      </c>
      <c r="E179" s="235" t="s">
        <v>1</v>
      </c>
      <c r="F179" s="236" t="s">
        <v>686</v>
      </c>
      <c r="G179" s="234"/>
      <c r="H179" s="235" t="s">
        <v>1</v>
      </c>
      <c r="I179" s="237"/>
      <c r="J179" s="234"/>
      <c r="K179" s="234"/>
      <c r="L179" s="238"/>
      <c r="M179" s="239"/>
      <c r="N179" s="240"/>
      <c r="O179" s="240"/>
      <c r="P179" s="240"/>
      <c r="Q179" s="240"/>
      <c r="R179" s="240"/>
      <c r="S179" s="240"/>
      <c r="T179" s="241"/>
      <c r="AT179" s="242" t="s">
        <v>261</v>
      </c>
      <c r="AU179" s="242" t="s">
        <v>90</v>
      </c>
      <c r="AV179" s="14" t="s">
        <v>87</v>
      </c>
      <c r="AW179" s="14" t="s">
        <v>35</v>
      </c>
      <c r="AX179" s="14" t="s">
        <v>80</v>
      </c>
      <c r="AY179" s="242" t="s">
        <v>252</v>
      </c>
    </row>
    <row r="180" spans="1:65" s="14" customFormat="1" ht="11.25">
      <c r="B180" s="233"/>
      <c r="C180" s="234"/>
      <c r="D180" s="223" t="s">
        <v>261</v>
      </c>
      <c r="E180" s="235" t="s">
        <v>1</v>
      </c>
      <c r="F180" s="236" t="s">
        <v>754</v>
      </c>
      <c r="G180" s="234"/>
      <c r="H180" s="235" t="s">
        <v>1</v>
      </c>
      <c r="I180" s="237"/>
      <c r="J180" s="234"/>
      <c r="K180" s="234"/>
      <c r="L180" s="238"/>
      <c r="M180" s="239"/>
      <c r="N180" s="240"/>
      <c r="O180" s="240"/>
      <c r="P180" s="240"/>
      <c r="Q180" s="240"/>
      <c r="R180" s="240"/>
      <c r="S180" s="240"/>
      <c r="T180" s="241"/>
      <c r="AT180" s="242" t="s">
        <v>261</v>
      </c>
      <c r="AU180" s="242" t="s">
        <v>90</v>
      </c>
      <c r="AV180" s="14" t="s">
        <v>87</v>
      </c>
      <c r="AW180" s="14" t="s">
        <v>35</v>
      </c>
      <c r="AX180" s="14" t="s">
        <v>80</v>
      </c>
      <c r="AY180" s="242" t="s">
        <v>252</v>
      </c>
    </row>
    <row r="181" spans="1:65" s="14" customFormat="1" ht="11.25">
      <c r="B181" s="233"/>
      <c r="C181" s="234"/>
      <c r="D181" s="223" t="s">
        <v>261</v>
      </c>
      <c r="E181" s="235" t="s">
        <v>1</v>
      </c>
      <c r="F181" s="236" t="s">
        <v>2474</v>
      </c>
      <c r="G181" s="234"/>
      <c r="H181" s="235" t="s">
        <v>1</v>
      </c>
      <c r="I181" s="237"/>
      <c r="J181" s="234"/>
      <c r="K181" s="234"/>
      <c r="L181" s="238"/>
      <c r="M181" s="239"/>
      <c r="N181" s="240"/>
      <c r="O181" s="240"/>
      <c r="P181" s="240"/>
      <c r="Q181" s="240"/>
      <c r="R181" s="240"/>
      <c r="S181" s="240"/>
      <c r="T181" s="241"/>
      <c r="AT181" s="242" t="s">
        <v>261</v>
      </c>
      <c r="AU181" s="242" t="s">
        <v>90</v>
      </c>
      <c r="AV181" s="14" t="s">
        <v>87</v>
      </c>
      <c r="AW181" s="14" t="s">
        <v>35</v>
      </c>
      <c r="AX181" s="14" t="s">
        <v>80</v>
      </c>
      <c r="AY181" s="242" t="s">
        <v>252</v>
      </c>
    </row>
    <row r="182" spans="1:65" s="13" customFormat="1" ht="11.25">
      <c r="B182" s="221"/>
      <c r="C182" s="222"/>
      <c r="D182" s="223" t="s">
        <v>261</v>
      </c>
      <c r="E182" s="224" t="s">
        <v>1</v>
      </c>
      <c r="F182" s="225" t="s">
        <v>4163</v>
      </c>
      <c r="G182" s="222"/>
      <c r="H182" s="226">
        <v>31.2</v>
      </c>
      <c r="I182" s="227"/>
      <c r="J182" s="222"/>
      <c r="K182" s="222"/>
      <c r="L182" s="228"/>
      <c r="M182" s="229"/>
      <c r="N182" s="230"/>
      <c r="O182" s="230"/>
      <c r="P182" s="230"/>
      <c r="Q182" s="230"/>
      <c r="R182" s="230"/>
      <c r="S182" s="230"/>
      <c r="T182" s="231"/>
      <c r="AT182" s="232" t="s">
        <v>261</v>
      </c>
      <c r="AU182" s="232" t="s">
        <v>90</v>
      </c>
      <c r="AV182" s="13" t="s">
        <v>90</v>
      </c>
      <c r="AW182" s="13" t="s">
        <v>35</v>
      </c>
      <c r="AX182" s="13" t="s">
        <v>87</v>
      </c>
      <c r="AY182" s="232" t="s">
        <v>252</v>
      </c>
    </row>
    <row r="183" spans="1:65" s="2" customFormat="1" ht="36" customHeight="1">
      <c r="A183" s="35"/>
      <c r="B183" s="36"/>
      <c r="C183" s="209" t="s">
        <v>321</v>
      </c>
      <c r="D183" s="209" t="s">
        <v>254</v>
      </c>
      <c r="E183" s="210" t="s">
        <v>761</v>
      </c>
      <c r="F183" s="211" t="s">
        <v>762</v>
      </c>
      <c r="G183" s="212" t="s">
        <v>275</v>
      </c>
      <c r="H183" s="213">
        <v>28.36</v>
      </c>
      <c r="I183" s="214"/>
      <c r="J183" s="213">
        <f>ROUND(I183*H183,2)</f>
        <v>0</v>
      </c>
      <c r="K183" s="211" t="s">
        <v>258</v>
      </c>
      <c r="L183" s="40"/>
      <c r="M183" s="215" t="s">
        <v>1</v>
      </c>
      <c r="N183" s="216" t="s">
        <v>45</v>
      </c>
      <c r="O183" s="72"/>
      <c r="P183" s="217">
        <f>O183*H183</f>
        <v>0</v>
      </c>
      <c r="Q183" s="217">
        <v>0</v>
      </c>
      <c r="R183" s="217">
        <f>Q183*H183</f>
        <v>0</v>
      </c>
      <c r="S183" s="217">
        <v>0</v>
      </c>
      <c r="T183" s="218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19" t="s">
        <v>259</v>
      </c>
      <c r="AT183" s="219" t="s">
        <v>254</v>
      </c>
      <c r="AU183" s="219" t="s">
        <v>90</v>
      </c>
      <c r="AY183" s="18" t="s">
        <v>252</v>
      </c>
      <c r="BE183" s="220">
        <f>IF(N183="základní",J183,0)</f>
        <v>0</v>
      </c>
      <c r="BF183" s="220">
        <f>IF(N183="snížená",J183,0)</f>
        <v>0</v>
      </c>
      <c r="BG183" s="220">
        <f>IF(N183="zákl. přenesená",J183,0)</f>
        <v>0</v>
      </c>
      <c r="BH183" s="220">
        <f>IF(N183="sníž. přenesená",J183,0)</f>
        <v>0</v>
      </c>
      <c r="BI183" s="220">
        <f>IF(N183="nulová",J183,0)</f>
        <v>0</v>
      </c>
      <c r="BJ183" s="18" t="s">
        <v>87</v>
      </c>
      <c r="BK183" s="220">
        <f>ROUND(I183*H183,2)</f>
        <v>0</v>
      </c>
      <c r="BL183" s="18" t="s">
        <v>259</v>
      </c>
      <c r="BM183" s="219" t="s">
        <v>4164</v>
      </c>
    </row>
    <row r="184" spans="1:65" s="14" customFormat="1" ht="11.25">
      <c r="B184" s="233"/>
      <c r="C184" s="234"/>
      <c r="D184" s="223" t="s">
        <v>261</v>
      </c>
      <c r="E184" s="235" t="s">
        <v>1</v>
      </c>
      <c r="F184" s="236" t="s">
        <v>686</v>
      </c>
      <c r="G184" s="234"/>
      <c r="H184" s="235" t="s">
        <v>1</v>
      </c>
      <c r="I184" s="237"/>
      <c r="J184" s="234"/>
      <c r="K184" s="234"/>
      <c r="L184" s="238"/>
      <c r="M184" s="239"/>
      <c r="N184" s="240"/>
      <c r="O184" s="240"/>
      <c r="P184" s="240"/>
      <c r="Q184" s="240"/>
      <c r="R184" s="240"/>
      <c r="S184" s="240"/>
      <c r="T184" s="241"/>
      <c r="AT184" s="242" t="s">
        <v>261</v>
      </c>
      <c r="AU184" s="242" t="s">
        <v>90</v>
      </c>
      <c r="AV184" s="14" t="s">
        <v>87</v>
      </c>
      <c r="AW184" s="14" t="s">
        <v>35</v>
      </c>
      <c r="AX184" s="14" t="s">
        <v>80</v>
      </c>
      <c r="AY184" s="242" t="s">
        <v>252</v>
      </c>
    </row>
    <row r="185" spans="1:65" s="14" customFormat="1" ht="11.25">
      <c r="B185" s="233"/>
      <c r="C185" s="234"/>
      <c r="D185" s="223" t="s">
        <v>261</v>
      </c>
      <c r="E185" s="235" t="s">
        <v>1</v>
      </c>
      <c r="F185" s="236" t="s">
        <v>754</v>
      </c>
      <c r="G185" s="234"/>
      <c r="H185" s="235" t="s">
        <v>1</v>
      </c>
      <c r="I185" s="237"/>
      <c r="J185" s="234"/>
      <c r="K185" s="234"/>
      <c r="L185" s="238"/>
      <c r="M185" s="239"/>
      <c r="N185" s="240"/>
      <c r="O185" s="240"/>
      <c r="P185" s="240"/>
      <c r="Q185" s="240"/>
      <c r="R185" s="240"/>
      <c r="S185" s="240"/>
      <c r="T185" s="241"/>
      <c r="AT185" s="242" t="s">
        <v>261</v>
      </c>
      <c r="AU185" s="242" t="s">
        <v>90</v>
      </c>
      <c r="AV185" s="14" t="s">
        <v>87</v>
      </c>
      <c r="AW185" s="14" t="s">
        <v>35</v>
      </c>
      <c r="AX185" s="14" t="s">
        <v>80</v>
      </c>
      <c r="AY185" s="242" t="s">
        <v>252</v>
      </c>
    </row>
    <row r="186" spans="1:65" s="14" customFormat="1" ht="11.25">
      <c r="B186" s="233"/>
      <c r="C186" s="234"/>
      <c r="D186" s="223" t="s">
        <v>261</v>
      </c>
      <c r="E186" s="235" t="s">
        <v>1</v>
      </c>
      <c r="F186" s="236" t="s">
        <v>4165</v>
      </c>
      <c r="G186" s="234"/>
      <c r="H186" s="235" t="s">
        <v>1</v>
      </c>
      <c r="I186" s="237"/>
      <c r="J186" s="234"/>
      <c r="K186" s="234"/>
      <c r="L186" s="238"/>
      <c r="M186" s="239"/>
      <c r="N186" s="240"/>
      <c r="O186" s="240"/>
      <c r="P186" s="240"/>
      <c r="Q186" s="240"/>
      <c r="R186" s="240"/>
      <c r="S186" s="240"/>
      <c r="T186" s="241"/>
      <c r="AT186" s="242" t="s">
        <v>261</v>
      </c>
      <c r="AU186" s="242" t="s">
        <v>90</v>
      </c>
      <c r="AV186" s="14" t="s">
        <v>87</v>
      </c>
      <c r="AW186" s="14" t="s">
        <v>35</v>
      </c>
      <c r="AX186" s="14" t="s">
        <v>80</v>
      </c>
      <c r="AY186" s="242" t="s">
        <v>252</v>
      </c>
    </row>
    <row r="187" spans="1:65" s="13" customFormat="1" ht="11.25">
      <c r="B187" s="221"/>
      <c r="C187" s="222"/>
      <c r="D187" s="223" t="s">
        <v>261</v>
      </c>
      <c r="E187" s="224" t="s">
        <v>1</v>
      </c>
      <c r="F187" s="225" t="s">
        <v>4166</v>
      </c>
      <c r="G187" s="222"/>
      <c r="H187" s="226">
        <v>28.36</v>
      </c>
      <c r="I187" s="227"/>
      <c r="J187" s="222"/>
      <c r="K187" s="222"/>
      <c r="L187" s="228"/>
      <c r="M187" s="229"/>
      <c r="N187" s="230"/>
      <c r="O187" s="230"/>
      <c r="P187" s="230"/>
      <c r="Q187" s="230"/>
      <c r="R187" s="230"/>
      <c r="S187" s="230"/>
      <c r="T187" s="231"/>
      <c r="AT187" s="232" t="s">
        <v>261</v>
      </c>
      <c r="AU187" s="232" t="s">
        <v>90</v>
      </c>
      <c r="AV187" s="13" t="s">
        <v>90</v>
      </c>
      <c r="AW187" s="13" t="s">
        <v>35</v>
      </c>
      <c r="AX187" s="13" t="s">
        <v>87</v>
      </c>
      <c r="AY187" s="232" t="s">
        <v>252</v>
      </c>
    </row>
    <row r="188" spans="1:65" s="2" customFormat="1" ht="48" customHeight="1">
      <c r="A188" s="35"/>
      <c r="B188" s="36"/>
      <c r="C188" s="209" t="s">
        <v>326</v>
      </c>
      <c r="D188" s="209" t="s">
        <v>254</v>
      </c>
      <c r="E188" s="210" t="s">
        <v>771</v>
      </c>
      <c r="F188" s="211" t="s">
        <v>772</v>
      </c>
      <c r="G188" s="212" t="s">
        <v>275</v>
      </c>
      <c r="H188" s="213">
        <v>8.51</v>
      </c>
      <c r="I188" s="214"/>
      <c r="J188" s="213">
        <f>ROUND(I188*H188,2)</f>
        <v>0</v>
      </c>
      <c r="K188" s="211" t="s">
        <v>258</v>
      </c>
      <c r="L188" s="40"/>
      <c r="M188" s="215" t="s">
        <v>1</v>
      </c>
      <c r="N188" s="216" t="s">
        <v>45</v>
      </c>
      <c r="O188" s="72"/>
      <c r="P188" s="217">
        <f>O188*H188</f>
        <v>0</v>
      </c>
      <c r="Q188" s="217">
        <v>0</v>
      </c>
      <c r="R188" s="217">
        <f>Q188*H188</f>
        <v>0</v>
      </c>
      <c r="S188" s="217">
        <v>0</v>
      </c>
      <c r="T188" s="218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19" t="s">
        <v>259</v>
      </c>
      <c r="AT188" s="219" t="s">
        <v>254</v>
      </c>
      <c r="AU188" s="219" t="s">
        <v>90</v>
      </c>
      <c r="AY188" s="18" t="s">
        <v>252</v>
      </c>
      <c r="BE188" s="220">
        <f>IF(N188="základní",J188,0)</f>
        <v>0</v>
      </c>
      <c r="BF188" s="220">
        <f>IF(N188="snížená",J188,0)</f>
        <v>0</v>
      </c>
      <c r="BG188" s="220">
        <f>IF(N188="zákl. přenesená",J188,0)</f>
        <v>0</v>
      </c>
      <c r="BH188" s="220">
        <f>IF(N188="sníž. přenesená",J188,0)</f>
        <v>0</v>
      </c>
      <c r="BI188" s="220">
        <f>IF(N188="nulová",J188,0)</f>
        <v>0</v>
      </c>
      <c r="BJ188" s="18" t="s">
        <v>87</v>
      </c>
      <c r="BK188" s="220">
        <f>ROUND(I188*H188,2)</f>
        <v>0</v>
      </c>
      <c r="BL188" s="18" t="s">
        <v>259</v>
      </c>
      <c r="BM188" s="219" t="s">
        <v>4167</v>
      </c>
    </row>
    <row r="189" spans="1:65" s="2" customFormat="1" ht="19.5">
      <c r="A189" s="35"/>
      <c r="B189" s="36"/>
      <c r="C189" s="37"/>
      <c r="D189" s="223" t="s">
        <v>293</v>
      </c>
      <c r="E189" s="37"/>
      <c r="F189" s="243" t="s">
        <v>294</v>
      </c>
      <c r="G189" s="37"/>
      <c r="H189" s="37"/>
      <c r="I189" s="123"/>
      <c r="J189" s="37"/>
      <c r="K189" s="37"/>
      <c r="L189" s="40"/>
      <c r="M189" s="244"/>
      <c r="N189" s="245"/>
      <c r="O189" s="72"/>
      <c r="P189" s="72"/>
      <c r="Q189" s="72"/>
      <c r="R189" s="72"/>
      <c r="S189" s="72"/>
      <c r="T189" s="73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293</v>
      </c>
      <c r="AU189" s="18" t="s">
        <v>90</v>
      </c>
    </row>
    <row r="190" spans="1:65" s="13" customFormat="1" ht="11.25">
      <c r="B190" s="221"/>
      <c r="C190" s="222"/>
      <c r="D190" s="223" t="s">
        <v>261</v>
      </c>
      <c r="E190" s="222"/>
      <c r="F190" s="225" t="s">
        <v>4168</v>
      </c>
      <c r="G190" s="222"/>
      <c r="H190" s="226">
        <v>8.51</v>
      </c>
      <c r="I190" s="227"/>
      <c r="J190" s="222"/>
      <c r="K190" s="222"/>
      <c r="L190" s="228"/>
      <c r="M190" s="229"/>
      <c r="N190" s="230"/>
      <c r="O190" s="230"/>
      <c r="P190" s="230"/>
      <c r="Q190" s="230"/>
      <c r="R190" s="230"/>
      <c r="S190" s="230"/>
      <c r="T190" s="231"/>
      <c r="AT190" s="232" t="s">
        <v>261</v>
      </c>
      <c r="AU190" s="232" t="s">
        <v>90</v>
      </c>
      <c r="AV190" s="13" t="s">
        <v>90</v>
      </c>
      <c r="AW190" s="13" t="s">
        <v>4</v>
      </c>
      <c r="AX190" s="13" t="s">
        <v>87</v>
      </c>
      <c r="AY190" s="232" t="s">
        <v>252</v>
      </c>
    </row>
    <row r="191" spans="1:65" s="2" customFormat="1" ht="36" customHeight="1">
      <c r="A191" s="35"/>
      <c r="B191" s="36"/>
      <c r="C191" s="209" t="s">
        <v>332</v>
      </c>
      <c r="D191" s="209" t="s">
        <v>254</v>
      </c>
      <c r="E191" s="210" t="s">
        <v>775</v>
      </c>
      <c r="F191" s="211" t="s">
        <v>776</v>
      </c>
      <c r="G191" s="212" t="s">
        <v>275</v>
      </c>
      <c r="H191" s="213">
        <v>15.96</v>
      </c>
      <c r="I191" s="214"/>
      <c r="J191" s="213">
        <f>ROUND(I191*H191,2)</f>
        <v>0</v>
      </c>
      <c r="K191" s="211" t="s">
        <v>258</v>
      </c>
      <c r="L191" s="40"/>
      <c r="M191" s="215" t="s">
        <v>1</v>
      </c>
      <c r="N191" s="216" t="s">
        <v>45</v>
      </c>
      <c r="O191" s="72"/>
      <c r="P191" s="217">
        <f>O191*H191</f>
        <v>0</v>
      </c>
      <c r="Q191" s="217">
        <v>0</v>
      </c>
      <c r="R191" s="217">
        <f>Q191*H191</f>
        <v>0</v>
      </c>
      <c r="S191" s="217">
        <v>0</v>
      </c>
      <c r="T191" s="218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19" t="s">
        <v>259</v>
      </c>
      <c r="AT191" s="219" t="s">
        <v>254</v>
      </c>
      <c r="AU191" s="219" t="s">
        <v>90</v>
      </c>
      <c r="AY191" s="18" t="s">
        <v>252</v>
      </c>
      <c r="BE191" s="220">
        <f>IF(N191="základní",J191,0)</f>
        <v>0</v>
      </c>
      <c r="BF191" s="220">
        <f>IF(N191="snížená",J191,0)</f>
        <v>0</v>
      </c>
      <c r="BG191" s="220">
        <f>IF(N191="zákl. přenesená",J191,0)</f>
        <v>0</v>
      </c>
      <c r="BH191" s="220">
        <f>IF(N191="sníž. přenesená",J191,0)</f>
        <v>0</v>
      </c>
      <c r="BI191" s="220">
        <f>IF(N191="nulová",J191,0)</f>
        <v>0</v>
      </c>
      <c r="BJ191" s="18" t="s">
        <v>87</v>
      </c>
      <c r="BK191" s="220">
        <f>ROUND(I191*H191,2)</f>
        <v>0</v>
      </c>
      <c r="BL191" s="18" t="s">
        <v>259</v>
      </c>
      <c r="BM191" s="219" t="s">
        <v>4169</v>
      </c>
    </row>
    <row r="192" spans="1:65" s="14" customFormat="1" ht="11.25">
      <c r="B192" s="233"/>
      <c r="C192" s="234"/>
      <c r="D192" s="223" t="s">
        <v>261</v>
      </c>
      <c r="E192" s="235" t="s">
        <v>1</v>
      </c>
      <c r="F192" s="236" t="s">
        <v>686</v>
      </c>
      <c r="G192" s="234"/>
      <c r="H192" s="235" t="s">
        <v>1</v>
      </c>
      <c r="I192" s="237"/>
      <c r="J192" s="234"/>
      <c r="K192" s="234"/>
      <c r="L192" s="238"/>
      <c r="M192" s="239"/>
      <c r="N192" s="240"/>
      <c r="O192" s="240"/>
      <c r="P192" s="240"/>
      <c r="Q192" s="240"/>
      <c r="R192" s="240"/>
      <c r="S192" s="240"/>
      <c r="T192" s="241"/>
      <c r="AT192" s="242" t="s">
        <v>261</v>
      </c>
      <c r="AU192" s="242" t="s">
        <v>90</v>
      </c>
      <c r="AV192" s="14" t="s">
        <v>87</v>
      </c>
      <c r="AW192" s="14" t="s">
        <v>35</v>
      </c>
      <c r="AX192" s="14" t="s">
        <v>80</v>
      </c>
      <c r="AY192" s="242" t="s">
        <v>252</v>
      </c>
    </row>
    <row r="193" spans="1:65" s="14" customFormat="1" ht="11.25">
      <c r="B193" s="233"/>
      <c r="C193" s="234"/>
      <c r="D193" s="223" t="s">
        <v>261</v>
      </c>
      <c r="E193" s="235" t="s">
        <v>1</v>
      </c>
      <c r="F193" s="236" t="s">
        <v>754</v>
      </c>
      <c r="G193" s="234"/>
      <c r="H193" s="235" t="s">
        <v>1</v>
      </c>
      <c r="I193" s="237"/>
      <c r="J193" s="234"/>
      <c r="K193" s="234"/>
      <c r="L193" s="238"/>
      <c r="M193" s="239"/>
      <c r="N193" s="240"/>
      <c r="O193" s="240"/>
      <c r="P193" s="240"/>
      <c r="Q193" s="240"/>
      <c r="R193" s="240"/>
      <c r="S193" s="240"/>
      <c r="T193" s="241"/>
      <c r="AT193" s="242" t="s">
        <v>261</v>
      </c>
      <c r="AU193" s="242" t="s">
        <v>90</v>
      </c>
      <c r="AV193" s="14" t="s">
        <v>87</v>
      </c>
      <c r="AW193" s="14" t="s">
        <v>35</v>
      </c>
      <c r="AX193" s="14" t="s">
        <v>80</v>
      </c>
      <c r="AY193" s="242" t="s">
        <v>252</v>
      </c>
    </row>
    <row r="194" spans="1:65" s="14" customFormat="1" ht="11.25">
      <c r="B194" s="233"/>
      <c r="C194" s="234"/>
      <c r="D194" s="223" t="s">
        <v>261</v>
      </c>
      <c r="E194" s="235" t="s">
        <v>1</v>
      </c>
      <c r="F194" s="236" t="s">
        <v>4170</v>
      </c>
      <c r="G194" s="234"/>
      <c r="H194" s="235" t="s">
        <v>1</v>
      </c>
      <c r="I194" s="237"/>
      <c r="J194" s="234"/>
      <c r="K194" s="234"/>
      <c r="L194" s="238"/>
      <c r="M194" s="239"/>
      <c r="N194" s="240"/>
      <c r="O194" s="240"/>
      <c r="P194" s="240"/>
      <c r="Q194" s="240"/>
      <c r="R194" s="240"/>
      <c r="S194" s="240"/>
      <c r="T194" s="241"/>
      <c r="AT194" s="242" t="s">
        <v>261</v>
      </c>
      <c r="AU194" s="242" t="s">
        <v>90</v>
      </c>
      <c r="AV194" s="14" t="s">
        <v>87</v>
      </c>
      <c r="AW194" s="14" t="s">
        <v>35</v>
      </c>
      <c r="AX194" s="14" t="s">
        <v>80</v>
      </c>
      <c r="AY194" s="242" t="s">
        <v>252</v>
      </c>
    </row>
    <row r="195" spans="1:65" s="13" customFormat="1" ht="11.25">
      <c r="B195" s="221"/>
      <c r="C195" s="222"/>
      <c r="D195" s="223" t="s">
        <v>261</v>
      </c>
      <c r="E195" s="224" t="s">
        <v>1</v>
      </c>
      <c r="F195" s="225" t="s">
        <v>4171</v>
      </c>
      <c r="G195" s="222"/>
      <c r="H195" s="226">
        <v>11.34</v>
      </c>
      <c r="I195" s="227"/>
      <c r="J195" s="222"/>
      <c r="K195" s="222"/>
      <c r="L195" s="228"/>
      <c r="M195" s="229"/>
      <c r="N195" s="230"/>
      <c r="O195" s="230"/>
      <c r="P195" s="230"/>
      <c r="Q195" s="230"/>
      <c r="R195" s="230"/>
      <c r="S195" s="230"/>
      <c r="T195" s="231"/>
      <c r="AT195" s="232" t="s">
        <v>261</v>
      </c>
      <c r="AU195" s="232" t="s">
        <v>90</v>
      </c>
      <c r="AV195" s="13" t="s">
        <v>90</v>
      </c>
      <c r="AW195" s="13" t="s">
        <v>35</v>
      </c>
      <c r="AX195" s="13" t="s">
        <v>80</v>
      </c>
      <c r="AY195" s="232" t="s">
        <v>252</v>
      </c>
    </row>
    <row r="196" spans="1:65" s="14" customFormat="1" ht="11.25">
      <c r="B196" s="233"/>
      <c r="C196" s="234"/>
      <c r="D196" s="223" t="s">
        <v>261</v>
      </c>
      <c r="E196" s="235" t="s">
        <v>1</v>
      </c>
      <c r="F196" s="236" t="s">
        <v>3847</v>
      </c>
      <c r="G196" s="234"/>
      <c r="H196" s="235" t="s">
        <v>1</v>
      </c>
      <c r="I196" s="237"/>
      <c r="J196" s="234"/>
      <c r="K196" s="234"/>
      <c r="L196" s="238"/>
      <c r="M196" s="239"/>
      <c r="N196" s="240"/>
      <c r="O196" s="240"/>
      <c r="P196" s="240"/>
      <c r="Q196" s="240"/>
      <c r="R196" s="240"/>
      <c r="S196" s="240"/>
      <c r="T196" s="241"/>
      <c r="AT196" s="242" t="s">
        <v>261</v>
      </c>
      <c r="AU196" s="242" t="s">
        <v>90</v>
      </c>
      <c r="AV196" s="14" t="s">
        <v>87</v>
      </c>
      <c r="AW196" s="14" t="s">
        <v>35</v>
      </c>
      <c r="AX196" s="14" t="s">
        <v>80</v>
      </c>
      <c r="AY196" s="242" t="s">
        <v>252</v>
      </c>
    </row>
    <row r="197" spans="1:65" s="13" customFormat="1" ht="11.25">
      <c r="B197" s="221"/>
      <c r="C197" s="222"/>
      <c r="D197" s="223" t="s">
        <v>261</v>
      </c>
      <c r="E197" s="224" t="s">
        <v>1</v>
      </c>
      <c r="F197" s="225" t="s">
        <v>4172</v>
      </c>
      <c r="G197" s="222"/>
      <c r="H197" s="226">
        <v>4.62</v>
      </c>
      <c r="I197" s="227"/>
      <c r="J197" s="222"/>
      <c r="K197" s="222"/>
      <c r="L197" s="228"/>
      <c r="M197" s="229"/>
      <c r="N197" s="230"/>
      <c r="O197" s="230"/>
      <c r="P197" s="230"/>
      <c r="Q197" s="230"/>
      <c r="R197" s="230"/>
      <c r="S197" s="230"/>
      <c r="T197" s="231"/>
      <c r="AT197" s="232" t="s">
        <v>261</v>
      </c>
      <c r="AU197" s="232" t="s">
        <v>90</v>
      </c>
      <c r="AV197" s="13" t="s">
        <v>90</v>
      </c>
      <c r="AW197" s="13" t="s">
        <v>35</v>
      </c>
      <c r="AX197" s="13" t="s">
        <v>80</v>
      </c>
      <c r="AY197" s="232" t="s">
        <v>252</v>
      </c>
    </row>
    <row r="198" spans="1:65" s="15" customFormat="1" ht="11.25">
      <c r="B198" s="246"/>
      <c r="C198" s="247"/>
      <c r="D198" s="223" t="s">
        <v>261</v>
      </c>
      <c r="E198" s="248" t="s">
        <v>1</v>
      </c>
      <c r="F198" s="249" t="s">
        <v>302</v>
      </c>
      <c r="G198" s="247"/>
      <c r="H198" s="250">
        <v>15.96</v>
      </c>
      <c r="I198" s="251"/>
      <c r="J198" s="247"/>
      <c r="K198" s="247"/>
      <c r="L198" s="252"/>
      <c r="M198" s="253"/>
      <c r="N198" s="254"/>
      <c r="O198" s="254"/>
      <c r="P198" s="254"/>
      <c r="Q198" s="254"/>
      <c r="R198" s="254"/>
      <c r="S198" s="254"/>
      <c r="T198" s="255"/>
      <c r="AT198" s="256" t="s">
        <v>261</v>
      </c>
      <c r="AU198" s="256" t="s">
        <v>90</v>
      </c>
      <c r="AV198" s="15" t="s">
        <v>259</v>
      </c>
      <c r="AW198" s="15" t="s">
        <v>35</v>
      </c>
      <c r="AX198" s="15" t="s">
        <v>87</v>
      </c>
      <c r="AY198" s="256" t="s">
        <v>252</v>
      </c>
    </row>
    <row r="199" spans="1:65" s="2" customFormat="1" ht="48" customHeight="1">
      <c r="A199" s="35"/>
      <c r="B199" s="36"/>
      <c r="C199" s="209" t="s">
        <v>8</v>
      </c>
      <c r="D199" s="209" t="s">
        <v>254</v>
      </c>
      <c r="E199" s="210" t="s">
        <v>783</v>
      </c>
      <c r="F199" s="211" t="s">
        <v>784</v>
      </c>
      <c r="G199" s="212" t="s">
        <v>275</v>
      </c>
      <c r="H199" s="213">
        <v>4.79</v>
      </c>
      <c r="I199" s="214"/>
      <c r="J199" s="213">
        <f>ROUND(I199*H199,2)</f>
        <v>0</v>
      </c>
      <c r="K199" s="211" t="s">
        <v>258</v>
      </c>
      <c r="L199" s="40"/>
      <c r="M199" s="215" t="s">
        <v>1</v>
      </c>
      <c r="N199" s="216" t="s">
        <v>45</v>
      </c>
      <c r="O199" s="72"/>
      <c r="P199" s="217">
        <f>O199*H199</f>
        <v>0</v>
      </c>
      <c r="Q199" s="217">
        <v>0</v>
      </c>
      <c r="R199" s="217">
        <f>Q199*H199</f>
        <v>0</v>
      </c>
      <c r="S199" s="217">
        <v>0</v>
      </c>
      <c r="T199" s="218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19" t="s">
        <v>259</v>
      </c>
      <c r="AT199" s="219" t="s">
        <v>254</v>
      </c>
      <c r="AU199" s="219" t="s">
        <v>90</v>
      </c>
      <c r="AY199" s="18" t="s">
        <v>252</v>
      </c>
      <c r="BE199" s="220">
        <f>IF(N199="základní",J199,0)</f>
        <v>0</v>
      </c>
      <c r="BF199" s="220">
        <f>IF(N199="snížená",J199,0)</f>
        <v>0</v>
      </c>
      <c r="BG199" s="220">
        <f>IF(N199="zákl. přenesená",J199,0)</f>
        <v>0</v>
      </c>
      <c r="BH199" s="220">
        <f>IF(N199="sníž. přenesená",J199,0)</f>
        <v>0</v>
      </c>
      <c r="BI199" s="220">
        <f>IF(N199="nulová",J199,0)</f>
        <v>0</v>
      </c>
      <c r="BJ199" s="18" t="s">
        <v>87</v>
      </c>
      <c r="BK199" s="220">
        <f>ROUND(I199*H199,2)</f>
        <v>0</v>
      </c>
      <c r="BL199" s="18" t="s">
        <v>259</v>
      </c>
      <c r="BM199" s="219" t="s">
        <v>4173</v>
      </c>
    </row>
    <row r="200" spans="1:65" s="13" customFormat="1" ht="11.25">
      <c r="B200" s="221"/>
      <c r="C200" s="222"/>
      <c r="D200" s="223" t="s">
        <v>261</v>
      </c>
      <c r="E200" s="224" t="s">
        <v>1</v>
      </c>
      <c r="F200" s="225" t="s">
        <v>4174</v>
      </c>
      <c r="G200" s="222"/>
      <c r="H200" s="226">
        <v>4.79</v>
      </c>
      <c r="I200" s="227"/>
      <c r="J200" s="222"/>
      <c r="K200" s="222"/>
      <c r="L200" s="228"/>
      <c r="M200" s="229"/>
      <c r="N200" s="230"/>
      <c r="O200" s="230"/>
      <c r="P200" s="230"/>
      <c r="Q200" s="230"/>
      <c r="R200" s="230"/>
      <c r="S200" s="230"/>
      <c r="T200" s="231"/>
      <c r="AT200" s="232" t="s">
        <v>261</v>
      </c>
      <c r="AU200" s="232" t="s">
        <v>90</v>
      </c>
      <c r="AV200" s="13" t="s">
        <v>90</v>
      </c>
      <c r="AW200" s="13" t="s">
        <v>35</v>
      </c>
      <c r="AX200" s="13" t="s">
        <v>87</v>
      </c>
      <c r="AY200" s="232" t="s">
        <v>252</v>
      </c>
    </row>
    <row r="201" spans="1:65" s="2" customFormat="1" ht="36" customHeight="1">
      <c r="A201" s="35"/>
      <c r="B201" s="36"/>
      <c r="C201" s="209" t="s">
        <v>344</v>
      </c>
      <c r="D201" s="209" t="s">
        <v>254</v>
      </c>
      <c r="E201" s="210" t="s">
        <v>810</v>
      </c>
      <c r="F201" s="211" t="s">
        <v>811</v>
      </c>
      <c r="G201" s="212" t="s">
        <v>317</v>
      </c>
      <c r="H201" s="213">
        <v>128</v>
      </c>
      <c r="I201" s="214"/>
      <c r="J201" s="213">
        <f>ROUND(I201*H201,2)</f>
        <v>0</v>
      </c>
      <c r="K201" s="211" t="s">
        <v>258</v>
      </c>
      <c r="L201" s="40"/>
      <c r="M201" s="215" t="s">
        <v>1</v>
      </c>
      <c r="N201" s="216" t="s">
        <v>45</v>
      </c>
      <c r="O201" s="72"/>
      <c r="P201" s="217">
        <f>O201*H201</f>
        <v>0</v>
      </c>
      <c r="Q201" s="217">
        <v>5.8E-4</v>
      </c>
      <c r="R201" s="217">
        <f>Q201*H201</f>
        <v>7.424E-2</v>
      </c>
      <c r="S201" s="217">
        <v>0</v>
      </c>
      <c r="T201" s="218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19" t="s">
        <v>259</v>
      </c>
      <c r="AT201" s="219" t="s">
        <v>254</v>
      </c>
      <c r="AU201" s="219" t="s">
        <v>90</v>
      </c>
      <c r="AY201" s="18" t="s">
        <v>252</v>
      </c>
      <c r="BE201" s="220">
        <f>IF(N201="základní",J201,0)</f>
        <v>0</v>
      </c>
      <c r="BF201" s="220">
        <f>IF(N201="snížená",J201,0)</f>
        <v>0</v>
      </c>
      <c r="BG201" s="220">
        <f>IF(N201="zákl. přenesená",J201,0)</f>
        <v>0</v>
      </c>
      <c r="BH201" s="220">
        <f>IF(N201="sníž. přenesená",J201,0)</f>
        <v>0</v>
      </c>
      <c r="BI201" s="220">
        <f>IF(N201="nulová",J201,0)</f>
        <v>0</v>
      </c>
      <c r="BJ201" s="18" t="s">
        <v>87</v>
      </c>
      <c r="BK201" s="220">
        <f>ROUND(I201*H201,2)</f>
        <v>0</v>
      </c>
      <c r="BL201" s="18" t="s">
        <v>259</v>
      </c>
      <c r="BM201" s="219" t="s">
        <v>4175</v>
      </c>
    </row>
    <row r="202" spans="1:65" s="14" customFormat="1" ht="11.25">
      <c r="B202" s="233"/>
      <c r="C202" s="234"/>
      <c r="D202" s="223" t="s">
        <v>261</v>
      </c>
      <c r="E202" s="235" t="s">
        <v>1</v>
      </c>
      <c r="F202" s="236" t="s">
        <v>686</v>
      </c>
      <c r="G202" s="234"/>
      <c r="H202" s="235" t="s">
        <v>1</v>
      </c>
      <c r="I202" s="237"/>
      <c r="J202" s="234"/>
      <c r="K202" s="234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261</v>
      </c>
      <c r="AU202" s="242" t="s">
        <v>90</v>
      </c>
      <c r="AV202" s="14" t="s">
        <v>87</v>
      </c>
      <c r="AW202" s="14" t="s">
        <v>35</v>
      </c>
      <c r="AX202" s="14" t="s">
        <v>80</v>
      </c>
      <c r="AY202" s="242" t="s">
        <v>252</v>
      </c>
    </row>
    <row r="203" spans="1:65" s="14" customFormat="1" ht="11.25">
      <c r="B203" s="233"/>
      <c r="C203" s="234"/>
      <c r="D203" s="223" t="s">
        <v>261</v>
      </c>
      <c r="E203" s="235" t="s">
        <v>1</v>
      </c>
      <c r="F203" s="236" t="s">
        <v>754</v>
      </c>
      <c r="G203" s="234"/>
      <c r="H203" s="235" t="s">
        <v>1</v>
      </c>
      <c r="I203" s="237"/>
      <c r="J203" s="234"/>
      <c r="K203" s="234"/>
      <c r="L203" s="238"/>
      <c r="M203" s="239"/>
      <c r="N203" s="240"/>
      <c r="O203" s="240"/>
      <c r="P203" s="240"/>
      <c r="Q203" s="240"/>
      <c r="R203" s="240"/>
      <c r="S203" s="240"/>
      <c r="T203" s="241"/>
      <c r="AT203" s="242" t="s">
        <v>261</v>
      </c>
      <c r="AU203" s="242" t="s">
        <v>90</v>
      </c>
      <c r="AV203" s="14" t="s">
        <v>87</v>
      </c>
      <c r="AW203" s="14" t="s">
        <v>35</v>
      </c>
      <c r="AX203" s="14" t="s">
        <v>80</v>
      </c>
      <c r="AY203" s="242" t="s">
        <v>252</v>
      </c>
    </row>
    <row r="204" spans="1:65" s="13" customFormat="1" ht="11.25">
      <c r="B204" s="221"/>
      <c r="C204" s="222"/>
      <c r="D204" s="223" t="s">
        <v>261</v>
      </c>
      <c r="E204" s="224" t="s">
        <v>1</v>
      </c>
      <c r="F204" s="225" t="s">
        <v>4176</v>
      </c>
      <c r="G204" s="222"/>
      <c r="H204" s="226">
        <v>128</v>
      </c>
      <c r="I204" s="227"/>
      <c r="J204" s="222"/>
      <c r="K204" s="222"/>
      <c r="L204" s="228"/>
      <c r="M204" s="229"/>
      <c r="N204" s="230"/>
      <c r="O204" s="230"/>
      <c r="P204" s="230"/>
      <c r="Q204" s="230"/>
      <c r="R204" s="230"/>
      <c r="S204" s="230"/>
      <c r="T204" s="231"/>
      <c r="AT204" s="232" t="s">
        <v>261</v>
      </c>
      <c r="AU204" s="232" t="s">
        <v>90</v>
      </c>
      <c r="AV204" s="13" t="s">
        <v>90</v>
      </c>
      <c r="AW204" s="13" t="s">
        <v>35</v>
      </c>
      <c r="AX204" s="13" t="s">
        <v>87</v>
      </c>
      <c r="AY204" s="232" t="s">
        <v>252</v>
      </c>
    </row>
    <row r="205" spans="1:65" s="2" customFormat="1" ht="36" customHeight="1">
      <c r="A205" s="35"/>
      <c r="B205" s="36"/>
      <c r="C205" s="209" t="s">
        <v>352</v>
      </c>
      <c r="D205" s="209" t="s">
        <v>254</v>
      </c>
      <c r="E205" s="210" t="s">
        <v>817</v>
      </c>
      <c r="F205" s="211" t="s">
        <v>818</v>
      </c>
      <c r="G205" s="212" t="s">
        <v>317</v>
      </c>
      <c r="H205" s="213">
        <v>128</v>
      </c>
      <c r="I205" s="214"/>
      <c r="J205" s="213">
        <f>ROUND(I205*H205,2)</f>
        <v>0</v>
      </c>
      <c r="K205" s="211" t="s">
        <v>258</v>
      </c>
      <c r="L205" s="40"/>
      <c r="M205" s="215" t="s">
        <v>1</v>
      </c>
      <c r="N205" s="216" t="s">
        <v>45</v>
      </c>
      <c r="O205" s="72"/>
      <c r="P205" s="217">
        <f>O205*H205</f>
        <v>0</v>
      </c>
      <c r="Q205" s="217">
        <v>0</v>
      </c>
      <c r="R205" s="217">
        <f>Q205*H205</f>
        <v>0</v>
      </c>
      <c r="S205" s="217">
        <v>0</v>
      </c>
      <c r="T205" s="218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19" t="s">
        <v>259</v>
      </c>
      <c r="AT205" s="219" t="s">
        <v>254</v>
      </c>
      <c r="AU205" s="219" t="s">
        <v>90</v>
      </c>
      <c r="AY205" s="18" t="s">
        <v>252</v>
      </c>
      <c r="BE205" s="220">
        <f>IF(N205="základní",J205,0)</f>
        <v>0</v>
      </c>
      <c r="BF205" s="220">
        <f>IF(N205="snížená",J205,0)</f>
        <v>0</v>
      </c>
      <c r="BG205" s="220">
        <f>IF(N205="zákl. přenesená",J205,0)</f>
        <v>0</v>
      </c>
      <c r="BH205" s="220">
        <f>IF(N205="sníž. přenesená",J205,0)</f>
        <v>0</v>
      </c>
      <c r="BI205" s="220">
        <f>IF(N205="nulová",J205,0)</f>
        <v>0</v>
      </c>
      <c r="BJ205" s="18" t="s">
        <v>87</v>
      </c>
      <c r="BK205" s="220">
        <f>ROUND(I205*H205,2)</f>
        <v>0</v>
      </c>
      <c r="BL205" s="18" t="s">
        <v>259</v>
      </c>
      <c r="BM205" s="219" t="s">
        <v>4177</v>
      </c>
    </row>
    <row r="206" spans="1:65" s="14" customFormat="1" ht="11.25">
      <c r="B206" s="233"/>
      <c r="C206" s="234"/>
      <c r="D206" s="223" t="s">
        <v>261</v>
      </c>
      <c r="E206" s="235" t="s">
        <v>1</v>
      </c>
      <c r="F206" s="236" t="s">
        <v>272</v>
      </c>
      <c r="G206" s="234"/>
      <c r="H206" s="235" t="s">
        <v>1</v>
      </c>
      <c r="I206" s="237"/>
      <c r="J206" s="234"/>
      <c r="K206" s="234"/>
      <c r="L206" s="238"/>
      <c r="M206" s="239"/>
      <c r="N206" s="240"/>
      <c r="O206" s="240"/>
      <c r="P206" s="240"/>
      <c r="Q206" s="240"/>
      <c r="R206" s="240"/>
      <c r="S206" s="240"/>
      <c r="T206" s="241"/>
      <c r="AT206" s="242" t="s">
        <v>261</v>
      </c>
      <c r="AU206" s="242" t="s">
        <v>90</v>
      </c>
      <c r="AV206" s="14" t="s">
        <v>87</v>
      </c>
      <c r="AW206" s="14" t="s">
        <v>35</v>
      </c>
      <c r="AX206" s="14" t="s">
        <v>80</v>
      </c>
      <c r="AY206" s="242" t="s">
        <v>252</v>
      </c>
    </row>
    <row r="207" spans="1:65" s="13" customFormat="1" ht="11.25">
      <c r="B207" s="221"/>
      <c r="C207" s="222"/>
      <c r="D207" s="223" t="s">
        <v>261</v>
      </c>
      <c r="E207" s="224" t="s">
        <v>1</v>
      </c>
      <c r="F207" s="225" t="s">
        <v>4176</v>
      </c>
      <c r="G207" s="222"/>
      <c r="H207" s="226">
        <v>128</v>
      </c>
      <c r="I207" s="227"/>
      <c r="J207" s="222"/>
      <c r="K207" s="222"/>
      <c r="L207" s="228"/>
      <c r="M207" s="229"/>
      <c r="N207" s="230"/>
      <c r="O207" s="230"/>
      <c r="P207" s="230"/>
      <c r="Q207" s="230"/>
      <c r="R207" s="230"/>
      <c r="S207" s="230"/>
      <c r="T207" s="231"/>
      <c r="AT207" s="232" t="s">
        <v>261</v>
      </c>
      <c r="AU207" s="232" t="s">
        <v>90</v>
      </c>
      <c r="AV207" s="13" t="s">
        <v>90</v>
      </c>
      <c r="AW207" s="13" t="s">
        <v>35</v>
      </c>
      <c r="AX207" s="13" t="s">
        <v>87</v>
      </c>
      <c r="AY207" s="232" t="s">
        <v>252</v>
      </c>
    </row>
    <row r="208" spans="1:65" s="2" customFormat="1" ht="48" customHeight="1">
      <c r="A208" s="35"/>
      <c r="B208" s="36"/>
      <c r="C208" s="209" t="s">
        <v>361</v>
      </c>
      <c r="D208" s="209" t="s">
        <v>254</v>
      </c>
      <c r="E208" s="210" t="s">
        <v>821</v>
      </c>
      <c r="F208" s="211" t="s">
        <v>822</v>
      </c>
      <c r="G208" s="212" t="s">
        <v>275</v>
      </c>
      <c r="H208" s="213">
        <v>37.76</v>
      </c>
      <c r="I208" s="214"/>
      <c r="J208" s="213">
        <f>ROUND(I208*H208,2)</f>
        <v>0</v>
      </c>
      <c r="K208" s="211" t="s">
        <v>258</v>
      </c>
      <c r="L208" s="40"/>
      <c r="M208" s="215" t="s">
        <v>1</v>
      </c>
      <c r="N208" s="216" t="s">
        <v>45</v>
      </c>
      <c r="O208" s="72"/>
      <c r="P208" s="217">
        <f>O208*H208</f>
        <v>0</v>
      </c>
      <c r="Q208" s="217">
        <v>0</v>
      </c>
      <c r="R208" s="217">
        <f>Q208*H208</f>
        <v>0</v>
      </c>
      <c r="S208" s="217">
        <v>0</v>
      </c>
      <c r="T208" s="218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19" t="s">
        <v>259</v>
      </c>
      <c r="AT208" s="219" t="s">
        <v>254</v>
      </c>
      <c r="AU208" s="219" t="s">
        <v>90</v>
      </c>
      <c r="AY208" s="18" t="s">
        <v>252</v>
      </c>
      <c r="BE208" s="220">
        <f>IF(N208="základní",J208,0)</f>
        <v>0</v>
      </c>
      <c r="BF208" s="220">
        <f>IF(N208="snížená",J208,0)</f>
        <v>0</v>
      </c>
      <c r="BG208" s="220">
        <f>IF(N208="zákl. přenesená",J208,0)</f>
        <v>0</v>
      </c>
      <c r="BH208" s="220">
        <f>IF(N208="sníž. přenesená",J208,0)</f>
        <v>0</v>
      </c>
      <c r="BI208" s="220">
        <f>IF(N208="nulová",J208,0)</f>
        <v>0</v>
      </c>
      <c r="BJ208" s="18" t="s">
        <v>87</v>
      </c>
      <c r="BK208" s="220">
        <f>ROUND(I208*H208,2)</f>
        <v>0</v>
      </c>
      <c r="BL208" s="18" t="s">
        <v>259</v>
      </c>
      <c r="BM208" s="219" t="s">
        <v>4178</v>
      </c>
    </row>
    <row r="209" spans="1:65" s="2" customFormat="1" ht="39">
      <c r="A209" s="35"/>
      <c r="B209" s="36"/>
      <c r="C209" s="37"/>
      <c r="D209" s="223" t="s">
        <v>293</v>
      </c>
      <c r="E209" s="37"/>
      <c r="F209" s="243" t="s">
        <v>824</v>
      </c>
      <c r="G209" s="37"/>
      <c r="H209" s="37"/>
      <c r="I209" s="123"/>
      <c r="J209" s="37"/>
      <c r="K209" s="37"/>
      <c r="L209" s="40"/>
      <c r="M209" s="244"/>
      <c r="N209" s="245"/>
      <c r="O209" s="72"/>
      <c r="P209" s="72"/>
      <c r="Q209" s="72"/>
      <c r="R209" s="72"/>
      <c r="S209" s="72"/>
      <c r="T209" s="73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T209" s="18" t="s">
        <v>293</v>
      </c>
      <c r="AU209" s="18" t="s">
        <v>90</v>
      </c>
    </row>
    <row r="210" spans="1:65" s="14" customFormat="1" ht="11.25">
      <c r="B210" s="233"/>
      <c r="C210" s="234"/>
      <c r="D210" s="223" t="s">
        <v>261</v>
      </c>
      <c r="E210" s="235" t="s">
        <v>1</v>
      </c>
      <c r="F210" s="236" t="s">
        <v>3505</v>
      </c>
      <c r="G210" s="234"/>
      <c r="H210" s="235" t="s">
        <v>1</v>
      </c>
      <c r="I210" s="237"/>
      <c r="J210" s="234"/>
      <c r="K210" s="234"/>
      <c r="L210" s="238"/>
      <c r="M210" s="239"/>
      <c r="N210" s="240"/>
      <c r="O210" s="240"/>
      <c r="P210" s="240"/>
      <c r="Q210" s="240"/>
      <c r="R210" s="240"/>
      <c r="S210" s="240"/>
      <c r="T210" s="241"/>
      <c r="AT210" s="242" t="s">
        <v>261</v>
      </c>
      <c r="AU210" s="242" t="s">
        <v>90</v>
      </c>
      <c r="AV210" s="14" t="s">
        <v>87</v>
      </c>
      <c r="AW210" s="14" t="s">
        <v>35</v>
      </c>
      <c r="AX210" s="14" t="s">
        <v>80</v>
      </c>
      <c r="AY210" s="242" t="s">
        <v>252</v>
      </c>
    </row>
    <row r="211" spans="1:65" s="13" customFormat="1" ht="11.25">
      <c r="B211" s="221"/>
      <c r="C211" s="222"/>
      <c r="D211" s="223" t="s">
        <v>261</v>
      </c>
      <c r="E211" s="224" t="s">
        <v>1</v>
      </c>
      <c r="F211" s="225" t="s">
        <v>4179</v>
      </c>
      <c r="G211" s="222"/>
      <c r="H211" s="226">
        <v>37.76</v>
      </c>
      <c r="I211" s="227"/>
      <c r="J211" s="222"/>
      <c r="K211" s="222"/>
      <c r="L211" s="228"/>
      <c r="M211" s="229"/>
      <c r="N211" s="230"/>
      <c r="O211" s="230"/>
      <c r="P211" s="230"/>
      <c r="Q211" s="230"/>
      <c r="R211" s="230"/>
      <c r="S211" s="230"/>
      <c r="T211" s="231"/>
      <c r="AT211" s="232" t="s">
        <v>261</v>
      </c>
      <c r="AU211" s="232" t="s">
        <v>90</v>
      </c>
      <c r="AV211" s="13" t="s">
        <v>90</v>
      </c>
      <c r="AW211" s="13" t="s">
        <v>35</v>
      </c>
      <c r="AX211" s="13" t="s">
        <v>87</v>
      </c>
      <c r="AY211" s="232" t="s">
        <v>252</v>
      </c>
    </row>
    <row r="212" spans="1:65" s="2" customFormat="1" ht="16.5" customHeight="1">
      <c r="A212" s="35"/>
      <c r="B212" s="36"/>
      <c r="C212" s="209" t="s">
        <v>368</v>
      </c>
      <c r="D212" s="209" t="s">
        <v>254</v>
      </c>
      <c r="E212" s="210" t="s">
        <v>337</v>
      </c>
      <c r="F212" s="211" t="s">
        <v>338</v>
      </c>
      <c r="G212" s="212" t="s">
        <v>275</v>
      </c>
      <c r="H212" s="213">
        <v>45</v>
      </c>
      <c r="I212" s="214"/>
      <c r="J212" s="213">
        <f>ROUND(I212*H212,2)</f>
        <v>0</v>
      </c>
      <c r="K212" s="211" t="s">
        <v>1</v>
      </c>
      <c r="L212" s="40"/>
      <c r="M212" s="215" t="s">
        <v>1</v>
      </c>
      <c r="N212" s="216" t="s">
        <v>45</v>
      </c>
      <c r="O212" s="72"/>
      <c r="P212" s="217">
        <f>O212*H212</f>
        <v>0</v>
      </c>
      <c r="Q212" s="217">
        <v>0</v>
      </c>
      <c r="R212" s="217">
        <f>Q212*H212</f>
        <v>0</v>
      </c>
      <c r="S212" s="217">
        <v>0</v>
      </c>
      <c r="T212" s="218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19" t="s">
        <v>259</v>
      </c>
      <c r="AT212" s="219" t="s">
        <v>254</v>
      </c>
      <c r="AU212" s="219" t="s">
        <v>90</v>
      </c>
      <c r="AY212" s="18" t="s">
        <v>252</v>
      </c>
      <c r="BE212" s="220">
        <f>IF(N212="základní",J212,0)</f>
        <v>0</v>
      </c>
      <c r="BF212" s="220">
        <f>IF(N212="snížená",J212,0)</f>
        <v>0</v>
      </c>
      <c r="BG212" s="220">
        <f>IF(N212="zákl. přenesená",J212,0)</f>
        <v>0</v>
      </c>
      <c r="BH212" s="220">
        <f>IF(N212="sníž. přenesená",J212,0)</f>
        <v>0</v>
      </c>
      <c r="BI212" s="220">
        <f>IF(N212="nulová",J212,0)</f>
        <v>0</v>
      </c>
      <c r="BJ212" s="18" t="s">
        <v>87</v>
      </c>
      <c r="BK212" s="220">
        <f>ROUND(I212*H212,2)</f>
        <v>0</v>
      </c>
      <c r="BL212" s="18" t="s">
        <v>259</v>
      </c>
      <c r="BM212" s="219" t="s">
        <v>4180</v>
      </c>
    </row>
    <row r="213" spans="1:65" s="14" customFormat="1" ht="11.25">
      <c r="B213" s="233"/>
      <c r="C213" s="234"/>
      <c r="D213" s="223" t="s">
        <v>261</v>
      </c>
      <c r="E213" s="235" t="s">
        <v>1</v>
      </c>
      <c r="F213" s="236" t="s">
        <v>828</v>
      </c>
      <c r="G213" s="234"/>
      <c r="H213" s="235" t="s">
        <v>1</v>
      </c>
      <c r="I213" s="237"/>
      <c r="J213" s="234"/>
      <c r="K213" s="234"/>
      <c r="L213" s="238"/>
      <c r="M213" s="239"/>
      <c r="N213" s="240"/>
      <c r="O213" s="240"/>
      <c r="P213" s="240"/>
      <c r="Q213" s="240"/>
      <c r="R213" s="240"/>
      <c r="S213" s="240"/>
      <c r="T213" s="241"/>
      <c r="AT213" s="242" t="s">
        <v>261</v>
      </c>
      <c r="AU213" s="242" t="s">
        <v>90</v>
      </c>
      <c r="AV213" s="14" t="s">
        <v>87</v>
      </c>
      <c r="AW213" s="14" t="s">
        <v>35</v>
      </c>
      <c r="AX213" s="14" t="s">
        <v>80</v>
      </c>
      <c r="AY213" s="242" t="s">
        <v>252</v>
      </c>
    </row>
    <row r="214" spans="1:65" s="14" customFormat="1" ht="11.25">
      <c r="B214" s="233"/>
      <c r="C214" s="234"/>
      <c r="D214" s="223" t="s">
        <v>261</v>
      </c>
      <c r="E214" s="235" t="s">
        <v>1</v>
      </c>
      <c r="F214" s="236" t="s">
        <v>341</v>
      </c>
      <c r="G214" s="234"/>
      <c r="H214" s="235" t="s">
        <v>1</v>
      </c>
      <c r="I214" s="237"/>
      <c r="J214" s="234"/>
      <c r="K214" s="234"/>
      <c r="L214" s="238"/>
      <c r="M214" s="239"/>
      <c r="N214" s="240"/>
      <c r="O214" s="240"/>
      <c r="P214" s="240"/>
      <c r="Q214" s="240"/>
      <c r="R214" s="240"/>
      <c r="S214" s="240"/>
      <c r="T214" s="241"/>
      <c r="AT214" s="242" t="s">
        <v>261</v>
      </c>
      <c r="AU214" s="242" t="s">
        <v>90</v>
      </c>
      <c r="AV214" s="14" t="s">
        <v>87</v>
      </c>
      <c r="AW214" s="14" t="s">
        <v>35</v>
      </c>
      <c r="AX214" s="14" t="s">
        <v>80</v>
      </c>
      <c r="AY214" s="242" t="s">
        <v>252</v>
      </c>
    </row>
    <row r="215" spans="1:65" s="14" customFormat="1" ht="11.25">
      <c r="B215" s="233"/>
      <c r="C215" s="234"/>
      <c r="D215" s="223" t="s">
        <v>261</v>
      </c>
      <c r="E215" s="235" t="s">
        <v>1</v>
      </c>
      <c r="F215" s="236" t="s">
        <v>1918</v>
      </c>
      <c r="G215" s="234"/>
      <c r="H215" s="235" t="s">
        <v>1</v>
      </c>
      <c r="I215" s="237"/>
      <c r="J215" s="234"/>
      <c r="K215" s="234"/>
      <c r="L215" s="238"/>
      <c r="M215" s="239"/>
      <c r="N215" s="240"/>
      <c r="O215" s="240"/>
      <c r="P215" s="240"/>
      <c r="Q215" s="240"/>
      <c r="R215" s="240"/>
      <c r="S215" s="240"/>
      <c r="T215" s="241"/>
      <c r="AT215" s="242" t="s">
        <v>261</v>
      </c>
      <c r="AU215" s="242" t="s">
        <v>90</v>
      </c>
      <c r="AV215" s="14" t="s">
        <v>87</v>
      </c>
      <c r="AW215" s="14" t="s">
        <v>35</v>
      </c>
      <c r="AX215" s="14" t="s">
        <v>80</v>
      </c>
      <c r="AY215" s="242" t="s">
        <v>252</v>
      </c>
    </row>
    <row r="216" spans="1:65" s="13" customFormat="1" ht="11.25">
      <c r="B216" s="221"/>
      <c r="C216" s="222"/>
      <c r="D216" s="223" t="s">
        <v>261</v>
      </c>
      <c r="E216" s="224" t="s">
        <v>1</v>
      </c>
      <c r="F216" s="225" t="s">
        <v>4181</v>
      </c>
      <c r="G216" s="222"/>
      <c r="H216" s="226">
        <v>45</v>
      </c>
      <c r="I216" s="227"/>
      <c r="J216" s="222"/>
      <c r="K216" s="222"/>
      <c r="L216" s="228"/>
      <c r="M216" s="229"/>
      <c r="N216" s="230"/>
      <c r="O216" s="230"/>
      <c r="P216" s="230"/>
      <c r="Q216" s="230"/>
      <c r="R216" s="230"/>
      <c r="S216" s="230"/>
      <c r="T216" s="231"/>
      <c r="AT216" s="232" t="s">
        <v>261</v>
      </c>
      <c r="AU216" s="232" t="s">
        <v>90</v>
      </c>
      <c r="AV216" s="13" t="s">
        <v>90</v>
      </c>
      <c r="AW216" s="13" t="s">
        <v>35</v>
      </c>
      <c r="AX216" s="13" t="s">
        <v>87</v>
      </c>
      <c r="AY216" s="232" t="s">
        <v>252</v>
      </c>
    </row>
    <row r="217" spans="1:65" s="2" customFormat="1" ht="24" customHeight="1">
      <c r="A217" s="35"/>
      <c r="B217" s="36"/>
      <c r="C217" s="209" t="s">
        <v>374</v>
      </c>
      <c r="D217" s="209" t="s">
        <v>254</v>
      </c>
      <c r="E217" s="210" t="s">
        <v>345</v>
      </c>
      <c r="F217" s="211" t="s">
        <v>346</v>
      </c>
      <c r="G217" s="212" t="s">
        <v>275</v>
      </c>
      <c r="H217" s="213">
        <v>30.52</v>
      </c>
      <c r="I217" s="214"/>
      <c r="J217" s="213">
        <f>ROUND(I217*H217,2)</f>
        <v>0</v>
      </c>
      <c r="K217" s="211" t="s">
        <v>1</v>
      </c>
      <c r="L217" s="40"/>
      <c r="M217" s="215" t="s">
        <v>1</v>
      </c>
      <c r="N217" s="216" t="s">
        <v>45</v>
      </c>
      <c r="O217" s="72"/>
      <c r="P217" s="217">
        <f>O217*H217</f>
        <v>0</v>
      </c>
      <c r="Q217" s="217">
        <v>0</v>
      </c>
      <c r="R217" s="217">
        <f>Q217*H217</f>
        <v>0</v>
      </c>
      <c r="S217" s="217">
        <v>0</v>
      </c>
      <c r="T217" s="218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19" t="s">
        <v>259</v>
      </c>
      <c r="AT217" s="219" t="s">
        <v>254</v>
      </c>
      <c r="AU217" s="219" t="s">
        <v>90</v>
      </c>
      <c r="AY217" s="18" t="s">
        <v>252</v>
      </c>
      <c r="BE217" s="220">
        <f>IF(N217="základní",J217,0)</f>
        <v>0</v>
      </c>
      <c r="BF217" s="220">
        <f>IF(N217="snížená",J217,0)</f>
        <v>0</v>
      </c>
      <c r="BG217" s="220">
        <f>IF(N217="zákl. přenesená",J217,0)</f>
        <v>0</v>
      </c>
      <c r="BH217" s="220">
        <f>IF(N217="sníž. přenesená",J217,0)</f>
        <v>0</v>
      </c>
      <c r="BI217" s="220">
        <f>IF(N217="nulová",J217,0)</f>
        <v>0</v>
      </c>
      <c r="BJ217" s="18" t="s">
        <v>87</v>
      </c>
      <c r="BK217" s="220">
        <f>ROUND(I217*H217,2)</f>
        <v>0</v>
      </c>
      <c r="BL217" s="18" t="s">
        <v>259</v>
      </c>
      <c r="BM217" s="219" t="s">
        <v>4182</v>
      </c>
    </row>
    <row r="218" spans="1:65" s="14" customFormat="1" ht="11.25">
      <c r="B218" s="233"/>
      <c r="C218" s="234"/>
      <c r="D218" s="223" t="s">
        <v>261</v>
      </c>
      <c r="E218" s="235" t="s">
        <v>1</v>
      </c>
      <c r="F218" s="236" t="s">
        <v>1921</v>
      </c>
      <c r="G218" s="234"/>
      <c r="H218" s="235" t="s">
        <v>1</v>
      </c>
      <c r="I218" s="237"/>
      <c r="J218" s="234"/>
      <c r="K218" s="234"/>
      <c r="L218" s="238"/>
      <c r="M218" s="239"/>
      <c r="N218" s="240"/>
      <c r="O218" s="240"/>
      <c r="P218" s="240"/>
      <c r="Q218" s="240"/>
      <c r="R218" s="240"/>
      <c r="S218" s="240"/>
      <c r="T218" s="241"/>
      <c r="AT218" s="242" t="s">
        <v>261</v>
      </c>
      <c r="AU218" s="242" t="s">
        <v>90</v>
      </c>
      <c r="AV218" s="14" t="s">
        <v>87</v>
      </c>
      <c r="AW218" s="14" t="s">
        <v>35</v>
      </c>
      <c r="AX218" s="14" t="s">
        <v>80</v>
      </c>
      <c r="AY218" s="242" t="s">
        <v>252</v>
      </c>
    </row>
    <row r="219" spans="1:65" s="14" customFormat="1" ht="11.25">
      <c r="B219" s="233"/>
      <c r="C219" s="234"/>
      <c r="D219" s="223" t="s">
        <v>261</v>
      </c>
      <c r="E219" s="235" t="s">
        <v>1</v>
      </c>
      <c r="F219" s="236" t="s">
        <v>349</v>
      </c>
      <c r="G219" s="234"/>
      <c r="H219" s="235" t="s">
        <v>1</v>
      </c>
      <c r="I219" s="237"/>
      <c r="J219" s="234"/>
      <c r="K219" s="234"/>
      <c r="L219" s="238"/>
      <c r="M219" s="239"/>
      <c r="N219" s="240"/>
      <c r="O219" s="240"/>
      <c r="P219" s="240"/>
      <c r="Q219" s="240"/>
      <c r="R219" s="240"/>
      <c r="S219" s="240"/>
      <c r="T219" s="241"/>
      <c r="AT219" s="242" t="s">
        <v>261</v>
      </c>
      <c r="AU219" s="242" t="s">
        <v>90</v>
      </c>
      <c r="AV219" s="14" t="s">
        <v>87</v>
      </c>
      <c r="AW219" s="14" t="s">
        <v>35</v>
      </c>
      <c r="AX219" s="14" t="s">
        <v>80</v>
      </c>
      <c r="AY219" s="242" t="s">
        <v>252</v>
      </c>
    </row>
    <row r="220" spans="1:65" s="14" customFormat="1" ht="11.25">
      <c r="B220" s="233"/>
      <c r="C220" s="234"/>
      <c r="D220" s="223" t="s">
        <v>261</v>
      </c>
      <c r="E220" s="235" t="s">
        <v>1</v>
      </c>
      <c r="F220" s="236" t="s">
        <v>1918</v>
      </c>
      <c r="G220" s="234"/>
      <c r="H220" s="235" t="s">
        <v>1</v>
      </c>
      <c r="I220" s="237"/>
      <c r="J220" s="234"/>
      <c r="K220" s="234"/>
      <c r="L220" s="238"/>
      <c r="M220" s="239"/>
      <c r="N220" s="240"/>
      <c r="O220" s="240"/>
      <c r="P220" s="240"/>
      <c r="Q220" s="240"/>
      <c r="R220" s="240"/>
      <c r="S220" s="240"/>
      <c r="T220" s="241"/>
      <c r="AT220" s="242" t="s">
        <v>261</v>
      </c>
      <c r="AU220" s="242" t="s">
        <v>90</v>
      </c>
      <c r="AV220" s="14" t="s">
        <v>87</v>
      </c>
      <c r="AW220" s="14" t="s">
        <v>35</v>
      </c>
      <c r="AX220" s="14" t="s">
        <v>80</v>
      </c>
      <c r="AY220" s="242" t="s">
        <v>252</v>
      </c>
    </row>
    <row r="221" spans="1:65" s="13" customFormat="1" ht="11.25">
      <c r="B221" s="221"/>
      <c r="C221" s="222"/>
      <c r="D221" s="223" t="s">
        <v>261</v>
      </c>
      <c r="E221" s="224" t="s">
        <v>1</v>
      </c>
      <c r="F221" s="225" t="s">
        <v>4183</v>
      </c>
      <c r="G221" s="222"/>
      <c r="H221" s="226">
        <v>75.52</v>
      </c>
      <c r="I221" s="227"/>
      <c r="J221" s="222"/>
      <c r="K221" s="222"/>
      <c r="L221" s="228"/>
      <c r="M221" s="229"/>
      <c r="N221" s="230"/>
      <c r="O221" s="230"/>
      <c r="P221" s="230"/>
      <c r="Q221" s="230"/>
      <c r="R221" s="230"/>
      <c r="S221" s="230"/>
      <c r="T221" s="231"/>
      <c r="AT221" s="232" t="s">
        <v>261</v>
      </c>
      <c r="AU221" s="232" t="s">
        <v>90</v>
      </c>
      <c r="AV221" s="13" t="s">
        <v>90</v>
      </c>
      <c r="AW221" s="13" t="s">
        <v>35</v>
      </c>
      <c r="AX221" s="13" t="s">
        <v>80</v>
      </c>
      <c r="AY221" s="232" t="s">
        <v>252</v>
      </c>
    </row>
    <row r="222" spans="1:65" s="13" customFormat="1" ht="11.25">
      <c r="B222" s="221"/>
      <c r="C222" s="222"/>
      <c r="D222" s="223" t="s">
        <v>261</v>
      </c>
      <c r="E222" s="224" t="s">
        <v>1</v>
      </c>
      <c r="F222" s="225" t="s">
        <v>4184</v>
      </c>
      <c r="G222" s="222"/>
      <c r="H222" s="226">
        <v>-45</v>
      </c>
      <c r="I222" s="227"/>
      <c r="J222" s="222"/>
      <c r="K222" s="222"/>
      <c r="L222" s="228"/>
      <c r="M222" s="229"/>
      <c r="N222" s="230"/>
      <c r="O222" s="230"/>
      <c r="P222" s="230"/>
      <c r="Q222" s="230"/>
      <c r="R222" s="230"/>
      <c r="S222" s="230"/>
      <c r="T222" s="231"/>
      <c r="AT222" s="232" t="s">
        <v>261</v>
      </c>
      <c r="AU222" s="232" t="s">
        <v>90</v>
      </c>
      <c r="AV222" s="13" t="s">
        <v>90</v>
      </c>
      <c r="AW222" s="13" t="s">
        <v>35</v>
      </c>
      <c r="AX222" s="13" t="s">
        <v>80</v>
      </c>
      <c r="AY222" s="232" t="s">
        <v>252</v>
      </c>
    </row>
    <row r="223" spans="1:65" s="15" customFormat="1" ht="11.25">
      <c r="B223" s="246"/>
      <c r="C223" s="247"/>
      <c r="D223" s="223" t="s">
        <v>261</v>
      </c>
      <c r="E223" s="248" t="s">
        <v>1</v>
      </c>
      <c r="F223" s="249" t="s">
        <v>302</v>
      </c>
      <c r="G223" s="247"/>
      <c r="H223" s="250">
        <v>30.52</v>
      </c>
      <c r="I223" s="251"/>
      <c r="J223" s="247"/>
      <c r="K223" s="247"/>
      <c r="L223" s="252"/>
      <c r="M223" s="253"/>
      <c r="N223" s="254"/>
      <c r="O223" s="254"/>
      <c r="P223" s="254"/>
      <c r="Q223" s="254"/>
      <c r="R223" s="254"/>
      <c r="S223" s="254"/>
      <c r="T223" s="255"/>
      <c r="AT223" s="256" t="s">
        <v>261</v>
      </c>
      <c r="AU223" s="256" t="s">
        <v>90</v>
      </c>
      <c r="AV223" s="15" t="s">
        <v>259</v>
      </c>
      <c r="AW223" s="15" t="s">
        <v>35</v>
      </c>
      <c r="AX223" s="15" t="s">
        <v>87</v>
      </c>
      <c r="AY223" s="256" t="s">
        <v>252</v>
      </c>
    </row>
    <row r="224" spans="1:65" s="2" customFormat="1" ht="36" customHeight="1">
      <c r="A224" s="35"/>
      <c r="B224" s="36"/>
      <c r="C224" s="209" t="s">
        <v>7</v>
      </c>
      <c r="D224" s="209" t="s">
        <v>254</v>
      </c>
      <c r="E224" s="210" t="s">
        <v>353</v>
      </c>
      <c r="F224" s="211" t="s">
        <v>354</v>
      </c>
      <c r="G224" s="212" t="s">
        <v>275</v>
      </c>
      <c r="H224" s="213">
        <v>45</v>
      </c>
      <c r="I224" s="214"/>
      <c r="J224" s="213">
        <f>ROUND(I224*H224,2)</f>
        <v>0</v>
      </c>
      <c r="K224" s="211" t="s">
        <v>258</v>
      </c>
      <c r="L224" s="40"/>
      <c r="M224" s="215" t="s">
        <v>1</v>
      </c>
      <c r="N224" s="216" t="s">
        <v>45</v>
      </c>
      <c r="O224" s="72"/>
      <c r="P224" s="217">
        <f>O224*H224</f>
        <v>0</v>
      </c>
      <c r="Q224" s="217">
        <v>0</v>
      </c>
      <c r="R224" s="217">
        <f>Q224*H224</f>
        <v>0</v>
      </c>
      <c r="S224" s="217">
        <v>0</v>
      </c>
      <c r="T224" s="218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19" t="s">
        <v>259</v>
      </c>
      <c r="AT224" s="219" t="s">
        <v>254</v>
      </c>
      <c r="AU224" s="219" t="s">
        <v>90</v>
      </c>
      <c r="AY224" s="18" t="s">
        <v>252</v>
      </c>
      <c r="BE224" s="220">
        <f>IF(N224="základní",J224,0)</f>
        <v>0</v>
      </c>
      <c r="BF224" s="220">
        <f>IF(N224="snížená",J224,0)</f>
        <v>0</v>
      </c>
      <c r="BG224" s="220">
        <f>IF(N224="zákl. přenesená",J224,0)</f>
        <v>0</v>
      </c>
      <c r="BH224" s="220">
        <f>IF(N224="sníž. přenesená",J224,0)</f>
        <v>0</v>
      </c>
      <c r="BI224" s="220">
        <f>IF(N224="nulová",J224,0)</f>
        <v>0</v>
      </c>
      <c r="BJ224" s="18" t="s">
        <v>87</v>
      </c>
      <c r="BK224" s="220">
        <f>ROUND(I224*H224,2)</f>
        <v>0</v>
      </c>
      <c r="BL224" s="18" t="s">
        <v>259</v>
      </c>
      <c r="BM224" s="219" t="s">
        <v>4185</v>
      </c>
    </row>
    <row r="225" spans="1:65" s="14" customFormat="1" ht="11.25">
      <c r="B225" s="233"/>
      <c r="C225" s="234"/>
      <c r="D225" s="223" t="s">
        <v>261</v>
      </c>
      <c r="E225" s="235" t="s">
        <v>1</v>
      </c>
      <c r="F225" s="236" t="s">
        <v>686</v>
      </c>
      <c r="G225" s="234"/>
      <c r="H225" s="235" t="s">
        <v>1</v>
      </c>
      <c r="I225" s="237"/>
      <c r="J225" s="234"/>
      <c r="K225" s="234"/>
      <c r="L225" s="238"/>
      <c r="M225" s="239"/>
      <c r="N225" s="240"/>
      <c r="O225" s="240"/>
      <c r="P225" s="240"/>
      <c r="Q225" s="240"/>
      <c r="R225" s="240"/>
      <c r="S225" s="240"/>
      <c r="T225" s="241"/>
      <c r="AT225" s="242" t="s">
        <v>261</v>
      </c>
      <c r="AU225" s="242" t="s">
        <v>90</v>
      </c>
      <c r="AV225" s="14" t="s">
        <v>87</v>
      </c>
      <c r="AW225" s="14" t="s">
        <v>35</v>
      </c>
      <c r="AX225" s="14" t="s">
        <v>80</v>
      </c>
      <c r="AY225" s="242" t="s">
        <v>252</v>
      </c>
    </row>
    <row r="226" spans="1:65" s="14" customFormat="1" ht="11.25">
      <c r="B226" s="233"/>
      <c r="C226" s="234"/>
      <c r="D226" s="223" t="s">
        <v>261</v>
      </c>
      <c r="E226" s="235" t="s">
        <v>1</v>
      </c>
      <c r="F226" s="236" t="s">
        <v>754</v>
      </c>
      <c r="G226" s="234"/>
      <c r="H226" s="235" t="s">
        <v>1</v>
      </c>
      <c r="I226" s="237"/>
      <c r="J226" s="234"/>
      <c r="K226" s="234"/>
      <c r="L226" s="238"/>
      <c r="M226" s="239"/>
      <c r="N226" s="240"/>
      <c r="O226" s="240"/>
      <c r="P226" s="240"/>
      <c r="Q226" s="240"/>
      <c r="R226" s="240"/>
      <c r="S226" s="240"/>
      <c r="T226" s="241"/>
      <c r="AT226" s="242" t="s">
        <v>261</v>
      </c>
      <c r="AU226" s="242" t="s">
        <v>90</v>
      </c>
      <c r="AV226" s="14" t="s">
        <v>87</v>
      </c>
      <c r="AW226" s="14" t="s">
        <v>35</v>
      </c>
      <c r="AX226" s="14" t="s">
        <v>80</v>
      </c>
      <c r="AY226" s="242" t="s">
        <v>252</v>
      </c>
    </row>
    <row r="227" spans="1:65" s="14" customFormat="1" ht="11.25">
      <c r="B227" s="233"/>
      <c r="C227" s="234"/>
      <c r="D227" s="223" t="s">
        <v>261</v>
      </c>
      <c r="E227" s="235" t="s">
        <v>1</v>
      </c>
      <c r="F227" s="236" t="s">
        <v>356</v>
      </c>
      <c r="G227" s="234"/>
      <c r="H227" s="235" t="s">
        <v>1</v>
      </c>
      <c r="I227" s="237"/>
      <c r="J227" s="234"/>
      <c r="K227" s="234"/>
      <c r="L227" s="238"/>
      <c r="M227" s="239"/>
      <c r="N227" s="240"/>
      <c r="O227" s="240"/>
      <c r="P227" s="240"/>
      <c r="Q227" s="240"/>
      <c r="R227" s="240"/>
      <c r="S227" s="240"/>
      <c r="T227" s="241"/>
      <c r="AT227" s="242" t="s">
        <v>261</v>
      </c>
      <c r="AU227" s="242" t="s">
        <v>90</v>
      </c>
      <c r="AV227" s="14" t="s">
        <v>87</v>
      </c>
      <c r="AW227" s="14" t="s">
        <v>35</v>
      </c>
      <c r="AX227" s="14" t="s">
        <v>80</v>
      </c>
      <c r="AY227" s="242" t="s">
        <v>252</v>
      </c>
    </row>
    <row r="228" spans="1:65" s="13" customFormat="1" ht="11.25">
      <c r="B228" s="221"/>
      <c r="C228" s="222"/>
      <c r="D228" s="223" t="s">
        <v>261</v>
      </c>
      <c r="E228" s="224" t="s">
        <v>1</v>
      </c>
      <c r="F228" s="225" t="s">
        <v>4186</v>
      </c>
      <c r="G228" s="222"/>
      <c r="H228" s="226">
        <v>45</v>
      </c>
      <c r="I228" s="227"/>
      <c r="J228" s="222"/>
      <c r="K228" s="222"/>
      <c r="L228" s="228"/>
      <c r="M228" s="229"/>
      <c r="N228" s="230"/>
      <c r="O228" s="230"/>
      <c r="P228" s="230"/>
      <c r="Q228" s="230"/>
      <c r="R228" s="230"/>
      <c r="S228" s="230"/>
      <c r="T228" s="231"/>
      <c r="AT228" s="232" t="s">
        <v>261</v>
      </c>
      <c r="AU228" s="232" t="s">
        <v>90</v>
      </c>
      <c r="AV228" s="13" t="s">
        <v>90</v>
      </c>
      <c r="AW228" s="13" t="s">
        <v>35</v>
      </c>
      <c r="AX228" s="13" t="s">
        <v>87</v>
      </c>
      <c r="AY228" s="232" t="s">
        <v>252</v>
      </c>
    </row>
    <row r="229" spans="1:65" s="2" customFormat="1" ht="48" customHeight="1">
      <c r="A229" s="35"/>
      <c r="B229" s="36"/>
      <c r="C229" s="209" t="s">
        <v>385</v>
      </c>
      <c r="D229" s="209" t="s">
        <v>254</v>
      </c>
      <c r="E229" s="210" t="s">
        <v>853</v>
      </c>
      <c r="F229" s="211" t="s">
        <v>854</v>
      </c>
      <c r="G229" s="212" t="s">
        <v>275</v>
      </c>
      <c r="H229" s="213">
        <v>45</v>
      </c>
      <c r="I229" s="214"/>
      <c r="J229" s="213">
        <f>ROUND(I229*H229,2)</f>
        <v>0</v>
      </c>
      <c r="K229" s="211" t="s">
        <v>1</v>
      </c>
      <c r="L229" s="40"/>
      <c r="M229" s="215" t="s">
        <v>1</v>
      </c>
      <c r="N229" s="216" t="s">
        <v>45</v>
      </c>
      <c r="O229" s="72"/>
      <c r="P229" s="217">
        <f>O229*H229</f>
        <v>0</v>
      </c>
      <c r="Q229" s="217">
        <v>0</v>
      </c>
      <c r="R229" s="217">
        <f>Q229*H229</f>
        <v>0</v>
      </c>
      <c r="S229" s="217">
        <v>0</v>
      </c>
      <c r="T229" s="218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19" t="s">
        <v>259</v>
      </c>
      <c r="AT229" s="219" t="s">
        <v>254</v>
      </c>
      <c r="AU229" s="219" t="s">
        <v>90</v>
      </c>
      <c r="AY229" s="18" t="s">
        <v>252</v>
      </c>
      <c r="BE229" s="220">
        <f>IF(N229="základní",J229,0)</f>
        <v>0</v>
      </c>
      <c r="BF229" s="220">
        <f>IF(N229="snížená",J229,0)</f>
        <v>0</v>
      </c>
      <c r="BG229" s="220">
        <f>IF(N229="zákl. přenesená",J229,0)</f>
        <v>0</v>
      </c>
      <c r="BH229" s="220">
        <f>IF(N229="sníž. přenesená",J229,0)</f>
        <v>0</v>
      </c>
      <c r="BI229" s="220">
        <f>IF(N229="nulová",J229,0)</f>
        <v>0</v>
      </c>
      <c r="BJ229" s="18" t="s">
        <v>87</v>
      </c>
      <c r="BK229" s="220">
        <f>ROUND(I229*H229,2)</f>
        <v>0</v>
      </c>
      <c r="BL229" s="18" t="s">
        <v>259</v>
      </c>
      <c r="BM229" s="219" t="s">
        <v>4187</v>
      </c>
    </row>
    <row r="230" spans="1:65" s="2" customFormat="1" ht="60" customHeight="1">
      <c r="A230" s="35"/>
      <c r="B230" s="36"/>
      <c r="C230" s="209" t="s">
        <v>392</v>
      </c>
      <c r="D230" s="209" t="s">
        <v>254</v>
      </c>
      <c r="E230" s="210" t="s">
        <v>856</v>
      </c>
      <c r="F230" s="211" t="s">
        <v>857</v>
      </c>
      <c r="G230" s="212" t="s">
        <v>275</v>
      </c>
      <c r="H230" s="213">
        <v>14.1</v>
      </c>
      <c r="I230" s="214"/>
      <c r="J230" s="213">
        <f>ROUND(I230*H230,2)</f>
        <v>0</v>
      </c>
      <c r="K230" s="211" t="s">
        <v>258</v>
      </c>
      <c r="L230" s="40"/>
      <c r="M230" s="215" t="s">
        <v>1</v>
      </c>
      <c r="N230" s="216" t="s">
        <v>45</v>
      </c>
      <c r="O230" s="72"/>
      <c r="P230" s="217">
        <f>O230*H230</f>
        <v>0</v>
      </c>
      <c r="Q230" s="217">
        <v>0</v>
      </c>
      <c r="R230" s="217">
        <f>Q230*H230</f>
        <v>0</v>
      </c>
      <c r="S230" s="217">
        <v>0</v>
      </c>
      <c r="T230" s="218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19" t="s">
        <v>259</v>
      </c>
      <c r="AT230" s="219" t="s">
        <v>254</v>
      </c>
      <c r="AU230" s="219" t="s">
        <v>90</v>
      </c>
      <c r="AY230" s="18" t="s">
        <v>252</v>
      </c>
      <c r="BE230" s="220">
        <f>IF(N230="základní",J230,0)</f>
        <v>0</v>
      </c>
      <c r="BF230" s="220">
        <f>IF(N230="snížená",J230,0)</f>
        <v>0</v>
      </c>
      <c r="BG230" s="220">
        <f>IF(N230="zákl. přenesená",J230,0)</f>
        <v>0</v>
      </c>
      <c r="BH230" s="220">
        <f>IF(N230="sníž. přenesená",J230,0)</f>
        <v>0</v>
      </c>
      <c r="BI230" s="220">
        <f>IF(N230="nulová",J230,0)</f>
        <v>0</v>
      </c>
      <c r="BJ230" s="18" t="s">
        <v>87</v>
      </c>
      <c r="BK230" s="220">
        <f>ROUND(I230*H230,2)</f>
        <v>0</v>
      </c>
      <c r="BL230" s="18" t="s">
        <v>259</v>
      </c>
      <c r="BM230" s="219" t="s">
        <v>4188</v>
      </c>
    </row>
    <row r="231" spans="1:65" s="14" customFormat="1" ht="11.25">
      <c r="B231" s="233"/>
      <c r="C231" s="234"/>
      <c r="D231" s="223" t="s">
        <v>261</v>
      </c>
      <c r="E231" s="235" t="s">
        <v>1</v>
      </c>
      <c r="F231" s="236" t="s">
        <v>686</v>
      </c>
      <c r="G231" s="234"/>
      <c r="H231" s="235" t="s">
        <v>1</v>
      </c>
      <c r="I231" s="237"/>
      <c r="J231" s="234"/>
      <c r="K231" s="234"/>
      <c r="L231" s="238"/>
      <c r="M231" s="239"/>
      <c r="N231" s="240"/>
      <c r="O231" s="240"/>
      <c r="P231" s="240"/>
      <c r="Q231" s="240"/>
      <c r="R231" s="240"/>
      <c r="S231" s="240"/>
      <c r="T231" s="241"/>
      <c r="AT231" s="242" t="s">
        <v>261</v>
      </c>
      <c r="AU231" s="242" t="s">
        <v>90</v>
      </c>
      <c r="AV231" s="14" t="s">
        <v>87</v>
      </c>
      <c r="AW231" s="14" t="s">
        <v>35</v>
      </c>
      <c r="AX231" s="14" t="s">
        <v>80</v>
      </c>
      <c r="AY231" s="242" t="s">
        <v>252</v>
      </c>
    </row>
    <row r="232" spans="1:65" s="14" customFormat="1" ht="11.25">
      <c r="B232" s="233"/>
      <c r="C232" s="234"/>
      <c r="D232" s="223" t="s">
        <v>261</v>
      </c>
      <c r="E232" s="235" t="s">
        <v>1</v>
      </c>
      <c r="F232" s="236" t="s">
        <v>754</v>
      </c>
      <c r="G232" s="234"/>
      <c r="H232" s="235" t="s">
        <v>1</v>
      </c>
      <c r="I232" s="237"/>
      <c r="J232" s="234"/>
      <c r="K232" s="234"/>
      <c r="L232" s="238"/>
      <c r="M232" s="239"/>
      <c r="N232" s="240"/>
      <c r="O232" s="240"/>
      <c r="P232" s="240"/>
      <c r="Q232" s="240"/>
      <c r="R232" s="240"/>
      <c r="S232" s="240"/>
      <c r="T232" s="241"/>
      <c r="AT232" s="242" t="s">
        <v>261</v>
      </c>
      <c r="AU232" s="242" t="s">
        <v>90</v>
      </c>
      <c r="AV232" s="14" t="s">
        <v>87</v>
      </c>
      <c r="AW232" s="14" t="s">
        <v>35</v>
      </c>
      <c r="AX232" s="14" t="s">
        <v>80</v>
      </c>
      <c r="AY232" s="242" t="s">
        <v>252</v>
      </c>
    </row>
    <row r="233" spans="1:65" s="13" customFormat="1" ht="11.25">
      <c r="B233" s="221"/>
      <c r="C233" s="222"/>
      <c r="D233" s="223" t="s">
        <v>261</v>
      </c>
      <c r="E233" s="224" t="s">
        <v>1</v>
      </c>
      <c r="F233" s="225" t="s">
        <v>3512</v>
      </c>
      <c r="G233" s="222"/>
      <c r="H233" s="226">
        <v>15.4</v>
      </c>
      <c r="I233" s="227"/>
      <c r="J233" s="222"/>
      <c r="K233" s="222"/>
      <c r="L233" s="228"/>
      <c r="M233" s="229"/>
      <c r="N233" s="230"/>
      <c r="O233" s="230"/>
      <c r="P233" s="230"/>
      <c r="Q233" s="230"/>
      <c r="R233" s="230"/>
      <c r="S233" s="230"/>
      <c r="T233" s="231"/>
      <c r="AT233" s="232" t="s">
        <v>261</v>
      </c>
      <c r="AU233" s="232" t="s">
        <v>90</v>
      </c>
      <c r="AV233" s="13" t="s">
        <v>90</v>
      </c>
      <c r="AW233" s="13" t="s">
        <v>35</v>
      </c>
      <c r="AX233" s="13" t="s">
        <v>80</v>
      </c>
      <c r="AY233" s="232" t="s">
        <v>252</v>
      </c>
    </row>
    <row r="234" spans="1:65" s="13" customFormat="1" ht="11.25">
      <c r="B234" s="221"/>
      <c r="C234" s="222"/>
      <c r="D234" s="223" t="s">
        <v>261</v>
      </c>
      <c r="E234" s="224" t="s">
        <v>1</v>
      </c>
      <c r="F234" s="225" t="s">
        <v>4189</v>
      </c>
      <c r="G234" s="222"/>
      <c r="H234" s="226">
        <v>-1.3</v>
      </c>
      <c r="I234" s="227"/>
      <c r="J234" s="222"/>
      <c r="K234" s="222"/>
      <c r="L234" s="228"/>
      <c r="M234" s="229"/>
      <c r="N234" s="230"/>
      <c r="O234" s="230"/>
      <c r="P234" s="230"/>
      <c r="Q234" s="230"/>
      <c r="R234" s="230"/>
      <c r="S234" s="230"/>
      <c r="T234" s="231"/>
      <c r="AT234" s="232" t="s">
        <v>261</v>
      </c>
      <c r="AU234" s="232" t="s">
        <v>90</v>
      </c>
      <c r="AV234" s="13" t="s">
        <v>90</v>
      </c>
      <c r="AW234" s="13" t="s">
        <v>35</v>
      </c>
      <c r="AX234" s="13" t="s">
        <v>80</v>
      </c>
      <c r="AY234" s="232" t="s">
        <v>252</v>
      </c>
    </row>
    <row r="235" spans="1:65" s="15" customFormat="1" ht="11.25">
      <c r="B235" s="246"/>
      <c r="C235" s="247"/>
      <c r="D235" s="223" t="s">
        <v>261</v>
      </c>
      <c r="E235" s="248" t="s">
        <v>1</v>
      </c>
      <c r="F235" s="249" t="s">
        <v>302</v>
      </c>
      <c r="G235" s="247"/>
      <c r="H235" s="250">
        <v>14.1</v>
      </c>
      <c r="I235" s="251"/>
      <c r="J235" s="247"/>
      <c r="K235" s="247"/>
      <c r="L235" s="252"/>
      <c r="M235" s="253"/>
      <c r="N235" s="254"/>
      <c r="O235" s="254"/>
      <c r="P235" s="254"/>
      <c r="Q235" s="254"/>
      <c r="R235" s="254"/>
      <c r="S235" s="254"/>
      <c r="T235" s="255"/>
      <c r="AT235" s="256" t="s">
        <v>261</v>
      </c>
      <c r="AU235" s="256" t="s">
        <v>90</v>
      </c>
      <c r="AV235" s="15" t="s">
        <v>259</v>
      </c>
      <c r="AW235" s="15" t="s">
        <v>35</v>
      </c>
      <c r="AX235" s="15" t="s">
        <v>87</v>
      </c>
      <c r="AY235" s="256" t="s">
        <v>252</v>
      </c>
    </row>
    <row r="236" spans="1:65" s="2" customFormat="1" ht="16.5" customHeight="1">
      <c r="A236" s="35"/>
      <c r="B236" s="36"/>
      <c r="C236" s="257" t="s">
        <v>397</v>
      </c>
      <c r="D236" s="257" t="s">
        <v>375</v>
      </c>
      <c r="E236" s="258" t="s">
        <v>861</v>
      </c>
      <c r="F236" s="259" t="s">
        <v>862</v>
      </c>
      <c r="G236" s="260" t="s">
        <v>584</v>
      </c>
      <c r="H236" s="261">
        <v>28.2</v>
      </c>
      <c r="I236" s="262"/>
      <c r="J236" s="261">
        <f>ROUND(I236*H236,2)</f>
        <v>0</v>
      </c>
      <c r="K236" s="259" t="s">
        <v>258</v>
      </c>
      <c r="L236" s="263"/>
      <c r="M236" s="264" t="s">
        <v>1</v>
      </c>
      <c r="N236" s="265" t="s">
        <v>45</v>
      </c>
      <c r="O236" s="72"/>
      <c r="P236" s="217">
        <f>O236*H236</f>
        <v>0</v>
      </c>
      <c r="Q236" s="217">
        <v>1</v>
      </c>
      <c r="R236" s="217">
        <f>Q236*H236</f>
        <v>28.2</v>
      </c>
      <c r="S236" s="217">
        <v>0</v>
      </c>
      <c r="T236" s="218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19" t="s">
        <v>296</v>
      </c>
      <c r="AT236" s="219" t="s">
        <v>375</v>
      </c>
      <c r="AU236" s="219" t="s">
        <v>90</v>
      </c>
      <c r="AY236" s="18" t="s">
        <v>252</v>
      </c>
      <c r="BE236" s="220">
        <f>IF(N236="základní",J236,0)</f>
        <v>0</v>
      </c>
      <c r="BF236" s="220">
        <f>IF(N236="snížená",J236,0)</f>
        <v>0</v>
      </c>
      <c r="BG236" s="220">
        <f>IF(N236="zákl. přenesená",J236,0)</f>
        <v>0</v>
      </c>
      <c r="BH236" s="220">
        <f>IF(N236="sníž. přenesená",J236,0)</f>
        <v>0</v>
      </c>
      <c r="BI236" s="220">
        <f>IF(N236="nulová",J236,0)</f>
        <v>0</v>
      </c>
      <c r="BJ236" s="18" t="s">
        <v>87</v>
      </c>
      <c r="BK236" s="220">
        <f>ROUND(I236*H236,2)</f>
        <v>0</v>
      </c>
      <c r="BL236" s="18" t="s">
        <v>259</v>
      </c>
      <c r="BM236" s="219" t="s">
        <v>4190</v>
      </c>
    </row>
    <row r="237" spans="1:65" s="2" customFormat="1" ht="19.5">
      <c r="A237" s="35"/>
      <c r="B237" s="36"/>
      <c r="C237" s="37"/>
      <c r="D237" s="223" t="s">
        <v>293</v>
      </c>
      <c r="E237" s="37"/>
      <c r="F237" s="243" t="s">
        <v>851</v>
      </c>
      <c r="G237" s="37"/>
      <c r="H237" s="37"/>
      <c r="I237" s="123"/>
      <c r="J237" s="37"/>
      <c r="K237" s="37"/>
      <c r="L237" s="40"/>
      <c r="M237" s="244"/>
      <c r="N237" s="245"/>
      <c r="O237" s="72"/>
      <c r="P237" s="72"/>
      <c r="Q237" s="72"/>
      <c r="R237" s="72"/>
      <c r="S237" s="72"/>
      <c r="T237" s="73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T237" s="18" t="s">
        <v>293</v>
      </c>
      <c r="AU237" s="18" t="s">
        <v>90</v>
      </c>
    </row>
    <row r="238" spans="1:65" s="13" customFormat="1" ht="11.25">
      <c r="B238" s="221"/>
      <c r="C238" s="222"/>
      <c r="D238" s="223" t="s">
        <v>261</v>
      </c>
      <c r="E238" s="222"/>
      <c r="F238" s="225" t="s">
        <v>4191</v>
      </c>
      <c r="G238" s="222"/>
      <c r="H238" s="226">
        <v>28.2</v>
      </c>
      <c r="I238" s="227"/>
      <c r="J238" s="222"/>
      <c r="K238" s="222"/>
      <c r="L238" s="228"/>
      <c r="M238" s="229"/>
      <c r="N238" s="230"/>
      <c r="O238" s="230"/>
      <c r="P238" s="230"/>
      <c r="Q238" s="230"/>
      <c r="R238" s="230"/>
      <c r="S238" s="230"/>
      <c r="T238" s="231"/>
      <c r="AT238" s="232" t="s">
        <v>261</v>
      </c>
      <c r="AU238" s="232" t="s">
        <v>90</v>
      </c>
      <c r="AV238" s="13" t="s">
        <v>90</v>
      </c>
      <c r="AW238" s="13" t="s">
        <v>4</v>
      </c>
      <c r="AX238" s="13" t="s">
        <v>87</v>
      </c>
      <c r="AY238" s="232" t="s">
        <v>252</v>
      </c>
    </row>
    <row r="239" spans="1:65" s="12" customFormat="1" ht="22.9" customHeight="1">
      <c r="B239" s="193"/>
      <c r="C239" s="194"/>
      <c r="D239" s="195" t="s">
        <v>79</v>
      </c>
      <c r="E239" s="207" t="s">
        <v>90</v>
      </c>
      <c r="F239" s="207" t="s">
        <v>881</v>
      </c>
      <c r="G239" s="194"/>
      <c r="H239" s="194"/>
      <c r="I239" s="197"/>
      <c r="J239" s="208">
        <f>BK239</f>
        <v>0</v>
      </c>
      <c r="K239" s="194"/>
      <c r="L239" s="199"/>
      <c r="M239" s="200"/>
      <c r="N239" s="201"/>
      <c r="O239" s="201"/>
      <c r="P239" s="202">
        <f>SUM(P240:P244)</f>
        <v>0</v>
      </c>
      <c r="Q239" s="201"/>
      <c r="R239" s="202">
        <f>SUM(R240:R244)</f>
        <v>2.044E-2</v>
      </c>
      <c r="S239" s="201"/>
      <c r="T239" s="203">
        <f>SUM(T240:T244)</f>
        <v>0</v>
      </c>
      <c r="AR239" s="204" t="s">
        <v>87</v>
      </c>
      <c r="AT239" s="205" t="s">
        <v>79</v>
      </c>
      <c r="AU239" s="205" t="s">
        <v>87</v>
      </c>
      <c r="AY239" s="204" t="s">
        <v>252</v>
      </c>
      <c r="BK239" s="206">
        <f>SUM(BK240:BK244)</f>
        <v>0</v>
      </c>
    </row>
    <row r="240" spans="1:65" s="2" customFormat="1" ht="36" customHeight="1">
      <c r="A240" s="35"/>
      <c r="B240" s="36"/>
      <c r="C240" s="209" t="s">
        <v>403</v>
      </c>
      <c r="D240" s="209" t="s">
        <v>254</v>
      </c>
      <c r="E240" s="210" t="s">
        <v>882</v>
      </c>
      <c r="F240" s="211" t="s">
        <v>883</v>
      </c>
      <c r="G240" s="212" t="s">
        <v>275</v>
      </c>
      <c r="H240" s="213">
        <v>4.62</v>
      </c>
      <c r="I240" s="214"/>
      <c r="J240" s="213">
        <f>ROUND(I240*H240,2)</f>
        <v>0</v>
      </c>
      <c r="K240" s="211" t="s">
        <v>258</v>
      </c>
      <c r="L240" s="40"/>
      <c r="M240" s="215" t="s">
        <v>1</v>
      </c>
      <c r="N240" s="216" t="s">
        <v>45</v>
      </c>
      <c r="O240" s="72"/>
      <c r="P240" s="217">
        <f>O240*H240</f>
        <v>0</v>
      </c>
      <c r="Q240" s="217">
        <v>0</v>
      </c>
      <c r="R240" s="217">
        <f>Q240*H240</f>
        <v>0</v>
      </c>
      <c r="S240" s="217">
        <v>0</v>
      </c>
      <c r="T240" s="218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19" t="s">
        <v>259</v>
      </c>
      <c r="AT240" s="219" t="s">
        <v>254</v>
      </c>
      <c r="AU240" s="219" t="s">
        <v>90</v>
      </c>
      <c r="AY240" s="18" t="s">
        <v>252</v>
      </c>
      <c r="BE240" s="220">
        <f>IF(N240="základní",J240,0)</f>
        <v>0</v>
      </c>
      <c r="BF240" s="220">
        <f>IF(N240="snížená",J240,0)</f>
        <v>0</v>
      </c>
      <c r="BG240" s="220">
        <f>IF(N240="zákl. přenesená",J240,0)</f>
        <v>0</v>
      </c>
      <c r="BH240" s="220">
        <f>IF(N240="sníž. přenesená",J240,0)</f>
        <v>0</v>
      </c>
      <c r="BI240" s="220">
        <f>IF(N240="nulová",J240,0)</f>
        <v>0</v>
      </c>
      <c r="BJ240" s="18" t="s">
        <v>87</v>
      </c>
      <c r="BK240" s="220">
        <f>ROUND(I240*H240,2)</f>
        <v>0</v>
      </c>
      <c r="BL240" s="18" t="s">
        <v>259</v>
      </c>
      <c r="BM240" s="219" t="s">
        <v>4192</v>
      </c>
    </row>
    <row r="241" spans="1:65" s="14" customFormat="1" ht="11.25">
      <c r="B241" s="233"/>
      <c r="C241" s="234"/>
      <c r="D241" s="223" t="s">
        <v>261</v>
      </c>
      <c r="E241" s="235" t="s">
        <v>1</v>
      </c>
      <c r="F241" s="236" t="s">
        <v>686</v>
      </c>
      <c r="G241" s="234"/>
      <c r="H241" s="235" t="s">
        <v>1</v>
      </c>
      <c r="I241" s="237"/>
      <c r="J241" s="234"/>
      <c r="K241" s="234"/>
      <c r="L241" s="238"/>
      <c r="M241" s="239"/>
      <c r="N241" s="240"/>
      <c r="O241" s="240"/>
      <c r="P241" s="240"/>
      <c r="Q241" s="240"/>
      <c r="R241" s="240"/>
      <c r="S241" s="240"/>
      <c r="T241" s="241"/>
      <c r="AT241" s="242" t="s">
        <v>261</v>
      </c>
      <c r="AU241" s="242" t="s">
        <v>90</v>
      </c>
      <c r="AV241" s="14" t="s">
        <v>87</v>
      </c>
      <c r="AW241" s="14" t="s">
        <v>35</v>
      </c>
      <c r="AX241" s="14" t="s">
        <v>80</v>
      </c>
      <c r="AY241" s="242" t="s">
        <v>252</v>
      </c>
    </row>
    <row r="242" spans="1:65" s="13" customFormat="1" ht="11.25">
      <c r="B242" s="221"/>
      <c r="C242" s="222"/>
      <c r="D242" s="223" t="s">
        <v>261</v>
      </c>
      <c r="E242" s="224" t="s">
        <v>1</v>
      </c>
      <c r="F242" s="225" t="s">
        <v>4193</v>
      </c>
      <c r="G242" s="222"/>
      <c r="H242" s="226">
        <v>4.62</v>
      </c>
      <c r="I242" s="227"/>
      <c r="J242" s="222"/>
      <c r="K242" s="222"/>
      <c r="L242" s="228"/>
      <c r="M242" s="229"/>
      <c r="N242" s="230"/>
      <c r="O242" s="230"/>
      <c r="P242" s="230"/>
      <c r="Q242" s="230"/>
      <c r="R242" s="230"/>
      <c r="S242" s="230"/>
      <c r="T242" s="231"/>
      <c r="AT242" s="232" t="s">
        <v>261</v>
      </c>
      <c r="AU242" s="232" t="s">
        <v>90</v>
      </c>
      <c r="AV242" s="13" t="s">
        <v>90</v>
      </c>
      <c r="AW242" s="13" t="s">
        <v>35</v>
      </c>
      <c r="AX242" s="13" t="s">
        <v>87</v>
      </c>
      <c r="AY242" s="232" t="s">
        <v>252</v>
      </c>
    </row>
    <row r="243" spans="1:65" s="2" customFormat="1" ht="24" customHeight="1">
      <c r="A243" s="35"/>
      <c r="B243" s="36"/>
      <c r="C243" s="209" t="s">
        <v>409</v>
      </c>
      <c r="D243" s="209" t="s">
        <v>254</v>
      </c>
      <c r="E243" s="210" t="s">
        <v>886</v>
      </c>
      <c r="F243" s="211" t="s">
        <v>887</v>
      </c>
      <c r="G243" s="212" t="s">
        <v>265</v>
      </c>
      <c r="H243" s="213">
        <v>28</v>
      </c>
      <c r="I243" s="214"/>
      <c r="J243" s="213">
        <f>ROUND(I243*H243,2)</f>
        <v>0</v>
      </c>
      <c r="K243" s="211" t="s">
        <v>258</v>
      </c>
      <c r="L243" s="40"/>
      <c r="M243" s="215" t="s">
        <v>1</v>
      </c>
      <c r="N243" s="216" t="s">
        <v>45</v>
      </c>
      <c r="O243" s="72"/>
      <c r="P243" s="217">
        <f>O243*H243</f>
        <v>0</v>
      </c>
      <c r="Q243" s="217">
        <v>7.2999999999999996E-4</v>
      </c>
      <c r="R243" s="217">
        <f>Q243*H243</f>
        <v>2.044E-2</v>
      </c>
      <c r="S243" s="217">
        <v>0</v>
      </c>
      <c r="T243" s="218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19" t="s">
        <v>259</v>
      </c>
      <c r="AT243" s="219" t="s">
        <v>254</v>
      </c>
      <c r="AU243" s="219" t="s">
        <v>90</v>
      </c>
      <c r="AY243" s="18" t="s">
        <v>252</v>
      </c>
      <c r="BE243" s="220">
        <f>IF(N243="základní",J243,0)</f>
        <v>0</v>
      </c>
      <c r="BF243" s="220">
        <f>IF(N243="snížená",J243,0)</f>
        <v>0</v>
      </c>
      <c r="BG243" s="220">
        <f>IF(N243="zákl. přenesená",J243,0)</f>
        <v>0</v>
      </c>
      <c r="BH243" s="220">
        <f>IF(N243="sníž. přenesená",J243,0)</f>
        <v>0</v>
      </c>
      <c r="BI243" s="220">
        <f>IF(N243="nulová",J243,0)</f>
        <v>0</v>
      </c>
      <c r="BJ243" s="18" t="s">
        <v>87</v>
      </c>
      <c r="BK243" s="220">
        <f>ROUND(I243*H243,2)</f>
        <v>0</v>
      </c>
      <c r="BL243" s="18" t="s">
        <v>259</v>
      </c>
      <c r="BM243" s="219" t="s">
        <v>4194</v>
      </c>
    </row>
    <row r="244" spans="1:65" s="13" customFormat="1" ht="11.25">
      <c r="B244" s="221"/>
      <c r="C244" s="222"/>
      <c r="D244" s="223" t="s">
        <v>261</v>
      </c>
      <c r="E244" s="224" t="s">
        <v>1</v>
      </c>
      <c r="F244" s="225" t="s">
        <v>4195</v>
      </c>
      <c r="G244" s="222"/>
      <c r="H244" s="226">
        <v>28</v>
      </c>
      <c r="I244" s="227"/>
      <c r="J244" s="222"/>
      <c r="K244" s="222"/>
      <c r="L244" s="228"/>
      <c r="M244" s="229"/>
      <c r="N244" s="230"/>
      <c r="O244" s="230"/>
      <c r="P244" s="230"/>
      <c r="Q244" s="230"/>
      <c r="R244" s="230"/>
      <c r="S244" s="230"/>
      <c r="T244" s="231"/>
      <c r="AT244" s="232" t="s">
        <v>261</v>
      </c>
      <c r="AU244" s="232" t="s">
        <v>90</v>
      </c>
      <c r="AV244" s="13" t="s">
        <v>90</v>
      </c>
      <c r="AW244" s="13" t="s">
        <v>35</v>
      </c>
      <c r="AX244" s="13" t="s">
        <v>87</v>
      </c>
      <c r="AY244" s="232" t="s">
        <v>252</v>
      </c>
    </row>
    <row r="245" spans="1:65" s="12" customFormat="1" ht="22.9" customHeight="1">
      <c r="B245" s="193"/>
      <c r="C245" s="194"/>
      <c r="D245" s="195" t="s">
        <v>79</v>
      </c>
      <c r="E245" s="207" t="s">
        <v>259</v>
      </c>
      <c r="F245" s="207" t="s">
        <v>423</v>
      </c>
      <c r="G245" s="194"/>
      <c r="H245" s="194"/>
      <c r="I245" s="197"/>
      <c r="J245" s="208">
        <f>BK245</f>
        <v>0</v>
      </c>
      <c r="K245" s="194"/>
      <c r="L245" s="199"/>
      <c r="M245" s="200"/>
      <c r="N245" s="201"/>
      <c r="O245" s="201"/>
      <c r="P245" s="202">
        <f>SUM(P246:P264)</f>
        <v>0</v>
      </c>
      <c r="Q245" s="201"/>
      <c r="R245" s="202">
        <f>SUM(R246:R264)</f>
        <v>0.17880000000000001</v>
      </c>
      <c r="S245" s="201"/>
      <c r="T245" s="203">
        <f>SUM(T246:T264)</f>
        <v>0</v>
      </c>
      <c r="AR245" s="204" t="s">
        <v>87</v>
      </c>
      <c r="AT245" s="205" t="s">
        <v>79</v>
      </c>
      <c r="AU245" s="205" t="s">
        <v>87</v>
      </c>
      <c r="AY245" s="204" t="s">
        <v>252</v>
      </c>
      <c r="BK245" s="206">
        <f>SUM(BK246:BK264)</f>
        <v>0</v>
      </c>
    </row>
    <row r="246" spans="1:65" s="2" customFormat="1" ht="24" customHeight="1">
      <c r="A246" s="35"/>
      <c r="B246" s="36"/>
      <c r="C246" s="209" t="s">
        <v>415</v>
      </c>
      <c r="D246" s="209" t="s">
        <v>254</v>
      </c>
      <c r="E246" s="210" t="s">
        <v>919</v>
      </c>
      <c r="F246" s="211" t="s">
        <v>920</v>
      </c>
      <c r="G246" s="212" t="s">
        <v>275</v>
      </c>
      <c r="H246" s="213">
        <v>0.26</v>
      </c>
      <c r="I246" s="214"/>
      <c r="J246" s="213">
        <f>ROUND(I246*H246,2)</f>
        <v>0</v>
      </c>
      <c r="K246" s="211" t="s">
        <v>258</v>
      </c>
      <c r="L246" s="40"/>
      <c r="M246" s="215" t="s">
        <v>1</v>
      </c>
      <c r="N246" s="216" t="s">
        <v>45</v>
      </c>
      <c r="O246" s="72"/>
      <c r="P246" s="217">
        <f>O246*H246</f>
        <v>0</v>
      </c>
      <c r="Q246" s="217">
        <v>0</v>
      </c>
      <c r="R246" s="217">
        <f>Q246*H246</f>
        <v>0</v>
      </c>
      <c r="S246" s="217">
        <v>0</v>
      </c>
      <c r="T246" s="218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19" t="s">
        <v>259</v>
      </c>
      <c r="AT246" s="219" t="s">
        <v>254</v>
      </c>
      <c r="AU246" s="219" t="s">
        <v>90</v>
      </c>
      <c r="AY246" s="18" t="s">
        <v>252</v>
      </c>
      <c r="BE246" s="220">
        <f>IF(N246="základní",J246,0)</f>
        <v>0</v>
      </c>
      <c r="BF246" s="220">
        <f>IF(N246="snížená",J246,0)</f>
        <v>0</v>
      </c>
      <c r="BG246" s="220">
        <f>IF(N246="zákl. přenesená",J246,0)</f>
        <v>0</v>
      </c>
      <c r="BH246" s="220">
        <f>IF(N246="sníž. přenesená",J246,0)</f>
        <v>0</v>
      </c>
      <c r="BI246" s="220">
        <f>IF(N246="nulová",J246,0)</f>
        <v>0</v>
      </c>
      <c r="BJ246" s="18" t="s">
        <v>87</v>
      </c>
      <c r="BK246" s="220">
        <f>ROUND(I246*H246,2)</f>
        <v>0</v>
      </c>
      <c r="BL246" s="18" t="s">
        <v>259</v>
      </c>
      <c r="BM246" s="219" t="s">
        <v>4196</v>
      </c>
    </row>
    <row r="247" spans="1:65" s="14" customFormat="1" ht="11.25">
      <c r="B247" s="233"/>
      <c r="C247" s="234"/>
      <c r="D247" s="223" t="s">
        <v>261</v>
      </c>
      <c r="E247" s="235" t="s">
        <v>1</v>
      </c>
      <c r="F247" s="236" t="s">
        <v>1940</v>
      </c>
      <c r="G247" s="234"/>
      <c r="H247" s="235" t="s">
        <v>1</v>
      </c>
      <c r="I247" s="237"/>
      <c r="J247" s="234"/>
      <c r="K247" s="234"/>
      <c r="L247" s="238"/>
      <c r="M247" s="239"/>
      <c r="N247" s="240"/>
      <c r="O247" s="240"/>
      <c r="P247" s="240"/>
      <c r="Q247" s="240"/>
      <c r="R247" s="240"/>
      <c r="S247" s="240"/>
      <c r="T247" s="241"/>
      <c r="AT247" s="242" t="s">
        <v>261</v>
      </c>
      <c r="AU247" s="242" t="s">
        <v>90</v>
      </c>
      <c r="AV247" s="14" t="s">
        <v>87</v>
      </c>
      <c r="AW247" s="14" t="s">
        <v>35</v>
      </c>
      <c r="AX247" s="14" t="s">
        <v>80</v>
      </c>
      <c r="AY247" s="242" t="s">
        <v>252</v>
      </c>
    </row>
    <row r="248" spans="1:65" s="14" customFormat="1" ht="11.25">
      <c r="B248" s="233"/>
      <c r="C248" s="234"/>
      <c r="D248" s="223" t="s">
        <v>261</v>
      </c>
      <c r="E248" s="235" t="s">
        <v>1</v>
      </c>
      <c r="F248" s="236" t="s">
        <v>1675</v>
      </c>
      <c r="G248" s="234"/>
      <c r="H248" s="235" t="s">
        <v>1</v>
      </c>
      <c r="I248" s="237"/>
      <c r="J248" s="234"/>
      <c r="K248" s="234"/>
      <c r="L248" s="238"/>
      <c r="M248" s="239"/>
      <c r="N248" s="240"/>
      <c r="O248" s="240"/>
      <c r="P248" s="240"/>
      <c r="Q248" s="240"/>
      <c r="R248" s="240"/>
      <c r="S248" s="240"/>
      <c r="T248" s="241"/>
      <c r="AT248" s="242" t="s">
        <v>261</v>
      </c>
      <c r="AU248" s="242" t="s">
        <v>90</v>
      </c>
      <c r="AV248" s="14" t="s">
        <v>87</v>
      </c>
      <c r="AW248" s="14" t="s">
        <v>35</v>
      </c>
      <c r="AX248" s="14" t="s">
        <v>80</v>
      </c>
      <c r="AY248" s="242" t="s">
        <v>252</v>
      </c>
    </row>
    <row r="249" spans="1:65" s="13" customFormat="1" ht="11.25">
      <c r="B249" s="221"/>
      <c r="C249" s="222"/>
      <c r="D249" s="223" t="s">
        <v>261</v>
      </c>
      <c r="E249" s="224" t="s">
        <v>1</v>
      </c>
      <c r="F249" s="225" t="s">
        <v>2314</v>
      </c>
      <c r="G249" s="222"/>
      <c r="H249" s="226">
        <v>0.26</v>
      </c>
      <c r="I249" s="227"/>
      <c r="J249" s="222"/>
      <c r="K249" s="222"/>
      <c r="L249" s="228"/>
      <c r="M249" s="229"/>
      <c r="N249" s="230"/>
      <c r="O249" s="230"/>
      <c r="P249" s="230"/>
      <c r="Q249" s="230"/>
      <c r="R249" s="230"/>
      <c r="S249" s="230"/>
      <c r="T249" s="231"/>
      <c r="AT249" s="232" t="s">
        <v>261</v>
      </c>
      <c r="AU249" s="232" t="s">
        <v>90</v>
      </c>
      <c r="AV249" s="13" t="s">
        <v>90</v>
      </c>
      <c r="AW249" s="13" t="s">
        <v>35</v>
      </c>
      <c r="AX249" s="13" t="s">
        <v>87</v>
      </c>
      <c r="AY249" s="232" t="s">
        <v>252</v>
      </c>
    </row>
    <row r="250" spans="1:65" s="2" customFormat="1" ht="24" customHeight="1">
      <c r="A250" s="35"/>
      <c r="B250" s="36"/>
      <c r="C250" s="209" t="s">
        <v>424</v>
      </c>
      <c r="D250" s="209" t="s">
        <v>254</v>
      </c>
      <c r="E250" s="210" t="s">
        <v>924</v>
      </c>
      <c r="F250" s="211" t="s">
        <v>925</v>
      </c>
      <c r="G250" s="212" t="s">
        <v>476</v>
      </c>
      <c r="H250" s="213">
        <v>3</v>
      </c>
      <c r="I250" s="214"/>
      <c r="J250" s="213">
        <f>ROUND(I250*H250,2)</f>
        <v>0</v>
      </c>
      <c r="K250" s="211" t="s">
        <v>258</v>
      </c>
      <c r="L250" s="40"/>
      <c r="M250" s="215" t="s">
        <v>1</v>
      </c>
      <c r="N250" s="216" t="s">
        <v>45</v>
      </c>
      <c r="O250" s="72"/>
      <c r="P250" s="217">
        <f>O250*H250</f>
        <v>0</v>
      </c>
      <c r="Q250" s="217">
        <v>6.6E-3</v>
      </c>
      <c r="R250" s="217">
        <f>Q250*H250</f>
        <v>1.9799999999999998E-2</v>
      </c>
      <c r="S250" s="217">
        <v>0</v>
      </c>
      <c r="T250" s="218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19" t="s">
        <v>259</v>
      </c>
      <c r="AT250" s="219" t="s">
        <v>254</v>
      </c>
      <c r="AU250" s="219" t="s">
        <v>90</v>
      </c>
      <c r="AY250" s="18" t="s">
        <v>252</v>
      </c>
      <c r="BE250" s="220">
        <f>IF(N250="základní",J250,0)</f>
        <v>0</v>
      </c>
      <c r="BF250" s="220">
        <f>IF(N250="snížená",J250,0)</f>
        <v>0</v>
      </c>
      <c r="BG250" s="220">
        <f>IF(N250="zákl. přenesená",J250,0)</f>
        <v>0</v>
      </c>
      <c r="BH250" s="220">
        <f>IF(N250="sníž. přenesená",J250,0)</f>
        <v>0</v>
      </c>
      <c r="BI250" s="220">
        <f>IF(N250="nulová",J250,0)</f>
        <v>0</v>
      </c>
      <c r="BJ250" s="18" t="s">
        <v>87</v>
      </c>
      <c r="BK250" s="220">
        <f>ROUND(I250*H250,2)</f>
        <v>0</v>
      </c>
      <c r="BL250" s="18" t="s">
        <v>259</v>
      </c>
      <c r="BM250" s="219" t="s">
        <v>4197</v>
      </c>
    </row>
    <row r="251" spans="1:65" s="14" customFormat="1" ht="11.25">
      <c r="B251" s="233"/>
      <c r="C251" s="234"/>
      <c r="D251" s="223" t="s">
        <v>261</v>
      </c>
      <c r="E251" s="235" t="s">
        <v>1</v>
      </c>
      <c r="F251" s="236" t="s">
        <v>927</v>
      </c>
      <c r="G251" s="234"/>
      <c r="H251" s="235" t="s">
        <v>1</v>
      </c>
      <c r="I251" s="237"/>
      <c r="J251" s="234"/>
      <c r="K251" s="234"/>
      <c r="L251" s="238"/>
      <c r="M251" s="239"/>
      <c r="N251" s="240"/>
      <c r="O251" s="240"/>
      <c r="P251" s="240"/>
      <c r="Q251" s="240"/>
      <c r="R251" s="240"/>
      <c r="S251" s="240"/>
      <c r="T251" s="241"/>
      <c r="AT251" s="242" t="s">
        <v>261</v>
      </c>
      <c r="AU251" s="242" t="s">
        <v>90</v>
      </c>
      <c r="AV251" s="14" t="s">
        <v>87</v>
      </c>
      <c r="AW251" s="14" t="s">
        <v>35</v>
      </c>
      <c r="AX251" s="14" t="s">
        <v>80</v>
      </c>
      <c r="AY251" s="242" t="s">
        <v>252</v>
      </c>
    </row>
    <row r="252" spans="1:65" s="13" customFormat="1" ht="11.25">
      <c r="B252" s="221"/>
      <c r="C252" s="222"/>
      <c r="D252" s="223" t="s">
        <v>261</v>
      </c>
      <c r="E252" s="224" t="s">
        <v>1</v>
      </c>
      <c r="F252" s="225" t="s">
        <v>96</v>
      </c>
      <c r="G252" s="222"/>
      <c r="H252" s="226">
        <v>3</v>
      </c>
      <c r="I252" s="227"/>
      <c r="J252" s="222"/>
      <c r="K252" s="222"/>
      <c r="L252" s="228"/>
      <c r="M252" s="229"/>
      <c r="N252" s="230"/>
      <c r="O252" s="230"/>
      <c r="P252" s="230"/>
      <c r="Q252" s="230"/>
      <c r="R252" s="230"/>
      <c r="S252" s="230"/>
      <c r="T252" s="231"/>
      <c r="AT252" s="232" t="s">
        <v>261</v>
      </c>
      <c r="AU252" s="232" t="s">
        <v>90</v>
      </c>
      <c r="AV252" s="13" t="s">
        <v>90</v>
      </c>
      <c r="AW252" s="13" t="s">
        <v>35</v>
      </c>
      <c r="AX252" s="13" t="s">
        <v>87</v>
      </c>
      <c r="AY252" s="232" t="s">
        <v>252</v>
      </c>
    </row>
    <row r="253" spans="1:65" s="2" customFormat="1" ht="24" customHeight="1">
      <c r="A253" s="35"/>
      <c r="B253" s="36"/>
      <c r="C253" s="257" t="s">
        <v>431</v>
      </c>
      <c r="D253" s="257" t="s">
        <v>375</v>
      </c>
      <c r="E253" s="258" t="s">
        <v>1685</v>
      </c>
      <c r="F253" s="259" t="s">
        <v>1686</v>
      </c>
      <c r="G253" s="260" t="s">
        <v>476</v>
      </c>
      <c r="H253" s="261">
        <v>3</v>
      </c>
      <c r="I253" s="262"/>
      <c r="J253" s="261">
        <f>ROUND(I253*H253,2)</f>
        <v>0</v>
      </c>
      <c r="K253" s="259" t="s">
        <v>258</v>
      </c>
      <c r="L253" s="263"/>
      <c r="M253" s="264" t="s">
        <v>1</v>
      </c>
      <c r="N253" s="265" t="s">
        <v>45</v>
      </c>
      <c r="O253" s="72"/>
      <c r="P253" s="217">
        <f>O253*H253</f>
        <v>0</v>
      </c>
      <c r="Q253" s="217">
        <v>5.2999999999999999E-2</v>
      </c>
      <c r="R253" s="217">
        <f>Q253*H253</f>
        <v>0.159</v>
      </c>
      <c r="S253" s="217">
        <v>0</v>
      </c>
      <c r="T253" s="218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19" t="s">
        <v>296</v>
      </c>
      <c r="AT253" s="219" t="s">
        <v>375</v>
      </c>
      <c r="AU253" s="219" t="s">
        <v>90</v>
      </c>
      <c r="AY253" s="18" t="s">
        <v>252</v>
      </c>
      <c r="BE253" s="220">
        <f>IF(N253="základní",J253,0)</f>
        <v>0</v>
      </c>
      <c r="BF253" s="220">
        <f>IF(N253="snížená",J253,0)</f>
        <v>0</v>
      </c>
      <c r="BG253" s="220">
        <f>IF(N253="zákl. přenesená",J253,0)</f>
        <v>0</v>
      </c>
      <c r="BH253" s="220">
        <f>IF(N253="sníž. přenesená",J253,0)</f>
        <v>0</v>
      </c>
      <c r="BI253" s="220">
        <f>IF(N253="nulová",J253,0)</f>
        <v>0</v>
      </c>
      <c r="BJ253" s="18" t="s">
        <v>87</v>
      </c>
      <c r="BK253" s="220">
        <f>ROUND(I253*H253,2)</f>
        <v>0</v>
      </c>
      <c r="BL253" s="18" t="s">
        <v>259</v>
      </c>
      <c r="BM253" s="219" t="s">
        <v>4198</v>
      </c>
    </row>
    <row r="254" spans="1:65" s="2" customFormat="1" ht="36" customHeight="1">
      <c r="A254" s="35"/>
      <c r="B254" s="36"/>
      <c r="C254" s="209" t="s">
        <v>438</v>
      </c>
      <c r="D254" s="209" t="s">
        <v>254</v>
      </c>
      <c r="E254" s="210" t="s">
        <v>425</v>
      </c>
      <c r="F254" s="211" t="s">
        <v>426</v>
      </c>
      <c r="G254" s="212" t="s">
        <v>275</v>
      </c>
      <c r="H254" s="213">
        <v>3.3</v>
      </c>
      <c r="I254" s="214"/>
      <c r="J254" s="213">
        <f>ROUND(I254*H254,2)</f>
        <v>0</v>
      </c>
      <c r="K254" s="211" t="s">
        <v>258</v>
      </c>
      <c r="L254" s="40"/>
      <c r="M254" s="215" t="s">
        <v>1</v>
      </c>
      <c r="N254" s="216" t="s">
        <v>45</v>
      </c>
      <c r="O254" s="72"/>
      <c r="P254" s="217">
        <f>O254*H254</f>
        <v>0</v>
      </c>
      <c r="Q254" s="217">
        <v>0</v>
      </c>
      <c r="R254" s="217">
        <f>Q254*H254</f>
        <v>0</v>
      </c>
      <c r="S254" s="217">
        <v>0</v>
      </c>
      <c r="T254" s="218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19" t="s">
        <v>259</v>
      </c>
      <c r="AT254" s="219" t="s">
        <v>254</v>
      </c>
      <c r="AU254" s="219" t="s">
        <v>90</v>
      </c>
      <c r="AY254" s="18" t="s">
        <v>252</v>
      </c>
      <c r="BE254" s="220">
        <f>IF(N254="základní",J254,0)</f>
        <v>0</v>
      </c>
      <c r="BF254" s="220">
        <f>IF(N254="snížená",J254,0)</f>
        <v>0</v>
      </c>
      <c r="BG254" s="220">
        <f>IF(N254="zákl. přenesená",J254,0)</f>
        <v>0</v>
      </c>
      <c r="BH254" s="220">
        <f>IF(N254="sníž. přenesená",J254,0)</f>
        <v>0</v>
      </c>
      <c r="BI254" s="220">
        <f>IF(N254="nulová",J254,0)</f>
        <v>0</v>
      </c>
      <c r="BJ254" s="18" t="s">
        <v>87</v>
      </c>
      <c r="BK254" s="220">
        <f>ROUND(I254*H254,2)</f>
        <v>0</v>
      </c>
      <c r="BL254" s="18" t="s">
        <v>259</v>
      </c>
      <c r="BM254" s="219" t="s">
        <v>4199</v>
      </c>
    </row>
    <row r="255" spans="1:65" s="14" customFormat="1" ht="11.25">
      <c r="B255" s="233"/>
      <c r="C255" s="234"/>
      <c r="D255" s="223" t="s">
        <v>261</v>
      </c>
      <c r="E255" s="235" t="s">
        <v>1</v>
      </c>
      <c r="F255" s="236" t="s">
        <v>686</v>
      </c>
      <c r="G255" s="234"/>
      <c r="H255" s="235" t="s">
        <v>1</v>
      </c>
      <c r="I255" s="237"/>
      <c r="J255" s="234"/>
      <c r="K255" s="234"/>
      <c r="L255" s="238"/>
      <c r="M255" s="239"/>
      <c r="N255" s="240"/>
      <c r="O255" s="240"/>
      <c r="P255" s="240"/>
      <c r="Q255" s="240"/>
      <c r="R255" s="240"/>
      <c r="S255" s="240"/>
      <c r="T255" s="241"/>
      <c r="AT255" s="242" t="s">
        <v>261</v>
      </c>
      <c r="AU255" s="242" t="s">
        <v>90</v>
      </c>
      <c r="AV255" s="14" t="s">
        <v>87</v>
      </c>
      <c r="AW255" s="14" t="s">
        <v>35</v>
      </c>
      <c r="AX255" s="14" t="s">
        <v>80</v>
      </c>
      <c r="AY255" s="242" t="s">
        <v>252</v>
      </c>
    </row>
    <row r="256" spans="1:65" s="14" customFormat="1" ht="11.25">
      <c r="B256" s="233"/>
      <c r="C256" s="234"/>
      <c r="D256" s="223" t="s">
        <v>261</v>
      </c>
      <c r="E256" s="235" t="s">
        <v>1</v>
      </c>
      <c r="F256" s="236" t="s">
        <v>754</v>
      </c>
      <c r="G256" s="234"/>
      <c r="H256" s="235" t="s">
        <v>1</v>
      </c>
      <c r="I256" s="237"/>
      <c r="J256" s="234"/>
      <c r="K256" s="234"/>
      <c r="L256" s="238"/>
      <c r="M256" s="239"/>
      <c r="N256" s="240"/>
      <c r="O256" s="240"/>
      <c r="P256" s="240"/>
      <c r="Q256" s="240"/>
      <c r="R256" s="240"/>
      <c r="S256" s="240"/>
      <c r="T256" s="241"/>
      <c r="AT256" s="242" t="s">
        <v>261</v>
      </c>
      <c r="AU256" s="242" t="s">
        <v>90</v>
      </c>
      <c r="AV256" s="14" t="s">
        <v>87</v>
      </c>
      <c r="AW256" s="14" t="s">
        <v>35</v>
      </c>
      <c r="AX256" s="14" t="s">
        <v>80</v>
      </c>
      <c r="AY256" s="242" t="s">
        <v>252</v>
      </c>
    </row>
    <row r="257" spans="1:65" s="13" customFormat="1" ht="11.25">
      <c r="B257" s="221"/>
      <c r="C257" s="222"/>
      <c r="D257" s="223" t="s">
        <v>261</v>
      </c>
      <c r="E257" s="224" t="s">
        <v>1</v>
      </c>
      <c r="F257" s="225" t="s">
        <v>4200</v>
      </c>
      <c r="G257" s="222"/>
      <c r="H257" s="226">
        <v>2.9</v>
      </c>
      <c r="I257" s="227"/>
      <c r="J257" s="222"/>
      <c r="K257" s="222"/>
      <c r="L257" s="228"/>
      <c r="M257" s="229"/>
      <c r="N257" s="230"/>
      <c r="O257" s="230"/>
      <c r="P257" s="230"/>
      <c r="Q257" s="230"/>
      <c r="R257" s="230"/>
      <c r="S257" s="230"/>
      <c r="T257" s="231"/>
      <c r="AT257" s="232" t="s">
        <v>261</v>
      </c>
      <c r="AU257" s="232" t="s">
        <v>90</v>
      </c>
      <c r="AV257" s="13" t="s">
        <v>90</v>
      </c>
      <c r="AW257" s="13" t="s">
        <v>35</v>
      </c>
      <c r="AX257" s="13" t="s">
        <v>80</v>
      </c>
      <c r="AY257" s="232" t="s">
        <v>252</v>
      </c>
    </row>
    <row r="258" spans="1:65" s="14" customFormat="1" ht="11.25">
      <c r="B258" s="233"/>
      <c r="C258" s="234"/>
      <c r="D258" s="223" t="s">
        <v>261</v>
      </c>
      <c r="E258" s="235" t="s">
        <v>1</v>
      </c>
      <c r="F258" s="236" t="s">
        <v>1692</v>
      </c>
      <c r="G258" s="234"/>
      <c r="H258" s="235" t="s">
        <v>1</v>
      </c>
      <c r="I258" s="237"/>
      <c r="J258" s="234"/>
      <c r="K258" s="234"/>
      <c r="L258" s="238"/>
      <c r="M258" s="239"/>
      <c r="N258" s="240"/>
      <c r="O258" s="240"/>
      <c r="P258" s="240"/>
      <c r="Q258" s="240"/>
      <c r="R258" s="240"/>
      <c r="S258" s="240"/>
      <c r="T258" s="241"/>
      <c r="AT258" s="242" t="s">
        <v>261</v>
      </c>
      <c r="AU258" s="242" t="s">
        <v>90</v>
      </c>
      <c r="AV258" s="14" t="s">
        <v>87</v>
      </c>
      <c r="AW258" s="14" t="s">
        <v>35</v>
      </c>
      <c r="AX258" s="14" t="s">
        <v>80</v>
      </c>
      <c r="AY258" s="242" t="s">
        <v>252</v>
      </c>
    </row>
    <row r="259" spans="1:65" s="14" customFormat="1" ht="11.25">
      <c r="B259" s="233"/>
      <c r="C259" s="234"/>
      <c r="D259" s="223" t="s">
        <v>261</v>
      </c>
      <c r="E259" s="235" t="s">
        <v>1</v>
      </c>
      <c r="F259" s="236" t="s">
        <v>942</v>
      </c>
      <c r="G259" s="234"/>
      <c r="H259" s="235" t="s">
        <v>1</v>
      </c>
      <c r="I259" s="237"/>
      <c r="J259" s="234"/>
      <c r="K259" s="234"/>
      <c r="L259" s="238"/>
      <c r="M259" s="239"/>
      <c r="N259" s="240"/>
      <c r="O259" s="240"/>
      <c r="P259" s="240"/>
      <c r="Q259" s="240"/>
      <c r="R259" s="240"/>
      <c r="S259" s="240"/>
      <c r="T259" s="241"/>
      <c r="AT259" s="242" t="s">
        <v>261</v>
      </c>
      <c r="AU259" s="242" t="s">
        <v>90</v>
      </c>
      <c r="AV259" s="14" t="s">
        <v>87</v>
      </c>
      <c r="AW259" s="14" t="s">
        <v>35</v>
      </c>
      <c r="AX259" s="14" t="s">
        <v>80</v>
      </c>
      <c r="AY259" s="242" t="s">
        <v>252</v>
      </c>
    </row>
    <row r="260" spans="1:65" s="13" customFormat="1" ht="11.25">
      <c r="B260" s="221"/>
      <c r="C260" s="222"/>
      <c r="D260" s="223" t="s">
        <v>261</v>
      </c>
      <c r="E260" s="224" t="s">
        <v>1</v>
      </c>
      <c r="F260" s="225" t="s">
        <v>2320</v>
      </c>
      <c r="G260" s="222"/>
      <c r="H260" s="226">
        <v>0.4</v>
      </c>
      <c r="I260" s="227"/>
      <c r="J260" s="222"/>
      <c r="K260" s="222"/>
      <c r="L260" s="228"/>
      <c r="M260" s="229"/>
      <c r="N260" s="230"/>
      <c r="O260" s="230"/>
      <c r="P260" s="230"/>
      <c r="Q260" s="230"/>
      <c r="R260" s="230"/>
      <c r="S260" s="230"/>
      <c r="T260" s="231"/>
      <c r="AT260" s="232" t="s">
        <v>261</v>
      </c>
      <c r="AU260" s="232" t="s">
        <v>90</v>
      </c>
      <c r="AV260" s="13" t="s">
        <v>90</v>
      </c>
      <c r="AW260" s="13" t="s">
        <v>35</v>
      </c>
      <c r="AX260" s="13" t="s">
        <v>80</v>
      </c>
      <c r="AY260" s="232" t="s">
        <v>252</v>
      </c>
    </row>
    <row r="261" spans="1:65" s="15" customFormat="1" ht="11.25">
      <c r="B261" s="246"/>
      <c r="C261" s="247"/>
      <c r="D261" s="223" t="s">
        <v>261</v>
      </c>
      <c r="E261" s="248" t="s">
        <v>1</v>
      </c>
      <c r="F261" s="249" t="s">
        <v>302</v>
      </c>
      <c r="G261" s="247"/>
      <c r="H261" s="250">
        <v>3.3</v>
      </c>
      <c r="I261" s="251"/>
      <c r="J261" s="247"/>
      <c r="K261" s="247"/>
      <c r="L261" s="252"/>
      <c r="M261" s="253"/>
      <c r="N261" s="254"/>
      <c r="O261" s="254"/>
      <c r="P261" s="254"/>
      <c r="Q261" s="254"/>
      <c r="R261" s="254"/>
      <c r="S261" s="254"/>
      <c r="T261" s="255"/>
      <c r="AT261" s="256" t="s">
        <v>261</v>
      </c>
      <c r="AU261" s="256" t="s">
        <v>90</v>
      </c>
      <c r="AV261" s="15" t="s">
        <v>259</v>
      </c>
      <c r="AW261" s="15" t="s">
        <v>35</v>
      </c>
      <c r="AX261" s="15" t="s">
        <v>87</v>
      </c>
      <c r="AY261" s="256" t="s">
        <v>252</v>
      </c>
    </row>
    <row r="262" spans="1:65" s="2" customFormat="1" ht="36" customHeight="1">
      <c r="A262" s="35"/>
      <c r="B262" s="36"/>
      <c r="C262" s="209" t="s">
        <v>445</v>
      </c>
      <c r="D262" s="209" t="s">
        <v>254</v>
      </c>
      <c r="E262" s="210" t="s">
        <v>1694</v>
      </c>
      <c r="F262" s="211" t="s">
        <v>1695</v>
      </c>
      <c r="G262" s="212" t="s">
        <v>275</v>
      </c>
      <c r="H262" s="213">
        <v>1.3</v>
      </c>
      <c r="I262" s="214"/>
      <c r="J262" s="213">
        <f>ROUND(I262*H262,2)</f>
        <v>0</v>
      </c>
      <c r="K262" s="211" t="s">
        <v>258</v>
      </c>
      <c r="L262" s="40"/>
      <c r="M262" s="215" t="s">
        <v>1</v>
      </c>
      <c r="N262" s="216" t="s">
        <v>45</v>
      </c>
      <c r="O262" s="72"/>
      <c r="P262" s="217">
        <f>O262*H262</f>
        <v>0</v>
      </c>
      <c r="Q262" s="217">
        <v>0</v>
      </c>
      <c r="R262" s="217">
        <f>Q262*H262</f>
        <v>0</v>
      </c>
      <c r="S262" s="217">
        <v>0</v>
      </c>
      <c r="T262" s="218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19" t="s">
        <v>259</v>
      </c>
      <c r="AT262" s="219" t="s">
        <v>254</v>
      </c>
      <c r="AU262" s="219" t="s">
        <v>90</v>
      </c>
      <c r="AY262" s="18" t="s">
        <v>252</v>
      </c>
      <c r="BE262" s="220">
        <f>IF(N262="základní",J262,0)</f>
        <v>0</v>
      </c>
      <c r="BF262" s="220">
        <f>IF(N262="snížená",J262,0)</f>
        <v>0</v>
      </c>
      <c r="BG262" s="220">
        <f>IF(N262="zákl. přenesená",J262,0)</f>
        <v>0</v>
      </c>
      <c r="BH262" s="220">
        <f>IF(N262="sníž. přenesená",J262,0)</f>
        <v>0</v>
      </c>
      <c r="BI262" s="220">
        <f>IF(N262="nulová",J262,0)</f>
        <v>0</v>
      </c>
      <c r="BJ262" s="18" t="s">
        <v>87</v>
      </c>
      <c r="BK262" s="220">
        <f>ROUND(I262*H262,2)</f>
        <v>0</v>
      </c>
      <c r="BL262" s="18" t="s">
        <v>259</v>
      </c>
      <c r="BM262" s="219" t="s">
        <v>4201</v>
      </c>
    </row>
    <row r="263" spans="1:65" s="14" customFormat="1" ht="11.25">
      <c r="B263" s="233"/>
      <c r="C263" s="234"/>
      <c r="D263" s="223" t="s">
        <v>261</v>
      </c>
      <c r="E263" s="235" t="s">
        <v>1</v>
      </c>
      <c r="F263" s="236" t="s">
        <v>1954</v>
      </c>
      <c r="G263" s="234"/>
      <c r="H263" s="235" t="s">
        <v>1</v>
      </c>
      <c r="I263" s="237"/>
      <c r="J263" s="234"/>
      <c r="K263" s="234"/>
      <c r="L263" s="238"/>
      <c r="M263" s="239"/>
      <c r="N263" s="240"/>
      <c r="O263" s="240"/>
      <c r="P263" s="240"/>
      <c r="Q263" s="240"/>
      <c r="R263" s="240"/>
      <c r="S263" s="240"/>
      <c r="T263" s="241"/>
      <c r="AT263" s="242" t="s">
        <v>261</v>
      </c>
      <c r="AU263" s="242" t="s">
        <v>90</v>
      </c>
      <c r="AV263" s="14" t="s">
        <v>87</v>
      </c>
      <c r="AW263" s="14" t="s">
        <v>35</v>
      </c>
      <c r="AX263" s="14" t="s">
        <v>80</v>
      </c>
      <c r="AY263" s="242" t="s">
        <v>252</v>
      </c>
    </row>
    <row r="264" spans="1:65" s="13" customFormat="1" ht="11.25">
      <c r="B264" s="221"/>
      <c r="C264" s="222"/>
      <c r="D264" s="223" t="s">
        <v>261</v>
      </c>
      <c r="E264" s="224" t="s">
        <v>1</v>
      </c>
      <c r="F264" s="225" t="s">
        <v>4202</v>
      </c>
      <c r="G264" s="222"/>
      <c r="H264" s="226">
        <v>1.3</v>
      </c>
      <c r="I264" s="227"/>
      <c r="J264" s="222"/>
      <c r="K264" s="222"/>
      <c r="L264" s="228"/>
      <c r="M264" s="229"/>
      <c r="N264" s="230"/>
      <c r="O264" s="230"/>
      <c r="P264" s="230"/>
      <c r="Q264" s="230"/>
      <c r="R264" s="230"/>
      <c r="S264" s="230"/>
      <c r="T264" s="231"/>
      <c r="AT264" s="232" t="s">
        <v>261</v>
      </c>
      <c r="AU264" s="232" t="s">
        <v>90</v>
      </c>
      <c r="AV264" s="13" t="s">
        <v>90</v>
      </c>
      <c r="AW264" s="13" t="s">
        <v>35</v>
      </c>
      <c r="AX264" s="13" t="s">
        <v>87</v>
      </c>
      <c r="AY264" s="232" t="s">
        <v>252</v>
      </c>
    </row>
    <row r="265" spans="1:65" s="12" customFormat="1" ht="22.9" customHeight="1">
      <c r="B265" s="193"/>
      <c r="C265" s="194"/>
      <c r="D265" s="195" t="s">
        <v>79</v>
      </c>
      <c r="E265" s="207" t="s">
        <v>279</v>
      </c>
      <c r="F265" s="207" t="s">
        <v>955</v>
      </c>
      <c r="G265" s="194"/>
      <c r="H265" s="194"/>
      <c r="I265" s="197"/>
      <c r="J265" s="208">
        <f>BK265</f>
        <v>0</v>
      </c>
      <c r="K265" s="194"/>
      <c r="L265" s="199"/>
      <c r="M265" s="200"/>
      <c r="N265" s="201"/>
      <c r="O265" s="201"/>
      <c r="P265" s="202">
        <f>SUM(P266:P301)</f>
        <v>0</v>
      </c>
      <c r="Q265" s="201"/>
      <c r="R265" s="202">
        <f>SUM(R266:R301)</f>
        <v>5.6576520000000006</v>
      </c>
      <c r="S265" s="201"/>
      <c r="T265" s="203">
        <f>SUM(T266:T301)</f>
        <v>0</v>
      </c>
      <c r="AR265" s="204" t="s">
        <v>87</v>
      </c>
      <c r="AT265" s="205" t="s">
        <v>79</v>
      </c>
      <c r="AU265" s="205" t="s">
        <v>87</v>
      </c>
      <c r="AY265" s="204" t="s">
        <v>252</v>
      </c>
      <c r="BK265" s="206">
        <f>SUM(BK266:BK301)</f>
        <v>0</v>
      </c>
    </row>
    <row r="266" spans="1:65" s="2" customFormat="1" ht="36" customHeight="1">
      <c r="A266" s="35"/>
      <c r="B266" s="36"/>
      <c r="C266" s="209" t="s">
        <v>454</v>
      </c>
      <c r="D266" s="209" t="s">
        <v>254</v>
      </c>
      <c r="E266" s="210" t="s">
        <v>973</v>
      </c>
      <c r="F266" s="211" t="s">
        <v>974</v>
      </c>
      <c r="G266" s="212" t="s">
        <v>317</v>
      </c>
      <c r="H266" s="213">
        <v>2.2000000000000002</v>
      </c>
      <c r="I266" s="214"/>
      <c r="J266" s="213">
        <f>ROUND(I266*H266,2)</f>
        <v>0</v>
      </c>
      <c r="K266" s="211" t="s">
        <v>258</v>
      </c>
      <c r="L266" s="40"/>
      <c r="M266" s="215" t="s">
        <v>1</v>
      </c>
      <c r="N266" s="216" t="s">
        <v>45</v>
      </c>
      <c r="O266" s="72"/>
      <c r="P266" s="217">
        <f>O266*H266</f>
        <v>0</v>
      </c>
      <c r="Q266" s="217">
        <v>0</v>
      </c>
      <c r="R266" s="217">
        <f>Q266*H266</f>
        <v>0</v>
      </c>
      <c r="S266" s="217">
        <v>0</v>
      </c>
      <c r="T266" s="218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19" t="s">
        <v>259</v>
      </c>
      <c r="AT266" s="219" t="s">
        <v>254</v>
      </c>
      <c r="AU266" s="219" t="s">
        <v>90</v>
      </c>
      <c r="AY266" s="18" t="s">
        <v>252</v>
      </c>
      <c r="BE266" s="220">
        <f>IF(N266="základní",J266,0)</f>
        <v>0</v>
      </c>
      <c r="BF266" s="220">
        <f>IF(N266="snížená",J266,0)</f>
        <v>0</v>
      </c>
      <c r="BG266" s="220">
        <f>IF(N266="zákl. přenesená",J266,0)</f>
        <v>0</v>
      </c>
      <c r="BH266" s="220">
        <f>IF(N266="sníž. přenesená",J266,0)</f>
        <v>0</v>
      </c>
      <c r="BI266" s="220">
        <f>IF(N266="nulová",J266,0)</f>
        <v>0</v>
      </c>
      <c r="BJ266" s="18" t="s">
        <v>87</v>
      </c>
      <c r="BK266" s="220">
        <f>ROUND(I266*H266,2)</f>
        <v>0</v>
      </c>
      <c r="BL266" s="18" t="s">
        <v>259</v>
      </c>
      <c r="BM266" s="219" t="s">
        <v>4203</v>
      </c>
    </row>
    <row r="267" spans="1:65" s="14" customFormat="1" ht="11.25">
      <c r="B267" s="233"/>
      <c r="C267" s="234"/>
      <c r="D267" s="223" t="s">
        <v>261</v>
      </c>
      <c r="E267" s="235" t="s">
        <v>1</v>
      </c>
      <c r="F267" s="236" t="s">
        <v>686</v>
      </c>
      <c r="G267" s="234"/>
      <c r="H267" s="235" t="s">
        <v>1</v>
      </c>
      <c r="I267" s="237"/>
      <c r="J267" s="234"/>
      <c r="K267" s="234"/>
      <c r="L267" s="238"/>
      <c r="M267" s="239"/>
      <c r="N267" s="240"/>
      <c r="O267" s="240"/>
      <c r="P267" s="240"/>
      <c r="Q267" s="240"/>
      <c r="R267" s="240"/>
      <c r="S267" s="240"/>
      <c r="T267" s="241"/>
      <c r="AT267" s="242" t="s">
        <v>261</v>
      </c>
      <c r="AU267" s="242" t="s">
        <v>90</v>
      </c>
      <c r="AV267" s="14" t="s">
        <v>87</v>
      </c>
      <c r="AW267" s="14" t="s">
        <v>35</v>
      </c>
      <c r="AX267" s="14" t="s">
        <v>80</v>
      </c>
      <c r="AY267" s="242" t="s">
        <v>252</v>
      </c>
    </row>
    <row r="268" spans="1:65" s="14" customFormat="1" ht="11.25">
      <c r="B268" s="233"/>
      <c r="C268" s="234"/>
      <c r="D268" s="223" t="s">
        <v>261</v>
      </c>
      <c r="E268" s="235" t="s">
        <v>1</v>
      </c>
      <c r="F268" s="236" t="s">
        <v>663</v>
      </c>
      <c r="G268" s="234"/>
      <c r="H268" s="235" t="s">
        <v>1</v>
      </c>
      <c r="I268" s="237"/>
      <c r="J268" s="234"/>
      <c r="K268" s="234"/>
      <c r="L268" s="238"/>
      <c r="M268" s="239"/>
      <c r="N268" s="240"/>
      <c r="O268" s="240"/>
      <c r="P268" s="240"/>
      <c r="Q268" s="240"/>
      <c r="R268" s="240"/>
      <c r="S268" s="240"/>
      <c r="T268" s="241"/>
      <c r="AT268" s="242" t="s">
        <v>261</v>
      </c>
      <c r="AU268" s="242" t="s">
        <v>90</v>
      </c>
      <c r="AV268" s="14" t="s">
        <v>87</v>
      </c>
      <c r="AW268" s="14" t="s">
        <v>35</v>
      </c>
      <c r="AX268" s="14" t="s">
        <v>80</v>
      </c>
      <c r="AY268" s="242" t="s">
        <v>252</v>
      </c>
    </row>
    <row r="269" spans="1:65" s="13" customFormat="1" ht="11.25">
      <c r="B269" s="221"/>
      <c r="C269" s="222"/>
      <c r="D269" s="223" t="s">
        <v>261</v>
      </c>
      <c r="E269" s="224" t="s">
        <v>1</v>
      </c>
      <c r="F269" s="225" t="s">
        <v>4149</v>
      </c>
      <c r="G269" s="222"/>
      <c r="H269" s="226">
        <v>2.2000000000000002</v>
      </c>
      <c r="I269" s="227"/>
      <c r="J269" s="222"/>
      <c r="K269" s="222"/>
      <c r="L269" s="228"/>
      <c r="M269" s="229"/>
      <c r="N269" s="230"/>
      <c r="O269" s="230"/>
      <c r="P269" s="230"/>
      <c r="Q269" s="230"/>
      <c r="R269" s="230"/>
      <c r="S269" s="230"/>
      <c r="T269" s="231"/>
      <c r="AT269" s="232" t="s">
        <v>261</v>
      </c>
      <c r="AU269" s="232" t="s">
        <v>90</v>
      </c>
      <c r="AV269" s="13" t="s">
        <v>90</v>
      </c>
      <c r="AW269" s="13" t="s">
        <v>35</v>
      </c>
      <c r="AX269" s="13" t="s">
        <v>87</v>
      </c>
      <c r="AY269" s="232" t="s">
        <v>252</v>
      </c>
    </row>
    <row r="270" spans="1:65" s="2" customFormat="1" ht="24" customHeight="1">
      <c r="A270" s="35"/>
      <c r="B270" s="36"/>
      <c r="C270" s="209" t="s">
        <v>462</v>
      </c>
      <c r="D270" s="209" t="s">
        <v>254</v>
      </c>
      <c r="E270" s="210" t="s">
        <v>982</v>
      </c>
      <c r="F270" s="211" t="s">
        <v>983</v>
      </c>
      <c r="G270" s="212" t="s">
        <v>317</v>
      </c>
      <c r="H270" s="213">
        <v>56.8</v>
      </c>
      <c r="I270" s="214"/>
      <c r="J270" s="213">
        <f>ROUND(I270*H270,2)</f>
        <v>0</v>
      </c>
      <c r="K270" s="211" t="s">
        <v>258</v>
      </c>
      <c r="L270" s="40"/>
      <c r="M270" s="215" t="s">
        <v>1</v>
      </c>
      <c r="N270" s="216" t="s">
        <v>45</v>
      </c>
      <c r="O270" s="72"/>
      <c r="P270" s="217">
        <f>O270*H270</f>
        <v>0</v>
      </c>
      <c r="Q270" s="217">
        <v>0</v>
      </c>
      <c r="R270" s="217">
        <f>Q270*H270</f>
        <v>0</v>
      </c>
      <c r="S270" s="217">
        <v>0</v>
      </c>
      <c r="T270" s="218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19" t="s">
        <v>259</v>
      </c>
      <c r="AT270" s="219" t="s">
        <v>254</v>
      </c>
      <c r="AU270" s="219" t="s">
        <v>90</v>
      </c>
      <c r="AY270" s="18" t="s">
        <v>252</v>
      </c>
      <c r="BE270" s="220">
        <f>IF(N270="základní",J270,0)</f>
        <v>0</v>
      </c>
      <c r="BF270" s="220">
        <f>IF(N270="snížená",J270,0)</f>
        <v>0</v>
      </c>
      <c r="BG270" s="220">
        <f>IF(N270="zákl. přenesená",J270,0)</f>
        <v>0</v>
      </c>
      <c r="BH270" s="220">
        <f>IF(N270="sníž. přenesená",J270,0)</f>
        <v>0</v>
      </c>
      <c r="BI270" s="220">
        <f>IF(N270="nulová",J270,0)</f>
        <v>0</v>
      </c>
      <c r="BJ270" s="18" t="s">
        <v>87</v>
      </c>
      <c r="BK270" s="220">
        <f>ROUND(I270*H270,2)</f>
        <v>0</v>
      </c>
      <c r="BL270" s="18" t="s">
        <v>259</v>
      </c>
      <c r="BM270" s="219" t="s">
        <v>4204</v>
      </c>
    </row>
    <row r="271" spans="1:65" s="14" customFormat="1" ht="11.25">
      <c r="B271" s="233"/>
      <c r="C271" s="234"/>
      <c r="D271" s="223" t="s">
        <v>261</v>
      </c>
      <c r="E271" s="235" t="s">
        <v>1</v>
      </c>
      <c r="F271" s="236" t="s">
        <v>686</v>
      </c>
      <c r="G271" s="234"/>
      <c r="H271" s="235" t="s">
        <v>1</v>
      </c>
      <c r="I271" s="237"/>
      <c r="J271" s="234"/>
      <c r="K271" s="234"/>
      <c r="L271" s="238"/>
      <c r="M271" s="239"/>
      <c r="N271" s="240"/>
      <c r="O271" s="240"/>
      <c r="P271" s="240"/>
      <c r="Q271" s="240"/>
      <c r="R271" s="240"/>
      <c r="S271" s="240"/>
      <c r="T271" s="241"/>
      <c r="AT271" s="242" t="s">
        <v>261</v>
      </c>
      <c r="AU271" s="242" t="s">
        <v>90</v>
      </c>
      <c r="AV271" s="14" t="s">
        <v>87</v>
      </c>
      <c r="AW271" s="14" t="s">
        <v>35</v>
      </c>
      <c r="AX271" s="14" t="s">
        <v>80</v>
      </c>
      <c r="AY271" s="242" t="s">
        <v>252</v>
      </c>
    </row>
    <row r="272" spans="1:65" s="14" customFormat="1" ht="11.25">
      <c r="B272" s="233"/>
      <c r="C272" s="234"/>
      <c r="D272" s="223" t="s">
        <v>261</v>
      </c>
      <c r="E272" s="235" t="s">
        <v>1</v>
      </c>
      <c r="F272" s="236" t="s">
        <v>663</v>
      </c>
      <c r="G272" s="234"/>
      <c r="H272" s="235" t="s">
        <v>1</v>
      </c>
      <c r="I272" s="237"/>
      <c r="J272" s="234"/>
      <c r="K272" s="234"/>
      <c r="L272" s="238"/>
      <c r="M272" s="239"/>
      <c r="N272" s="240"/>
      <c r="O272" s="240"/>
      <c r="P272" s="240"/>
      <c r="Q272" s="240"/>
      <c r="R272" s="240"/>
      <c r="S272" s="240"/>
      <c r="T272" s="241"/>
      <c r="AT272" s="242" t="s">
        <v>261</v>
      </c>
      <c r="AU272" s="242" t="s">
        <v>90</v>
      </c>
      <c r="AV272" s="14" t="s">
        <v>87</v>
      </c>
      <c r="AW272" s="14" t="s">
        <v>35</v>
      </c>
      <c r="AX272" s="14" t="s">
        <v>80</v>
      </c>
      <c r="AY272" s="242" t="s">
        <v>252</v>
      </c>
    </row>
    <row r="273" spans="1:65" s="14" customFormat="1" ht="11.25">
      <c r="B273" s="233"/>
      <c r="C273" s="234"/>
      <c r="D273" s="223" t="s">
        <v>261</v>
      </c>
      <c r="E273" s="235" t="s">
        <v>1</v>
      </c>
      <c r="F273" s="236" t="s">
        <v>980</v>
      </c>
      <c r="G273" s="234"/>
      <c r="H273" s="235" t="s">
        <v>1</v>
      </c>
      <c r="I273" s="237"/>
      <c r="J273" s="234"/>
      <c r="K273" s="234"/>
      <c r="L273" s="238"/>
      <c r="M273" s="239"/>
      <c r="N273" s="240"/>
      <c r="O273" s="240"/>
      <c r="P273" s="240"/>
      <c r="Q273" s="240"/>
      <c r="R273" s="240"/>
      <c r="S273" s="240"/>
      <c r="T273" s="241"/>
      <c r="AT273" s="242" t="s">
        <v>261</v>
      </c>
      <c r="AU273" s="242" t="s">
        <v>90</v>
      </c>
      <c r="AV273" s="14" t="s">
        <v>87</v>
      </c>
      <c r="AW273" s="14" t="s">
        <v>35</v>
      </c>
      <c r="AX273" s="14" t="s">
        <v>80</v>
      </c>
      <c r="AY273" s="242" t="s">
        <v>252</v>
      </c>
    </row>
    <row r="274" spans="1:65" s="13" customFormat="1" ht="11.25">
      <c r="B274" s="221"/>
      <c r="C274" s="222"/>
      <c r="D274" s="223" t="s">
        <v>261</v>
      </c>
      <c r="E274" s="224" t="s">
        <v>1</v>
      </c>
      <c r="F274" s="225" t="s">
        <v>4149</v>
      </c>
      <c r="G274" s="222"/>
      <c r="H274" s="226">
        <v>2.2000000000000002</v>
      </c>
      <c r="I274" s="227"/>
      <c r="J274" s="222"/>
      <c r="K274" s="222"/>
      <c r="L274" s="228"/>
      <c r="M274" s="229"/>
      <c r="N274" s="230"/>
      <c r="O274" s="230"/>
      <c r="P274" s="230"/>
      <c r="Q274" s="230"/>
      <c r="R274" s="230"/>
      <c r="S274" s="230"/>
      <c r="T274" s="231"/>
      <c r="AT274" s="232" t="s">
        <v>261</v>
      </c>
      <c r="AU274" s="232" t="s">
        <v>90</v>
      </c>
      <c r="AV274" s="13" t="s">
        <v>90</v>
      </c>
      <c r="AW274" s="13" t="s">
        <v>35</v>
      </c>
      <c r="AX274" s="13" t="s">
        <v>80</v>
      </c>
      <c r="AY274" s="232" t="s">
        <v>252</v>
      </c>
    </row>
    <row r="275" spans="1:65" s="13" customFormat="1" ht="11.25">
      <c r="B275" s="221"/>
      <c r="C275" s="222"/>
      <c r="D275" s="223" t="s">
        <v>261</v>
      </c>
      <c r="E275" s="224" t="s">
        <v>1</v>
      </c>
      <c r="F275" s="225" t="s">
        <v>4205</v>
      </c>
      <c r="G275" s="222"/>
      <c r="H275" s="226">
        <v>54.6</v>
      </c>
      <c r="I275" s="227"/>
      <c r="J275" s="222"/>
      <c r="K275" s="222"/>
      <c r="L275" s="228"/>
      <c r="M275" s="229"/>
      <c r="N275" s="230"/>
      <c r="O275" s="230"/>
      <c r="P275" s="230"/>
      <c r="Q275" s="230"/>
      <c r="R275" s="230"/>
      <c r="S275" s="230"/>
      <c r="T275" s="231"/>
      <c r="AT275" s="232" t="s">
        <v>261</v>
      </c>
      <c r="AU275" s="232" t="s">
        <v>90</v>
      </c>
      <c r="AV275" s="13" t="s">
        <v>90</v>
      </c>
      <c r="AW275" s="13" t="s">
        <v>35</v>
      </c>
      <c r="AX275" s="13" t="s">
        <v>80</v>
      </c>
      <c r="AY275" s="232" t="s">
        <v>252</v>
      </c>
    </row>
    <row r="276" spans="1:65" s="15" customFormat="1" ht="11.25">
      <c r="B276" s="246"/>
      <c r="C276" s="247"/>
      <c r="D276" s="223" t="s">
        <v>261</v>
      </c>
      <c r="E276" s="248" t="s">
        <v>1</v>
      </c>
      <c r="F276" s="249" t="s">
        <v>302</v>
      </c>
      <c r="G276" s="247"/>
      <c r="H276" s="250">
        <v>56.8</v>
      </c>
      <c r="I276" s="251"/>
      <c r="J276" s="247"/>
      <c r="K276" s="247"/>
      <c r="L276" s="252"/>
      <c r="M276" s="253"/>
      <c r="N276" s="254"/>
      <c r="O276" s="254"/>
      <c r="P276" s="254"/>
      <c r="Q276" s="254"/>
      <c r="R276" s="254"/>
      <c r="S276" s="254"/>
      <c r="T276" s="255"/>
      <c r="AT276" s="256" t="s">
        <v>261</v>
      </c>
      <c r="AU276" s="256" t="s">
        <v>90</v>
      </c>
      <c r="AV276" s="15" t="s">
        <v>259</v>
      </c>
      <c r="AW276" s="15" t="s">
        <v>35</v>
      </c>
      <c r="AX276" s="15" t="s">
        <v>87</v>
      </c>
      <c r="AY276" s="256" t="s">
        <v>252</v>
      </c>
    </row>
    <row r="277" spans="1:65" s="2" customFormat="1" ht="24" customHeight="1">
      <c r="A277" s="35"/>
      <c r="B277" s="36"/>
      <c r="C277" s="209" t="s">
        <v>468</v>
      </c>
      <c r="D277" s="209" t="s">
        <v>254</v>
      </c>
      <c r="E277" s="210" t="s">
        <v>986</v>
      </c>
      <c r="F277" s="211" t="s">
        <v>987</v>
      </c>
      <c r="G277" s="212" t="s">
        <v>317</v>
      </c>
      <c r="H277" s="213">
        <v>2.2000000000000002</v>
      </c>
      <c r="I277" s="214"/>
      <c r="J277" s="213">
        <f>ROUND(I277*H277,2)</f>
        <v>0</v>
      </c>
      <c r="K277" s="211" t="s">
        <v>258</v>
      </c>
      <c r="L277" s="40"/>
      <c r="M277" s="215" t="s">
        <v>1</v>
      </c>
      <c r="N277" s="216" t="s">
        <v>45</v>
      </c>
      <c r="O277" s="72"/>
      <c r="P277" s="217">
        <f>O277*H277</f>
        <v>0</v>
      </c>
      <c r="Q277" s="217">
        <v>0</v>
      </c>
      <c r="R277" s="217">
        <f>Q277*H277</f>
        <v>0</v>
      </c>
      <c r="S277" s="217">
        <v>0</v>
      </c>
      <c r="T277" s="218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19" t="s">
        <v>259</v>
      </c>
      <c r="AT277" s="219" t="s">
        <v>254</v>
      </c>
      <c r="AU277" s="219" t="s">
        <v>90</v>
      </c>
      <c r="AY277" s="18" t="s">
        <v>252</v>
      </c>
      <c r="BE277" s="220">
        <f>IF(N277="základní",J277,0)</f>
        <v>0</v>
      </c>
      <c r="BF277" s="220">
        <f>IF(N277="snížená",J277,0)</f>
        <v>0</v>
      </c>
      <c r="BG277" s="220">
        <f>IF(N277="zákl. přenesená",J277,0)</f>
        <v>0</v>
      </c>
      <c r="BH277" s="220">
        <f>IF(N277="sníž. přenesená",J277,0)</f>
        <v>0</v>
      </c>
      <c r="BI277" s="220">
        <f>IF(N277="nulová",J277,0)</f>
        <v>0</v>
      </c>
      <c r="BJ277" s="18" t="s">
        <v>87</v>
      </c>
      <c r="BK277" s="220">
        <f>ROUND(I277*H277,2)</f>
        <v>0</v>
      </c>
      <c r="BL277" s="18" t="s">
        <v>259</v>
      </c>
      <c r="BM277" s="219" t="s">
        <v>4206</v>
      </c>
    </row>
    <row r="278" spans="1:65" s="14" customFormat="1" ht="11.25">
      <c r="B278" s="233"/>
      <c r="C278" s="234"/>
      <c r="D278" s="223" t="s">
        <v>261</v>
      </c>
      <c r="E278" s="235" t="s">
        <v>1</v>
      </c>
      <c r="F278" s="236" t="s">
        <v>686</v>
      </c>
      <c r="G278" s="234"/>
      <c r="H278" s="235" t="s">
        <v>1</v>
      </c>
      <c r="I278" s="237"/>
      <c r="J278" s="234"/>
      <c r="K278" s="234"/>
      <c r="L278" s="238"/>
      <c r="M278" s="239"/>
      <c r="N278" s="240"/>
      <c r="O278" s="240"/>
      <c r="P278" s="240"/>
      <c r="Q278" s="240"/>
      <c r="R278" s="240"/>
      <c r="S278" s="240"/>
      <c r="T278" s="241"/>
      <c r="AT278" s="242" t="s">
        <v>261</v>
      </c>
      <c r="AU278" s="242" t="s">
        <v>90</v>
      </c>
      <c r="AV278" s="14" t="s">
        <v>87</v>
      </c>
      <c r="AW278" s="14" t="s">
        <v>35</v>
      </c>
      <c r="AX278" s="14" t="s">
        <v>80</v>
      </c>
      <c r="AY278" s="242" t="s">
        <v>252</v>
      </c>
    </row>
    <row r="279" spans="1:65" s="14" customFormat="1" ht="11.25">
      <c r="B279" s="233"/>
      <c r="C279" s="234"/>
      <c r="D279" s="223" t="s">
        <v>261</v>
      </c>
      <c r="E279" s="235" t="s">
        <v>1</v>
      </c>
      <c r="F279" s="236" t="s">
        <v>663</v>
      </c>
      <c r="G279" s="234"/>
      <c r="H279" s="235" t="s">
        <v>1</v>
      </c>
      <c r="I279" s="237"/>
      <c r="J279" s="234"/>
      <c r="K279" s="234"/>
      <c r="L279" s="238"/>
      <c r="M279" s="239"/>
      <c r="N279" s="240"/>
      <c r="O279" s="240"/>
      <c r="P279" s="240"/>
      <c r="Q279" s="240"/>
      <c r="R279" s="240"/>
      <c r="S279" s="240"/>
      <c r="T279" s="241"/>
      <c r="AT279" s="242" t="s">
        <v>261</v>
      </c>
      <c r="AU279" s="242" t="s">
        <v>90</v>
      </c>
      <c r="AV279" s="14" t="s">
        <v>87</v>
      </c>
      <c r="AW279" s="14" t="s">
        <v>35</v>
      </c>
      <c r="AX279" s="14" t="s">
        <v>80</v>
      </c>
      <c r="AY279" s="242" t="s">
        <v>252</v>
      </c>
    </row>
    <row r="280" spans="1:65" s="13" customFormat="1" ht="11.25">
      <c r="B280" s="221"/>
      <c r="C280" s="222"/>
      <c r="D280" s="223" t="s">
        <v>261</v>
      </c>
      <c r="E280" s="224" t="s">
        <v>1</v>
      </c>
      <c r="F280" s="225" t="s">
        <v>4149</v>
      </c>
      <c r="G280" s="222"/>
      <c r="H280" s="226">
        <v>2.2000000000000002</v>
      </c>
      <c r="I280" s="227"/>
      <c r="J280" s="222"/>
      <c r="K280" s="222"/>
      <c r="L280" s="228"/>
      <c r="M280" s="229"/>
      <c r="N280" s="230"/>
      <c r="O280" s="230"/>
      <c r="P280" s="230"/>
      <c r="Q280" s="230"/>
      <c r="R280" s="230"/>
      <c r="S280" s="230"/>
      <c r="T280" s="231"/>
      <c r="AT280" s="232" t="s">
        <v>261</v>
      </c>
      <c r="AU280" s="232" t="s">
        <v>90</v>
      </c>
      <c r="AV280" s="13" t="s">
        <v>90</v>
      </c>
      <c r="AW280" s="13" t="s">
        <v>35</v>
      </c>
      <c r="AX280" s="13" t="s">
        <v>87</v>
      </c>
      <c r="AY280" s="232" t="s">
        <v>252</v>
      </c>
    </row>
    <row r="281" spans="1:65" s="2" customFormat="1" ht="36" customHeight="1">
      <c r="A281" s="35"/>
      <c r="B281" s="36"/>
      <c r="C281" s="209" t="s">
        <v>473</v>
      </c>
      <c r="D281" s="209" t="s">
        <v>254</v>
      </c>
      <c r="E281" s="210" t="s">
        <v>998</v>
      </c>
      <c r="F281" s="211" t="s">
        <v>999</v>
      </c>
      <c r="G281" s="212" t="s">
        <v>317</v>
      </c>
      <c r="H281" s="213">
        <v>2.2000000000000002</v>
      </c>
      <c r="I281" s="214"/>
      <c r="J281" s="213">
        <f>ROUND(I281*H281,2)</f>
        <v>0</v>
      </c>
      <c r="K281" s="211" t="s">
        <v>258</v>
      </c>
      <c r="L281" s="40"/>
      <c r="M281" s="215" t="s">
        <v>1</v>
      </c>
      <c r="N281" s="216" t="s">
        <v>45</v>
      </c>
      <c r="O281" s="72"/>
      <c r="P281" s="217">
        <f>O281*H281</f>
        <v>0</v>
      </c>
      <c r="Q281" s="217">
        <v>0</v>
      </c>
      <c r="R281" s="217">
        <f>Q281*H281</f>
        <v>0</v>
      </c>
      <c r="S281" s="217">
        <v>0</v>
      </c>
      <c r="T281" s="218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19" t="s">
        <v>259</v>
      </c>
      <c r="AT281" s="219" t="s">
        <v>254</v>
      </c>
      <c r="AU281" s="219" t="s">
        <v>90</v>
      </c>
      <c r="AY281" s="18" t="s">
        <v>252</v>
      </c>
      <c r="BE281" s="220">
        <f>IF(N281="základní",J281,0)</f>
        <v>0</v>
      </c>
      <c r="BF281" s="220">
        <f>IF(N281="snížená",J281,0)</f>
        <v>0</v>
      </c>
      <c r="BG281" s="220">
        <f>IF(N281="zákl. přenesená",J281,0)</f>
        <v>0</v>
      </c>
      <c r="BH281" s="220">
        <f>IF(N281="sníž. přenesená",J281,0)</f>
        <v>0</v>
      </c>
      <c r="BI281" s="220">
        <f>IF(N281="nulová",J281,0)</f>
        <v>0</v>
      </c>
      <c r="BJ281" s="18" t="s">
        <v>87</v>
      </c>
      <c r="BK281" s="220">
        <f>ROUND(I281*H281,2)</f>
        <v>0</v>
      </c>
      <c r="BL281" s="18" t="s">
        <v>259</v>
      </c>
      <c r="BM281" s="219" t="s">
        <v>4207</v>
      </c>
    </row>
    <row r="282" spans="1:65" s="14" customFormat="1" ht="11.25">
      <c r="B282" s="233"/>
      <c r="C282" s="234"/>
      <c r="D282" s="223" t="s">
        <v>261</v>
      </c>
      <c r="E282" s="235" t="s">
        <v>1</v>
      </c>
      <c r="F282" s="236" t="s">
        <v>686</v>
      </c>
      <c r="G282" s="234"/>
      <c r="H282" s="235" t="s">
        <v>1</v>
      </c>
      <c r="I282" s="237"/>
      <c r="J282" s="234"/>
      <c r="K282" s="234"/>
      <c r="L282" s="238"/>
      <c r="M282" s="239"/>
      <c r="N282" s="240"/>
      <c r="O282" s="240"/>
      <c r="P282" s="240"/>
      <c r="Q282" s="240"/>
      <c r="R282" s="240"/>
      <c r="S282" s="240"/>
      <c r="T282" s="241"/>
      <c r="AT282" s="242" t="s">
        <v>261</v>
      </c>
      <c r="AU282" s="242" t="s">
        <v>90</v>
      </c>
      <c r="AV282" s="14" t="s">
        <v>87</v>
      </c>
      <c r="AW282" s="14" t="s">
        <v>35</v>
      </c>
      <c r="AX282" s="14" t="s">
        <v>80</v>
      </c>
      <c r="AY282" s="242" t="s">
        <v>252</v>
      </c>
    </row>
    <row r="283" spans="1:65" s="14" customFormat="1" ht="11.25">
      <c r="B283" s="233"/>
      <c r="C283" s="234"/>
      <c r="D283" s="223" t="s">
        <v>261</v>
      </c>
      <c r="E283" s="235" t="s">
        <v>1</v>
      </c>
      <c r="F283" s="236" t="s">
        <v>663</v>
      </c>
      <c r="G283" s="234"/>
      <c r="H283" s="235" t="s">
        <v>1</v>
      </c>
      <c r="I283" s="237"/>
      <c r="J283" s="234"/>
      <c r="K283" s="234"/>
      <c r="L283" s="238"/>
      <c r="M283" s="239"/>
      <c r="N283" s="240"/>
      <c r="O283" s="240"/>
      <c r="P283" s="240"/>
      <c r="Q283" s="240"/>
      <c r="R283" s="240"/>
      <c r="S283" s="240"/>
      <c r="T283" s="241"/>
      <c r="AT283" s="242" t="s">
        <v>261</v>
      </c>
      <c r="AU283" s="242" t="s">
        <v>90</v>
      </c>
      <c r="AV283" s="14" t="s">
        <v>87</v>
      </c>
      <c r="AW283" s="14" t="s">
        <v>35</v>
      </c>
      <c r="AX283" s="14" t="s">
        <v>80</v>
      </c>
      <c r="AY283" s="242" t="s">
        <v>252</v>
      </c>
    </row>
    <row r="284" spans="1:65" s="13" customFormat="1" ht="11.25">
      <c r="B284" s="221"/>
      <c r="C284" s="222"/>
      <c r="D284" s="223" t="s">
        <v>261</v>
      </c>
      <c r="E284" s="224" t="s">
        <v>1</v>
      </c>
      <c r="F284" s="225" t="s">
        <v>4149</v>
      </c>
      <c r="G284" s="222"/>
      <c r="H284" s="226">
        <v>2.2000000000000002</v>
      </c>
      <c r="I284" s="227"/>
      <c r="J284" s="222"/>
      <c r="K284" s="222"/>
      <c r="L284" s="228"/>
      <c r="M284" s="229"/>
      <c r="N284" s="230"/>
      <c r="O284" s="230"/>
      <c r="P284" s="230"/>
      <c r="Q284" s="230"/>
      <c r="R284" s="230"/>
      <c r="S284" s="230"/>
      <c r="T284" s="231"/>
      <c r="AT284" s="232" t="s">
        <v>261</v>
      </c>
      <c r="AU284" s="232" t="s">
        <v>90</v>
      </c>
      <c r="AV284" s="13" t="s">
        <v>90</v>
      </c>
      <c r="AW284" s="13" t="s">
        <v>35</v>
      </c>
      <c r="AX284" s="13" t="s">
        <v>87</v>
      </c>
      <c r="AY284" s="232" t="s">
        <v>252</v>
      </c>
    </row>
    <row r="285" spans="1:65" s="2" customFormat="1" ht="24" customHeight="1">
      <c r="A285" s="35"/>
      <c r="B285" s="36"/>
      <c r="C285" s="209" t="s">
        <v>478</v>
      </c>
      <c r="D285" s="209" t="s">
        <v>254</v>
      </c>
      <c r="E285" s="210" t="s">
        <v>1010</v>
      </c>
      <c r="F285" s="211" t="s">
        <v>1011</v>
      </c>
      <c r="G285" s="212" t="s">
        <v>317</v>
      </c>
      <c r="H285" s="213">
        <v>2.2000000000000002</v>
      </c>
      <c r="I285" s="214"/>
      <c r="J285" s="213">
        <f>ROUND(I285*H285,2)</f>
        <v>0</v>
      </c>
      <c r="K285" s="211" t="s">
        <v>258</v>
      </c>
      <c r="L285" s="40"/>
      <c r="M285" s="215" t="s">
        <v>1</v>
      </c>
      <c r="N285" s="216" t="s">
        <v>45</v>
      </c>
      <c r="O285" s="72"/>
      <c r="P285" s="217">
        <f>O285*H285</f>
        <v>0</v>
      </c>
      <c r="Q285" s="217">
        <v>0</v>
      </c>
      <c r="R285" s="217">
        <f>Q285*H285</f>
        <v>0</v>
      </c>
      <c r="S285" s="217">
        <v>0</v>
      </c>
      <c r="T285" s="218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19" t="s">
        <v>259</v>
      </c>
      <c r="AT285" s="219" t="s">
        <v>254</v>
      </c>
      <c r="AU285" s="219" t="s">
        <v>90</v>
      </c>
      <c r="AY285" s="18" t="s">
        <v>252</v>
      </c>
      <c r="BE285" s="220">
        <f>IF(N285="základní",J285,0)</f>
        <v>0</v>
      </c>
      <c r="BF285" s="220">
        <f>IF(N285="snížená",J285,0)</f>
        <v>0</v>
      </c>
      <c r="BG285" s="220">
        <f>IF(N285="zákl. přenesená",J285,0)</f>
        <v>0</v>
      </c>
      <c r="BH285" s="220">
        <f>IF(N285="sníž. přenesená",J285,0)</f>
        <v>0</v>
      </c>
      <c r="BI285" s="220">
        <f>IF(N285="nulová",J285,0)</f>
        <v>0</v>
      </c>
      <c r="BJ285" s="18" t="s">
        <v>87</v>
      </c>
      <c r="BK285" s="220">
        <f>ROUND(I285*H285,2)</f>
        <v>0</v>
      </c>
      <c r="BL285" s="18" t="s">
        <v>259</v>
      </c>
      <c r="BM285" s="219" t="s">
        <v>4208</v>
      </c>
    </row>
    <row r="286" spans="1:65" s="14" customFormat="1" ht="11.25">
      <c r="B286" s="233"/>
      <c r="C286" s="234"/>
      <c r="D286" s="223" t="s">
        <v>261</v>
      </c>
      <c r="E286" s="235" t="s">
        <v>1</v>
      </c>
      <c r="F286" s="236" t="s">
        <v>686</v>
      </c>
      <c r="G286" s="234"/>
      <c r="H286" s="235" t="s">
        <v>1</v>
      </c>
      <c r="I286" s="237"/>
      <c r="J286" s="234"/>
      <c r="K286" s="234"/>
      <c r="L286" s="238"/>
      <c r="M286" s="239"/>
      <c r="N286" s="240"/>
      <c r="O286" s="240"/>
      <c r="P286" s="240"/>
      <c r="Q286" s="240"/>
      <c r="R286" s="240"/>
      <c r="S286" s="240"/>
      <c r="T286" s="241"/>
      <c r="AT286" s="242" t="s">
        <v>261</v>
      </c>
      <c r="AU286" s="242" t="s">
        <v>90</v>
      </c>
      <c r="AV286" s="14" t="s">
        <v>87</v>
      </c>
      <c r="AW286" s="14" t="s">
        <v>35</v>
      </c>
      <c r="AX286" s="14" t="s">
        <v>80</v>
      </c>
      <c r="AY286" s="242" t="s">
        <v>252</v>
      </c>
    </row>
    <row r="287" spans="1:65" s="14" customFormat="1" ht="11.25">
      <c r="B287" s="233"/>
      <c r="C287" s="234"/>
      <c r="D287" s="223" t="s">
        <v>261</v>
      </c>
      <c r="E287" s="235" t="s">
        <v>1</v>
      </c>
      <c r="F287" s="236" t="s">
        <v>663</v>
      </c>
      <c r="G287" s="234"/>
      <c r="H287" s="235" t="s">
        <v>1</v>
      </c>
      <c r="I287" s="237"/>
      <c r="J287" s="234"/>
      <c r="K287" s="234"/>
      <c r="L287" s="238"/>
      <c r="M287" s="239"/>
      <c r="N287" s="240"/>
      <c r="O287" s="240"/>
      <c r="P287" s="240"/>
      <c r="Q287" s="240"/>
      <c r="R287" s="240"/>
      <c r="S287" s="240"/>
      <c r="T287" s="241"/>
      <c r="AT287" s="242" t="s">
        <v>261</v>
      </c>
      <c r="AU287" s="242" t="s">
        <v>90</v>
      </c>
      <c r="AV287" s="14" t="s">
        <v>87</v>
      </c>
      <c r="AW287" s="14" t="s">
        <v>35</v>
      </c>
      <c r="AX287" s="14" t="s">
        <v>80</v>
      </c>
      <c r="AY287" s="242" t="s">
        <v>252</v>
      </c>
    </row>
    <row r="288" spans="1:65" s="13" customFormat="1" ht="11.25">
      <c r="B288" s="221"/>
      <c r="C288" s="222"/>
      <c r="D288" s="223" t="s">
        <v>261</v>
      </c>
      <c r="E288" s="224" t="s">
        <v>1</v>
      </c>
      <c r="F288" s="225" t="s">
        <v>4149</v>
      </c>
      <c r="G288" s="222"/>
      <c r="H288" s="226">
        <v>2.2000000000000002</v>
      </c>
      <c r="I288" s="227"/>
      <c r="J288" s="222"/>
      <c r="K288" s="222"/>
      <c r="L288" s="228"/>
      <c r="M288" s="229"/>
      <c r="N288" s="230"/>
      <c r="O288" s="230"/>
      <c r="P288" s="230"/>
      <c r="Q288" s="230"/>
      <c r="R288" s="230"/>
      <c r="S288" s="230"/>
      <c r="T288" s="231"/>
      <c r="AT288" s="232" t="s">
        <v>261</v>
      </c>
      <c r="AU288" s="232" t="s">
        <v>90</v>
      </c>
      <c r="AV288" s="13" t="s">
        <v>90</v>
      </c>
      <c r="AW288" s="13" t="s">
        <v>35</v>
      </c>
      <c r="AX288" s="13" t="s">
        <v>87</v>
      </c>
      <c r="AY288" s="232" t="s">
        <v>252</v>
      </c>
    </row>
    <row r="289" spans="1:65" s="2" customFormat="1" ht="24" customHeight="1">
      <c r="A289" s="35"/>
      <c r="B289" s="36"/>
      <c r="C289" s="209" t="s">
        <v>482</v>
      </c>
      <c r="D289" s="209" t="s">
        <v>254</v>
      </c>
      <c r="E289" s="210" t="s">
        <v>1014</v>
      </c>
      <c r="F289" s="211" t="s">
        <v>1015</v>
      </c>
      <c r="G289" s="212" t="s">
        <v>317</v>
      </c>
      <c r="H289" s="213">
        <v>4.2</v>
      </c>
      <c r="I289" s="214"/>
      <c r="J289" s="213">
        <f>ROUND(I289*H289,2)</f>
        <v>0</v>
      </c>
      <c r="K289" s="211" t="s">
        <v>258</v>
      </c>
      <c r="L289" s="40"/>
      <c r="M289" s="215" t="s">
        <v>1</v>
      </c>
      <c r="N289" s="216" t="s">
        <v>45</v>
      </c>
      <c r="O289" s="72"/>
      <c r="P289" s="217">
        <f>O289*H289</f>
        <v>0</v>
      </c>
      <c r="Q289" s="217">
        <v>0</v>
      </c>
      <c r="R289" s="217">
        <f>Q289*H289</f>
        <v>0</v>
      </c>
      <c r="S289" s="217">
        <v>0</v>
      </c>
      <c r="T289" s="218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19" t="s">
        <v>259</v>
      </c>
      <c r="AT289" s="219" t="s">
        <v>254</v>
      </c>
      <c r="AU289" s="219" t="s">
        <v>90</v>
      </c>
      <c r="AY289" s="18" t="s">
        <v>252</v>
      </c>
      <c r="BE289" s="220">
        <f>IF(N289="základní",J289,0)</f>
        <v>0</v>
      </c>
      <c r="BF289" s="220">
        <f>IF(N289="snížená",J289,0)</f>
        <v>0</v>
      </c>
      <c r="BG289" s="220">
        <f>IF(N289="zákl. přenesená",J289,0)</f>
        <v>0</v>
      </c>
      <c r="BH289" s="220">
        <f>IF(N289="sníž. přenesená",J289,0)</f>
        <v>0</v>
      </c>
      <c r="BI289" s="220">
        <f>IF(N289="nulová",J289,0)</f>
        <v>0</v>
      </c>
      <c r="BJ289" s="18" t="s">
        <v>87</v>
      </c>
      <c r="BK289" s="220">
        <f>ROUND(I289*H289,2)</f>
        <v>0</v>
      </c>
      <c r="BL289" s="18" t="s">
        <v>259</v>
      </c>
      <c r="BM289" s="219" t="s">
        <v>4209</v>
      </c>
    </row>
    <row r="290" spans="1:65" s="14" customFormat="1" ht="11.25">
      <c r="B290" s="233"/>
      <c r="C290" s="234"/>
      <c r="D290" s="223" t="s">
        <v>261</v>
      </c>
      <c r="E290" s="235" t="s">
        <v>1</v>
      </c>
      <c r="F290" s="236" t="s">
        <v>686</v>
      </c>
      <c r="G290" s="234"/>
      <c r="H290" s="235" t="s">
        <v>1</v>
      </c>
      <c r="I290" s="237"/>
      <c r="J290" s="234"/>
      <c r="K290" s="234"/>
      <c r="L290" s="238"/>
      <c r="M290" s="239"/>
      <c r="N290" s="240"/>
      <c r="O290" s="240"/>
      <c r="P290" s="240"/>
      <c r="Q290" s="240"/>
      <c r="R290" s="240"/>
      <c r="S290" s="240"/>
      <c r="T290" s="241"/>
      <c r="AT290" s="242" t="s">
        <v>261</v>
      </c>
      <c r="AU290" s="242" t="s">
        <v>90</v>
      </c>
      <c r="AV290" s="14" t="s">
        <v>87</v>
      </c>
      <c r="AW290" s="14" t="s">
        <v>35</v>
      </c>
      <c r="AX290" s="14" t="s">
        <v>80</v>
      </c>
      <c r="AY290" s="242" t="s">
        <v>252</v>
      </c>
    </row>
    <row r="291" spans="1:65" s="14" customFormat="1" ht="11.25">
      <c r="B291" s="233"/>
      <c r="C291" s="234"/>
      <c r="D291" s="223" t="s">
        <v>261</v>
      </c>
      <c r="E291" s="235" t="s">
        <v>1</v>
      </c>
      <c r="F291" s="236" t="s">
        <v>663</v>
      </c>
      <c r="G291" s="234"/>
      <c r="H291" s="235" t="s">
        <v>1</v>
      </c>
      <c r="I291" s="237"/>
      <c r="J291" s="234"/>
      <c r="K291" s="234"/>
      <c r="L291" s="238"/>
      <c r="M291" s="239"/>
      <c r="N291" s="240"/>
      <c r="O291" s="240"/>
      <c r="P291" s="240"/>
      <c r="Q291" s="240"/>
      <c r="R291" s="240"/>
      <c r="S291" s="240"/>
      <c r="T291" s="241"/>
      <c r="AT291" s="242" t="s">
        <v>261</v>
      </c>
      <c r="AU291" s="242" t="s">
        <v>90</v>
      </c>
      <c r="AV291" s="14" t="s">
        <v>87</v>
      </c>
      <c r="AW291" s="14" t="s">
        <v>35</v>
      </c>
      <c r="AX291" s="14" t="s">
        <v>80</v>
      </c>
      <c r="AY291" s="242" t="s">
        <v>252</v>
      </c>
    </row>
    <row r="292" spans="1:65" s="13" customFormat="1" ht="11.25">
      <c r="B292" s="221"/>
      <c r="C292" s="222"/>
      <c r="D292" s="223" t="s">
        <v>261</v>
      </c>
      <c r="E292" s="224" t="s">
        <v>1</v>
      </c>
      <c r="F292" s="225" t="s">
        <v>4210</v>
      </c>
      <c r="G292" s="222"/>
      <c r="H292" s="226">
        <v>4.2</v>
      </c>
      <c r="I292" s="227"/>
      <c r="J292" s="222"/>
      <c r="K292" s="222"/>
      <c r="L292" s="228"/>
      <c r="M292" s="229"/>
      <c r="N292" s="230"/>
      <c r="O292" s="230"/>
      <c r="P292" s="230"/>
      <c r="Q292" s="230"/>
      <c r="R292" s="230"/>
      <c r="S292" s="230"/>
      <c r="T292" s="231"/>
      <c r="AT292" s="232" t="s">
        <v>261</v>
      </c>
      <c r="AU292" s="232" t="s">
        <v>90</v>
      </c>
      <c r="AV292" s="13" t="s">
        <v>90</v>
      </c>
      <c r="AW292" s="13" t="s">
        <v>35</v>
      </c>
      <c r="AX292" s="13" t="s">
        <v>87</v>
      </c>
      <c r="AY292" s="232" t="s">
        <v>252</v>
      </c>
    </row>
    <row r="293" spans="1:65" s="2" customFormat="1" ht="36" customHeight="1">
      <c r="A293" s="35"/>
      <c r="B293" s="36"/>
      <c r="C293" s="209" t="s">
        <v>486</v>
      </c>
      <c r="D293" s="209" t="s">
        <v>254</v>
      </c>
      <c r="E293" s="210" t="s">
        <v>1019</v>
      </c>
      <c r="F293" s="211" t="s">
        <v>1020</v>
      </c>
      <c r="G293" s="212" t="s">
        <v>317</v>
      </c>
      <c r="H293" s="213">
        <v>4.2</v>
      </c>
      <c r="I293" s="214"/>
      <c r="J293" s="213">
        <f>ROUND(I293*H293,2)</f>
        <v>0</v>
      </c>
      <c r="K293" s="211" t="s">
        <v>258</v>
      </c>
      <c r="L293" s="40"/>
      <c r="M293" s="215" t="s">
        <v>1</v>
      </c>
      <c r="N293" s="216" t="s">
        <v>45</v>
      </c>
      <c r="O293" s="72"/>
      <c r="P293" s="217">
        <f>O293*H293</f>
        <v>0</v>
      </c>
      <c r="Q293" s="217">
        <v>0</v>
      </c>
      <c r="R293" s="217">
        <f>Q293*H293</f>
        <v>0</v>
      </c>
      <c r="S293" s="217">
        <v>0</v>
      </c>
      <c r="T293" s="218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19" t="s">
        <v>259</v>
      </c>
      <c r="AT293" s="219" t="s">
        <v>254</v>
      </c>
      <c r="AU293" s="219" t="s">
        <v>90</v>
      </c>
      <c r="AY293" s="18" t="s">
        <v>252</v>
      </c>
      <c r="BE293" s="220">
        <f>IF(N293="základní",J293,0)</f>
        <v>0</v>
      </c>
      <c r="BF293" s="220">
        <f>IF(N293="snížená",J293,0)</f>
        <v>0</v>
      </c>
      <c r="BG293" s="220">
        <f>IF(N293="zákl. přenesená",J293,0)</f>
        <v>0</v>
      </c>
      <c r="BH293" s="220">
        <f>IF(N293="sníž. přenesená",J293,0)</f>
        <v>0</v>
      </c>
      <c r="BI293" s="220">
        <f>IF(N293="nulová",J293,0)</f>
        <v>0</v>
      </c>
      <c r="BJ293" s="18" t="s">
        <v>87</v>
      </c>
      <c r="BK293" s="220">
        <f>ROUND(I293*H293,2)</f>
        <v>0</v>
      </c>
      <c r="BL293" s="18" t="s">
        <v>259</v>
      </c>
      <c r="BM293" s="219" t="s">
        <v>4211</v>
      </c>
    </row>
    <row r="294" spans="1:65" s="14" customFormat="1" ht="11.25">
      <c r="B294" s="233"/>
      <c r="C294" s="234"/>
      <c r="D294" s="223" t="s">
        <v>261</v>
      </c>
      <c r="E294" s="235" t="s">
        <v>1</v>
      </c>
      <c r="F294" s="236" t="s">
        <v>686</v>
      </c>
      <c r="G294" s="234"/>
      <c r="H294" s="235" t="s">
        <v>1</v>
      </c>
      <c r="I294" s="237"/>
      <c r="J294" s="234"/>
      <c r="K294" s="234"/>
      <c r="L294" s="238"/>
      <c r="M294" s="239"/>
      <c r="N294" s="240"/>
      <c r="O294" s="240"/>
      <c r="P294" s="240"/>
      <c r="Q294" s="240"/>
      <c r="R294" s="240"/>
      <c r="S294" s="240"/>
      <c r="T294" s="241"/>
      <c r="AT294" s="242" t="s">
        <v>261</v>
      </c>
      <c r="AU294" s="242" t="s">
        <v>90</v>
      </c>
      <c r="AV294" s="14" t="s">
        <v>87</v>
      </c>
      <c r="AW294" s="14" t="s">
        <v>35</v>
      </c>
      <c r="AX294" s="14" t="s">
        <v>80</v>
      </c>
      <c r="AY294" s="242" t="s">
        <v>252</v>
      </c>
    </row>
    <row r="295" spans="1:65" s="14" customFormat="1" ht="11.25">
      <c r="B295" s="233"/>
      <c r="C295" s="234"/>
      <c r="D295" s="223" t="s">
        <v>261</v>
      </c>
      <c r="E295" s="235" t="s">
        <v>1</v>
      </c>
      <c r="F295" s="236" t="s">
        <v>663</v>
      </c>
      <c r="G295" s="234"/>
      <c r="H295" s="235" t="s">
        <v>1</v>
      </c>
      <c r="I295" s="237"/>
      <c r="J295" s="234"/>
      <c r="K295" s="234"/>
      <c r="L295" s="238"/>
      <c r="M295" s="239"/>
      <c r="N295" s="240"/>
      <c r="O295" s="240"/>
      <c r="P295" s="240"/>
      <c r="Q295" s="240"/>
      <c r="R295" s="240"/>
      <c r="S295" s="240"/>
      <c r="T295" s="241"/>
      <c r="AT295" s="242" t="s">
        <v>261</v>
      </c>
      <c r="AU295" s="242" t="s">
        <v>90</v>
      </c>
      <c r="AV295" s="14" t="s">
        <v>87</v>
      </c>
      <c r="AW295" s="14" t="s">
        <v>35</v>
      </c>
      <c r="AX295" s="14" t="s">
        <v>80</v>
      </c>
      <c r="AY295" s="242" t="s">
        <v>252</v>
      </c>
    </row>
    <row r="296" spans="1:65" s="13" customFormat="1" ht="11.25">
      <c r="B296" s="221"/>
      <c r="C296" s="222"/>
      <c r="D296" s="223" t="s">
        <v>261</v>
      </c>
      <c r="E296" s="224" t="s">
        <v>1</v>
      </c>
      <c r="F296" s="225" t="s">
        <v>4210</v>
      </c>
      <c r="G296" s="222"/>
      <c r="H296" s="226">
        <v>4.2</v>
      </c>
      <c r="I296" s="227"/>
      <c r="J296" s="222"/>
      <c r="K296" s="222"/>
      <c r="L296" s="228"/>
      <c r="M296" s="229"/>
      <c r="N296" s="230"/>
      <c r="O296" s="230"/>
      <c r="P296" s="230"/>
      <c r="Q296" s="230"/>
      <c r="R296" s="230"/>
      <c r="S296" s="230"/>
      <c r="T296" s="231"/>
      <c r="AT296" s="232" t="s">
        <v>261</v>
      </c>
      <c r="AU296" s="232" t="s">
        <v>90</v>
      </c>
      <c r="AV296" s="13" t="s">
        <v>90</v>
      </c>
      <c r="AW296" s="13" t="s">
        <v>35</v>
      </c>
      <c r="AX296" s="13" t="s">
        <v>87</v>
      </c>
      <c r="AY296" s="232" t="s">
        <v>252</v>
      </c>
    </row>
    <row r="297" spans="1:65" s="2" customFormat="1" ht="72" customHeight="1">
      <c r="A297" s="35"/>
      <c r="B297" s="36"/>
      <c r="C297" s="209" t="s">
        <v>492</v>
      </c>
      <c r="D297" s="209" t="s">
        <v>254</v>
      </c>
      <c r="E297" s="210" t="s">
        <v>3996</v>
      </c>
      <c r="F297" s="211" t="s">
        <v>3997</v>
      </c>
      <c r="G297" s="212" t="s">
        <v>317</v>
      </c>
      <c r="H297" s="213">
        <v>54.6</v>
      </c>
      <c r="I297" s="214"/>
      <c r="J297" s="213">
        <f>ROUND(I297*H297,2)</f>
        <v>0</v>
      </c>
      <c r="K297" s="211" t="s">
        <v>258</v>
      </c>
      <c r="L297" s="40"/>
      <c r="M297" s="215" t="s">
        <v>1</v>
      </c>
      <c r="N297" s="216" t="s">
        <v>45</v>
      </c>
      <c r="O297" s="72"/>
      <c r="P297" s="217">
        <f>O297*H297</f>
        <v>0</v>
      </c>
      <c r="Q297" s="217">
        <v>0.10362</v>
      </c>
      <c r="R297" s="217">
        <f>Q297*H297</f>
        <v>5.6576520000000006</v>
      </c>
      <c r="S297" s="217">
        <v>0</v>
      </c>
      <c r="T297" s="218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19" t="s">
        <v>259</v>
      </c>
      <c r="AT297" s="219" t="s">
        <v>254</v>
      </c>
      <c r="AU297" s="219" t="s">
        <v>90</v>
      </c>
      <c r="AY297" s="18" t="s">
        <v>252</v>
      </c>
      <c r="BE297" s="220">
        <f>IF(N297="základní",J297,0)</f>
        <v>0</v>
      </c>
      <c r="BF297" s="220">
        <f>IF(N297="snížená",J297,0)</f>
        <v>0</v>
      </c>
      <c r="BG297" s="220">
        <f>IF(N297="zákl. přenesená",J297,0)</f>
        <v>0</v>
      </c>
      <c r="BH297" s="220">
        <f>IF(N297="sníž. přenesená",J297,0)</f>
        <v>0</v>
      </c>
      <c r="BI297" s="220">
        <f>IF(N297="nulová",J297,0)</f>
        <v>0</v>
      </c>
      <c r="BJ297" s="18" t="s">
        <v>87</v>
      </c>
      <c r="BK297" s="220">
        <f>ROUND(I297*H297,2)</f>
        <v>0</v>
      </c>
      <c r="BL297" s="18" t="s">
        <v>259</v>
      </c>
      <c r="BM297" s="219" t="s">
        <v>4212</v>
      </c>
    </row>
    <row r="298" spans="1:65" s="14" customFormat="1" ht="11.25">
      <c r="B298" s="233"/>
      <c r="C298" s="234"/>
      <c r="D298" s="223" t="s">
        <v>261</v>
      </c>
      <c r="E298" s="235" t="s">
        <v>1</v>
      </c>
      <c r="F298" s="236" t="s">
        <v>686</v>
      </c>
      <c r="G298" s="234"/>
      <c r="H298" s="235" t="s">
        <v>1</v>
      </c>
      <c r="I298" s="237"/>
      <c r="J298" s="234"/>
      <c r="K298" s="234"/>
      <c r="L298" s="238"/>
      <c r="M298" s="239"/>
      <c r="N298" s="240"/>
      <c r="O298" s="240"/>
      <c r="P298" s="240"/>
      <c r="Q298" s="240"/>
      <c r="R298" s="240"/>
      <c r="S298" s="240"/>
      <c r="T298" s="241"/>
      <c r="AT298" s="242" t="s">
        <v>261</v>
      </c>
      <c r="AU298" s="242" t="s">
        <v>90</v>
      </c>
      <c r="AV298" s="14" t="s">
        <v>87</v>
      </c>
      <c r="AW298" s="14" t="s">
        <v>35</v>
      </c>
      <c r="AX298" s="14" t="s">
        <v>80</v>
      </c>
      <c r="AY298" s="242" t="s">
        <v>252</v>
      </c>
    </row>
    <row r="299" spans="1:65" s="14" customFormat="1" ht="11.25">
      <c r="B299" s="233"/>
      <c r="C299" s="234"/>
      <c r="D299" s="223" t="s">
        <v>261</v>
      </c>
      <c r="E299" s="235" t="s">
        <v>1</v>
      </c>
      <c r="F299" s="236" t="s">
        <v>663</v>
      </c>
      <c r="G299" s="234"/>
      <c r="H299" s="235" t="s">
        <v>1</v>
      </c>
      <c r="I299" s="237"/>
      <c r="J299" s="234"/>
      <c r="K299" s="234"/>
      <c r="L299" s="238"/>
      <c r="M299" s="239"/>
      <c r="N299" s="240"/>
      <c r="O299" s="240"/>
      <c r="P299" s="240"/>
      <c r="Q299" s="240"/>
      <c r="R299" s="240"/>
      <c r="S299" s="240"/>
      <c r="T299" s="241"/>
      <c r="AT299" s="242" t="s">
        <v>261</v>
      </c>
      <c r="AU299" s="242" t="s">
        <v>90</v>
      </c>
      <c r="AV299" s="14" t="s">
        <v>87</v>
      </c>
      <c r="AW299" s="14" t="s">
        <v>35</v>
      </c>
      <c r="AX299" s="14" t="s">
        <v>80</v>
      </c>
      <c r="AY299" s="242" t="s">
        <v>252</v>
      </c>
    </row>
    <row r="300" spans="1:65" s="14" customFormat="1" ht="11.25">
      <c r="B300" s="233"/>
      <c r="C300" s="234"/>
      <c r="D300" s="223" t="s">
        <v>261</v>
      </c>
      <c r="E300" s="235" t="s">
        <v>1</v>
      </c>
      <c r="F300" s="236" t="s">
        <v>3051</v>
      </c>
      <c r="G300" s="234"/>
      <c r="H300" s="235" t="s">
        <v>1</v>
      </c>
      <c r="I300" s="237"/>
      <c r="J300" s="234"/>
      <c r="K300" s="234"/>
      <c r="L300" s="238"/>
      <c r="M300" s="239"/>
      <c r="N300" s="240"/>
      <c r="O300" s="240"/>
      <c r="P300" s="240"/>
      <c r="Q300" s="240"/>
      <c r="R300" s="240"/>
      <c r="S300" s="240"/>
      <c r="T300" s="241"/>
      <c r="AT300" s="242" t="s">
        <v>261</v>
      </c>
      <c r="AU300" s="242" t="s">
        <v>90</v>
      </c>
      <c r="AV300" s="14" t="s">
        <v>87</v>
      </c>
      <c r="AW300" s="14" t="s">
        <v>35</v>
      </c>
      <c r="AX300" s="14" t="s">
        <v>80</v>
      </c>
      <c r="AY300" s="242" t="s">
        <v>252</v>
      </c>
    </row>
    <row r="301" spans="1:65" s="13" customFormat="1" ht="11.25">
      <c r="B301" s="221"/>
      <c r="C301" s="222"/>
      <c r="D301" s="223" t="s">
        <v>261</v>
      </c>
      <c r="E301" s="224" t="s">
        <v>1</v>
      </c>
      <c r="F301" s="225" t="s">
        <v>4213</v>
      </c>
      <c r="G301" s="222"/>
      <c r="H301" s="226">
        <v>54.6</v>
      </c>
      <c r="I301" s="227"/>
      <c r="J301" s="222"/>
      <c r="K301" s="222"/>
      <c r="L301" s="228"/>
      <c r="M301" s="229"/>
      <c r="N301" s="230"/>
      <c r="O301" s="230"/>
      <c r="P301" s="230"/>
      <c r="Q301" s="230"/>
      <c r="R301" s="230"/>
      <c r="S301" s="230"/>
      <c r="T301" s="231"/>
      <c r="AT301" s="232" t="s">
        <v>261</v>
      </c>
      <c r="AU301" s="232" t="s">
        <v>90</v>
      </c>
      <c r="AV301" s="13" t="s">
        <v>90</v>
      </c>
      <c r="AW301" s="13" t="s">
        <v>35</v>
      </c>
      <c r="AX301" s="13" t="s">
        <v>87</v>
      </c>
      <c r="AY301" s="232" t="s">
        <v>252</v>
      </c>
    </row>
    <row r="302" spans="1:65" s="12" customFormat="1" ht="22.9" customHeight="1">
      <c r="B302" s="193"/>
      <c r="C302" s="194"/>
      <c r="D302" s="195" t="s">
        <v>79</v>
      </c>
      <c r="E302" s="207" t="s">
        <v>296</v>
      </c>
      <c r="F302" s="207" t="s">
        <v>461</v>
      </c>
      <c r="G302" s="194"/>
      <c r="H302" s="194"/>
      <c r="I302" s="197"/>
      <c r="J302" s="208">
        <f>BK302</f>
        <v>0</v>
      </c>
      <c r="K302" s="194"/>
      <c r="L302" s="199"/>
      <c r="M302" s="200"/>
      <c r="N302" s="201"/>
      <c r="O302" s="201"/>
      <c r="P302" s="202">
        <f>SUM(P303:P337)</f>
        <v>0</v>
      </c>
      <c r="Q302" s="201"/>
      <c r="R302" s="202">
        <f>SUM(R303:R337)</f>
        <v>8.7457519999999995</v>
      </c>
      <c r="S302" s="201"/>
      <c r="T302" s="203">
        <f>SUM(T303:T337)</f>
        <v>0</v>
      </c>
      <c r="AR302" s="204" t="s">
        <v>87</v>
      </c>
      <c r="AT302" s="205" t="s">
        <v>79</v>
      </c>
      <c r="AU302" s="205" t="s">
        <v>87</v>
      </c>
      <c r="AY302" s="204" t="s">
        <v>252</v>
      </c>
      <c r="BK302" s="206">
        <f>SUM(BK303:BK337)</f>
        <v>0</v>
      </c>
    </row>
    <row r="303" spans="1:65" s="2" customFormat="1" ht="36" customHeight="1">
      <c r="A303" s="35"/>
      <c r="B303" s="36"/>
      <c r="C303" s="209" t="s">
        <v>496</v>
      </c>
      <c r="D303" s="209" t="s">
        <v>254</v>
      </c>
      <c r="E303" s="210" t="s">
        <v>1701</v>
      </c>
      <c r="F303" s="211" t="s">
        <v>1702</v>
      </c>
      <c r="G303" s="212" t="s">
        <v>265</v>
      </c>
      <c r="H303" s="213">
        <v>26</v>
      </c>
      <c r="I303" s="214"/>
      <c r="J303" s="213">
        <f>ROUND(I303*H303,2)</f>
        <v>0</v>
      </c>
      <c r="K303" s="211" t="s">
        <v>258</v>
      </c>
      <c r="L303" s="40"/>
      <c r="M303" s="215" t="s">
        <v>1</v>
      </c>
      <c r="N303" s="216" t="s">
        <v>45</v>
      </c>
      <c r="O303" s="72"/>
      <c r="P303" s="217">
        <f>O303*H303</f>
        <v>0</v>
      </c>
      <c r="Q303" s="217">
        <v>5.0000000000000002E-5</v>
      </c>
      <c r="R303" s="217">
        <f>Q303*H303</f>
        <v>1.3000000000000002E-3</v>
      </c>
      <c r="S303" s="217">
        <v>0</v>
      </c>
      <c r="T303" s="218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19" t="s">
        <v>259</v>
      </c>
      <c r="AT303" s="219" t="s">
        <v>254</v>
      </c>
      <c r="AU303" s="219" t="s">
        <v>90</v>
      </c>
      <c r="AY303" s="18" t="s">
        <v>252</v>
      </c>
      <c r="BE303" s="220">
        <f>IF(N303="základní",J303,0)</f>
        <v>0</v>
      </c>
      <c r="BF303" s="220">
        <f>IF(N303="snížená",J303,0)</f>
        <v>0</v>
      </c>
      <c r="BG303" s="220">
        <f>IF(N303="zákl. přenesená",J303,0)</f>
        <v>0</v>
      </c>
      <c r="BH303" s="220">
        <f>IF(N303="sníž. přenesená",J303,0)</f>
        <v>0</v>
      </c>
      <c r="BI303" s="220">
        <f>IF(N303="nulová",J303,0)</f>
        <v>0</v>
      </c>
      <c r="BJ303" s="18" t="s">
        <v>87</v>
      </c>
      <c r="BK303" s="220">
        <f>ROUND(I303*H303,2)</f>
        <v>0</v>
      </c>
      <c r="BL303" s="18" t="s">
        <v>259</v>
      </c>
      <c r="BM303" s="219" t="s">
        <v>4214</v>
      </c>
    </row>
    <row r="304" spans="1:65" s="14" customFormat="1" ht="11.25">
      <c r="B304" s="233"/>
      <c r="C304" s="234"/>
      <c r="D304" s="223" t="s">
        <v>261</v>
      </c>
      <c r="E304" s="235" t="s">
        <v>1</v>
      </c>
      <c r="F304" s="236" t="s">
        <v>500</v>
      </c>
      <c r="G304" s="234"/>
      <c r="H304" s="235" t="s">
        <v>1</v>
      </c>
      <c r="I304" s="237"/>
      <c r="J304" s="234"/>
      <c r="K304" s="234"/>
      <c r="L304" s="238"/>
      <c r="M304" s="239"/>
      <c r="N304" s="240"/>
      <c r="O304" s="240"/>
      <c r="P304" s="240"/>
      <c r="Q304" s="240"/>
      <c r="R304" s="240"/>
      <c r="S304" s="240"/>
      <c r="T304" s="241"/>
      <c r="AT304" s="242" t="s">
        <v>261</v>
      </c>
      <c r="AU304" s="242" t="s">
        <v>90</v>
      </c>
      <c r="AV304" s="14" t="s">
        <v>87</v>
      </c>
      <c r="AW304" s="14" t="s">
        <v>35</v>
      </c>
      <c r="AX304" s="14" t="s">
        <v>80</v>
      </c>
      <c r="AY304" s="242" t="s">
        <v>252</v>
      </c>
    </row>
    <row r="305" spans="1:65" s="13" customFormat="1" ht="11.25">
      <c r="B305" s="221"/>
      <c r="C305" s="222"/>
      <c r="D305" s="223" t="s">
        <v>261</v>
      </c>
      <c r="E305" s="224" t="s">
        <v>1</v>
      </c>
      <c r="F305" s="225" t="s">
        <v>4195</v>
      </c>
      <c r="G305" s="222"/>
      <c r="H305" s="226">
        <v>28</v>
      </c>
      <c r="I305" s="227"/>
      <c r="J305" s="222"/>
      <c r="K305" s="222"/>
      <c r="L305" s="228"/>
      <c r="M305" s="229"/>
      <c r="N305" s="230"/>
      <c r="O305" s="230"/>
      <c r="P305" s="230"/>
      <c r="Q305" s="230"/>
      <c r="R305" s="230"/>
      <c r="S305" s="230"/>
      <c r="T305" s="231"/>
      <c r="AT305" s="232" t="s">
        <v>261</v>
      </c>
      <c r="AU305" s="232" t="s">
        <v>90</v>
      </c>
      <c r="AV305" s="13" t="s">
        <v>90</v>
      </c>
      <c r="AW305" s="13" t="s">
        <v>35</v>
      </c>
      <c r="AX305" s="13" t="s">
        <v>80</v>
      </c>
      <c r="AY305" s="232" t="s">
        <v>252</v>
      </c>
    </row>
    <row r="306" spans="1:65" s="13" customFormat="1" ht="11.25">
      <c r="B306" s="221"/>
      <c r="C306" s="222"/>
      <c r="D306" s="223" t="s">
        <v>261</v>
      </c>
      <c r="E306" s="224" t="s">
        <v>1</v>
      </c>
      <c r="F306" s="225" t="s">
        <v>2334</v>
      </c>
      <c r="G306" s="222"/>
      <c r="H306" s="226">
        <v>-2</v>
      </c>
      <c r="I306" s="227"/>
      <c r="J306" s="222"/>
      <c r="K306" s="222"/>
      <c r="L306" s="228"/>
      <c r="M306" s="229"/>
      <c r="N306" s="230"/>
      <c r="O306" s="230"/>
      <c r="P306" s="230"/>
      <c r="Q306" s="230"/>
      <c r="R306" s="230"/>
      <c r="S306" s="230"/>
      <c r="T306" s="231"/>
      <c r="AT306" s="232" t="s">
        <v>261</v>
      </c>
      <c r="AU306" s="232" t="s">
        <v>90</v>
      </c>
      <c r="AV306" s="13" t="s">
        <v>90</v>
      </c>
      <c r="AW306" s="13" t="s">
        <v>35</v>
      </c>
      <c r="AX306" s="13" t="s">
        <v>80</v>
      </c>
      <c r="AY306" s="232" t="s">
        <v>252</v>
      </c>
    </row>
    <row r="307" spans="1:65" s="15" customFormat="1" ht="11.25">
      <c r="B307" s="246"/>
      <c r="C307" s="247"/>
      <c r="D307" s="223" t="s">
        <v>261</v>
      </c>
      <c r="E307" s="248" t="s">
        <v>1</v>
      </c>
      <c r="F307" s="249" t="s">
        <v>302</v>
      </c>
      <c r="G307" s="247"/>
      <c r="H307" s="250">
        <v>26</v>
      </c>
      <c r="I307" s="251"/>
      <c r="J307" s="247"/>
      <c r="K307" s="247"/>
      <c r="L307" s="252"/>
      <c r="M307" s="253"/>
      <c r="N307" s="254"/>
      <c r="O307" s="254"/>
      <c r="P307" s="254"/>
      <c r="Q307" s="254"/>
      <c r="R307" s="254"/>
      <c r="S307" s="254"/>
      <c r="T307" s="255"/>
      <c r="AT307" s="256" t="s">
        <v>261</v>
      </c>
      <c r="AU307" s="256" t="s">
        <v>90</v>
      </c>
      <c r="AV307" s="15" t="s">
        <v>259</v>
      </c>
      <c r="AW307" s="15" t="s">
        <v>35</v>
      </c>
      <c r="AX307" s="15" t="s">
        <v>87</v>
      </c>
      <c r="AY307" s="256" t="s">
        <v>252</v>
      </c>
    </row>
    <row r="308" spans="1:65" s="2" customFormat="1" ht="24" customHeight="1">
      <c r="A308" s="35"/>
      <c r="B308" s="36"/>
      <c r="C308" s="257" t="s">
        <v>501</v>
      </c>
      <c r="D308" s="257" t="s">
        <v>375</v>
      </c>
      <c r="E308" s="258" t="s">
        <v>1707</v>
      </c>
      <c r="F308" s="259" t="s">
        <v>1708</v>
      </c>
      <c r="G308" s="260" t="s">
        <v>265</v>
      </c>
      <c r="H308" s="261">
        <v>23.6</v>
      </c>
      <c r="I308" s="262"/>
      <c r="J308" s="261">
        <f>ROUND(I308*H308,2)</f>
        <v>0</v>
      </c>
      <c r="K308" s="259" t="s">
        <v>258</v>
      </c>
      <c r="L308" s="263"/>
      <c r="M308" s="264" t="s">
        <v>1</v>
      </c>
      <c r="N308" s="265" t="s">
        <v>45</v>
      </c>
      <c r="O308" s="72"/>
      <c r="P308" s="217">
        <f>O308*H308</f>
        <v>0</v>
      </c>
      <c r="Q308" s="217">
        <v>5.2999999999999999E-2</v>
      </c>
      <c r="R308" s="217">
        <f>Q308*H308</f>
        <v>1.2508000000000001</v>
      </c>
      <c r="S308" s="217">
        <v>0</v>
      </c>
      <c r="T308" s="218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219" t="s">
        <v>296</v>
      </c>
      <c r="AT308" s="219" t="s">
        <v>375</v>
      </c>
      <c r="AU308" s="219" t="s">
        <v>90</v>
      </c>
      <c r="AY308" s="18" t="s">
        <v>252</v>
      </c>
      <c r="BE308" s="220">
        <f>IF(N308="základní",J308,0)</f>
        <v>0</v>
      </c>
      <c r="BF308" s="220">
        <f>IF(N308="snížená",J308,0)</f>
        <v>0</v>
      </c>
      <c r="BG308" s="220">
        <f>IF(N308="zákl. přenesená",J308,0)</f>
        <v>0</v>
      </c>
      <c r="BH308" s="220">
        <f>IF(N308="sníž. přenesená",J308,0)</f>
        <v>0</v>
      </c>
      <c r="BI308" s="220">
        <f>IF(N308="nulová",J308,0)</f>
        <v>0</v>
      </c>
      <c r="BJ308" s="18" t="s">
        <v>87</v>
      </c>
      <c r="BK308" s="220">
        <f>ROUND(I308*H308,2)</f>
        <v>0</v>
      </c>
      <c r="BL308" s="18" t="s">
        <v>259</v>
      </c>
      <c r="BM308" s="219" t="s">
        <v>4215</v>
      </c>
    </row>
    <row r="309" spans="1:65" s="13" customFormat="1" ht="11.25">
      <c r="B309" s="221"/>
      <c r="C309" s="222"/>
      <c r="D309" s="223" t="s">
        <v>261</v>
      </c>
      <c r="E309" s="224" t="s">
        <v>1</v>
      </c>
      <c r="F309" s="225" t="s">
        <v>4216</v>
      </c>
      <c r="G309" s="222"/>
      <c r="H309" s="226">
        <v>23.6</v>
      </c>
      <c r="I309" s="227"/>
      <c r="J309" s="222"/>
      <c r="K309" s="222"/>
      <c r="L309" s="228"/>
      <c r="M309" s="229"/>
      <c r="N309" s="230"/>
      <c r="O309" s="230"/>
      <c r="P309" s="230"/>
      <c r="Q309" s="230"/>
      <c r="R309" s="230"/>
      <c r="S309" s="230"/>
      <c r="T309" s="231"/>
      <c r="AT309" s="232" t="s">
        <v>261</v>
      </c>
      <c r="AU309" s="232" t="s">
        <v>90</v>
      </c>
      <c r="AV309" s="13" t="s">
        <v>90</v>
      </c>
      <c r="AW309" s="13" t="s">
        <v>35</v>
      </c>
      <c r="AX309" s="13" t="s">
        <v>87</v>
      </c>
      <c r="AY309" s="232" t="s">
        <v>252</v>
      </c>
    </row>
    <row r="310" spans="1:65" s="2" customFormat="1" ht="24" customHeight="1">
      <c r="A310" s="35"/>
      <c r="B310" s="36"/>
      <c r="C310" s="257" t="s">
        <v>505</v>
      </c>
      <c r="D310" s="257" t="s">
        <v>375</v>
      </c>
      <c r="E310" s="258" t="s">
        <v>1711</v>
      </c>
      <c r="F310" s="259" t="s">
        <v>1712</v>
      </c>
      <c r="G310" s="260" t="s">
        <v>265</v>
      </c>
      <c r="H310" s="261">
        <v>1.2</v>
      </c>
      <c r="I310" s="262"/>
      <c r="J310" s="261">
        <f>ROUND(I310*H310,2)</f>
        <v>0</v>
      </c>
      <c r="K310" s="259" t="s">
        <v>258</v>
      </c>
      <c r="L310" s="263"/>
      <c r="M310" s="264" t="s">
        <v>1</v>
      </c>
      <c r="N310" s="265" t="s">
        <v>45</v>
      </c>
      <c r="O310" s="72"/>
      <c r="P310" s="217">
        <f>O310*H310</f>
        <v>0</v>
      </c>
      <c r="Q310" s="217">
        <v>5.6680000000000001E-2</v>
      </c>
      <c r="R310" s="217">
        <f>Q310*H310</f>
        <v>6.8015999999999993E-2</v>
      </c>
      <c r="S310" s="217">
        <v>0</v>
      </c>
      <c r="T310" s="218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219" t="s">
        <v>296</v>
      </c>
      <c r="AT310" s="219" t="s">
        <v>375</v>
      </c>
      <c r="AU310" s="219" t="s">
        <v>90</v>
      </c>
      <c r="AY310" s="18" t="s">
        <v>252</v>
      </c>
      <c r="BE310" s="220">
        <f>IF(N310="základní",J310,0)</f>
        <v>0</v>
      </c>
      <c r="BF310" s="220">
        <f>IF(N310="snížená",J310,0)</f>
        <v>0</v>
      </c>
      <c r="BG310" s="220">
        <f>IF(N310="zákl. přenesená",J310,0)</f>
        <v>0</v>
      </c>
      <c r="BH310" s="220">
        <f>IF(N310="sníž. přenesená",J310,0)</f>
        <v>0</v>
      </c>
      <c r="BI310" s="220">
        <f>IF(N310="nulová",J310,0)</f>
        <v>0</v>
      </c>
      <c r="BJ310" s="18" t="s">
        <v>87</v>
      </c>
      <c r="BK310" s="220">
        <f>ROUND(I310*H310,2)</f>
        <v>0</v>
      </c>
      <c r="BL310" s="18" t="s">
        <v>259</v>
      </c>
      <c r="BM310" s="219" t="s">
        <v>4217</v>
      </c>
    </row>
    <row r="311" spans="1:65" s="13" customFormat="1" ht="11.25">
      <c r="B311" s="221"/>
      <c r="C311" s="222"/>
      <c r="D311" s="223" t="s">
        <v>261</v>
      </c>
      <c r="E311" s="224" t="s">
        <v>1</v>
      </c>
      <c r="F311" s="225" t="s">
        <v>2338</v>
      </c>
      <c r="G311" s="222"/>
      <c r="H311" s="226">
        <v>1.2</v>
      </c>
      <c r="I311" s="227"/>
      <c r="J311" s="222"/>
      <c r="K311" s="222"/>
      <c r="L311" s="228"/>
      <c r="M311" s="229"/>
      <c r="N311" s="230"/>
      <c r="O311" s="230"/>
      <c r="P311" s="230"/>
      <c r="Q311" s="230"/>
      <c r="R311" s="230"/>
      <c r="S311" s="230"/>
      <c r="T311" s="231"/>
      <c r="AT311" s="232" t="s">
        <v>261</v>
      </c>
      <c r="AU311" s="232" t="s">
        <v>90</v>
      </c>
      <c r="AV311" s="13" t="s">
        <v>90</v>
      </c>
      <c r="AW311" s="13" t="s">
        <v>35</v>
      </c>
      <c r="AX311" s="13" t="s">
        <v>87</v>
      </c>
      <c r="AY311" s="232" t="s">
        <v>252</v>
      </c>
    </row>
    <row r="312" spans="1:65" s="2" customFormat="1" ht="24" customHeight="1">
      <c r="A312" s="35"/>
      <c r="B312" s="36"/>
      <c r="C312" s="257" t="s">
        <v>509</v>
      </c>
      <c r="D312" s="257" t="s">
        <v>375</v>
      </c>
      <c r="E312" s="258" t="s">
        <v>1715</v>
      </c>
      <c r="F312" s="259" t="s">
        <v>1716</v>
      </c>
      <c r="G312" s="260" t="s">
        <v>265</v>
      </c>
      <c r="H312" s="261">
        <v>1.2</v>
      </c>
      <c r="I312" s="262"/>
      <c r="J312" s="261">
        <f>ROUND(I312*H312,2)</f>
        <v>0</v>
      </c>
      <c r="K312" s="259" t="s">
        <v>258</v>
      </c>
      <c r="L312" s="263"/>
      <c r="M312" s="264" t="s">
        <v>1</v>
      </c>
      <c r="N312" s="265" t="s">
        <v>45</v>
      </c>
      <c r="O312" s="72"/>
      <c r="P312" s="217">
        <f>O312*H312</f>
        <v>0</v>
      </c>
      <c r="Q312" s="217">
        <v>6.8349999999999994E-2</v>
      </c>
      <c r="R312" s="217">
        <f>Q312*H312</f>
        <v>8.2019999999999996E-2</v>
      </c>
      <c r="S312" s="217">
        <v>0</v>
      </c>
      <c r="T312" s="218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19" t="s">
        <v>296</v>
      </c>
      <c r="AT312" s="219" t="s">
        <v>375</v>
      </c>
      <c r="AU312" s="219" t="s">
        <v>90</v>
      </c>
      <c r="AY312" s="18" t="s">
        <v>252</v>
      </c>
      <c r="BE312" s="220">
        <f>IF(N312="základní",J312,0)</f>
        <v>0</v>
      </c>
      <c r="BF312" s="220">
        <f>IF(N312="snížená",J312,0)</f>
        <v>0</v>
      </c>
      <c r="BG312" s="220">
        <f>IF(N312="zákl. přenesená",J312,0)</f>
        <v>0</v>
      </c>
      <c r="BH312" s="220">
        <f>IF(N312="sníž. přenesená",J312,0)</f>
        <v>0</v>
      </c>
      <c r="BI312" s="220">
        <f>IF(N312="nulová",J312,0)</f>
        <v>0</v>
      </c>
      <c r="BJ312" s="18" t="s">
        <v>87</v>
      </c>
      <c r="BK312" s="220">
        <f>ROUND(I312*H312,2)</f>
        <v>0</v>
      </c>
      <c r="BL312" s="18" t="s">
        <v>259</v>
      </c>
      <c r="BM312" s="219" t="s">
        <v>4218</v>
      </c>
    </row>
    <row r="313" spans="1:65" s="13" customFormat="1" ht="11.25">
      <c r="B313" s="221"/>
      <c r="C313" s="222"/>
      <c r="D313" s="223" t="s">
        <v>261</v>
      </c>
      <c r="E313" s="224" t="s">
        <v>1</v>
      </c>
      <c r="F313" s="225" t="s">
        <v>2338</v>
      </c>
      <c r="G313" s="222"/>
      <c r="H313" s="226">
        <v>1.2</v>
      </c>
      <c r="I313" s="227"/>
      <c r="J313" s="222"/>
      <c r="K313" s="222"/>
      <c r="L313" s="228"/>
      <c r="M313" s="229"/>
      <c r="N313" s="230"/>
      <c r="O313" s="230"/>
      <c r="P313" s="230"/>
      <c r="Q313" s="230"/>
      <c r="R313" s="230"/>
      <c r="S313" s="230"/>
      <c r="T313" s="231"/>
      <c r="AT313" s="232" t="s">
        <v>261</v>
      </c>
      <c r="AU313" s="232" t="s">
        <v>90</v>
      </c>
      <c r="AV313" s="13" t="s">
        <v>90</v>
      </c>
      <c r="AW313" s="13" t="s">
        <v>35</v>
      </c>
      <c r="AX313" s="13" t="s">
        <v>87</v>
      </c>
      <c r="AY313" s="232" t="s">
        <v>252</v>
      </c>
    </row>
    <row r="314" spans="1:65" s="2" customFormat="1" ht="24" customHeight="1">
      <c r="A314" s="35"/>
      <c r="B314" s="36"/>
      <c r="C314" s="209" t="s">
        <v>514</v>
      </c>
      <c r="D314" s="209" t="s">
        <v>254</v>
      </c>
      <c r="E314" s="210" t="s">
        <v>1744</v>
      </c>
      <c r="F314" s="211" t="s">
        <v>1745</v>
      </c>
      <c r="G314" s="212" t="s">
        <v>1742</v>
      </c>
      <c r="H314" s="213">
        <v>2</v>
      </c>
      <c r="I314" s="214"/>
      <c r="J314" s="213">
        <f>ROUND(I314*H314,2)</f>
        <v>0</v>
      </c>
      <c r="K314" s="211" t="s">
        <v>258</v>
      </c>
      <c r="L314" s="40"/>
      <c r="M314" s="215" t="s">
        <v>1</v>
      </c>
      <c r="N314" s="216" t="s">
        <v>45</v>
      </c>
      <c r="O314" s="72"/>
      <c r="P314" s="217">
        <f>O314*H314</f>
        <v>0</v>
      </c>
      <c r="Q314" s="217">
        <v>3.1E-4</v>
      </c>
      <c r="R314" s="217">
        <f>Q314*H314</f>
        <v>6.2E-4</v>
      </c>
      <c r="S314" s="217">
        <v>0</v>
      </c>
      <c r="T314" s="218">
        <f>S314*H314</f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219" t="s">
        <v>259</v>
      </c>
      <c r="AT314" s="219" t="s">
        <v>254</v>
      </c>
      <c r="AU314" s="219" t="s">
        <v>90</v>
      </c>
      <c r="AY314" s="18" t="s">
        <v>252</v>
      </c>
      <c r="BE314" s="220">
        <f>IF(N314="základní",J314,0)</f>
        <v>0</v>
      </c>
      <c r="BF314" s="220">
        <f>IF(N314="snížená",J314,0)</f>
        <v>0</v>
      </c>
      <c r="BG314" s="220">
        <f>IF(N314="zákl. přenesená",J314,0)</f>
        <v>0</v>
      </c>
      <c r="BH314" s="220">
        <f>IF(N314="sníž. přenesená",J314,0)</f>
        <v>0</v>
      </c>
      <c r="BI314" s="220">
        <f>IF(N314="nulová",J314,0)</f>
        <v>0</v>
      </c>
      <c r="BJ314" s="18" t="s">
        <v>87</v>
      </c>
      <c r="BK314" s="220">
        <f>ROUND(I314*H314,2)</f>
        <v>0</v>
      </c>
      <c r="BL314" s="18" t="s">
        <v>259</v>
      </c>
      <c r="BM314" s="219" t="s">
        <v>4219</v>
      </c>
    </row>
    <row r="315" spans="1:65" s="14" customFormat="1" ht="11.25">
      <c r="B315" s="233"/>
      <c r="C315" s="234"/>
      <c r="D315" s="223" t="s">
        <v>261</v>
      </c>
      <c r="E315" s="235" t="s">
        <v>1</v>
      </c>
      <c r="F315" s="236" t="s">
        <v>4147</v>
      </c>
      <c r="G315" s="234"/>
      <c r="H315" s="235" t="s">
        <v>1</v>
      </c>
      <c r="I315" s="237"/>
      <c r="J315" s="234"/>
      <c r="K315" s="234"/>
      <c r="L315" s="238"/>
      <c r="M315" s="239"/>
      <c r="N315" s="240"/>
      <c r="O315" s="240"/>
      <c r="P315" s="240"/>
      <c r="Q315" s="240"/>
      <c r="R315" s="240"/>
      <c r="S315" s="240"/>
      <c r="T315" s="241"/>
      <c r="AT315" s="242" t="s">
        <v>261</v>
      </c>
      <c r="AU315" s="242" t="s">
        <v>90</v>
      </c>
      <c r="AV315" s="14" t="s">
        <v>87</v>
      </c>
      <c r="AW315" s="14" t="s">
        <v>35</v>
      </c>
      <c r="AX315" s="14" t="s">
        <v>80</v>
      </c>
      <c r="AY315" s="242" t="s">
        <v>252</v>
      </c>
    </row>
    <row r="316" spans="1:65" s="13" customFormat="1" ht="11.25">
      <c r="B316" s="221"/>
      <c r="C316" s="222"/>
      <c r="D316" s="223" t="s">
        <v>261</v>
      </c>
      <c r="E316" s="224" t="s">
        <v>1</v>
      </c>
      <c r="F316" s="225" t="s">
        <v>90</v>
      </c>
      <c r="G316" s="222"/>
      <c r="H316" s="226">
        <v>2</v>
      </c>
      <c r="I316" s="227"/>
      <c r="J316" s="222"/>
      <c r="K316" s="222"/>
      <c r="L316" s="228"/>
      <c r="M316" s="229"/>
      <c r="N316" s="230"/>
      <c r="O316" s="230"/>
      <c r="P316" s="230"/>
      <c r="Q316" s="230"/>
      <c r="R316" s="230"/>
      <c r="S316" s="230"/>
      <c r="T316" s="231"/>
      <c r="AT316" s="232" t="s">
        <v>261</v>
      </c>
      <c r="AU316" s="232" t="s">
        <v>90</v>
      </c>
      <c r="AV316" s="13" t="s">
        <v>90</v>
      </c>
      <c r="AW316" s="13" t="s">
        <v>35</v>
      </c>
      <c r="AX316" s="13" t="s">
        <v>87</v>
      </c>
      <c r="AY316" s="232" t="s">
        <v>252</v>
      </c>
    </row>
    <row r="317" spans="1:65" s="2" customFormat="1" ht="24" customHeight="1">
      <c r="A317" s="35"/>
      <c r="B317" s="36"/>
      <c r="C317" s="209" t="s">
        <v>521</v>
      </c>
      <c r="D317" s="209" t="s">
        <v>254</v>
      </c>
      <c r="E317" s="210" t="s">
        <v>1747</v>
      </c>
      <c r="F317" s="211" t="s">
        <v>1748</v>
      </c>
      <c r="G317" s="212" t="s">
        <v>476</v>
      </c>
      <c r="H317" s="213">
        <v>2</v>
      </c>
      <c r="I317" s="214"/>
      <c r="J317" s="213">
        <f>ROUND(I317*H317,2)</f>
        <v>0</v>
      </c>
      <c r="K317" s="211" t="s">
        <v>1</v>
      </c>
      <c r="L317" s="40"/>
      <c r="M317" s="215" t="s">
        <v>1</v>
      </c>
      <c r="N317" s="216" t="s">
        <v>45</v>
      </c>
      <c r="O317" s="72"/>
      <c r="P317" s="217">
        <f>O317*H317</f>
        <v>0</v>
      </c>
      <c r="Q317" s="217">
        <v>1.2199999999999999E-3</v>
      </c>
      <c r="R317" s="217">
        <f>Q317*H317</f>
        <v>2.4399999999999999E-3</v>
      </c>
      <c r="S317" s="217">
        <v>0</v>
      </c>
      <c r="T317" s="218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219" t="s">
        <v>259</v>
      </c>
      <c r="AT317" s="219" t="s">
        <v>254</v>
      </c>
      <c r="AU317" s="219" t="s">
        <v>90</v>
      </c>
      <c r="AY317" s="18" t="s">
        <v>252</v>
      </c>
      <c r="BE317" s="220">
        <f>IF(N317="základní",J317,0)</f>
        <v>0</v>
      </c>
      <c r="BF317" s="220">
        <f>IF(N317="snížená",J317,0)</f>
        <v>0</v>
      </c>
      <c r="BG317" s="220">
        <f>IF(N317="zákl. přenesená",J317,0)</f>
        <v>0</v>
      </c>
      <c r="BH317" s="220">
        <f>IF(N317="sníž. přenesená",J317,0)</f>
        <v>0</v>
      </c>
      <c r="BI317" s="220">
        <f>IF(N317="nulová",J317,0)</f>
        <v>0</v>
      </c>
      <c r="BJ317" s="18" t="s">
        <v>87</v>
      </c>
      <c r="BK317" s="220">
        <f>ROUND(I317*H317,2)</f>
        <v>0</v>
      </c>
      <c r="BL317" s="18" t="s">
        <v>259</v>
      </c>
      <c r="BM317" s="219" t="s">
        <v>4220</v>
      </c>
    </row>
    <row r="318" spans="1:65" s="2" customFormat="1" ht="24" customHeight="1">
      <c r="A318" s="35"/>
      <c r="B318" s="36"/>
      <c r="C318" s="209" t="s">
        <v>527</v>
      </c>
      <c r="D318" s="209" t="s">
        <v>254</v>
      </c>
      <c r="E318" s="210" t="s">
        <v>487</v>
      </c>
      <c r="F318" s="211" t="s">
        <v>488</v>
      </c>
      <c r="G318" s="212" t="s">
        <v>476</v>
      </c>
      <c r="H318" s="213">
        <v>2</v>
      </c>
      <c r="I318" s="214"/>
      <c r="J318" s="213">
        <f>ROUND(I318*H318,2)</f>
        <v>0</v>
      </c>
      <c r="K318" s="211" t="s">
        <v>258</v>
      </c>
      <c r="L318" s="40"/>
      <c r="M318" s="215" t="s">
        <v>1</v>
      </c>
      <c r="N318" s="216" t="s">
        <v>45</v>
      </c>
      <c r="O318" s="72"/>
      <c r="P318" s="217">
        <f>O318*H318</f>
        <v>0</v>
      </c>
      <c r="Q318" s="217">
        <v>9.1800000000000007E-3</v>
      </c>
      <c r="R318" s="217">
        <f>Q318*H318</f>
        <v>1.8360000000000001E-2</v>
      </c>
      <c r="S318" s="217">
        <v>0</v>
      </c>
      <c r="T318" s="218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219" t="s">
        <v>259</v>
      </c>
      <c r="AT318" s="219" t="s">
        <v>254</v>
      </c>
      <c r="AU318" s="219" t="s">
        <v>90</v>
      </c>
      <c r="AY318" s="18" t="s">
        <v>252</v>
      </c>
      <c r="BE318" s="220">
        <f>IF(N318="základní",J318,0)</f>
        <v>0</v>
      </c>
      <c r="BF318" s="220">
        <f>IF(N318="snížená",J318,0)</f>
        <v>0</v>
      </c>
      <c r="BG318" s="220">
        <f>IF(N318="zákl. přenesená",J318,0)</f>
        <v>0</v>
      </c>
      <c r="BH318" s="220">
        <f>IF(N318="sníž. přenesená",J318,0)</f>
        <v>0</v>
      </c>
      <c r="BI318" s="220">
        <f>IF(N318="nulová",J318,0)</f>
        <v>0</v>
      </c>
      <c r="BJ318" s="18" t="s">
        <v>87</v>
      </c>
      <c r="BK318" s="220">
        <f>ROUND(I318*H318,2)</f>
        <v>0</v>
      </c>
      <c r="BL318" s="18" t="s">
        <v>259</v>
      </c>
      <c r="BM318" s="219" t="s">
        <v>4221</v>
      </c>
    </row>
    <row r="319" spans="1:65" s="14" customFormat="1" ht="11.25">
      <c r="B319" s="233"/>
      <c r="C319" s="234"/>
      <c r="D319" s="223" t="s">
        <v>261</v>
      </c>
      <c r="E319" s="235" t="s">
        <v>1</v>
      </c>
      <c r="F319" s="236" t="s">
        <v>927</v>
      </c>
      <c r="G319" s="234"/>
      <c r="H319" s="235" t="s">
        <v>1</v>
      </c>
      <c r="I319" s="237"/>
      <c r="J319" s="234"/>
      <c r="K319" s="234"/>
      <c r="L319" s="238"/>
      <c r="M319" s="239"/>
      <c r="N319" s="240"/>
      <c r="O319" s="240"/>
      <c r="P319" s="240"/>
      <c r="Q319" s="240"/>
      <c r="R319" s="240"/>
      <c r="S319" s="240"/>
      <c r="T319" s="241"/>
      <c r="AT319" s="242" t="s">
        <v>261</v>
      </c>
      <c r="AU319" s="242" t="s">
        <v>90</v>
      </c>
      <c r="AV319" s="14" t="s">
        <v>87</v>
      </c>
      <c r="AW319" s="14" t="s">
        <v>35</v>
      </c>
      <c r="AX319" s="14" t="s">
        <v>80</v>
      </c>
      <c r="AY319" s="242" t="s">
        <v>252</v>
      </c>
    </row>
    <row r="320" spans="1:65" s="13" customFormat="1" ht="11.25">
      <c r="B320" s="221"/>
      <c r="C320" s="222"/>
      <c r="D320" s="223" t="s">
        <v>261</v>
      </c>
      <c r="E320" s="224" t="s">
        <v>1</v>
      </c>
      <c r="F320" s="225" t="s">
        <v>928</v>
      </c>
      <c r="G320" s="222"/>
      <c r="H320" s="226">
        <v>2</v>
      </c>
      <c r="I320" s="227"/>
      <c r="J320" s="222"/>
      <c r="K320" s="222"/>
      <c r="L320" s="228"/>
      <c r="M320" s="229"/>
      <c r="N320" s="230"/>
      <c r="O320" s="230"/>
      <c r="P320" s="230"/>
      <c r="Q320" s="230"/>
      <c r="R320" s="230"/>
      <c r="S320" s="230"/>
      <c r="T320" s="231"/>
      <c r="AT320" s="232" t="s">
        <v>261</v>
      </c>
      <c r="AU320" s="232" t="s">
        <v>90</v>
      </c>
      <c r="AV320" s="13" t="s">
        <v>90</v>
      </c>
      <c r="AW320" s="13" t="s">
        <v>35</v>
      </c>
      <c r="AX320" s="13" t="s">
        <v>87</v>
      </c>
      <c r="AY320" s="232" t="s">
        <v>252</v>
      </c>
    </row>
    <row r="321" spans="1:65" s="2" customFormat="1" ht="24" customHeight="1">
      <c r="A321" s="35"/>
      <c r="B321" s="36"/>
      <c r="C321" s="257" t="s">
        <v>531</v>
      </c>
      <c r="D321" s="257" t="s">
        <v>375</v>
      </c>
      <c r="E321" s="258" t="s">
        <v>1231</v>
      </c>
      <c r="F321" s="259" t="s">
        <v>1232</v>
      </c>
      <c r="G321" s="260" t="s">
        <v>476</v>
      </c>
      <c r="H321" s="261">
        <v>1</v>
      </c>
      <c r="I321" s="262"/>
      <c r="J321" s="261">
        <f>ROUND(I321*H321,2)</f>
        <v>0</v>
      </c>
      <c r="K321" s="259" t="s">
        <v>258</v>
      </c>
      <c r="L321" s="263"/>
      <c r="M321" s="264" t="s">
        <v>1</v>
      </c>
      <c r="N321" s="265" t="s">
        <v>45</v>
      </c>
      <c r="O321" s="72"/>
      <c r="P321" s="217">
        <f>O321*H321</f>
        <v>0</v>
      </c>
      <c r="Q321" s="217">
        <v>0.254</v>
      </c>
      <c r="R321" s="217">
        <f>Q321*H321</f>
        <v>0.254</v>
      </c>
      <c r="S321" s="217">
        <v>0</v>
      </c>
      <c r="T321" s="218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219" t="s">
        <v>296</v>
      </c>
      <c r="AT321" s="219" t="s">
        <v>375</v>
      </c>
      <c r="AU321" s="219" t="s">
        <v>90</v>
      </c>
      <c r="AY321" s="18" t="s">
        <v>252</v>
      </c>
      <c r="BE321" s="220">
        <f>IF(N321="základní",J321,0)</f>
        <v>0</v>
      </c>
      <c r="BF321" s="220">
        <f>IF(N321="snížená",J321,0)</f>
        <v>0</v>
      </c>
      <c r="BG321" s="220">
        <f>IF(N321="zákl. přenesená",J321,0)</f>
        <v>0</v>
      </c>
      <c r="BH321" s="220">
        <f>IF(N321="sníž. přenesená",J321,0)</f>
        <v>0</v>
      </c>
      <c r="BI321" s="220">
        <f>IF(N321="nulová",J321,0)</f>
        <v>0</v>
      </c>
      <c r="BJ321" s="18" t="s">
        <v>87</v>
      </c>
      <c r="BK321" s="220">
        <f>ROUND(I321*H321,2)</f>
        <v>0</v>
      </c>
      <c r="BL321" s="18" t="s">
        <v>259</v>
      </c>
      <c r="BM321" s="219" t="s">
        <v>4222</v>
      </c>
    </row>
    <row r="322" spans="1:65" s="2" customFormat="1" ht="24" customHeight="1">
      <c r="A322" s="35"/>
      <c r="B322" s="36"/>
      <c r="C322" s="257" t="s">
        <v>540</v>
      </c>
      <c r="D322" s="257" t="s">
        <v>375</v>
      </c>
      <c r="E322" s="258" t="s">
        <v>1239</v>
      </c>
      <c r="F322" s="259" t="s">
        <v>1240</v>
      </c>
      <c r="G322" s="260" t="s">
        <v>476</v>
      </c>
      <c r="H322" s="261">
        <v>1</v>
      </c>
      <c r="I322" s="262"/>
      <c r="J322" s="261">
        <f>ROUND(I322*H322,2)</f>
        <v>0</v>
      </c>
      <c r="K322" s="259" t="s">
        <v>258</v>
      </c>
      <c r="L322" s="263"/>
      <c r="M322" s="264" t="s">
        <v>1</v>
      </c>
      <c r="N322" s="265" t="s">
        <v>45</v>
      </c>
      <c r="O322" s="72"/>
      <c r="P322" s="217">
        <f>O322*H322</f>
        <v>0</v>
      </c>
      <c r="Q322" s="217">
        <v>1.0129999999999999</v>
      </c>
      <c r="R322" s="217">
        <f>Q322*H322</f>
        <v>1.0129999999999999</v>
      </c>
      <c r="S322" s="217">
        <v>0</v>
      </c>
      <c r="T322" s="218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219" t="s">
        <v>296</v>
      </c>
      <c r="AT322" s="219" t="s">
        <v>375</v>
      </c>
      <c r="AU322" s="219" t="s">
        <v>90</v>
      </c>
      <c r="AY322" s="18" t="s">
        <v>252</v>
      </c>
      <c r="BE322" s="220">
        <f>IF(N322="základní",J322,0)</f>
        <v>0</v>
      </c>
      <c r="BF322" s="220">
        <f>IF(N322="snížená",J322,0)</f>
        <v>0</v>
      </c>
      <c r="BG322" s="220">
        <f>IF(N322="zákl. přenesená",J322,0)</f>
        <v>0</v>
      </c>
      <c r="BH322" s="220">
        <f>IF(N322="sníž. přenesená",J322,0)</f>
        <v>0</v>
      </c>
      <c r="BI322" s="220">
        <f>IF(N322="nulová",J322,0)</f>
        <v>0</v>
      </c>
      <c r="BJ322" s="18" t="s">
        <v>87</v>
      </c>
      <c r="BK322" s="220">
        <f>ROUND(I322*H322,2)</f>
        <v>0</v>
      </c>
      <c r="BL322" s="18" t="s">
        <v>259</v>
      </c>
      <c r="BM322" s="219" t="s">
        <v>4223</v>
      </c>
    </row>
    <row r="323" spans="1:65" s="2" customFormat="1" ht="24" customHeight="1">
      <c r="A323" s="35"/>
      <c r="B323" s="36"/>
      <c r="C323" s="209" t="s">
        <v>545</v>
      </c>
      <c r="D323" s="209" t="s">
        <v>254</v>
      </c>
      <c r="E323" s="210" t="s">
        <v>1243</v>
      </c>
      <c r="F323" s="211" t="s">
        <v>1244</v>
      </c>
      <c r="G323" s="212" t="s">
        <v>476</v>
      </c>
      <c r="H323" s="213">
        <v>2</v>
      </c>
      <c r="I323" s="214"/>
      <c r="J323" s="213">
        <f>ROUND(I323*H323,2)</f>
        <v>0</v>
      </c>
      <c r="K323" s="211" t="s">
        <v>258</v>
      </c>
      <c r="L323" s="40"/>
      <c r="M323" s="215" t="s">
        <v>1</v>
      </c>
      <c r="N323" s="216" t="s">
        <v>45</v>
      </c>
      <c r="O323" s="72"/>
      <c r="P323" s="217">
        <f>O323*H323</f>
        <v>0</v>
      </c>
      <c r="Q323" s="217">
        <v>1.1469999999999999E-2</v>
      </c>
      <c r="R323" s="217">
        <f>Q323*H323</f>
        <v>2.2939999999999999E-2</v>
      </c>
      <c r="S323" s="217">
        <v>0</v>
      </c>
      <c r="T323" s="218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219" t="s">
        <v>259</v>
      </c>
      <c r="AT323" s="219" t="s">
        <v>254</v>
      </c>
      <c r="AU323" s="219" t="s">
        <v>90</v>
      </c>
      <c r="AY323" s="18" t="s">
        <v>252</v>
      </c>
      <c r="BE323" s="220">
        <f>IF(N323="základní",J323,0)</f>
        <v>0</v>
      </c>
      <c r="BF323" s="220">
        <f>IF(N323="snížená",J323,0)</f>
        <v>0</v>
      </c>
      <c r="BG323" s="220">
        <f>IF(N323="zákl. přenesená",J323,0)</f>
        <v>0</v>
      </c>
      <c r="BH323" s="220">
        <f>IF(N323="sníž. přenesená",J323,0)</f>
        <v>0</v>
      </c>
      <c r="BI323" s="220">
        <f>IF(N323="nulová",J323,0)</f>
        <v>0</v>
      </c>
      <c r="BJ323" s="18" t="s">
        <v>87</v>
      </c>
      <c r="BK323" s="220">
        <f>ROUND(I323*H323,2)</f>
        <v>0</v>
      </c>
      <c r="BL323" s="18" t="s">
        <v>259</v>
      </c>
      <c r="BM323" s="219" t="s">
        <v>4224</v>
      </c>
    </row>
    <row r="324" spans="1:65" s="14" customFormat="1" ht="11.25">
      <c r="B324" s="233"/>
      <c r="C324" s="234"/>
      <c r="D324" s="223" t="s">
        <v>261</v>
      </c>
      <c r="E324" s="235" t="s">
        <v>1</v>
      </c>
      <c r="F324" s="236" t="s">
        <v>927</v>
      </c>
      <c r="G324" s="234"/>
      <c r="H324" s="235" t="s">
        <v>1</v>
      </c>
      <c r="I324" s="237"/>
      <c r="J324" s="234"/>
      <c r="K324" s="234"/>
      <c r="L324" s="238"/>
      <c r="M324" s="239"/>
      <c r="N324" s="240"/>
      <c r="O324" s="240"/>
      <c r="P324" s="240"/>
      <c r="Q324" s="240"/>
      <c r="R324" s="240"/>
      <c r="S324" s="240"/>
      <c r="T324" s="241"/>
      <c r="AT324" s="242" t="s">
        <v>261</v>
      </c>
      <c r="AU324" s="242" t="s">
        <v>90</v>
      </c>
      <c r="AV324" s="14" t="s">
        <v>87</v>
      </c>
      <c r="AW324" s="14" t="s">
        <v>35</v>
      </c>
      <c r="AX324" s="14" t="s">
        <v>80</v>
      </c>
      <c r="AY324" s="242" t="s">
        <v>252</v>
      </c>
    </row>
    <row r="325" spans="1:65" s="13" customFormat="1" ht="11.25">
      <c r="B325" s="221"/>
      <c r="C325" s="222"/>
      <c r="D325" s="223" t="s">
        <v>261</v>
      </c>
      <c r="E325" s="224" t="s">
        <v>1</v>
      </c>
      <c r="F325" s="225" t="s">
        <v>90</v>
      </c>
      <c r="G325" s="222"/>
      <c r="H325" s="226">
        <v>2</v>
      </c>
      <c r="I325" s="227"/>
      <c r="J325" s="222"/>
      <c r="K325" s="222"/>
      <c r="L325" s="228"/>
      <c r="M325" s="229"/>
      <c r="N325" s="230"/>
      <c r="O325" s="230"/>
      <c r="P325" s="230"/>
      <c r="Q325" s="230"/>
      <c r="R325" s="230"/>
      <c r="S325" s="230"/>
      <c r="T325" s="231"/>
      <c r="AT325" s="232" t="s">
        <v>261</v>
      </c>
      <c r="AU325" s="232" t="s">
        <v>90</v>
      </c>
      <c r="AV325" s="13" t="s">
        <v>90</v>
      </c>
      <c r="AW325" s="13" t="s">
        <v>35</v>
      </c>
      <c r="AX325" s="13" t="s">
        <v>87</v>
      </c>
      <c r="AY325" s="232" t="s">
        <v>252</v>
      </c>
    </row>
    <row r="326" spans="1:65" s="2" customFormat="1" ht="24" customHeight="1">
      <c r="A326" s="35"/>
      <c r="B326" s="36"/>
      <c r="C326" s="257" t="s">
        <v>550</v>
      </c>
      <c r="D326" s="257" t="s">
        <v>375</v>
      </c>
      <c r="E326" s="258" t="s">
        <v>1248</v>
      </c>
      <c r="F326" s="259" t="s">
        <v>1249</v>
      </c>
      <c r="G326" s="260" t="s">
        <v>476</v>
      </c>
      <c r="H326" s="261">
        <v>2</v>
      </c>
      <c r="I326" s="262"/>
      <c r="J326" s="261">
        <f>ROUND(I326*H326,2)</f>
        <v>0</v>
      </c>
      <c r="K326" s="259" t="s">
        <v>258</v>
      </c>
      <c r="L326" s="263"/>
      <c r="M326" s="264" t="s">
        <v>1</v>
      </c>
      <c r="N326" s="265" t="s">
        <v>45</v>
      </c>
      <c r="O326" s="72"/>
      <c r="P326" s="217">
        <f>O326*H326</f>
        <v>0</v>
      </c>
      <c r="Q326" s="217">
        <v>0.58499999999999996</v>
      </c>
      <c r="R326" s="217">
        <f>Q326*H326</f>
        <v>1.17</v>
      </c>
      <c r="S326" s="217">
        <v>0</v>
      </c>
      <c r="T326" s="218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219" t="s">
        <v>296</v>
      </c>
      <c r="AT326" s="219" t="s">
        <v>375</v>
      </c>
      <c r="AU326" s="219" t="s">
        <v>90</v>
      </c>
      <c r="AY326" s="18" t="s">
        <v>252</v>
      </c>
      <c r="BE326" s="220">
        <f>IF(N326="základní",J326,0)</f>
        <v>0</v>
      </c>
      <c r="BF326" s="220">
        <f>IF(N326="snížená",J326,0)</f>
        <v>0</v>
      </c>
      <c r="BG326" s="220">
        <f>IF(N326="zákl. přenesená",J326,0)</f>
        <v>0</v>
      </c>
      <c r="BH326" s="220">
        <f>IF(N326="sníž. přenesená",J326,0)</f>
        <v>0</v>
      </c>
      <c r="BI326" s="220">
        <f>IF(N326="nulová",J326,0)</f>
        <v>0</v>
      </c>
      <c r="BJ326" s="18" t="s">
        <v>87</v>
      </c>
      <c r="BK326" s="220">
        <f>ROUND(I326*H326,2)</f>
        <v>0</v>
      </c>
      <c r="BL326" s="18" t="s">
        <v>259</v>
      </c>
      <c r="BM326" s="219" t="s">
        <v>4225</v>
      </c>
    </row>
    <row r="327" spans="1:65" s="2" customFormat="1" ht="24" customHeight="1">
      <c r="A327" s="35"/>
      <c r="B327" s="36"/>
      <c r="C327" s="209" t="s">
        <v>555</v>
      </c>
      <c r="D327" s="209" t="s">
        <v>254</v>
      </c>
      <c r="E327" s="210" t="s">
        <v>1256</v>
      </c>
      <c r="F327" s="211" t="s">
        <v>1257</v>
      </c>
      <c r="G327" s="212" t="s">
        <v>476</v>
      </c>
      <c r="H327" s="213">
        <v>2</v>
      </c>
      <c r="I327" s="214"/>
      <c r="J327" s="213">
        <f>ROUND(I327*H327,2)</f>
        <v>0</v>
      </c>
      <c r="K327" s="211" t="s">
        <v>258</v>
      </c>
      <c r="L327" s="40"/>
      <c r="M327" s="215" t="s">
        <v>1</v>
      </c>
      <c r="N327" s="216" t="s">
        <v>45</v>
      </c>
      <c r="O327" s="72"/>
      <c r="P327" s="217">
        <f>O327*H327</f>
        <v>0</v>
      </c>
      <c r="Q327" s="217">
        <v>2.7529999999999999E-2</v>
      </c>
      <c r="R327" s="217">
        <f>Q327*H327</f>
        <v>5.5059999999999998E-2</v>
      </c>
      <c r="S327" s="217">
        <v>0</v>
      </c>
      <c r="T327" s="218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219" t="s">
        <v>259</v>
      </c>
      <c r="AT327" s="219" t="s">
        <v>254</v>
      </c>
      <c r="AU327" s="219" t="s">
        <v>90</v>
      </c>
      <c r="AY327" s="18" t="s">
        <v>252</v>
      </c>
      <c r="BE327" s="220">
        <f>IF(N327="základní",J327,0)</f>
        <v>0</v>
      </c>
      <c r="BF327" s="220">
        <f>IF(N327="snížená",J327,0)</f>
        <v>0</v>
      </c>
      <c r="BG327" s="220">
        <f>IF(N327="zákl. přenesená",J327,0)</f>
        <v>0</v>
      </c>
      <c r="BH327" s="220">
        <f>IF(N327="sníž. přenesená",J327,0)</f>
        <v>0</v>
      </c>
      <c r="BI327" s="220">
        <f>IF(N327="nulová",J327,0)</f>
        <v>0</v>
      </c>
      <c r="BJ327" s="18" t="s">
        <v>87</v>
      </c>
      <c r="BK327" s="220">
        <f>ROUND(I327*H327,2)</f>
        <v>0</v>
      </c>
      <c r="BL327" s="18" t="s">
        <v>259</v>
      </c>
      <c r="BM327" s="219" t="s">
        <v>4226</v>
      </c>
    </row>
    <row r="328" spans="1:65" s="14" customFormat="1" ht="11.25">
      <c r="B328" s="233"/>
      <c r="C328" s="234"/>
      <c r="D328" s="223" t="s">
        <v>261</v>
      </c>
      <c r="E328" s="235" t="s">
        <v>1</v>
      </c>
      <c r="F328" s="236" t="s">
        <v>927</v>
      </c>
      <c r="G328" s="234"/>
      <c r="H328" s="235" t="s">
        <v>1</v>
      </c>
      <c r="I328" s="237"/>
      <c r="J328" s="234"/>
      <c r="K328" s="234"/>
      <c r="L328" s="238"/>
      <c r="M328" s="239"/>
      <c r="N328" s="240"/>
      <c r="O328" s="240"/>
      <c r="P328" s="240"/>
      <c r="Q328" s="240"/>
      <c r="R328" s="240"/>
      <c r="S328" s="240"/>
      <c r="T328" s="241"/>
      <c r="AT328" s="242" t="s">
        <v>261</v>
      </c>
      <c r="AU328" s="242" t="s">
        <v>90</v>
      </c>
      <c r="AV328" s="14" t="s">
        <v>87</v>
      </c>
      <c r="AW328" s="14" t="s">
        <v>35</v>
      </c>
      <c r="AX328" s="14" t="s">
        <v>80</v>
      </c>
      <c r="AY328" s="242" t="s">
        <v>252</v>
      </c>
    </row>
    <row r="329" spans="1:65" s="13" customFormat="1" ht="11.25">
      <c r="B329" s="221"/>
      <c r="C329" s="222"/>
      <c r="D329" s="223" t="s">
        <v>261</v>
      </c>
      <c r="E329" s="224" t="s">
        <v>1</v>
      </c>
      <c r="F329" s="225" t="s">
        <v>928</v>
      </c>
      <c r="G329" s="222"/>
      <c r="H329" s="226">
        <v>2</v>
      </c>
      <c r="I329" s="227"/>
      <c r="J329" s="222"/>
      <c r="K329" s="222"/>
      <c r="L329" s="228"/>
      <c r="M329" s="229"/>
      <c r="N329" s="230"/>
      <c r="O329" s="230"/>
      <c r="P329" s="230"/>
      <c r="Q329" s="230"/>
      <c r="R329" s="230"/>
      <c r="S329" s="230"/>
      <c r="T329" s="231"/>
      <c r="AT329" s="232" t="s">
        <v>261</v>
      </c>
      <c r="AU329" s="232" t="s">
        <v>90</v>
      </c>
      <c r="AV329" s="13" t="s">
        <v>90</v>
      </c>
      <c r="AW329" s="13" t="s">
        <v>35</v>
      </c>
      <c r="AX329" s="13" t="s">
        <v>87</v>
      </c>
      <c r="AY329" s="232" t="s">
        <v>252</v>
      </c>
    </row>
    <row r="330" spans="1:65" s="2" customFormat="1" ht="24" customHeight="1">
      <c r="A330" s="35"/>
      <c r="B330" s="36"/>
      <c r="C330" s="257" t="s">
        <v>559</v>
      </c>
      <c r="D330" s="257" t="s">
        <v>375</v>
      </c>
      <c r="E330" s="258" t="s">
        <v>1758</v>
      </c>
      <c r="F330" s="259" t="s">
        <v>1759</v>
      </c>
      <c r="G330" s="260" t="s">
        <v>476</v>
      </c>
      <c r="H330" s="261">
        <v>2</v>
      </c>
      <c r="I330" s="262"/>
      <c r="J330" s="261">
        <f>ROUND(I330*H330,2)</f>
        <v>0</v>
      </c>
      <c r="K330" s="259" t="s">
        <v>1</v>
      </c>
      <c r="L330" s="263"/>
      <c r="M330" s="264" t="s">
        <v>1</v>
      </c>
      <c r="N330" s="265" t="s">
        <v>45</v>
      </c>
      <c r="O330" s="72"/>
      <c r="P330" s="217">
        <f>O330*H330</f>
        <v>0</v>
      </c>
      <c r="Q330" s="217">
        <v>2.1</v>
      </c>
      <c r="R330" s="217">
        <f>Q330*H330</f>
        <v>4.2</v>
      </c>
      <c r="S330" s="217">
        <v>0</v>
      </c>
      <c r="T330" s="218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219" t="s">
        <v>296</v>
      </c>
      <c r="AT330" s="219" t="s">
        <v>375</v>
      </c>
      <c r="AU330" s="219" t="s">
        <v>90</v>
      </c>
      <c r="AY330" s="18" t="s">
        <v>252</v>
      </c>
      <c r="BE330" s="220">
        <f>IF(N330="základní",J330,0)</f>
        <v>0</v>
      </c>
      <c r="BF330" s="220">
        <f>IF(N330="snížená",J330,0)</f>
        <v>0</v>
      </c>
      <c r="BG330" s="220">
        <f>IF(N330="zákl. přenesená",J330,0)</f>
        <v>0</v>
      </c>
      <c r="BH330" s="220">
        <f>IF(N330="sníž. přenesená",J330,0)</f>
        <v>0</v>
      </c>
      <c r="BI330" s="220">
        <f>IF(N330="nulová",J330,0)</f>
        <v>0</v>
      </c>
      <c r="BJ330" s="18" t="s">
        <v>87</v>
      </c>
      <c r="BK330" s="220">
        <f>ROUND(I330*H330,2)</f>
        <v>0</v>
      </c>
      <c r="BL330" s="18" t="s">
        <v>259</v>
      </c>
      <c r="BM330" s="219" t="s">
        <v>4227</v>
      </c>
    </row>
    <row r="331" spans="1:65" s="2" customFormat="1" ht="24" customHeight="1">
      <c r="A331" s="35"/>
      <c r="B331" s="36"/>
      <c r="C331" s="257" t="s">
        <v>563</v>
      </c>
      <c r="D331" s="257" t="s">
        <v>375</v>
      </c>
      <c r="E331" s="258" t="s">
        <v>1268</v>
      </c>
      <c r="F331" s="259" t="s">
        <v>1269</v>
      </c>
      <c r="G331" s="260" t="s">
        <v>476</v>
      </c>
      <c r="H331" s="261">
        <v>4</v>
      </c>
      <c r="I331" s="262"/>
      <c r="J331" s="261">
        <f>ROUND(I331*H331,2)</f>
        <v>0</v>
      </c>
      <c r="K331" s="259" t="s">
        <v>258</v>
      </c>
      <c r="L331" s="263"/>
      <c r="M331" s="264" t="s">
        <v>1</v>
      </c>
      <c r="N331" s="265" t="s">
        <v>45</v>
      </c>
      <c r="O331" s="72"/>
      <c r="P331" s="217">
        <f>O331*H331</f>
        <v>0</v>
      </c>
      <c r="Q331" s="217">
        <v>2E-3</v>
      </c>
      <c r="R331" s="217">
        <f>Q331*H331</f>
        <v>8.0000000000000002E-3</v>
      </c>
      <c r="S331" s="217">
        <v>0</v>
      </c>
      <c r="T331" s="218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19" t="s">
        <v>296</v>
      </c>
      <c r="AT331" s="219" t="s">
        <v>375</v>
      </c>
      <c r="AU331" s="219" t="s">
        <v>90</v>
      </c>
      <c r="AY331" s="18" t="s">
        <v>252</v>
      </c>
      <c r="BE331" s="220">
        <f>IF(N331="základní",J331,0)</f>
        <v>0</v>
      </c>
      <c r="BF331" s="220">
        <f>IF(N331="snížená",J331,0)</f>
        <v>0</v>
      </c>
      <c r="BG331" s="220">
        <f>IF(N331="zákl. přenesená",J331,0)</f>
        <v>0</v>
      </c>
      <c r="BH331" s="220">
        <f>IF(N331="sníž. přenesená",J331,0)</f>
        <v>0</v>
      </c>
      <c r="BI331" s="220">
        <f>IF(N331="nulová",J331,0)</f>
        <v>0</v>
      </c>
      <c r="BJ331" s="18" t="s">
        <v>87</v>
      </c>
      <c r="BK331" s="220">
        <f>ROUND(I331*H331,2)</f>
        <v>0</v>
      </c>
      <c r="BL331" s="18" t="s">
        <v>259</v>
      </c>
      <c r="BM331" s="219" t="s">
        <v>4228</v>
      </c>
    </row>
    <row r="332" spans="1:65" s="2" customFormat="1" ht="24" customHeight="1">
      <c r="A332" s="35"/>
      <c r="B332" s="36"/>
      <c r="C332" s="209" t="s">
        <v>568</v>
      </c>
      <c r="D332" s="209" t="s">
        <v>254</v>
      </c>
      <c r="E332" s="210" t="s">
        <v>2020</v>
      </c>
      <c r="F332" s="211" t="s">
        <v>2021</v>
      </c>
      <c r="G332" s="212" t="s">
        <v>476</v>
      </c>
      <c r="H332" s="213">
        <v>2</v>
      </c>
      <c r="I332" s="214"/>
      <c r="J332" s="213">
        <f>ROUND(I332*H332,2)</f>
        <v>0</v>
      </c>
      <c r="K332" s="211" t="s">
        <v>1</v>
      </c>
      <c r="L332" s="40"/>
      <c r="M332" s="215" t="s">
        <v>1</v>
      </c>
      <c r="N332" s="216" t="s">
        <v>45</v>
      </c>
      <c r="O332" s="72"/>
      <c r="P332" s="217">
        <f>O332*H332</f>
        <v>0</v>
      </c>
      <c r="Q332" s="217">
        <v>0.217338</v>
      </c>
      <c r="R332" s="217">
        <f>Q332*H332</f>
        <v>0.43467600000000001</v>
      </c>
      <c r="S332" s="217">
        <v>0</v>
      </c>
      <c r="T332" s="218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219" t="s">
        <v>259</v>
      </c>
      <c r="AT332" s="219" t="s">
        <v>254</v>
      </c>
      <c r="AU332" s="219" t="s">
        <v>90</v>
      </c>
      <c r="AY332" s="18" t="s">
        <v>252</v>
      </c>
      <c r="BE332" s="220">
        <f>IF(N332="základní",J332,0)</f>
        <v>0</v>
      </c>
      <c r="BF332" s="220">
        <f>IF(N332="snížená",J332,0)</f>
        <v>0</v>
      </c>
      <c r="BG332" s="220">
        <f>IF(N332="zákl. přenesená",J332,0)</f>
        <v>0</v>
      </c>
      <c r="BH332" s="220">
        <f>IF(N332="sníž. přenesená",J332,0)</f>
        <v>0</v>
      </c>
      <c r="BI332" s="220">
        <f>IF(N332="nulová",J332,0)</f>
        <v>0</v>
      </c>
      <c r="BJ332" s="18" t="s">
        <v>87</v>
      </c>
      <c r="BK332" s="220">
        <f>ROUND(I332*H332,2)</f>
        <v>0</v>
      </c>
      <c r="BL332" s="18" t="s">
        <v>259</v>
      </c>
      <c r="BM332" s="219" t="s">
        <v>4229</v>
      </c>
    </row>
    <row r="333" spans="1:65" s="14" customFormat="1" ht="11.25">
      <c r="B333" s="233"/>
      <c r="C333" s="234"/>
      <c r="D333" s="223" t="s">
        <v>261</v>
      </c>
      <c r="E333" s="235" t="s">
        <v>1</v>
      </c>
      <c r="F333" s="236" t="s">
        <v>927</v>
      </c>
      <c r="G333" s="234"/>
      <c r="H333" s="235" t="s">
        <v>1</v>
      </c>
      <c r="I333" s="237"/>
      <c r="J333" s="234"/>
      <c r="K333" s="234"/>
      <c r="L333" s="238"/>
      <c r="M333" s="239"/>
      <c r="N333" s="240"/>
      <c r="O333" s="240"/>
      <c r="P333" s="240"/>
      <c r="Q333" s="240"/>
      <c r="R333" s="240"/>
      <c r="S333" s="240"/>
      <c r="T333" s="241"/>
      <c r="AT333" s="242" t="s">
        <v>261</v>
      </c>
      <c r="AU333" s="242" t="s">
        <v>90</v>
      </c>
      <c r="AV333" s="14" t="s">
        <v>87</v>
      </c>
      <c r="AW333" s="14" t="s">
        <v>35</v>
      </c>
      <c r="AX333" s="14" t="s">
        <v>80</v>
      </c>
      <c r="AY333" s="242" t="s">
        <v>252</v>
      </c>
    </row>
    <row r="334" spans="1:65" s="13" customFormat="1" ht="11.25">
      <c r="B334" s="221"/>
      <c r="C334" s="222"/>
      <c r="D334" s="223" t="s">
        <v>261</v>
      </c>
      <c r="E334" s="224" t="s">
        <v>1</v>
      </c>
      <c r="F334" s="225" t="s">
        <v>928</v>
      </c>
      <c r="G334" s="222"/>
      <c r="H334" s="226">
        <v>2</v>
      </c>
      <c r="I334" s="227"/>
      <c r="J334" s="222"/>
      <c r="K334" s="222"/>
      <c r="L334" s="228"/>
      <c r="M334" s="229"/>
      <c r="N334" s="230"/>
      <c r="O334" s="230"/>
      <c r="P334" s="230"/>
      <c r="Q334" s="230"/>
      <c r="R334" s="230"/>
      <c r="S334" s="230"/>
      <c r="T334" s="231"/>
      <c r="AT334" s="232" t="s">
        <v>261</v>
      </c>
      <c r="AU334" s="232" t="s">
        <v>90</v>
      </c>
      <c r="AV334" s="13" t="s">
        <v>90</v>
      </c>
      <c r="AW334" s="13" t="s">
        <v>35</v>
      </c>
      <c r="AX334" s="13" t="s">
        <v>87</v>
      </c>
      <c r="AY334" s="232" t="s">
        <v>252</v>
      </c>
    </row>
    <row r="335" spans="1:65" s="2" customFormat="1" ht="24" customHeight="1">
      <c r="A335" s="35"/>
      <c r="B335" s="36"/>
      <c r="C335" s="257" t="s">
        <v>574</v>
      </c>
      <c r="D335" s="257" t="s">
        <v>375</v>
      </c>
      <c r="E335" s="258" t="s">
        <v>2027</v>
      </c>
      <c r="F335" s="259" t="s">
        <v>2028</v>
      </c>
      <c r="G335" s="260" t="s">
        <v>476</v>
      </c>
      <c r="H335" s="261">
        <v>1</v>
      </c>
      <c r="I335" s="262"/>
      <c r="J335" s="261">
        <f>ROUND(I335*H335,2)</f>
        <v>0</v>
      </c>
      <c r="K335" s="259" t="s">
        <v>1</v>
      </c>
      <c r="L335" s="263"/>
      <c r="M335" s="264" t="s">
        <v>1</v>
      </c>
      <c r="N335" s="265" t="s">
        <v>45</v>
      </c>
      <c r="O335" s="72"/>
      <c r="P335" s="217">
        <f>O335*H335</f>
        <v>0</v>
      </c>
      <c r="Q335" s="217">
        <v>8.1000000000000003E-2</v>
      </c>
      <c r="R335" s="217">
        <f>Q335*H335</f>
        <v>8.1000000000000003E-2</v>
      </c>
      <c r="S335" s="217">
        <v>0</v>
      </c>
      <c r="T335" s="218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219" t="s">
        <v>296</v>
      </c>
      <c r="AT335" s="219" t="s">
        <v>375</v>
      </c>
      <c r="AU335" s="219" t="s">
        <v>90</v>
      </c>
      <c r="AY335" s="18" t="s">
        <v>252</v>
      </c>
      <c r="BE335" s="220">
        <f>IF(N335="základní",J335,0)</f>
        <v>0</v>
      </c>
      <c r="BF335" s="220">
        <f>IF(N335="snížená",J335,0)</f>
        <v>0</v>
      </c>
      <c r="BG335" s="220">
        <f>IF(N335="zákl. přenesená",J335,0)</f>
        <v>0</v>
      </c>
      <c r="BH335" s="220">
        <f>IF(N335="sníž. přenesená",J335,0)</f>
        <v>0</v>
      </c>
      <c r="BI335" s="220">
        <f>IF(N335="nulová",J335,0)</f>
        <v>0</v>
      </c>
      <c r="BJ335" s="18" t="s">
        <v>87</v>
      </c>
      <c r="BK335" s="220">
        <f>ROUND(I335*H335,2)</f>
        <v>0</v>
      </c>
      <c r="BL335" s="18" t="s">
        <v>259</v>
      </c>
      <c r="BM335" s="219" t="s">
        <v>4230</v>
      </c>
    </row>
    <row r="336" spans="1:65" s="2" customFormat="1" ht="24" customHeight="1">
      <c r="A336" s="35"/>
      <c r="B336" s="36"/>
      <c r="C336" s="257" t="s">
        <v>581</v>
      </c>
      <c r="D336" s="257" t="s">
        <v>375</v>
      </c>
      <c r="E336" s="258" t="s">
        <v>2024</v>
      </c>
      <c r="F336" s="259" t="s">
        <v>2025</v>
      </c>
      <c r="G336" s="260" t="s">
        <v>476</v>
      </c>
      <c r="H336" s="261">
        <v>1</v>
      </c>
      <c r="I336" s="262"/>
      <c r="J336" s="261">
        <f>ROUND(I336*H336,2)</f>
        <v>0</v>
      </c>
      <c r="K336" s="259" t="s">
        <v>1</v>
      </c>
      <c r="L336" s="263"/>
      <c r="M336" s="264" t="s">
        <v>1</v>
      </c>
      <c r="N336" s="265" t="s">
        <v>45</v>
      </c>
      <c r="O336" s="72"/>
      <c r="P336" s="217">
        <f>O336*H336</f>
        <v>0</v>
      </c>
      <c r="Q336" s="217">
        <v>8.1000000000000003E-2</v>
      </c>
      <c r="R336" s="217">
        <f>Q336*H336</f>
        <v>8.1000000000000003E-2</v>
      </c>
      <c r="S336" s="217">
        <v>0</v>
      </c>
      <c r="T336" s="218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219" t="s">
        <v>296</v>
      </c>
      <c r="AT336" s="219" t="s">
        <v>375</v>
      </c>
      <c r="AU336" s="219" t="s">
        <v>90</v>
      </c>
      <c r="AY336" s="18" t="s">
        <v>252</v>
      </c>
      <c r="BE336" s="220">
        <f>IF(N336="základní",J336,0)</f>
        <v>0</v>
      </c>
      <c r="BF336" s="220">
        <f>IF(N336="snížená",J336,0)</f>
        <v>0</v>
      </c>
      <c r="BG336" s="220">
        <f>IF(N336="zákl. přenesená",J336,0)</f>
        <v>0</v>
      </c>
      <c r="BH336" s="220">
        <f>IF(N336="sníž. přenesená",J336,0)</f>
        <v>0</v>
      </c>
      <c r="BI336" s="220">
        <f>IF(N336="nulová",J336,0)</f>
        <v>0</v>
      </c>
      <c r="BJ336" s="18" t="s">
        <v>87</v>
      </c>
      <c r="BK336" s="220">
        <f>ROUND(I336*H336,2)</f>
        <v>0</v>
      </c>
      <c r="BL336" s="18" t="s">
        <v>259</v>
      </c>
      <c r="BM336" s="219" t="s">
        <v>4231</v>
      </c>
    </row>
    <row r="337" spans="1:65" s="2" customFormat="1" ht="16.5" customHeight="1">
      <c r="A337" s="35"/>
      <c r="B337" s="36"/>
      <c r="C337" s="209" t="s">
        <v>590</v>
      </c>
      <c r="D337" s="209" t="s">
        <v>254</v>
      </c>
      <c r="E337" s="210" t="s">
        <v>1320</v>
      </c>
      <c r="F337" s="211" t="s">
        <v>1321</v>
      </c>
      <c r="G337" s="212" t="s">
        <v>265</v>
      </c>
      <c r="H337" s="213">
        <v>28</v>
      </c>
      <c r="I337" s="214"/>
      <c r="J337" s="213">
        <f>ROUND(I337*H337,2)</f>
        <v>0</v>
      </c>
      <c r="K337" s="211" t="s">
        <v>258</v>
      </c>
      <c r="L337" s="40"/>
      <c r="M337" s="215" t="s">
        <v>1</v>
      </c>
      <c r="N337" s="216" t="s">
        <v>45</v>
      </c>
      <c r="O337" s="72"/>
      <c r="P337" s="217">
        <f>O337*H337</f>
        <v>0</v>
      </c>
      <c r="Q337" s="217">
        <v>9.0000000000000006E-5</v>
      </c>
      <c r="R337" s="217">
        <f>Q337*H337</f>
        <v>2.5200000000000001E-3</v>
      </c>
      <c r="S337" s="217">
        <v>0</v>
      </c>
      <c r="T337" s="218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19" t="s">
        <v>259</v>
      </c>
      <c r="AT337" s="219" t="s">
        <v>254</v>
      </c>
      <c r="AU337" s="219" t="s">
        <v>90</v>
      </c>
      <c r="AY337" s="18" t="s">
        <v>252</v>
      </c>
      <c r="BE337" s="220">
        <f>IF(N337="základní",J337,0)</f>
        <v>0</v>
      </c>
      <c r="BF337" s="220">
        <f>IF(N337="snížená",J337,0)</f>
        <v>0</v>
      </c>
      <c r="BG337" s="220">
        <f>IF(N337="zákl. přenesená",J337,0)</f>
        <v>0</v>
      </c>
      <c r="BH337" s="220">
        <f>IF(N337="sníž. přenesená",J337,0)</f>
        <v>0</v>
      </c>
      <c r="BI337" s="220">
        <f>IF(N337="nulová",J337,0)</f>
        <v>0</v>
      </c>
      <c r="BJ337" s="18" t="s">
        <v>87</v>
      </c>
      <c r="BK337" s="220">
        <f>ROUND(I337*H337,2)</f>
        <v>0</v>
      </c>
      <c r="BL337" s="18" t="s">
        <v>259</v>
      </c>
      <c r="BM337" s="219" t="s">
        <v>4232</v>
      </c>
    </row>
    <row r="338" spans="1:65" s="12" customFormat="1" ht="22.9" customHeight="1">
      <c r="B338" s="193"/>
      <c r="C338" s="194"/>
      <c r="D338" s="195" t="s">
        <v>79</v>
      </c>
      <c r="E338" s="207" t="s">
        <v>303</v>
      </c>
      <c r="F338" s="207" t="s">
        <v>513</v>
      </c>
      <c r="G338" s="194"/>
      <c r="H338" s="194"/>
      <c r="I338" s="197"/>
      <c r="J338" s="208">
        <f>BK338</f>
        <v>0</v>
      </c>
      <c r="K338" s="194"/>
      <c r="L338" s="199"/>
      <c r="M338" s="200"/>
      <c r="N338" s="201"/>
      <c r="O338" s="201"/>
      <c r="P338" s="202">
        <f>SUM(P339:P361)</f>
        <v>0</v>
      </c>
      <c r="Q338" s="201"/>
      <c r="R338" s="202">
        <f>SUM(R339:R361)</f>
        <v>0.26039999999999996</v>
      </c>
      <c r="S338" s="201"/>
      <c r="T338" s="203">
        <f>SUM(T339:T361)</f>
        <v>0</v>
      </c>
      <c r="AR338" s="204" t="s">
        <v>87</v>
      </c>
      <c r="AT338" s="205" t="s">
        <v>79</v>
      </c>
      <c r="AU338" s="205" t="s">
        <v>87</v>
      </c>
      <c r="AY338" s="204" t="s">
        <v>252</v>
      </c>
      <c r="BK338" s="206">
        <f>SUM(BK339:BK361)</f>
        <v>0</v>
      </c>
    </row>
    <row r="339" spans="1:65" s="2" customFormat="1" ht="36" customHeight="1">
      <c r="A339" s="35"/>
      <c r="B339" s="36"/>
      <c r="C339" s="209" t="s">
        <v>598</v>
      </c>
      <c r="D339" s="209" t="s">
        <v>254</v>
      </c>
      <c r="E339" s="210" t="s">
        <v>1333</v>
      </c>
      <c r="F339" s="211" t="s">
        <v>1334</v>
      </c>
      <c r="G339" s="212" t="s">
        <v>265</v>
      </c>
      <c r="H339" s="213">
        <v>4</v>
      </c>
      <c r="I339" s="214"/>
      <c r="J339" s="213">
        <f>ROUND(I339*H339,2)</f>
        <v>0</v>
      </c>
      <c r="K339" s="211" t="s">
        <v>258</v>
      </c>
      <c r="L339" s="40"/>
      <c r="M339" s="215" t="s">
        <v>1</v>
      </c>
      <c r="N339" s="216" t="s">
        <v>45</v>
      </c>
      <c r="O339" s="72"/>
      <c r="P339" s="217">
        <f>O339*H339</f>
        <v>0</v>
      </c>
      <c r="Q339" s="217">
        <v>1.0000000000000001E-5</v>
      </c>
      <c r="R339" s="217">
        <f>Q339*H339</f>
        <v>4.0000000000000003E-5</v>
      </c>
      <c r="S339" s="217">
        <v>0</v>
      </c>
      <c r="T339" s="218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219" t="s">
        <v>259</v>
      </c>
      <c r="AT339" s="219" t="s">
        <v>254</v>
      </c>
      <c r="AU339" s="219" t="s">
        <v>90</v>
      </c>
      <c r="AY339" s="18" t="s">
        <v>252</v>
      </c>
      <c r="BE339" s="220">
        <f>IF(N339="základní",J339,0)</f>
        <v>0</v>
      </c>
      <c r="BF339" s="220">
        <f>IF(N339="snížená",J339,0)</f>
        <v>0</v>
      </c>
      <c r="BG339" s="220">
        <f>IF(N339="zákl. přenesená",J339,0)</f>
        <v>0</v>
      </c>
      <c r="BH339" s="220">
        <f>IF(N339="sníž. přenesená",J339,0)</f>
        <v>0</v>
      </c>
      <c r="BI339" s="220">
        <f>IF(N339="nulová",J339,0)</f>
        <v>0</v>
      </c>
      <c r="BJ339" s="18" t="s">
        <v>87</v>
      </c>
      <c r="BK339" s="220">
        <f>ROUND(I339*H339,2)</f>
        <v>0</v>
      </c>
      <c r="BL339" s="18" t="s">
        <v>259</v>
      </c>
      <c r="BM339" s="219" t="s">
        <v>4233</v>
      </c>
    </row>
    <row r="340" spans="1:65" s="14" customFormat="1" ht="11.25">
      <c r="B340" s="233"/>
      <c r="C340" s="234"/>
      <c r="D340" s="223" t="s">
        <v>261</v>
      </c>
      <c r="E340" s="235" t="s">
        <v>1</v>
      </c>
      <c r="F340" s="236" t="s">
        <v>686</v>
      </c>
      <c r="G340" s="234"/>
      <c r="H340" s="235" t="s">
        <v>1</v>
      </c>
      <c r="I340" s="237"/>
      <c r="J340" s="234"/>
      <c r="K340" s="234"/>
      <c r="L340" s="238"/>
      <c r="M340" s="239"/>
      <c r="N340" s="240"/>
      <c r="O340" s="240"/>
      <c r="P340" s="240"/>
      <c r="Q340" s="240"/>
      <c r="R340" s="240"/>
      <c r="S340" s="240"/>
      <c r="T340" s="241"/>
      <c r="AT340" s="242" t="s">
        <v>261</v>
      </c>
      <c r="AU340" s="242" t="s">
        <v>90</v>
      </c>
      <c r="AV340" s="14" t="s">
        <v>87</v>
      </c>
      <c r="AW340" s="14" t="s">
        <v>35</v>
      </c>
      <c r="AX340" s="14" t="s">
        <v>80</v>
      </c>
      <c r="AY340" s="242" t="s">
        <v>252</v>
      </c>
    </row>
    <row r="341" spans="1:65" s="14" customFormat="1" ht="11.25">
      <c r="B341" s="233"/>
      <c r="C341" s="234"/>
      <c r="D341" s="223" t="s">
        <v>261</v>
      </c>
      <c r="E341" s="235" t="s">
        <v>1</v>
      </c>
      <c r="F341" s="236" t="s">
        <v>663</v>
      </c>
      <c r="G341" s="234"/>
      <c r="H341" s="235" t="s">
        <v>1</v>
      </c>
      <c r="I341" s="237"/>
      <c r="J341" s="234"/>
      <c r="K341" s="234"/>
      <c r="L341" s="238"/>
      <c r="M341" s="239"/>
      <c r="N341" s="240"/>
      <c r="O341" s="240"/>
      <c r="P341" s="240"/>
      <c r="Q341" s="240"/>
      <c r="R341" s="240"/>
      <c r="S341" s="240"/>
      <c r="T341" s="241"/>
      <c r="AT341" s="242" t="s">
        <v>261</v>
      </c>
      <c r="AU341" s="242" t="s">
        <v>90</v>
      </c>
      <c r="AV341" s="14" t="s">
        <v>87</v>
      </c>
      <c r="AW341" s="14" t="s">
        <v>35</v>
      </c>
      <c r="AX341" s="14" t="s">
        <v>80</v>
      </c>
      <c r="AY341" s="242" t="s">
        <v>252</v>
      </c>
    </row>
    <row r="342" spans="1:65" s="13" customFormat="1" ht="11.25">
      <c r="B342" s="221"/>
      <c r="C342" s="222"/>
      <c r="D342" s="223" t="s">
        <v>261</v>
      </c>
      <c r="E342" s="224" t="s">
        <v>1</v>
      </c>
      <c r="F342" s="225" t="s">
        <v>4234</v>
      </c>
      <c r="G342" s="222"/>
      <c r="H342" s="226">
        <v>4</v>
      </c>
      <c r="I342" s="227"/>
      <c r="J342" s="222"/>
      <c r="K342" s="222"/>
      <c r="L342" s="228"/>
      <c r="M342" s="229"/>
      <c r="N342" s="230"/>
      <c r="O342" s="230"/>
      <c r="P342" s="230"/>
      <c r="Q342" s="230"/>
      <c r="R342" s="230"/>
      <c r="S342" s="230"/>
      <c r="T342" s="231"/>
      <c r="AT342" s="232" t="s">
        <v>261</v>
      </c>
      <c r="AU342" s="232" t="s">
        <v>90</v>
      </c>
      <c r="AV342" s="13" t="s">
        <v>90</v>
      </c>
      <c r="AW342" s="13" t="s">
        <v>35</v>
      </c>
      <c r="AX342" s="13" t="s">
        <v>87</v>
      </c>
      <c r="AY342" s="232" t="s">
        <v>252</v>
      </c>
    </row>
    <row r="343" spans="1:65" s="2" customFormat="1" ht="48" customHeight="1">
      <c r="A343" s="35"/>
      <c r="B343" s="36"/>
      <c r="C343" s="209" t="s">
        <v>604</v>
      </c>
      <c r="D343" s="209" t="s">
        <v>254</v>
      </c>
      <c r="E343" s="210" t="s">
        <v>2231</v>
      </c>
      <c r="F343" s="211" t="s">
        <v>2232</v>
      </c>
      <c r="G343" s="212" t="s">
        <v>265</v>
      </c>
      <c r="H343" s="213">
        <v>2</v>
      </c>
      <c r="I343" s="214"/>
      <c r="J343" s="213">
        <f>ROUND(I343*H343,2)</f>
        <v>0</v>
      </c>
      <c r="K343" s="211" t="s">
        <v>258</v>
      </c>
      <c r="L343" s="40"/>
      <c r="M343" s="215" t="s">
        <v>1</v>
      </c>
      <c r="N343" s="216" t="s">
        <v>45</v>
      </c>
      <c r="O343" s="72"/>
      <c r="P343" s="217">
        <f>O343*H343</f>
        <v>0</v>
      </c>
      <c r="Q343" s="217">
        <v>0.1295</v>
      </c>
      <c r="R343" s="217">
        <f>Q343*H343</f>
        <v>0.25900000000000001</v>
      </c>
      <c r="S343" s="217">
        <v>0</v>
      </c>
      <c r="T343" s="218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19" t="s">
        <v>259</v>
      </c>
      <c r="AT343" s="219" t="s">
        <v>254</v>
      </c>
      <c r="AU343" s="219" t="s">
        <v>90</v>
      </c>
      <c r="AY343" s="18" t="s">
        <v>252</v>
      </c>
      <c r="BE343" s="220">
        <f>IF(N343="základní",J343,0)</f>
        <v>0</v>
      </c>
      <c r="BF343" s="220">
        <f>IF(N343="snížená",J343,0)</f>
        <v>0</v>
      </c>
      <c r="BG343" s="220">
        <f>IF(N343="zákl. přenesená",J343,0)</f>
        <v>0</v>
      </c>
      <c r="BH343" s="220">
        <f>IF(N343="sníž. přenesená",J343,0)</f>
        <v>0</v>
      </c>
      <c r="BI343" s="220">
        <f>IF(N343="nulová",J343,0)</f>
        <v>0</v>
      </c>
      <c r="BJ343" s="18" t="s">
        <v>87</v>
      </c>
      <c r="BK343" s="220">
        <f>ROUND(I343*H343,2)</f>
        <v>0</v>
      </c>
      <c r="BL343" s="18" t="s">
        <v>259</v>
      </c>
      <c r="BM343" s="219" t="s">
        <v>4235</v>
      </c>
    </row>
    <row r="344" spans="1:65" s="14" customFormat="1" ht="11.25">
      <c r="B344" s="233"/>
      <c r="C344" s="234"/>
      <c r="D344" s="223" t="s">
        <v>261</v>
      </c>
      <c r="E344" s="235" t="s">
        <v>1</v>
      </c>
      <c r="F344" s="236" t="s">
        <v>2234</v>
      </c>
      <c r="G344" s="234"/>
      <c r="H344" s="235" t="s">
        <v>1</v>
      </c>
      <c r="I344" s="237"/>
      <c r="J344" s="234"/>
      <c r="K344" s="234"/>
      <c r="L344" s="238"/>
      <c r="M344" s="239"/>
      <c r="N344" s="240"/>
      <c r="O344" s="240"/>
      <c r="P344" s="240"/>
      <c r="Q344" s="240"/>
      <c r="R344" s="240"/>
      <c r="S344" s="240"/>
      <c r="T344" s="241"/>
      <c r="AT344" s="242" t="s">
        <v>261</v>
      </c>
      <c r="AU344" s="242" t="s">
        <v>90</v>
      </c>
      <c r="AV344" s="14" t="s">
        <v>87</v>
      </c>
      <c r="AW344" s="14" t="s">
        <v>35</v>
      </c>
      <c r="AX344" s="14" t="s">
        <v>80</v>
      </c>
      <c r="AY344" s="242" t="s">
        <v>252</v>
      </c>
    </row>
    <row r="345" spans="1:65" s="13" customFormat="1" ht="11.25">
      <c r="B345" s="221"/>
      <c r="C345" s="222"/>
      <c r="D345" s="223" t="s">
        <v>261</v>
      </c>
      <c r="E345" s="224" t="s">
        <v>1</v>
      </c>
      <c r="F345" s="225" t="s">
        <v>2235</v>
      </c>
      <c r="G345" s="222"/>
      <c r="H345" s="226">
        <v>2</v>
      </c>
      <c r="I345" s="227"/>
      <c r="J345" s="222"/>
      <c r="K345" s="222"/>
      <c r="L345" s="228"/>
      <c r="M345" s="229"/>
      <c r="N345" s="230"/>
      <c r="O345" s="230"/>
      <c r="P345" s="230"/>
      <c r="Q345" s="230"/>
      <c r="R345" s="230"/>
      <c r="S345" s="230"/>
      <c r="T345" s="231"/>
      <c r="AT345" s="232" t="s">
        <v>261</v>
      </c>
      <c r="AU345" s="232" t="s">
        <v>90</v>
      </c>
      <c r="AV345" s="13" t="s">
        <v>90</v>
      </c>
      <c r="AW345" s="13" t="s">
        <v>35</v>
      </c>
      <c r="AX345" s="13" t="s">
        <v>87</v>
      </c>
      <c r="AY345" s="232" t="s">
        <v>252</v>
      </c>
    </row>
    <row r="346" spans="1:65" s="2" customFormat="1" ht="48" customHeight="1">
      <c r="A346" s="35"/>
      <c r="B346" s="36"/>
      <c r="C346" s="209" t="s">
        <v>612</v>
      </c>
      <c r="D346" s="209" t="s">
        <v>254</v>
      </c>
      <c r="E346" s="210" t="s">
        <v>1338</v>
      </c>
      <c r="F346" s="211" t="s">
        <v>1339</v>
      </c>
      <c r="G346" s="212" t="s">
        <v>265</v>
      </c>
      <c r="H346" s="213">
        <v>4</v>
      </c>
      <c r="I346" s="214"/>
      <c r="J346" s="213">
        <f>ROUND(I346*H346,2)</f>
        <v>0</v>
      </c>
      <c r="K346" s="211" t="s">
        <v>258</v>
      </c>
      <c r="L346" s="40"/>
      <c r="M346" s="215" t="s">
        <v>1</v>
      </c>
      <c r="N346" s="216" t="s">
        <v>45</v>
      </c>
      <c r="O346" s="72"/>
      <c r="P346" s="217">
        <f>O346*H346</f>
        <v>0</v>
      </c>
      <c r="Q346" s="217">
        <v>3.4000000000000002E-4</v>
      </c>
      <c r="R346" s="217">
        <f>Q346*H346</f>
        <v>1.3600000000000001E-3</v>
      </c>
      <c r="S346" s="217">
        <v>0</v>
      </c>
      <c r="T346" s="218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219" t="s">
        <v>259</v>
      </c>
      <c r="AT346" s="219" t="s">
        <v>254</v>
      </c>
      <c r="AU346" s="219" t="s">
        <v>90</v>
      </c>
      <c r="AY346" s="18" t="s">
        <v>252</v>
      </c>
      <c r="BE346" s="220">
        <f>IF(N346="základní",J346,0)</f>
        <v>0</v>
      </c>
      <c r="BF346" s="220">
        <f>IF(N346="snížená",J346,0)</f>
        <v>0</v>
      </c>
      <c r="BG346" s="220">
        <f>IF(N346="zákl. přenesená",J346,0)</f>
        <v>0</v>
      </c>
      <c r="BH346" s="220">
        <f>IF(N346="sníž. přenesená",J346,0)</f>
        <v>0</v>
      </c>
      <c r="BI346" s="220">
        <f>IF(N346="nulová",J346,0)</f>
        <v>0</v>
      </c>
      <c r="BJ346" s="18" t="s">
        <v>87</v>
      </c>
      <c r="BK346" s="220">
        <f>ROUND(I346*H346,2)</f>
        <v>0</v>
      </c>
      <c r="BL346" s="18" t="s">
        <v>259</v>
      </c>
      <c r="BM346" s="219" t="s">
        <v>4236</v>
      </c>
    </row>
    <row r="347" spans="1:65" s="14" customFormat="1" ht="11.25">
      <c r="B347" s="233"/>
      <c r="C347" s="234"/>
      <c r="D347" s="223" t="s">
        <v>261</v>
      </c>
      <c r="E347" s="235" t="s">
        <v>1</v>
      </c>
      <c r="F347" s="236" t="s">
        <v>686</v>
      </c>
      <c r="G347" s="234"/>
      <c r="H347" s="235" t="s">
        <v>1</v>
      </c>
      <c r="I347" s="237"/>
      <c r="J347" s="234"/>
      <c r="K347" s="234"/>
      <c r="L347" s="238"/>
      <c r="M347" s="239"/>
      <c r="N347" s="240"/>
      <c r="O347" s="240"/>
      <c r="P347" s="240"/>
      <c r="Q347" s="240"/>
      <c r="R347" s="240"/>
      <c r="S347" s="240"/>
      <c r="T347" s="241"/>
      <c r="AT347" s="242" t="s">
        <v>261</v>
      </c>
      <c r="AU347" s="242" t="s">
        <v>90</v>
      </c>
      <c r="AV347" s="14" t="s">
        <v>87</v>
      </c>
      <c r="AW347" s="14" t="s">
        <v>35</v>
      </c>
      <c r="AX347" s="14" t="s">
        <v>80</v>
      </c>
      <c r="AY347" s="242" t="s">
        <v>252</v>
      </c>
    </row>
    <row r="348" spans="1:65" s="14" customFormat="1" ht="11.25">
      <c r="B348" s="233"/>
      <c r="C348" s="234"/>
      <c r="D348" s="223" t="s">
        <v>261</v>
      </c>
      <c r="E348" s="235" t="s">
        <v>1</v>
      </c>
      <c r="F348" s="236" t="s">
        <v>663</v>
      </c>
      <c r="G348" s="234"/>
      <c r="H348" s="235" t="s">
        <v>1</v>
      </c>
      <c r="I348" s="237"/>
      <c r="J348" s="234"/>
      <c r="K348" s="234"/>
      <c r="L348" s="238"/>
      <c r="M348" s="239"/>
      <c r="N348" s="240"/>
      <c r="O348" s="240"/>
      <c r="P348" s="240"/>
      <c r="Q348" s="240"/>
      <c r="R348" s="240"/>
      <c r="S348" s="240"/>
      <c r="T348" s="241"/>
      <c r="AT348" s="242" t="s">
        <v>261</v>
      </c>
      <c r="AU348" s="242" t="s">
        <v>90</v>
      </c>
      <c r="AV348" s="14" t="s">
        <v>87</v>
      </c>
      <c r="AW348" s="14" t="s">
        <v>35</v>
      </c>
      <c r="AX348" s="14" t="s">
        <v>80</v>
      </c>
      <c r="AY348" s="242" t="s">
        <v>252</v>
      </c>
    </row>
    <row r="349" spans="1:65" s="13" customFormat="1" ht="11.25">
      <c r="B349" s="221"/>
      <c r="C349" s="222"/>
      <c r="D349" s="223" t="s">
        <v>261</v>
      </c>
      <c r="E349" s="224" t="s">
        <v>1</v>
      </c>
      <c r="F349" s="225" t="s">
        <v>4234</v>
      </c>
      <c r="G349" s="222"/>
      <c r="H349" s="226">
        <v>4</v>
      </c>
      <c r="I349" s="227"/>
      <c r="J349" s="222"/>
      <c r="K349" s="222"/>
      <c r="L349" s="228"/>
      <c r="M349" s="229"/>
      <c r="N349" s="230"/>
      <c r="O349" s="230"/>
      <c r="P349" s="230"/>
      <c r="Q349" s="230"/>
      <c r="R349" s="230"/>
      <c r="S349" s="230"/>
      <c r="T349" s="231"/>
      <c r="AT349" s="232" t="s">
        <v>261</v>
      </c>
      <c r="AU349" s="232" t="s">
        <v>90</v>
      </c>
      <c r="AV349" s="13" t="s">
        <v>90</v>
      </c>
      <c r="AW349" s="13" t="s">
        <v>35</v>
      </c>
      <c r="AX349" s="13" t="s">
        <v>87</v>
      </c>
      <c r="AY349" s="232" t="s">
        <v>252</v>
      </c>
    </row>
    <row r="350" spans="1:65" s="2" customFormat="1" ht="36" customHeight="1">
      <c r="A350" s="35"/>
      <c r="B350" s="36"/>
      <c r="C350" s="209" t="s">
        <v>615</v>
      </c>
      <c r="D350" s="209" t="s">
        <v>254</v>
      </c>
      <c r="E350" s="210" t="s">
        <v>1342</v>
      </c>
      <c r="F350" s="211" t="s">
        <v>1343</v>
      </c>
      <c r="G350" s="212" t="s">
        <v>265</v>
      </c>
      <c r="H350" s="213">
        <v>4</v>
      </c>
      <c r="I350" s="214"/>
      <c r="J350" s="213">
        <f>ROUND(I350*H350,2)</f>
        <v>0</v>
      </c>
      <c r="K350" s="211" t="s">
        <v>258</v>
      </c>
      <c r="L350" s="40"/>
      <c r="M350" s="215" t="s">
        <v>1</v>
      </c>
      <c r="N350" s="216" t="s">
        <v>45</v>
      </c>
      <c r="O350" s="72"/>
      <c r="P350" s="217">
        <f>O350*H350</f>
        <v>0</v>
      </c>
      <c r="Q350" s="217">
        <v>0</v>
      </c>
      <c r="R350" s="217">
        <f>Q350*H350</f>
        <v>0</v>
      </c>
      <c r="S350" s="217">
        <v>0</v>
      </c>
      <c r="T350" s="218">
        <f>S350*H350</f>
        <v>0</v>
      </c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R350" s="219" t="s">
        <v>259</v>
      </c>
      <c r="AT350" s="219" t="s">
        <v>254</v>
      </c>
      <c r="AU350" s="219" t="s">
        <v>90</v>
      </c>
      <c r="AY350" s="18" t="s">
        <v>252</v>
      </c>
      <c r="BE350" s="220">
        <f>IF(N350="základní",J350,0)</f>
        <v>0</v>
      </c>
      <c r="BF350" s="220">
        <f>IF(N350="snížená",J350,0)</f>
        <v>0</v>
      </c>
      <c r="BG350" s="220">
        <f>IF(N350="zákl. přenesená",J350,0)</f>
        <v>0</v>
      </c>
      <c r="BH350" s="220">
        <f>IF(N350="sníž. přenesená",J350,0)</f>
        <v>0</v>
      </c>
      <c r="BI350" s="220">
        <f>IF(N350="nulová",J350,0)</f>
        <v>0</v>
      </c>
      <c r="BJ350" s="18" t="s">
        <v>87</v>
      </c>
      <c r="BK350" s="220">
        <f>ROUND(I350*H350,2)</f>
        <v>0</v>
      </c>
      <c r="BL350" s="18" t="s">
        <v>259</v>
      </c>
      <c r="BM350" s="219" t="s">
        <v>4237</v>
      </c>
    </row>
    <row r="351" spans="1:65" s="14" customFormat="1" ht="11.25">
      <c r="B351" s="233"/>
      <c r="C351" s="234"/>
      <c r="D351" s="223" t="s">
        <v>261</v>
      </c>
      <c r="E351" s="235" t="s">
        <v>1</v>
      </c>
      <c r="F351" s="236" t="s">
        <v>686</v>
      </c>
      <c r="G351" s="234"/>
      <c r="H351" s="235" t="s">
        <v>1</v>
      </c>
      <c r="I351" s="237"/>
      <c r="J351" s="234"/>
      <c r="K351" s="234"/>
      <c r="L351" s="238"/>
      <c r="M351" s="239"/>
      <c r="N351" s="240"/>
      <c r="O351" s="240"/>
      <c r="P351" s="240"/>
      <c r="Q351" s="240"/>
      <c r="R351" s="240"/>
      <c r="S351" s="240"/>
      <c r="T351" s="241"/>
      <c r="AT351" s="242" t="s">
        <v>261</v>
      </c>
      <c r="AU351" s="242" t="s">
        <v>90</v>
      </c>
      <c r="AV351" s="14" t="s">
        <v>87</v>
      </c>
      <c r="AW351" s="14" t="s">
        <v>35</v>
      </c>
      <c r="AX351" s="14" t="s">
        <v>80</v>
      </c>
      <c r="AY351" s="242" t="s">
        <v>252</v>
      </c>
    </row>
    <row r="352" spans="1:65" s="14" customFormat="1" ht="11.25">
      <c r="B352" s="233"/>
      <c r="C352" s="234"/>
      <c r="D352" s="223" t="s">
        <v>261</v>
      </c>
      <c r="E352" s="235" t="s">
        <v>1</v>
      </c>
      <c r="F352" s="236" t="s">
        <v>663</v>
      </c>
      <c r="G352" s="234"/>
      <c r="H352" s="235" t="s">
        <v>1</v>
      </c>
      <c r="I352" s="237"/>
      <c r="J352" s="234"/>
      <c r="K352" s="234"/>
      <c r="L352" s="238"/>
      <c r="M352" s="239"/>
      <c r="N352" s="240"/>
      <c r="O352" s="240"/>
      <c r="P352" s="240"/>
      <c r="Q352" s="240"/>
      <c r="R352" s="240"/>
      <c r="S352" s="240"/>
      <c r="T352" s="241"/>
      <c r="AT352" s="242" t="s">
        <v>261</v>
      </c>
      <c r="AU352" s="242" t="s">
        <v>90</v>
      </c>
      <c r="AV352" s="14" t="s">
        <v>87</v>
      </c>
      <c r="AW352" s="14" t="s">
        <v>35</v>
      </c>
      <c r="AX352" s="14" t="s">
        <v>80</v>
      </c>
      <c r="AY352" s="242" t="s">
        <v>252</v>
      </c>
    </row>
    <row r="353" spans="1:65" s="13" customFormat="1" ht="11.25">
      <c r="B353" s="221"/>
      <c r="C353" s="222"/>
      <c r="D353" s="223" t="s">
        <v>261</v>
      </c>
      <c r="E353" s="224" t="s">
        <v>1</v>
      </c>
      <c r="F353" s="225" t="s">
        <v>4234</v>
      </c>
      <c r="G353" s="222"/>
      <c r="H353" s="226">
        <v>4</v>
      </c>
      <c r="I353" s="227"/>
      <c r="J353" s="222"/>
      <c r="K353" s="222"/>
      <c r="L353" s="228"/>
      <c r="M353" s="229"/>
      <c r="N353" s="230"/>
      <c r="O353" s="230"/>
      <c r="P353" s="230"/>
      <c r="Q353" s="230"/>
      <c r="R353" s="230"/>
      <c r="S353" s="230"/>
      <c r="T353" s="231"/>
      <c r="AT353" s="232" t="s">
        <v>261</v>
      </c>
      <c r="AU353" s="232" t="s">
        <v>90</v>
      </c>
      <c r="AV353" s="13" t="s">
        <v>90</v>
      </c>
      <c r="AW353" s="13" t="s">
        <v>35</v>
      </c>
      <c r="AX353" s="13" t="s">
        <v>87</v>
      </c>
      <c r="AY353" s="232" t="s">
        <v>252</v>
      </c>
    </row>
    <row r="354" spans="1:65" s="2" customFormat="1" ht="24" customHeight="1">
      <c r="A354" s="35"/>
      <c r="B354" s="36"/>
      <c r="C354" s="209" t="s">
        <v>623</v>
      </c>
      <c r="D354" s="209" t="s">
        <v>254</v>
      </c>
      <c r="E354" s="210" t="s">
        <v>1347</v>
      </c>
      <c r="F354" s="211" t="s">
        <v>1348</v>
      </c>
      <c r="G354" s="212" t="s">
        <v>265</v>
      </c>
      <c r="H354" s="213">
        <v>4</v>
      </c>
      <c r="I354" s="214"/>
      <c r="J354" s="213">
        <f>ROUND(I354*H354,2)</f>
        <v>0</v>
      </c>
      <c r="K354" s="211" t="s">
        <v>258</v>
      </c>
      <c r="L354" s="40"/>
      <c r="M354" s="215" t="s">
        <v>1</v>
      </c>
      <c r="N354" s="216" t="s">
        <v>45</v>
      </c>
      <c r="O354" s="72"/>
      <c r="P354" s="217">
        <f>O354*H354</f>
        <v>0</v>
      </c>
      <c r="Q354" s="217">
        <v>0</v>
      </c>
      <c r="R354" s="217">
        <f>Q354*H354</f>
        <v>0</v>
      </c>
      <c r="S354" s="217">
        <v>0</v>
      </c>
      <c r="T354" s="218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219" t="s">
        <v>259</v>
      </c>
      <c r="AT354" s="219" t="s">
        <v>254</v>
      </c>
      <c r="AU354" s="219" t="s">
        <v>90</v>
      </c>
      <c r="AY354" s="18" t="s">
        <v>252</v>
      </c>
      <c r="BE354" s="220">
        <f>IF(N354="základní",J354,0)</f>
        <v>0</v>
      </c>
      <c r="BF354" s="220">
        <f>IF(N354="snížená",J354,0)</f>
        <v>0</v>
      </c>
      <c r="BG354" s="220">
        <f>IF(N354="zákl. přenesená",J354,0)</f>
        <v>0</v>
      </c>
      <c r="BH354" s="220">
        <f>IF(N354="sníž. přenesená",J354,0)</f>
        <v>0</v>
      </c>
      <c r="BI354" s="220">
        <f>IF(N354="nulová",J354,0)</f>
        <v>0</v>
      </c>
      <c r="BJ354" s="18" t="s">
        <v>87</v>
      </c>
      <c r="BK354" s="220">
        <f>ROUND(I354*H354,2)</f>
        <v>0</v>
      </c>
      <c r="BL354" s="18" t="s">
        <v>259</v>
      </c>
      <c r="BM354" s="219" t="s">
        <v>4238</v>
      </c>
    </row>
    <row r="355" spans="1:65" s="14" customFormat="1" ht="11.25">
      <c r="B355" s="233"/>
      <c r="C355" s="234"/>
      <c r="D355" s="223" t="s">
        <v>261</v>
      </c>
      <c r="E355" s="235" t="s">
        <v>1</v>
      </c>
      <c r="F355" s="236" t="s">
        <v>686</v>
      </c>
      <c r="G355" s="234"/>
      <c r="H355" s="235" t="s">
        <v>1</v>
      </c>
      <c r="I355" s="237"/>
      <c r="J355" s="234"/>
      <c r="K355" s="234"/>
      <c r="L355" s="238"/>
      <c r="M355" s="239"/>
      <c r="N355" s="240"/>
      <c r="O355" s="240"/>
      <c r="P355" s="240"/>
      <c r="Q355" s="240"/>
      <c r="R355" s="240"/>
      <c r="S355" s="240"/>
      <c r="T355" s="241"/>
      <c r="AT355" s="242" t="s">
        <v>261</v>
      </c>
      <c r="AU355" s="242" t="s">
        <v>90</v>
      </c>
      <c r="AV355" s="14" t="s">
        <v>87</v>
      </c>
      <c r="AW355" s="14" t="s">
        <v>35</v>
      </c>
      <c r="AX355" s="14" t="s">
        <v>80</v>
      </c>
      <c r="AY355" s="242" t="s">
        <v>252</v>
      </c>
    </row>
    <row r="356" spans="1:65" s="14" customFormat="1" ht="11.25">
      <c r="B356" s="233"/>
      <c r="C356" s="234"/>
      <c r="D356" s="223" t="s">
        <v>261</v>
      </c>
      <c r="E356" s="235" t="s">
        <v>1</v>
      </c>
      <c r="F356" s="236" t="s">
        <v>663</v>
      </c>
      <c r="G356" s="234"/>
      <c r="H356" s="235" t="s">
        <v>1</v>
      </c>
      <c r="I356" s="237"/>
      <c r="J356" s="234"/>
      <c r="K356" s="234"/>
      <c r="L356" s="238"/>
      <c r="M356" s="239"/>
      <c r="N356" s="240"/>
      <c r="O356" s="240"/>
      <c r="P356" s="240"/>
      <c r="Q356" s="240"/>
      <c r="R356" s="240"/>
      <c r="S356" s="240"/>
      <c r="T356" s="241"/>
      <c r="AT356" s="242" t="s">
        <v>261</v>
      </c>
      <c r="AU356" s="242" t="s">
        <v>90</v>
      </c>
      <c r="AV356" s="14" t="s">
        <v>87</v>
      </c>
      <c r="AW356" s="14" t="s">
        <v>35</v>
      </c>
      <c r="AX356" s="14" t="s">
        <v>80</v>
      </c>
      <c r="AY356" s="242" t="s">
        <v>252</v>
      </c>
    </row>
    <row r="357" spans="1:65" s="13" customFormat="1" ht="11.25">
      <c r="B357" s="221"/>
      <c r="C357" s="222"/>
      <c r="D357" s="223" t="s">
        <v>261</v>
      </c>
      <c r="E357" s="224" t="s">
        <v>1</v>
      </c>
      <c r="F357" s="225" t="s">
        <v>4234</v>
      </c>
      <c r="G357" s="222"/>
      <c r="H357" s="226">
        <v>4</v>
      </c>
      <c r="I357" s="227"/>
      <c r="J357" s="222"/>
      <c r="K357" s="222"/>
      <c r="L357" s="228"/>
      <c r="M357" s="229"/>
      <c r="N357" s="230"/>
      <c r="O357" s="230"/>
      <c r="P357" s="230"/>
      <c r="Q357" s="230"/>
      <c r="R357" s="230"/>
      <c r="S357" s="230"/>
      <c r="T357" s="231"/>
      <c r="AT357" s="232" t="s">
        <v>261</v>
      </c>
      <c r="AU357" s="232" t="s">
        <v>90</v>
      </c>
      <c r="AV357" s="13" t="s">
        <v>90</v>
      </c>
      <c r="AW357" s="13" t="s">
        <v>35</v>
      </c>
      <c r="AX357" s="13" t="s">
        <v>87</v>
      </c>
      <c r="AY357" s="232" t="s">
        <v>252</v>
      </c>
    </row>
    <row r="358" spans="1:65" s="2" customFormat="1" ht="60" customHeight="1">
      <c r="A358" s="35"/>
      <c r="B358" s="36"/>
      <c r="C358" s="209" t="s">
        <v>627</v>
      </c>
      <c r="D358" s="209" t="s">
        <v>254</v>
      </c>
      <c r="E358" s="210" t="s">
        <v>2248</v>
      </c>
      <c r="F358" s="211" t="s">
        <v>2249</v>
      </c>
      <c r="G358" s="212" t="s">
        <v>265</v>
      </c>
      <c r="H358" s="213">
        <v>2</v>
      </c>
      <c r="I358" s="214"/>
      <c r="J358" s="213">
        <f>ROUND(I358*H358,2)</f>
        <v>0</v>
      </c>
      <c r="K358" s="211" t="s">
        <v>258</v>
      </c>
      <c r="L358" s="40"/>
      <c r="M358" s="215" t="s">
        <v>1</v>
      </c>
      <c r="N358" s="216" t="s">
        <v>45</v>
      </c>
      <c r="O358" s="72"/>
      <c r="P358" s="217">
        <f>O358*H358</f>
        <v>0</v>
      </c>
      <c r="Q358" s="217">
        <v>0</v>
      </c>
      <c r="R358" s="217">
        <f>Q358*H358</f>
        <v>0</v>
      </c>
      <c r="S358" s="217">
        <v>0</v>
      </c>
      <c r="T358" s="218">
        <f>S358*H358</f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219" t="s">
        <v>259</v>
      </c>
      <c r="AT358" s="219" t="s">
        <v>254</v>
      </c>
      <c r="AU358" s="219" t="s">
        <v>90</v>
      </c>
      <c r="AY358" s="18" t="s">
        <v>252</v>
      </c>
      <c r="BE358" s="220">
        <f>IF(N358="základní",J358,0)</f>
        <v>0</v>
      </c>
      <c r="BF358" s="220">
        <f>IF(N358="snížená",J358,0)</f>
        <v>0</v>
      </c>
      <c r="BG358" s="220">
        <f>IF(N358="zákl. přenesená",J358,0)</f>
        <v>0</v>
      </c>
      <c r="BH358" s="220">
        <f>IF(N358="sníž. přenesená",J358,0)</f>
        <v>0</v>
      </c>
      <c r="BI358" s="220">
        <f>IF(N358="nulová",J358,0)</f>
        <v>0</v>
      </c>
      <c r="BJ358" s="18" t="s">
        <v>87</v>
      </c>
      <c r="BK358" s="220">
        <f>ROUND(I358*H358,2)</f>
        <v>0</v>
      </c>
      <c r="BL358" s="18" t="s">
        <v>259</v>
      </c>
      <c r="BM358" s="219" t="s">
        <v>4239</v>
      </c>
    </row>
    <row r="359" spans="1:65" s="14" customFormat="1" ht="11.25">
      <c r="B359" s="233"/>
      <c r="C359" s="234"/>
      <c r="D359" s="223" t="s">
        <v>261</v>
      </c>
      <c r="E359" s="235" t="s">
        <v>1</v>
      </c>
      <c r="F359" s="236" t="s">
        <v>2251</v>
      </c>
      <c r="G359" s="234"/>
      <c r="H359" s="235" t="s">
        <v>1</v>
      </c>
      <c r="I359" s="237"/>
      <c r="J359" s="234"/>
      <c r="K359" s="234"/>
      <c r="L359" s="238"/>
      <c r="M359" s="239"/>
      <c r="N359" s="240"/>
      <c r="O359" s="240"/>
      <c r="P359" s="240"/>
      <c r="Q359" s="240"/>
      <c r="R359" s="240"/>
      <c r="S359" s="240"/>
      <c r="T359" s="241"/>
      <c r="AT359" s="242" t="s">
        <v>261</v>
      </c>
      <c r="AU359" s="242" t="s">
        <v>90</v>
      </c>
      <c r="AV359" s="14" t="s">
        <v>87</v>
      </c>
      <c r="AW359" s="14" t="s">
        <v>35</v>
      </c>
      <c r="AX359" s="14" t="s">
        <v>80</v>
      </c>
      <c r="AY359" s="242" t="s">
        <v>252</v>
      </c>
    </row>
    <row r="360" spans="1:65" s="13" customFormat="1" ht="11.25">
      <c r="B360" s="221"/>
      <c r="C360" s="222"/>
      <c r="D360" s="223" t="s">
        <v>261</v>
      </c>
      <c r="E360" s="224" t="s">
        <v>1</v>
      </c>
      <c r="F360" s="225" t="s">
        <v>2235</v>
      </c>
      <c r="G360" s="222"/>
      <c r="H360" s="226">
        <v>2</v>
      </c>
      <c r="I360" s="227"/>
      <c r="J360" s="222"/>
      <c r="K360" s="222"/>
      <c r="L360" s="228"/>
      <c r="M360" s="229"/>
      <c r="N360" s="230"/>
      <c r="O360" s="230"/>
      <c r="P360" s="230"/>
      <c r="Q360" s="230"/>
      <c r="R360" s="230"/>
      <c r="S360" s="230"/>
      <c r="T360" s="231"/>
      <c r="AT360" s="232" t="s">
        <v>261</v>
      </c>
      <c r="AU360" s="232" t="s">
        <v>90</v>
      </c>
      <c r="AV360" s="13" t="s">
        <v>90</v>
      </c>
      <c r="AW360" s="13" t="s">
        <v>35</v>
      </c>
      <c r="AX360" s="13" t="s">
        <v>87</v>
      </c>
      <c r="AY360" s="232" t="s">
        <v>252</v>
      </c>
    </row>
    <row r="361" spans="1:65" s="2" customFormat="1" ht="48" customHeight="1">
      <c r="A361" s="35"/>
      <c r="B361" s="36"/>
      <c r="C361" s="209" t="s">
        <v>633</v>
      </c>
      <c r="D361" s="209" t="s">
        <v>254</v>
      </c>
      <c r="E361" s="210" t="s">
        <v>3087</v>
      </c>
      <c r="F361" s="211" t="s">
        <v>3088</v>
      </c>
      <c r="G361" s="212" t="s">
        <v>317</v>
      </c>
      <c r="H361" s="213">
        <v>54.6</v>
      </c>
      <c r="I361" s="214"/>
      <c r="J361" s="213">
        <f>ROUND(I361*H361,2)</f>
        <v>0</v>
      </c>
      <c r="K361" s="211" t="s">
        <v>258</v>
      </c>
      <c r="L361" s="40"/>
      <c r="M361" s="215" t="s">
        <v>1</v>
      </c>
      <c r="N361" s="216" t="s">
        <v>45</v>
      </c>
      <c r="O361" s="72"/>
      <c r="P361" s="217">
        <f>O361*H361</f>
        <v>0</v>
      </c>
      <c r="Q361" s="217">
        <v>0</v>
      </c>
      <c r="R361" s="217">
        <f>Q361*H361</f>
        <v>0</v>
      </c>
      <c r="S361" s="217">
        <v>0</v>
      </c>
      <c r="T361" s="218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219" t="s">
        <v>259</v>
      </c>
      <c r="AT361" s="219" t="s">
        <v>254</v>
      </c>
      <c r="AU361" s="219" t="s">
        <v>90</v>
      </c>
      <c r="AY361" s="18" t="s">
        <v>252</v>
      </c>
      <c r="BE361" s="220">
        <f>IF(N361="základní",J361,0)</f>
        <v>0</v>
      </c>
      <c r="BF361" s="220">
        <f>IF(N361="snížená",J361,0)</f>
        <v>0</v>
      </c>
      <c r="BG361" s="220">
        <f>IF(N361="zákl. přenesená",J361,0)</f>
        <v>0</v>
      </c>
      <c r="BH361" s="220">
        <f>IF(N361="sníž. přenesená",J361,0)</f>
        <v>0</v>
      </c>
      <c r="BI361" s="220">
        <f>IF(N361="nulová",J361,0)</f>
        <v>0</v>
      </c>
      <c r="BJ361" s="18" t="s">
        <v>87</v>
      </c>
      <c r="BK361" s="220">
        <f>ROUND(I361*H361,2)</f>
        <v>0</v>
      </c>
      <c r="BL361" s="18" t="s">
        <v>259</v>
      </c>
      <c r="BM361" s="219" t="s">
        <v>4240</v>
      </c>
    </row>
    <row r="362" spans="1:65" s="12" customFormat="1" ht="22.9" customHeight="1">
      <c r="B362" s="193"/>
      <c r="C362" s="194"/>
      <c r="D362" s="195" t="s">
        <v>79</v>
      </c>
      <c r="E362" s="207" t="s">
        <v>1356</v>
      </c>
      <c r="F362" s="207" t="s">
        <v>1357</v>
      </c>
      <c r="G362" s="194"/>
      <c r="H362" s="194"/>
      <c r="I362" s="197"/>
      <c r="J362" s="208">
        <f>BK362</f>
        <v>0</v>
      </c>
      <c r="K362" s="194"/>
      <c r="L362" s="199"/>
      <c r="M362" s="200"/>
      <c r="N362" s="201"/>
      <c r="O362" s="201"/>
      <c r="P362" s="202">
        <f>SUM(P363:P370)</f>
        <v>0</v>
      </c>
      <c r="Q362" s="201"/>
      <c r="R362" s="202">
        <f>SUM(R363:R370)</f>
        <v>0</v>
      </c>
      <c r="S362" s="201"/>
      <c r="T362" s="203">
        <f>SUM(T363:T370)</f>
        <v>0</v>
      </c>
      <c r="AR362" s="204" t="s">
        <v>87</v>
      </c>
      <c r="AT362" s="205" t="s">
        <v>79</v>
      </c>
      <c r="AU362" s="205" t="s">
        <v>87</v>
      </c>
      <c r="AY362" s="204" t="s">
        <v>252</v>
      </c>
      <c r="BK362" s="206">
        <f>SUM(BK363:BK370)</f>
        <v>0</v>
      </c>
    </row>
    <row r="363" spans="1:65" s="2" customFormat="1" ht="24" customHeight="1">
      <c r="A363" s="35"/>
      <c r="B363" s="36"/>
      <c r="C363" s="209" t="s">
        <v>637</v>
      </c>
      <c r="D363" s="209" t="s">
        <v>254</v>
      </c>
      <c r="E363" s="210" t="s">
        <v>1359</v>
      </c>
      <c r="F363" s="211" t="s">
        <v>1360</v>
      </c>
      <c r="G363" s="212" t="s">
        <v>584</v>
      </c>
      <c r="H363" s="213">
        <v>18.850000000000001</v>
      </c>
      <c r="I363" s="214"/>
      <c r="J363" s="213">
        <f>ROUND(I363*H363,2)</f>
        <v>0</v>
      </c>
      <c r="K363" s="211" t="s">
        <v>1</v>
      </c>
      <c r="L363" s="40"/>
      <c r="M363" s="215" t="s">
        <v>1</v>
      </c>
      <c r="N363" s="216" t="s">
        <v>45</v>
      </c>
      <c r="O363" s="72"/>
      <c r="P363" s="217">
        <f>O363*H363</f>
        <v>0</v>
      </c>
      <c r="Q363" s="217">
        <v>0</v>
      </c>
      <c r="R363" s="217">
        <f>Q363*H363</f>
        <v>0</v>
      </c>
      <c r="S363" s="217">
        <v>0</v>
      </c>
      <c r="T363" s="218">
        <f>S363*H363</f>
        <v>0</v>
      </c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R363" s="219" t="s">
        <v>259</v>
      </c>
      <c r="AT363" s="219" t="s">
        <v>254</v>
      </c>
      <c r="AU363" s="219" t="s">
        <v>90</v>
      </c>
      <c r="AY363" s="18" t="s">
        <v>252</v>
      </c>
      <c r="BE363" s="220">
        <f>IF(N363="základní",J363,0)</f>
        <v>0</v>
      </c>
      <c r="BF363" s="220">
        <f>IF(N363="snížená",J363,0)</f>
        <v>0</v>
      </c>
      <c r="BG363" s="220">
        <f>IF(N363="zákl. přenesená",J363,0)</f>
        <v>0</v>
      </c>
      <c r="BH363" s="220">
        <f>IF(N363="sníž. přenesená",J363,0)</f>
        <v>0</v>
      </c>
      <c r="BI363" s="220">
        <f>IF(N363="nulová",J363,0)</f>
        <v>0</v>
      </c>
      <c r="BJ363" s="18" t="s">
        <v>87</v>
      </c>
      <c r="BK363" s="220">
        <f>ROUND(I363*H363,2)</f>
        <v>0</v>
      </c>
      <c r="BL363" s="18" t="s">
        <v>259</v>
      </c>
      <c r="BM363" s="219" t="s">
        <v>4241</v>
      </c>
    </row>
    <row r="364" spans="1:65" s="14" customFormat="1" ht="11.25">
      <c r="B364" s="233"/>
      <c r="C364" s="234"/>
      <c r="D364" s="223" t="s">
        <v>261</v>
      </c>
      <c r="E364" s="235" t="s">
        <v>1</v>
      </c>
      <c r="F364" s="236" t="s">
        <v>1576</v>
      </c>
      <c r="G364" s="234"/>
      <c r="H364" s="235" t="s">
        <v>1</v>
      </c>
      <c r="I364" s="237"/>
      <c r="J364" s="234"/>
      <c r="K364" s="234"/>
      <c r="L364" s="238"/>
      <c r="M364" s="239"/>
      <c r="N364" s="240"/>
      <c r="O364" s="240"/>
      <c r="P364" s="240"/>
      <c r="Q364" s="240"/>
      <c r="R364" s="240"/>
      <c r="S364" s="240"/>
      <c r="T364" s="241"/>
      <c r="AT364" s="242" t="s">
        <v>261</v>
      </c>
      <c r="AU364" s="242" t="s">
        <v>90</v>
      </c>
      <c r="AV364" s="14" t="s">
        <v>87</v>
      </c>
      <c r="AW364" s="14" t="s">
        <v>35</v>
      </c>
      <c r="AX364" s="14" t="s">
        <v>80</v>
      </c>
      <c r="AY364" s="242" t="s">
        <v>252</v>
      </c>
    </row>
    <row r="365" spans="1:65" s="14" customFormat="1" ht="11.25">
      <c r="B365" s="233"/>
      <c r="C365" s="234"/>
      <c r="D365" s="223" t="s">
        <v>261</v>
      </c>
      <c r="E365" s="235" t="s">
        <v>1</v>
      </c>
      <c r="F365" s="236" t="s">
        <v>349</v>
      </c>
      <c r="G365" s="234"/>
      <c r="H365" s="235" t="s">
        <v>1</v>
      </c>
      <c r="I365" s="237"/>
      <c r="J365" s="234"/>
      <c r="K365" s="234"/>
      <c r="L365" s="238"/>
      <c r="M365" s="239"/>
      <c r="N365" s="240"/>
      <c r="O365" s="240"/>
      <c r="P365" s="240"/>
      <c r="Q365" s="240"/>
      <c r="R365" s="240"/>
      <c r="S365" s="240"/>
      <c r="T365" s="241"/>
      <c r="AT365" s="242" t="s">
        <v>261</v>
      </c>
      <c r="AU365" s="242" t="s">
        <v>90</v>
      </c>
      <c r="AV365" s="14" t="s">
        <v>87</v>
      </c>
      <c r="AW365" s="14" t="s">
        <v>35</v>
      </c>
      <c r="AX365" s="14" t="s">
        <v>80</v>
      </c>
      <c r="AY365" s="242" t="s">
        <v>252</v>
      </c>
    </row>
    <row r="366" spans="1:65" s="13" customFormat="1" ht="22.5">
      <c r="B366" s="221"/>
      <c r="C366" s="222"/>
      <c r="D366" s="223" t="s">
        <v>261</v>
      </c>
      <c r="E366" s="224" t="s">
        <v>1</v>
      </c>
      <c r="F366" s="225" t="s">
        <v>4242</v>
      </c>
      <c r="G366" s="222"/>
      <c r="H366" s="226">
        <v>16.47</v>
      </c>
      <c r="I366" s="227"/>
      <c r="J366" s="222"/>
      <c r="K366" s="222"/>
      <c r="L366" s="228"/>
      <c r="M366" s="229"/>
      <c r="N366" s="230"/>
      <c r="O366" s="230"/>
      <c r="P366" s="230"/>
      <c r="Q366" s="230"/>
      <c r="R366" s="230"/>
      <c r="S366" s="230"/>
      <c r="T366" s="231"/>
      <c r="AT366" s="232" t="s">
        <v>261</v>
      </c>
      <c r="AU366" s="232" t="s">
        <v>90</v>
      </c>
      <c r="AV366" s="13" t="s">
        <v>90</v>
      </c>
      <c r="AW366" s="13" t="s">
        <v>35</v>
      </c>
      <c r="AX366" s="13" t="s">
        <v>80</v>
      </c>
      <c r="AY366" s="232" t="s">
        <v>252</v>
      </c>
    </row>
    <row r="367" spans="1:65" s="13" customFormat="1" ht="22.5">
      <c r="B367" s="221"/>
      <c r="C367" s="222"/>
      <c r="D367" s="223" t="s">
        <v>261</v>
      </c>
      <c r="E367" s="224" t="s">
        <v>1</v>
      </c>
      <c r="F367" s="225" t="s">
        <v>4243</v>
      </c>
      <c r="G367" s="222"/>
      <c r="H367" s="226">
        <v>1.28</v>
      </c>
      <c r="I367" s="227"/>
      <c r="J367" s="222"/>
      <c r="K367" s="222"/>
      <c r="L367" s="228"/>
      <c r="M367" s="229"/>
      <c r="N367" s="230"/>
      <c r="O367" s="230"/>
      <c r="P367" s="230"/>
      <c r="Q367" s="230"/>
      <c r="R367" s="230"/>
      <c r="S367" s="230"/>
      <c r="T367" s="231"/>
      <c r="AT367" s="232" t="s">
        <v>261</v>
      </c>
      <c r="AU367" s="232" t="s">
        <v>90</v>
      </c>
      <c r="AV367" s="13" t="s">
        <v>90</v>
      </c>
      <c r="AW367" s="13" t="s">
        <v>35</v>
      </c>
      <c r="AX367" s="13" t="s">
        <v>80</v>
      </c>
      <c r="AY367" s="232" t="s">
        <v>252</v>
      </c>
    </row>
    <row r="368" spans="1:65" s="13" customFormat="1" ht="11.25">
      <c r="B368" s="221"/>
      <c r="C368" s="222"/>
      <c r="D368" s="223" t="s">
        <v>261</v>
      </c>
      <c r="E368" s="224" t="s">
        <v>1</v>
      </c>
      <c r="F368" s="225" t="s">
        <v>4244</v>
      </c>
      <c r="G368" s="222"/>
      <c r="H368" s="226">
        <v>0.26</v>
      </c>
      <c r="I368" s="227"/>
      <c r="J368" s="222"/>
      <c r="K368" s="222"/>
      <c r="L368" s="228"/>
      <c r="M368" s="229"/>
      <c r="N368" s="230"/>
      <c r="O368" s="230"/>
      <c r="P368" s="230"/>
      <c r="Q368" s="230"/>
      <c r="R368" s="230"/>
      <c r="S368" s="230"/>
      <c r="T368" s="231"/>
      <c r="AT368" s="232" t="s">
        <v>261</v>
      </c>
      <c r="AU368" s="232" t="s">
        <v>90</v>
      </c>
      <c r="AV368" s="13" t="s">
        <v>90</v>
      </c>
      <c r="AW368" s="13" t="s">
        <v>35</v>
      </c>
      <c r="AX368" s="13" t="s">
        <v>80</v>
      </c>
      <c r="AY368" s="232" t="s">
        <v>252</v>
      </c>
    </row>
    <row r="369" spans="1:65" s="13" customFormat="1" ht="11.25">
      <c r="B369" s="221"/>
      <c r="C369" s="222"/>
      <c r="D369" s="223" t="s">
        <v>261</v>
      </c>
      <c r="E369" s="224" t="s">
        <v>1</v>
      </c>
      <c r="F369" s="225" t="s">
        <v>4245</v>
      </c>
      <c r="G369" s="222"/>
      <c r="H369" s="226">
        <v>0.84</v>
      </c>
      <c r="I369" s="227"/>
      <c r="J369" s="222"/>
      <c r="K369" s="222"/>
      <c r="L369" s="228"/>
      <c r="M369" s="229"/>
      <c r="N369" s="230"/>
      <c r="O369" s="230"/>
      <c r="P369" s="230"/>
      <c r="Q369" s="230"/>
      <c r="R369" s="230"/>
      <c r="S369" s="230"/>
      <c r="T369" s="231"/>
      <c r="AT369" s="232" t="s">
        <v>261</v>
      </c>
      <c r="AU369" s="232" t="s">
        <v>90</v>
      </c>
      <c r="AV369" s="13" t="s">
        <v>90</v>
      </c>
      <c r="AW369" s="13" t="s">
        <v>35</v>
      </c>
      <c r="AX369" s="13" t="s">
        <v>80</v>
      </c>
      <c r="AY369" s="232" t="s">
        <v>252</v>
      </c>
    </row>
    <row r="370" spans="1:65" s="15" customFormat="1" ht="11.25">
      <c r="B370" s="246"/>
      <c r="C370" s="247"/>
      <c r="D370" s="223" t="s">
        <v>261</v>
      </c>
      <c r="E370" s="248" t="s">
        <v>1</v>
      </c>
      <c r="F370" s="249" t="s">
        <v>302</v>
      </c>
      <c r="G370" s="247"/>
      <c r="H370" s="250">
        <v>18.850000000000001</v>
      </c>
      <c r="I370" s="251"/>
      <c r="J370" s="247"/>
      <c r="K370" s="247"/>
      <c r="L370" s="252"/>
      <c r="M370" s="253"/>
      <c r="N370" s="254"/>
      <c r="O370" s="254"/>
      <c r="P370" s="254"/>
      <c r="Q370" s="254"/>
      <c r="R370" s="254"/>
      <c r="S370" s="254"/>
      <c r="T370" s="255"/>
      <c r="AT370" s="256" t="s">
        <v>261</v>
      </c>
      <c r="AU370" s="256" t="s">
        <v>90</v>
      </c>
      <c r="AV370" s="15" t="s">
        <v>259</v>
      </c>
      <c r="AW370" s="15" t="s">
        <v>35</v>
      </c>
      <c r="AX370" s="15" t="s">
        <v>87</v>
      </c>
      <c r="AY370" s="256" t="s">
        <v>252</v>
      </c>
    </row>
    <row r="371" spans="1:65" s="12" customFormat="1" ht="22.9" customHeight="1">
      <c r="B371" s="193"/>
      <c r="C371" s="194"/>
      <c r="D371" s="195" t="s">
        <v>79</v>
      </c>
      <c r="E371" s="207" t="s">
        <v>579</v>
      </c>
      <c r="F371" s="207" t="s">
        <v>580</v>
      </c>
      <c r="G371" s="194"/>
      <c r="H371" s="194"/>
      <c r="I371" s="197"/>
      <c r="J371" s="208">
        <f>BK371</f>
        <v>0</v>
      </c>
      <c r="K371" s="194"/>
      <c r="L371" s="199"/>
      <c r="M371" s="200"/>
      <c r="N371" s="201"/>
      <c r="O371" s="201"/>
      <c r="P371" s="202">
        <f>P372</f>
        <v>0</v>
      </c>
      <c r="Q371" s="201"/>
      <c r="R371" s="202">
        <f>R372</f>
        <v>0</v>
      </c>
      <c r="S371" s="201"/>
      <c r="T371" s="203">
        <f>T372</f>
        <v>0</v>
      </c>
      <c r="AR371" s="204" t="s">
        <v>87</v>
      </c>
      <c r="AT371" s="205" t="s">
        <v>79</v>
      </c>
      <c r="AU371" s="205" t="s">
        <v>87</v>
      </c>
      <c r="AY371" s="204" t="s">
        <v>252</v>
      </c>
      <c r="BK371" s="206">
        <f>BK372</f>
        <v>0</v>
      </c>
    </row>
    <row r="372" spans="1:65" s="2" customFormat="1" ht="36" customHeight="1">
      <c r="A372" s="35"/>
      <c r="B372" s="36"/>
      <c r="C372" s="209" t="s">
        <v>641</v>
      </c>
      <c r="D372" s="209" t="s">
        <v>254</v>
      </c>
      <c r="E372" s="210" t="s">
        <v>1771</v>
      </c>
      <c r="F372" s="211" t="s">
        <v>1772</v>
      </c>
      <c r="G372" s="212" t="s">
        <v>584</v>
      </c>
      <c r="H372" s="213">
        <v>43.2</v>
      </c>
      <c r="I372" s="214"/>
      <c r="J372" s="213">
        <f>ROUND(I372*H372,2)</f>
        <v>0</v>
      </c>
      <c r="K372" s="211" t="s">
        <v>258</v>
      </c>
      <c r="L372" s="40"/>
      <c r="M372" s="215" t="s">
        <v>1</v>
      </c>
      <c r="N372" s="216" t="s">
        <v>45</v>
      </c>
      <c r="O372" s="72"/>
      <c r="P372" s="217">
        <f>O372*H372</f>
        <v>0</v>
      </c>
      <c r="Q372" s="217">
        <v>0</v>
      </c>
      <c r="R372" s="217">
        <f>Q372*H372</f>
        <v>0</v>
      </c>
      <c r="S372" s="217">
        <v>0</v>
      </c>
      <c r="T372" s="218">
        <f>S372*H372</f>
        <v>0</v>
      </c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R372" s="219" t="s">
        <v>259</v>
      </c>
      <c r="AT372" s="219" t="s">
        <v>254</v>
      </c>
      <c r="AU372" s="219" t="s">
        <v>90</v>
      </c>
      <c r="AY372" s="18" t="s">
        <v>252</v>
      </c>
      <c r="BE372" s="220">
        <f>IF(N372="základní",J372,0)</f>
        <v>0</v>
      </c>
      <c r="BF372" s="220">
        <f>IF(N372="snížená",J372,0)</f>
        <v>0</v>
      </c>
      <c r="BG372" s="220">
        <f>IF(N372="zákl. přenesená",J372,0)</f>
        <v>0</v>
      </c>
      <c r="BH372" s="220">
        <f>IF(N372="sníž. přenesená",J372,0)</f>
        <v>0</v>
      </c>
      <c r="BI372" s="220">
        <f>IF(N372="nulová",J372,0)</f>
        <v>0</v>
      </c>
      <c r="BJ372" s="18" t="s">
        <v>87</v>
      </c>
      <c r="BK372" s="220">
        <f>ROUND(I372*H372,2)</f>
        <v>0</v>
      </c>
      <c r="BL372" s="18" t="s">
        <v>259</v>
      </c>
      <c r="BM372" s="219" t="s">
        <v>4246</v>
      </c>
    </row>
    <row r="373" spans="1:65" s="12" customFormat="1" ht="25.9" customHeight="1">
      <c r="B373" s="193"/>
      <c r="C373" s="194"/>
      <c r="D373" s="195" t="s">
        <v>79</v>
      </c>
      <c r="E373" s="196" t="s">
        <v>1386</v>
      </c>
      <c r="F373" s="196" t="s">
        <v>1387</v>
      </c>
      <c r="G373" s="194"/>
      <c r="H373" s="194"/>
      <c r="I373" s="197"/>
      <c r="J373" s="198">
        <f>BK373</f>
        <v>0</v>
      </c>
      <c r="K373" s="194"/>
      <c r="L373" s="199"/>
      <c r="M373" s="200"/>
      <c r="N373" s="201"/>
      <c r="O373" s="201"/>
      <c r="P373" s="202">
        <f>P374</f>
        <v>0</v>
      </c>
      <c r="Q373" s="201"/>
      <c r="R373" s="202">
        <f>R374</f>
        <v>0</v>
      </c>
      <c r="S373" s="201"/>
      <c r="T373" s="203">
        <f>T374</f>
        <v>0</v>
      </c>
      <c r="AR373" s="204" t="s">
        <v>259</v>
      </c>
      <c r="AT373" s="205" t="s">
        <v>79</v>
      </c>
      <c r="AU373" s="205" t="s">
        <v>80</v>
      </c>
      <c r="AY373" s="204" t="s">
        <v>252</v>
      </c>
      <c r="BK373" s="206">
        <f>BK374</f>
        <v>0</v>
      </c>
    </row>
    <row r="374" spans="1:65" s="2" customFormat="1" ht="24" customHeight="1">
      <c r="A374" s="35"/>
      <c r="B374" s="36"/>
      <c r="C374" s="209" t="s">
        <v>962</v>
      </c>
      <c r="D374" s="209" t="s">
        <v>254</v>
      </c>
      <c r="E374" s="210" t="s">
        <v>1774</v>
      </c>
      <c r="F374" s="211" t="s">
        <v>1775</v>
      </c>
      <c r="G374" s="212" t="s">
        <v>265</v>
      </c>
      <c r="H374" s="213">
        <v>26</v>
      </c>
      <c r="I374" s="214"/>
      <c r="J374" s="213">
        <f>ROUND(I374*H374,2)</f>
        <v>0</v>
      </c>
      <c r="K374" s="211" t="s">
        <v>1</v>
      </c>
      <c r="L374" s="40"/>
      <c r="M374" s="277" t="s">
        <v>1</v>
      </c>
      <c r="N374" s="278" t="s">
        <v>45</v>
      </c>
      <c r="O374" s="279"/>
      <c r="P374" s="280">
        <f>O374*H374</f>
        <v>0</v>
      </c>
      <c r="Q374" s="280">
        <v>0</v>
      </c>
      <c r="R374" s="280">
        <f>Q374*H374</f>
        <v>0</v>
      </c>
      <c r="S374" s="280">
        <v>0</v>
      </c>
      <c r="T374" s="281">
        <f>S374*H374</f>
        <v>0</v>
      </c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R374" s="219" t="s">
        <v>344</v>
      </c>
      <c r="AT374" s="219" t="s">
        <v>254</v>
      </c>
      <c r="AU374" s="219" t="s">
        <v>87</v>
      </c>
      <c r="AY374" s="18" t="s">
        <v>252</v>
      </c>
      <c r="BE374" s="220">
        <f>IF(N374="základní",J374,0)</f>
        <v>0</v>
      </c>
      <c r="BF374" s="220">
        <f>IF(N374="snížená",J374,0)</f>
        <v>0</v>
      </c>
      <c r="BG374" s="220">
        <f>IF(N374="zákl. přenesená",J374,0)</f>
        <v>0</v>
      </c>
      <c r="BH374" s="220">
        <f>IF(N374="sníž. přenesená",J374,0)</f>
        <v>0</v>
      </c>
      <c r="BI374" s="220">
        <f>IF(N374="nulová",J374,0)</f>
        <v>0</v>
      </c>
      <c r="BJ374" s="18" t="s">
        <v>87</v>
      </c>
      <c r="BK374" s="220">
        <f>ROUND(I374*H374,2)</f>
        <v>0</v>
      </c>
      <c r="BL374" s="18" t="s">
        <v>344</v>
      </c>
      <c r="BM374" s="219" t="s">
        <v>4247</v>
      </c>
    </row>
    <row r="375" spans="1:65" s="2" customFormat="1" ht="6.95" customHeight="1">
      <c r="A375" s="35"/>
      <c r="B375" s="55"/>
      <c r="C375" s="56"/>
      <c r="D375" s="56"/>
      <c r="E375" s="56"/>
      <c r="F375" s="56"/>
      <c r="G375" s="56"/>
      <c r="H375" s="56"/>
      <c r="I375" s="159"/>
      <c r="J375" s="56"/>
      <c r="K375" s="56"/>
      <c r="L375" s="40"/>
      <c r="M375" s="35"/>
      <c r="O375" s="35"/>
      <c r="P375" s="35"/>
      <c r="Q375" s="35"/>
      <c r="R375" s="35"/>
      <c r="S375" s="35"/>
      <c r="T375" s="35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</row>
  </sheetData>
  <sheetProtection algorithmName="SHA-512" hashValue="k8YqjDGugYY+RllSrwCYXNnLHd9crXPMHj4Z5YYPZIz5ZNvqfMQfaHeAdW2Y0V0J1j1SLjvWilsyuNOA0CMixg==" saltValue="ibMptB9uf254VWZPHCp/h6RJXHc3TC9cc9p6m5iPYuOQGFHJraaWh2097jT3zGJ1oAzjyPfc5EDsgRDYeBV8vA==" spinCount="100000" sheet="1" objects="1" scenarios="1" formatColumns="0" formatRows="0" autoFilter="0"/>
  <autoFilter ref="C133:K374" xr:uid="{00000000-0009-0000-0000-00001D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2:BM383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189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4248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ROUND(J133,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ROUND((SUM(BE133:BE382)),  2)</f>
        <v>0</v>
      </c>
      <c r="G37" s="35"/>
      <c r="H37" s="35"/>
      <c r="I37" s="138">
        <v>0.21</v>
      </c>
      <c r="J37" s="137">
        <f>ROUND(((SUM(BE133:BE382))*I37),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ROUND((SUM(BF133:BF382)),  2)</f>
        <v>0</v>
      </c>
      <c r="G38" s="35"/>
      <c r="H38" s="35"/>
      <c r="I38" s="138">
        <v>0.15</v>
      </c>
      <c r="J38" s="137">
        <f>ROUND(((SUM(BF133:BF382))*I38),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ROUND((SUM(BG133:BG382)),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ROUND((SUM(BH133:BH382)),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ROUND((SUM(BI133:BI382)),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01.22. - Stoka BD-4-6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J133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J134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J135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230</v>
      </c>
      <c r="E103" s="177"/>
      <c r="F103" s="177"/>
      <c r="G103" s="177"/>
      <c r="H103" s="177"/>
      <c r="I103" s="178"/>
      <c r="J103" s="179">
        <f>J251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648</v>
      </c>
      <c r="E104" s="177"/>
      <c r="F104" s="177"/>
      <c r="G104" s="177"/>
      <c r="H104" s="177"/>
      <c r="I104" s="178"/>
      <c r="J104" s="179">
        <f>J273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231</v>
      </c>
      <c r="E105" s="177"/>
      <c r="F105" s="177"/>
      <c r="G105" s="177"/>
      <c r="H105" s="177"/>
      <c r="I105" s="178"/>
      <c r="J105" s="179">
        <f>J310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232</v>
      </c>
      <c r="E106" s="177"/>
      <c r="F106" s="177"/>
      <c r="G106" s="177"/>
      <c r="H106" s="177"/>
      <c r="I106" s="178"/>
      <c r="J106" s="179">
        <f>J346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649</v>
      </c>
      <c r="E107" s="177"/>
      <c r="F107" s="177"/>
      <c r="G107" s="177"/>
      <c r="H107" s="177"/>
      <c r="I107" s="178"/>
      <c r="J107" s="179">
        <f>J370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233</v>
      </c>
      <c r="E108" s="177"/>
      <c r="F108" s="177"/>
      <c r="G108" s="177"/>
      <c r="H108" s="177"/>
      <c r="I108" s="178"/>
      <c r="J108" s="179">
        <f>J379</f>
        <v>0</v>
      </c>
      <c r="K108" s="104"/>
      <c r="L108" s="180"/>
    </row>
    <row r="109" spans="1:47" s="9" customFormat="1" ht="24.95" customHeight="1">
      <c r="B109" s="168"/>
      <c r="C109" s="169"/>
      <c r="D109" s="170" t="s">
        <v>650</v>
      </c>
      <c r="E109" s="171"/>
      <c r="F109" s="171"/>
      <c r="G109" s="171"/>
      <c r="H109" s="171"/>
      <c r="I109" s="172"/>
      <c r="J109" s="173">
        <f>J381</f>
        <v>0</v>
      </c>
      <c r="K109" s="169"/>
      <c r="L109" s="174"/>
    </row>
    <row r="110" spans="1:47" s="2" customFormat="1" ht="21.75" customHeight="1">
      <c r="A110" s="35"/>
      <c r="B110" s="36"/>
      <c r="C110" s="37"/>
      <c r="D110" s="37"/>
      <c r="E110" s="37"/>
      <c r="F110" s="37"/>
      <c r="G110" s="37"/>
      <c r="H110" s="37"/>
      <c r="I110" s="123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55"/>
      <c r="C111" s="56"/>
      <c r="D111" s="56"/>
      <c r="E111" s="56"/>
      <c r="F111" s="56"/>
      <c r="G111" s="56"/>
      <c r="H111" s="56"/>
      <c r="I111" s="159"/>
      <c r="J111" s="56"/>
      <c r="K111" s="56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pans="1:31" s="2" customFormat="1" ht="6.95" customHeight="1">
      <c r="A115" s="35"/>
      <c r="B115" s="57"/>
      <c r="C115" s="58"/>
      <c r="D115" s="58"/>
      <c r="E115" s="58"/>
      <c r="F115" s="58"/>
      <c r="G115" s="58"/>
      <c r="H115" s="58"/>
      <c r="I115" s="162"/>
      <c r="J115" s="58"/>
      <c r="K115" s="58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24.95" customHeight="1">
      <c r="A116" s="35"/>
      <c r="B116" s="36"/>
      <c r="C116" s="24" t="s">
        <v>237</v>
      </c>
      <c r="D116" s="37"/>
      <c r="E116" s="37"/>
      <c r="F116" s="37"/>
      <c r="G116" s="37"/>
      <c r="H116" s="37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2" customHeight="1">
      <c r="A118" s="35"/>
      <c r="B118" s="36"/>
      <c r="C118" s="30" t="s">
        <v>15</v>
      </c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6.5" customHeight="1">
      <c r="A119" s="35"/>
      <c r="B119" s="36"/>
      <c r="C119" s="37"/>
      <c r="D119" s="37"/>
      <c r="E119" s="338" t="str">
        <f>E7</f>
        <v>Výstavba kanalizace Horní Stakory - DPS - uznatelné náklady</v>
      </c>
      <c r="F119" s="339"/>
      <c r="G119" s="339"/>
      <c r="H119" s="339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1" customFormat="1" ht="12" customHeight="1">
      <c r="B120" s="22"/>
      <c r="C120" s="30" t="s">
        <v>218</v>
      </c>
      <c r="D120" s="23"/>
      <c r="E120" s="23"/>
      <c r="F120" s="23"/>
      <c r="G120" s="23"/>
      <c r="H120" s="23"/>
      <c r="I120" s="116"/>
      <c r="J120" s="23"/>
      <c r="K120" s="23"/>
      <c r="L120" s="21"/>
    </row>
    <row r="121" spans="1:31" s="1" customFormat="1" ht="16.5" customHeight="1">
      <c r="B121" s="22"/>
      <c r="C121" s="23"/>
      <c r="D121" s="23"/>
      <c r="E121" s="338" t="s">
        <v>1607</v>
      </c>
      <c r="F121" s="312"/>
      <c r="G121" s="312"/>
      <c r="H121" s="312"/>
      <c r="I121" s="116"/>
      <c r="J121" s="23"/>
      <c r="K121" s="23"/>
      <c r="L121" s="21"/>
    </row>
    <row r="122" spans="1:31" s="1" customFormat="1" ht="12" customHeight="1">
      <c r="B122" s="22"/>
      <c r="C122" s="30" t="s">
        <v>220</v>
      </c>
      <c r="D122" s="23"/>
      <c r="E122" s="23"/>
      <c r="F122" s="23"/>
      <c r="G122" s="23"/>
      <c r="H122" s="23"/>
      <c r="I122" s="116"/>
      <c r="J122" s="23"/>
      <c r="K122" s="23"/>
      <c r="L122" s="21"/>
    </row>
    <row r="123" spans="1:31" s="2" customFormat="1" ht="16.5" customHeight="1">
      <c r="A123" s="35"/>
      <c r="B123" s="36"/>
      <c r="C123" s="37"/>
      <c r="D123" s="37"/>
      <c r="E123" s="342" t="s">
        <v>1608</v>
      </c>
      <c r="F123" s="340"/>
      <c r="G123" s="340"/>
      <c r="H123" s="340"/>
      <c r="I123" s="123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645</v>
      </c>
      <c r="D124" s="37"/>
      <c r="E124" s="37"/>
      <c r="F124" s="37"/>
      <c r="G124" s="37"/>
      <c r="H124" s="37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>
      <c r="A125" s="35"/>
      <c r="B125" s="36"/>
      <c r="C125" s="37"/>
      <c r="D125" s="37"/>
      <c r="E125" s="297" t="str">
        <f>E13</f>
        <v>SO 01.22. - Stoka BD-4-6</v>
      </c>
      <c r="F125" s="340"/>
      <c r="G125" s="340"/>
      <c r="H125" s="340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>
      <c r="A126" s="35"/>
      <c r="B126" s="36"/>
      <c r="C126" s="37"/>
      <c r="D126" s="37"/>
      <c r="E126" s="37"/>
      <c r="F126" s="37"/>
      <c r="G126" s="37"/>
      <c r="H126" s="37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19</v>
      </c>
      <c r="D127" s="37"/>
      <c r="E127" s="37"/>
      <c r="F127" s="28" t="str">
        <f>F16</f>
        <v>Horní Stakory</v>
      </c>
      <c r="G127" s="37"/>
      <c r="H127" s="37"/>
      <c r="I127" s="124" t="s">
        <v>21</v>
      </c>
      <c r="J127" s="67" t="str">
        <f>IF(J16="","",J16)</f>
        <v>1. 2. 2019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5" customHeight="1">
      <c r="A128" s="35"/>
      <c r="B128" s="36"/>
      <c r="C128" s="37"/>
      <c r="D128" s="37"/>
      <c r="E128" s="37"/>
      <c r="F128" s="37"/>
      <c r="G128" s="37"/>
      <c r="H128" s="37"/>
      <c r="I128" s="123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>
      <c r="A129" s="35"/>
      <c r="B129" s="36"/>
      <c r="C129" s="30" t="s">
        <v>23</v>
      </c>
      <c r="D129" s="37"/>
      <c r="E129" s="37"/>
      <c r="F129" s="28" t="str">
        <f>E19</f>
        <v>Vodovody a kanalizace Mladá Boleslav, a.s.</v>
      </c>
      <c r="G129" s="37"/>
      <c r="H129" s="37"/>
      <c r="I129" s="124" t="s">
        <v>31</v>
      </c>
      <c r="J129" s="33" t="str">
        <f>E25</f>
        <v>ŠINDLAR s.r.o.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29</v>
      </c>
      <c r="D130" s="37"/>
      <c r="E130" s="37"/>
      <c r="F130" s="28" t="str">
        <f>IF(E22="","",E22)</f>
        <v>Vyplň údaj</v>
      </c>
      <c r="G130" s="37"/>
      <c r="H130" s="37"/>
      <c r="I130" s="124" t="s">
        <v>36</v>
      </c>
      <c r="J130" s="33" t="str">
        <f>E28</f>
        <v>Roman Bárta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>
      <c r="A131" s="35"/>
      <c r="B131" s="36"/>
      <c r="C131" s="37"/>
      <c r="D131" s="37"/>
      <c r="E131" s="37"/>
      <c r="F131" s="37"/>
      <c r="G131" s="37"/>
      <c r="H131" s="37"/>
      <c r="I131" s="123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1" customFormat="1" ht="29.25" customHeight="1">
      <c r="A132" s="181"/>
      <c r="B132" s="182"/>
      <c r="C132" s="183" t="s">
        <v>238</v>
      </c>
      <c r="D132" s="184" t="s">
        <v>65</v>
      </c>
      <c r="E132" s="184" t="s">
        <v>61</v>
      </c>
      <c r="F132" s="184" t="s">
        <v>62</v>
      </c>
      <c r="G132" s="184" t="s">
        <v>239</v>
      </c>
      <c r="H132" s="184" t="s">
        <v>240</v>
      </c>
      <c r="I132" s="185" t="s">
        <v>241</v>
      </c>
      <c r="J132" s="184" t="s">
        <v>224</v>
      </c>
      <c r="K132" s="186" t="s">
        <v>242</v>
      </c>
      <c r="L132" s="187"/>
      <c r="M132" s="76" t="s">
        <v>1</v>
      </c>
      <c r="N132" s="77" t="s">
        <v>44</v>
      </c>
      <c r="O132" s="77" t="s">
        <v>243</v>
      </c>
      <c r="P132" s="77" t="s">
        <v>244</v>
      </c>
      <c r="Q132" s="77" t="s">
        <v>245</v>
      </c>
      <c r="R132" s="77" t="s">
        <v>246</v>
      </c>
      <c r="S132" s="77" t="s">
        <v>247</v>
      </c>
      <c r="T132" s="78" t="s">
        <v>248</v>
      </c>
      <c r="U132" s="181"/>
      <c r="V132" s="181"/>
      <c r="W132" s="181"/>
      <c r="X132" s="181"/>
      <c r="Y132" s="181"/>
      <c r="Z132" s="181"/>
      <c r="AA132" s="181"/>
      <c r="AB132" s="181"/>
      <c r="AC132" s="181"/>
      <c r="AD132" s="181"/>
      <c r="AE132" s="181"/>
    </row>
    <row r="133" spans="1:65" s="2" customFormat="1" ht="22.9" customHeight="1">
      <c r="A133" s="35"/>
      <c r="B133" s="36"/>
      <c r="C133" s="83" t="s">
        <v>249</v>
      </c>
      <c r="D133" s="37"/>
      <c r="E133" s="37"/>
      <c r="F133" s="37"/>
      <c r="G133" s="37"/>
      <c r="H133" s="37"/>
      <c r="I133" s="123"/>
      <c r="J133" s="188">
        <f>BK133</f>
        <v>0</v>
      </c>
      <c r="K133" s="37"/>
      <c r="L133" s="40"/>
      <c r="M133" s="79"/>
      <c r="N133" s="189"/>
      <c r="O133" s="80"/>
      <c r="P133" s="190">
        <f>P134+P381</f>
        <v>0</v>
      </c>
      <c r="Q133" s="80"/>
      <c r="R133" s="190">
        <f>R134+R381</f>
        <v>92.361773403200004</v>
      </c>
      <c r="S133" s="80"/>
      <c r="T133" s="191">
        <f>T134+T381</f>
        <v>73.71159999999999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79</v>
      </c>
      <c r="AU133" s="18" t="s">
        <v>226</v>
      </c>
      <c r="BK133" s="192">
        <f>BK134+BK381</f>
        <v>0</v>
      </c>
    </row>
    <row r="134" spans="1:65" s="12" customFormat="1" ht="25.9" customHeight="1">
      <c r="B134" s="193"/>
      <c r="C134" s="194"/>
      <c r="D134" s="195" t="s">
        <v>79</v>
      </c>
      <c r="E134" s="196" t="s">
        <v>250</v>
      </c>
      <c r="F134" s="196" t="s">
        <v>251</v>
      </c>
      <c r="G134" s="194"/>
      <c r="H134" s="194"/>
      <c r="I134" s="197"/>
      <c r="J134" s="198">
        <f>BK134</f>
        <v>0</v>
      </c>
      <c r="K134" s="194"/>
      <c r="L134" s="199"/>
      <c r="M134" s="200"/>
      <c r="N134" s="201"/>
      <c r="O134" s="201"/>
      <c r="P134" s="202">
        <f>P135+P251+P273+P310+P346+P370+P379</f>
        <v>0</v>
      </c>
      <c r="Q134" s="201"/>
      <c r="R134" s="202">
        <f>R135+R251+R273+R310+R346+R370+R379</f>
        <v>92.361773403200004</v>
      </c>
      <c r="S134" s="201"/>
      <c r="T134" s="203">
        <f>T135+T251+T273+T310+T346+T370+T379</f>
        <v>73.71159999999999</v>
      </c>
      <c r="AR134" s="204" t="s">
        <v>87</v>
      </c>
      <c r="AT134" s="205" t="s">
        <v>79</v>
      </c>
      <c r="AU134" s="205" t="s">
        <v>80</v>
      </c>
      <c r="AY134" s="204" t="s">
        <v>252</v>
      </c>
      <c r="BK134" s="206">
        <f>BK135+BK251+BK273+BK310+BK346+BK370+BK379</f>
        <v>0</v>
      </c>
    </row>
    <row r="135" spans="1:65" s="12" customFormat="1" ht="22.9" customHeight="1">
      <c r="B135" s="193"/>
      <c r="C135" s="194"/>
      <c r="D135" s="195" t="s">
        <v>79</v>
      </c>
      <c r="E135" s="207" t="s">
        <v>87</v>
      </c>
      <c r="F135" s="207" t="s">
        <v>253</v>
      </c>
      <c r="G135" s="194"/>
      <c r="H135" s="194"/>
      <c r="I135" s="197"/>
      <c r="J135" s="208">
        <f>BK135</f>
        <v>0</v>
      </c>
      <c r="K135" s="194"/>
      <c r="L135" s="199"/>
      <c r="M135" s="200"/>
      <c r="N135" s="201"/>
      <c r="O135" s="201"/>
      <c r="P135" s="202">
        <f>SUM(P136:P250)</f>
        <v>0</v>
      </c>
      <c r="Q135" s="201"/>
      <c r="R135" s="202">
        <f>SUM(R136:R250)</f>
        <v>60.545448203200003</v>
      </c>
      <c r="S135" s="201"/>
      <c r="T135" s="203">
        <f>SUM(T136:T250)</f>
        <v>73.71159999999999</v>
      </c>
      <c r="AR135" s="204" t="s">
        <v>87</v>
      </c>
      <c r="AT135" s="205" t="s">
        <v>79</v>
      </c>
      <c r="AU135" s="205" t="s">
        <v>87</v>
      </c>
      <c r="AY135" s="204" t="s">
        <v>252</v>
      </c>
      <c r="BK135" s="206">
        <f>SUM(BK136:BK250)</f>
        <v>0</v>
      </c>
    </row>
    <row r="136" spans="1:65" s="2" customFormat="1" ht="60" customHeight="1">
      <c r="A136" s="35"/>
      <c r="B136" s="36"/>
      <c r="C136" s="209" t="s">
        <v>87</v>
      </c>
      <c r="D136" s="209" t="s">
        <v>254</v>
      </c>
      <c r="E136" s="210" t="s">
        <v>3926</v>
      </c>
      <c r="F136" s="211" t="s">
        <v>3927</v>
      </c>
      <c r="G136" s="212" t="s">
        <v>317</v>
      </c>
      <c r="H136" s="213">
        <v>118.86</v>
      </c>
      <c r="I136" s="214"/>
      <c r="J136" s="213">
        <f>ROUND(I136*H136,2)</f>
        <v>0</v>
      </c>
      <c r="K136" s="211" t="s">
        <v>258</v>
      </c>
      <c r="L136" s="40"/>
      <c r="M136" s="215" t="s">
        <v>1</v>
      </c>
      <c r="N136" s="216" t="s">
        <v>45</v>
      </c>
      <c r="O136" s="72"/>
      <c r="P136" s="217">
        <f>O136*H136</f>
        <v>0</v>
      </c>
      <c r="Q136" s="217">
        <v>0</v>
      </c>
      <c r="R136" s="217">
        <f>Q136*H136</f>
        <v>0</v>
      </c>
      <c r="S136" s="217">
        <v>0.29499999999999998</v>
      </c>
      <c r="T136" s="218">
        <f>S136*H136</f>
        <v>35.063699999999997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19" t="s">
        <v>259</v>
      </c>
      <c r="AT136" s="219" t="s">
        <v>254</v>
      </c>
      <c r="AU136" s="219" t="s">
        <v>90</v>
      </c>
      <c r="AY136" s="18" t="s">
        <v>252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87</v>
      </c>
      <c r="BK136" s="220">
        <f>ROUND(I136*H136,2)</f>
        <v>0</v>
      </c>
      <c r="BL136" s="18" t="s">
        <v>259</v>
      </c>
      <c r="BM136" s="219" t="s">
        <v>4249</v>
      </c>
    </row>
    <row r="137" spans="1:65" s="14" customFormat="1" ht="11.25">
      <c r="B137" s="233"/>
      <c r="C137" s="234"/>
      <c r="D137" s="223" t="s">
        <v>261</v>
      </c>
      <c r="E137" s="235" t="s">
        <v>1</v>
      </c>
      <c r="F137" s="236" t="s">
        <v>686</v>
      </c>
      <c r="G137" s="234"/>
      <c r="H137" s="235" t="s">
        <v>1</v>
      </c>
      <c r="I137" s="237"/>
      <c r="J137" s="234"/>
      <c r="K137" s="234"/>
      <c r="L137" s="238"/>
      <c r="M137" s="239"/>
      <c r="N137" s="240"/>
      <c r="O137" s="240"/>
      <c r="P137" s="240"/>
      <c r="Q137" s="240"/>
      <c r="R137" s="240"/>
      <c r="S137" s="240"/>
      <c r="T137" s="241"/>
      <c r="AT137" s="242" t="s">
        <v>261</v>
      </c>
      <c r="AU137" s="242" t="s">
        <v>90</v>
      </c>
      <c r="AV137" s="14" t="s">
        <v>87</v>
      </c>
      <c r="AW137" s="14" t="s">
        <v>35</v>
      </c>
      <c r="AX137" s="14" t="s">
        <v>80</v>
      </c>
      <c r="AY137" s="242" t="s">
        <v>252</v>
      </c>
    </row>
    <row r="138" spans="1:65" s="14" customFormat="1" ht="11.25">
      <c r="B138" s="233"/>
      <c r="C138" s="234"/>
      <c r="D138" s="223" t="s">
        <v>261</v>
      </c>
      <c r="E138" s="235" t="s">
        <v>1</v>
      </c>
      <c r="F138" s="236" t="s">
        <v>663</v>
      </c>
      <c r="G138" s="234"/>
      <c r="H138" s="235" t="s">
        <v>1</v>
      </c>
      <c r="I138" s="237"/>
      <c r="J138" s="234"/>
      <c r="K138" s="234"/>
      <c r="L138" s="238"/>
      <c r="M138" s="239"/>
      <c r="N138" s="240"/>
      <c r="O138" s="240"/>
      <c r="P138" s="240"/>
      <c r="Q138" s="240"/>
      <c r="R138" s="240"/>
      <c r="S138" s="240"/>
      <c r="T138" s="241"/>
      <c r="AT138" s="242" t="s">
        <v>261</v>
      </c>
      <c r="AU138" s="242" t="s">
        <v>90</v>
      </c>
      <c r="AV138" s="14" t="s">
        <v>87</v>
      </c>
      <c r="AW138" s="14" t="s">
        <v>35</v>
      </c>
      <c r="AX138" s="14" t="s">
        <v>80</v>
      </c>
      <c r="AY138" s="242" t="s">
        <v>252</v>
      </c>
    </row>
    <row r="139" spans="1:65" s="13" customFormat="1" ht="11.25">
      <c r="B139" s="221"/>
      <c r="C139" s="222"/>
      <c r="D139" s="223" t="s">
        <v>261</v>
      </c>
      <c r="E139" s="224" t="s">
        <v>1</v>
      </c>
      <c r="F139" s="225" t="s">
        <v>4250</v>
      </c>
      <c r="G139" s="222"/>
      <c r="H139" s="226">
        <v>118.86</v>
      </c>
      <c r="I139" s="227"/>
      <c r="J139" s="222"/>
      <c r="K139" s="222"/>
      <c r="L139" s="228"/>
      <c r="M139" s="229"/>
      <c r="N139" s="230"/>
      <c r="O139" s="230"/>
      <c r="P139" s="230"/>
      <c r="Q139" s="230"/>
      <c r="R139" s="230"/>
      <c r="S139" s="230"/>
      <c r="T139" s="231"/>
      <c r="AT139" s="232" t="s">
        <v>261</v>
      </c>
      <c r="AU139" s="232" t="s">
        <v>90</v>
      </c>
      <c r="AV139" s="13" t="s">
        <v>90</v>
      </c>
      <c r="AW139" s="13" t="s">
        <v>35</v>
      </c>
      <c r="AX139" s="13" t="s">
        <v>87</v>
      </c>
      <c r="AY139" s="232" t="s">
        <v>252</v>
      </c>
    </row>
    <row r="140" spans="1:65" s="2" customFormat="1" ht="60" customHeight="1">
      <c r="A140" s="35"/>
      <c r="B140" s="36"/>
      <c r="C140" s="209" t="s">
        <v>90</v>
      </c>
      <c r="D140" s="209" t="s">
        <v>254</v>
      </c>
      <c r="E140" s="210" t="s">
        <v>666</v>
      </c>
      <c r="F140" s="211" t="s">
        <v>667</v>
      </c>
      <c r="G140" s="212" t="s">
        <v>317</v>
      </c>
      <c r="H140" s="213">
        <v>121.61</v>
      </c>
      <c r="I140" s="214"/>
      <c r="J140" s="213">
        <f>ROUND(I140*H140,2)</f>
        <v>0</v>
      </c>
      <c r="K140" s="211" t="s">
        <v>258</v>
      </c>
      <c r="L140" s="40"/>
      <c r="M140" s="215" t="s">
        <v>1</v>
      </c>
      <c r="N140" s="216" t="s">
        <v>45</v>
      </c>
      <c r="O140" s="72"/>
      <c r="P140" s="217">
        <f>O140*H140</f>
        <v>0</v>
      </c>
      <c r="Q140" s="217">
        <v>0</v>
      </c>
      <c r="R140" s="217">
        <f>Q140*H140</f>
        <v>0</v>
      </c>
      <c r="S140" s="217">
        <v>0.28999999999999998</v>
      </c>
      <c r="T140" s="218">
        <f>S140*H140</f>
        <v>35.2669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19" t="s">
        <v>259</v>
      </c>
      <c r="AT140" s="219" t="s">
        <v>254</v>
      </c>
      <c r="AU140" s="219" t="s">
        <v>90</v>
      </c>
      <c r="AY140" s="18" t="s">
        <v>252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87</v>
      </c>
      <c r="BK140" s="220">
        <f>ROUND(I140*H140,2)</f>
        <v>0</v>
      </c>
      <c r="BL140" s="18" t="s">
        <v>259</v>
      </c>
      <c r="BM140" s="219" t="s">
        <v>4251</v>
      </c>
    </row>
    <row r="141" spans="1:65" s="2" customFormat="1" ht="19.5">
      <c r="A141" s="35"/>
      <c r="B141" s="36"/>
      <c r="C141" s="37"/>
      <c r="D141" s="223" t="s">
        <v>293</v>
      </c>
      <c r="E141" s="37"/>
      <c r="F141" s="243" t="s">
        <v>669</v>
      </c>
      <c r="G141" s="37"/>
      <c r="H141" s="37"/>
      <c r="I141" s="123"/>
      <c r="J141" s="37"/>
      <c r="K141" s="37"/>
      <c r="L141" s="40"/>
      <c r="M141" s="244"/>
      <c r="N141" s="245"/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293</v>
      </c>
      <c r="AU141" s="18" t="s">
        <v>90</v>
      </c>
    </row>
    <row r="142" spans="1:65" s="14" customFormat="1" ht="11.25">
      <c r="B142" s="233"/>
      <c r="C142" s="234"/>
      <c r="D142" s="223" t="s">
        <v>261</v>
      </c>
      <c r="E142" s="235" t="s">
        <v>1</v>
      </c>
      <c r="F142" s="236" t="s">
        <v>686</v>
      </c>
      <c r="G142" s="234"/>
      <c r="H142" s="235" t="s">
        <v>1</v>
      </c>
      <c r="I142" s="237"/>
      <c r="J142" s="234"/>
      <c r="K142" s="234"/>
      <c r="L142" s="238"/>
      <c r="M142" s="239"/>
      <c r="N142" s="240"/>
      <c r="O142" s="240"/>
      <c r="P142" s="240"/>
      <c r="Q142" s="240"/>
      <c r="R142" s="240"/>
      <c r="S142" s="240"/>
      <c r="T142" s="241"/>
      <c r="AT142" s="242" t="s">
        <v>261</v>
      </c>
      <c r="AU142" s="242" t="s">
        <v>90</v>
      </c>
      <c r="AV142" s="14" t="s">
        <v>87</v>
      </c>
      <c r="AW142" s="14" t="s">
        <v>35</v>
      </c>
      <c r="AX142" s="14" t="s">
        <v>80</v>
      </c>
      <c r="AY142" s="242" t="s">
        <v>252</v>
      </c>
    </row>
    <row r="143" spans="1:65" s="14" customFormat="1" ht="11.25">
      <c r="B143" s="233"/>
      <c r="C143" s="234"/>
      <c r="D143" s="223" t="s">
        <v>261</v>
      </c>
      <c r="E143" s="235" t="s">
        <v>1</v>
      </c>
      <c r="F143" s="236" t="s">
        <v>663</v>
      </c>
      <c r="G143" s="234"/>
      <c r="H143" s="235" t="s">
        <v>1</v>
      </c>
      <c r="I143" s="237"/>
      <c r="J143" s="234"/>
      <c r="K143" s="234"/>
      <c r="L143" s="238"/>
      <c r="M143" s="239"/>
      <c r="N143" s="240"/>
      <c r="O143" s="240"/>
      <c r="P143" s="240"/>
      <c r="Q143" s="240"/>
      <c r="R143" s="240"/>
      <c r="S143" s="240"/>
      <c r="T143" s="241"/>
      <c r="AT143" s="242" t="s">
        <v>261</v>
      </c>
      <c r="AU143" s="242" t="s">
        <v>90</v>
      </c>
      <c r="AV143" s="14" t="s">
        <v>87</v>
      </c>
      <c r="AW143" s="14" t="s">
        <v>35</v>
      </c>
      <c r="AX143" s="14" t="s">
        <v>80</v>
      </c>
      <c r="AY143" s="242" t="s">
        <v>252</v>
      </c>
    </row>
    <row r="144" spans="1:65" s="14" customFormat="1" ht="11.25">
      <c r="B144" s="233"/>
      <c r="C144" s="234"/>
      <c r="D144" s="223" t="s">
        <v>261</v>
      </c>
      <c r="E144" s="235" t="s">
        <v>1</v>
      </c>
      <c r="F144" s="236" t="s">
        <v>671</v>
      </c>
      <c r="G144" s="234"/>
      <c r="H144" s="235" t="s">
        <v>1</v>
      </c>
      <c r="I144" s="237"/>
      <c r="J144" s="234"/>
      <c r="K144" s="234"/>
      <c r="L144" s="238"/>
      <c r="M144" s="239"/>
      <c r="N144" s="240"/>
      <c r="O144" s="240"/>
      <c r="P144" s="240"/>
      <c r="Q144" s="240"/>
      <c r="R144" s="240"/>
      <c r="S144" s="240"/>
      <c r="T144" s="241"/>
      <c r="AT144" s="242" t="s">
        <v>261</v>
      </c>
      <c r="AU144" s="242" t="s">
        <v>90</v>
      </c>
      <c r="AV144" s="14" t="s">
        <v>87</v>
      </c>
      <c r="AW144" s="14" t="s">
        <v>35</v>
      </c>
      <c r="AX144" s="14" t="s">
        <v>80</v>
      </c>
      <c r="AY144" s="242" t="s">
        <v>252</v>
      </c>
    </row>
    <row r="145" spans="1:65" s="13" customFormat="1" ht="11.25">
      <c r="B145" s="221"/>
      <c r="C145" s="222"/>
      <c r="D145" s="223" t="s">
        <v>261</v>
      </c>
      <c r="E145" s="224" t="s">
        <v>1</v>
      </c>
      <c r="F145" s="225" t="s">
        <v>4252</v>
      </c>
      <c r="G145" s="222"/>
      <c r="H145" s="226">
        <v>2.75</v>
      </c>
      <c r="I145" s="227"/>
      <c r="J145" s="222"/>
      <c r="K145" s="222"/>
      <c r="L145" s="228"/>
      <c r="M145" s="229"/>
      <c r="N145" s="230"/>
      <c r="O145" s="230"/>
      <c r="P145" s="230"/>
      <c r="Q145" s="230"/>
      <c r="R145" s="230"/>
      <c r="S145" s="230"/>
      <c r="T145" s="231"/>
      <c r="AT145" s="232" t="s">
        <v>261</v>
      </c>
      <c r="AU145" s="232" t="s">
        <v>90</v>
      </c>
      <c r="AV145" s="13" t="s">
        <v>90</v>
      </c>
      <c r="AW145" s="13" t="s">
        <v>35</v>
      </c>
      <c r="AX145" s="13" t="s">
        <v>80</v>
      </c>
      <c r="AY145" s="232" t="s">
        <v>252</v>
      </c>
    </row>
    <row r="146" spans="1:65" s="13" customFormat="1" ht="11.25">
      <c r="B146" s="221"/>
      <c r="C146" s="222"/>
      <c r="D146" s="223" t="s">
        <v>261</v>
      </c>
      <c r="E146" s="224" t="s">
        <v>1</v>
      </c>
      <c r="F146" s="225" t="s">
        <v>4253</v>
      </c>
      <c r="G146" s="222"/>
      <c r="H146" s="226">
        <v>118.86</v>
      </c>
      <c r="I146" s="227"/>
      <c r="J146" s="222"/>
      <c r="K146" s="222"/>
      <c r="L146" s="228"/>
      <c r="M146" s="229"/>
      <c r="N146" s="230"/>
      <c r="O146" s="230"/>
      <c r="P146" s="230"/>
      <c r="Q146" s="230"/>
      <c r="R146" s="230"/>
      <c r="S146" s="230"/>
      <c r="T146" s="231"/>
      <c r="AT146" s="232" t="s">
        <v>261</v>
      </c>
      <c r="AU146" s="232" t="s">
        <v>90</v>
      </c>
      <c r="AV146" s="13" t="s">
        <v>90</v>
      </c>
      <c r="AW146" s="13" t="s">
        <v>35</v>
      </c>
      <c r="AX146" s="13" t="s">
        <v>80</v>
      </c>
      <c r="AY146" s="232" t="s">
        <v>252</v>
      </c>
    </row>
    <row r="147" spans="1:65" s="15" customFormat="1" ht="11.25">
      <c r="B147" s="246"/>
      <c r="C147" s="247"/>
      <c r="D147" s="223" t="s">
        <v>261</v>
      </c>
      <c r="E147" s="248" t="s">
        <v>1</v>
      </c>
      <c r="F147" s="249" t="s">
        <v>302</v>
      </c>
      <c r="G147" s="247"/>
      <c r="H147" s="250">
        <v>121.61</v>
      </c>
      <c r="I147" s="251"/>
      <c r="J147" s="247"/>
      <c r="K147" s="247"/>
      <c r="L147" s="252"/>
      <c r="M147" s="253"/>
      <c r="N147" s="254"/>
      <c r="O147" s="254"/>
      <c r="P147" s="254"/>
      <c r="Q147" s="254"/>
      <c r="R147" s="254"/>
      <c r="S147" s="254"/>
      <c r="T147" s="255"/>
      <c r="AT147" s="256" t="s">
        <v>261</v>
      </c>
      <c r="AU147" s="256" t="s">
        <v>90</v>
      </c>
      <c r="AV147" s="15" t="s">
        <v>259</v>
      </c>
      <c r="AW147" s="15" t="s">
        <v>35</v>
      </c>
      <c r="AX147" s="15" t="s">
        <v>87</v>
      </c>
      <c r="AY147" s="256" t="s">
        <v>252</v>
      </c>
    </row>
    <row r="148" spans="1:65" s="2" customFormat="1" ht="60" customHeight="1">
      <c r="A148" s="35"/>
      <c r="B148" s="36"/>
      <c r="C148" s="209" t="s">
        <v>96</v>
      </c>
      <c r="D148" s="209" t="s">
        <v>254</v>
      </c>
      <c r="E148" s="210" t="s">
        <v>679</v>
      </c>
      <c r="F148" s="211" t="s">
        <v>680</v>
      </c>
      <c r="G148" s="212" t="s">
        <v>317</v>
      </c>
      <c r="H148" s="213">
        <v>2.75</v>
      </c>
      <c r="I148" s="214"/>
      <c r="J148" s="213">
        <f>ROUND(I148*H148,2)</f>
        <v>0</v>
      </c>
      <c r="K148" s="211" t="s">
        <v>258</v>
      </c>
      <c r="L148" s="40"/>
      <c r="M148" s="215" t="s">
        <v>1</v>
      </c>
      <c r="N148" s="216" t="s">
        <v>45</v>
      </c>
      <c r="O148" s="72"/>
      <c r="P148" s="217">
        <f>O148*H148</f>
        <v>0</v>
      </c>
      <c r="Q148" s="217">
        <v>0</v>
      </c>
      <c r="R148" s="217">
        <f>Q148*H148</f>
        <v>0</v>
      </c>
      <c r="S148" s="217">
        <v>0.57999999999999996</v>
      </c>
      <c r="T148" s="218">
        <f>S148*H148</f>
        <v>1.595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19" t="s">
        <v>259</v>
      </c>
      <c r="AT148" s="219" t="s">
        <v>254</v>
      </c>
      <c r="AU148" s="219" t="s">
        <v>90</v>
      </c>
      <c r="AY148" s="18" t="s">
        <v>252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87</v>
      </c>
      <c r="BK148" s="220">
        <f>ROUND(I148*H148,2)</f>
        <v>0</v>
      </c>
      <c r="BL148" s="18" t="s">
        <v>259</v>
      </c>
      <c r="BM148" s="219" t="s">
        <v>4254</v>
      </c>
    </row>
    <row r="149" spans="1:65" s="2" customFormat="1" ht="19.5">
      <c r="A149" s="35"/>
      <c r="B149" s="36"/>
      <c r="C149" s="37"/>
      <c r="D149" s="223" t="s">
        <v>293</v>
      </c>
      <c r="E149" s="37"/>
      <c r="F149" s="243" t="s">
        <v>682</v>
      </c>
      <c r="G149" s="37"/>
      <c r="H149" s="37"/>
      <c r="I149" s="123"/>
      <c r="J149" s="37"/>
      <c r="K149" s="37"/>
      <c r="L149" s="40"/>
      <c r="M149" s="244"/>
      <c r="N149" s="245"/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293</v>
      </c>
      <c r="AU149" s="18" t="s">
        <v>90</v>
      </c>
    </row>
    <row r="150" spans="1:65" s="14" customFormat="1" ht="11.25">
      <c r="B150" s="233"/>
      <c r="C150" s="234"/>
      <c r="D150" s="223" t="s">
        <v>261</v>
      </c>
      <c r="E150" s="235" t="s">
        <v>1</v>
      </c>
      <c r="F150" s="236" t="s">
        <v>686</v>
      </c>
      <c r="G150" s="234"/>
      <c r="H150" s="235" t="s">
        <v>1</v>
      </c>
      <c r="I150" s="237"/>
      <c r="J150" s="234"/>
      <c r="K150" s="234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261</v>
      </c>
      <c r="AU150" s="242" t="s">
        <v>90</v>
      </c>
      <c r="AV150" s="14" t="s">
        <v>87</v>
      </c>
      <c r="AW150" s="14" t="s">
        <v>35</v>
      </c>
      <c r="AX150" s="14" t="s">
        <v>80</v>
      </c>
      <c r="AY150" s="242" t="s">
        <v>252</v>
      </c>
    </row>
    <row r="151" spans="1:65" s="14" customFormat="1" ht="11.25">
      <c r="B151" s="233"/>
      <c r="C151" s="234"/>
      <c r="D151" s="223" t="s">
        <v>261</v>
      </c>
      <c r="E151" s="235" t="s">
        <v>1</v>
      </c>
      <c r="F151" s="236" t="s">
        <v>663</v>
      </c>
      <c r="G151" s="234"/>
      <c r="H151" s="235" t="s">
        <v>1</v>
      </c>
      <c r="I151" s="237"/>
      <c r="J151" s="234"/>
      <c r="K151" s="234"/>
      <c r="L151" s="238"/>
      <c r="M151" s="239"/>
      <c r="N151" s="240"/>
      <c r="O151" s="240"/>
      <c r="P151" s="240"/>
      <c r="Q151" s="240"/>
      <c r="R151" s="240"/>
      <c r="S151" s="240"/>
      <c r="T151" s="241"/>
      <c r="AT151" s="242" t="s">
        <v>261</v>
      </c>
      <c r="AU151" s="242" t="s">
        <v>90</v>
      </c>
      <c r="AV151" s="14" t="s">
        <v>87</v>
      </c>
      <c r="AW151" s="14" t="s">
        <v>35</v>
      </c>
      <c r="AX151" s="14" t="s">
        <v>80</v>
      </c>
      <c r="AY151" s="242" t="s">
        <v>252</v>
      </c>
    </row>
    <row r="152" spans="1:65" s="13" customFormat="1" ht="11.25">
      <c r="B152" s="221"/>
      <c r="C152" s="222"/>
      <c r="D152" s="223" t="s">
        <v>261</v>
      </c>
      <c r="E152" s="224" t="s">
        <v>1</v>
      </c>
      <c r="F152" s="225" t="s">
        <v>4255</v>
      </c>
      <c r="G152" s="222"/>
      <c r="H152" s="226">
        <v>2.75</v>
      </c>
      <c r="I152" s="227"/>
      <c r="J152" s="222"/>
      <c r="K152" s="222"/>
      <c r="L152" s="228"/>
      <c r="M152" s="229"/>
      <c r="N152" s="230"/>
      <c r="O152" s="230"/>
      <c r="P152" s="230"/>
      <c r="Q152" s="230"/>
      <c r="R152" s="230"/>
      <c r="S152" s="230"/>
      <c r="T152" s="231"/>
      <c r="AT152" s="232" t="s">
        <v>261</v>
      </c>
      <c r="AU152" s="232" t="s">
        <v>90</v>
      </c>
      <c r="AV152" s="13" t="s">
        <v>90</v>
      </c>
      <c r="AW152" s="13" t="s">
        <v>35</v>
      </c>
      <c r="AX152" s="13" t="s">
        <v>87</v>
      </c>
      <c r="AY152" s="232" t="s">
        <v>252</v>
      </c>
    </row>
    <row r="153" spans="1:65" s="2" customFormat="1" ht="48" customHeight="1">
      <c r="A153" s="35"/>
      <c r="B153" s="36"/>
      <c r="C153" s="209" t="s">
        <v>259</v>
      </c>
      <c r="D153" s="209" t="s">
        <v>254</v>
      </c>
      <c r="E153" s="210" t="s">
        <v>694</v>
      </c>
      <c r="F153" s="211" t="s">
        <v>695</v>
      </c>
      <c r="G153" s="212" t="s">
        <v>317</v>
      </c>
      <c r="H153" s="213">
        <v>2.5</v>
      </c>
      <c r="I153" s="214"/>
      <c r="J153" s="213">
        <f>ROUND(I153*H153,2)</f>
        <v>0</v>
      </c>
      <c r="K153" s="211" t="s">
        <v>258</v>
      </c>
      <c r="L153" s="40"/>
      <c r="M153" s="215" t="s">
        <v>1</v>
      </c>
      <c r="N153" s="216" t="s">
        <v>45</v>
      </c>
      <c r="O153" s="72"/>
      <c r="P153" s="217">
        <f>O153*H153</f>
        <v>0</v>
      </c>
      <c r="Q153" s="217">
        <v>6.0000000000000002E-5</v>
      </c>
      <c r="R153" s="217">
        <f>Q153*H153</f>
        <v>1.5000000000000001E-4</v>
      </c>
      <c r="S153" s="217">
        <v>0.128</v>
      </c>
      <c r="T153" s="218">
        <f>S153*H153</f>
        <v>0.32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19" t="s">
        <v>259</v>
      </c>
      <c r="AT153" s="219" t="s">
        <v>254</v>
      </c>
      <c r="AU153" s="219" t="s">
        <v>90</v>
      </c>
      <c r="AY153" s="18" t="s">
        <v>252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87</v>
      </c>
      <c r="BK153" s="220">
        <f>ROUND(I153*H153,2)</f>
        <v>0</v>
      </c>
      <c r="BL153" s="18" t="s">
        <v>259</v>
      </c>
      <c r="BM153" s="219" t="s">
        <v>4256</v>
      </c>
    </row>
    <row r="154" spans="1:65" s="2" customFormat="1" ht="19.5">
      <c r="A154" s="35"/>
      <c r="B154" s="36"/>
      <c r="C154" s="37"/>
      <c r="D154" s="223" t="s">
        <v>293</v>
      </c>
      <c r="E154" s="37"/>
      <c r="F154" s="243" t="s">
        <v>697</v>
      </c>
      <c r="G154" s="37"/>
      <c r="H154" s="37"/>
      <c r="I154" s="123"/>
      <c r="J154" s="37"/>
      <c r="K154" s="37"/>
      <c r="L154" s="40"/>
      <c r="M154" s="244"/>
      <c r="N154" s="245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293</v>
      </c>
      <c r="AU154" s="18" t="s">
        <v>90</v>
      </c>
    </row>
    <row r="155" spans="1:65" s="14" customFormat="1" ht="11.25">
      <c r="B155" s="233"/>
      <c r="C155" s="234"/>
      <c r="D155" s="223" t="s">
        <v>261</v>
      </c>
      <c r="E155" s="235" t="s">
        <v>1</v>
      </c>
      <c r="F155" s="236" t="s">
        <v>686</v>
      </c>
      <c r="G155" s="234"/>
      <c r="H155" s="235" t="s">
        <v>1</v>
      </c>
      <c r="I155" s="237"/>
      <c r="J155" s="234"/>
      <c r="K155" s="234"/>
      <c r="L155" s="238"/>
      <c r="M155" s="239"/>
      <c r="N155" s="240"/>
      <c r="O155" s="240"/>
      <c r="P155" s="240"/>
      <c r="Q155" s="240"/>
      <c r="R155" s="240"/>
      <c r="S155" s="240"/>
      <c r="T155" s="241"/>
      <c r="AT155" s="242" t="s">
        <v>261</v>
      </c>
      <c r="AU155" s="242" t="s">
        <v>90</v>
      </c>
      <c r="AV155" s="14" t="s">
        <v>87</v>
      </c>
      <c r="AW155" s="14" t="s">
        <v>35</v>
      </c>
      <c r="AX155" s="14" t="s">
        <v>80</v>
      </c>
      <c r="AY155" s="242" t="s">
        <v>252</v>
      </c>
    </row>
    <row r="156" spans="1:65" s="14" customFormat="1" ht="11.25">
      <c r="B156" s="233"/>
      <c r="C156" s="234"/>
      <c r="D156" s="223" t="s">
        <v>261</v>
      </c>
      <c r="E156" s="235" t="s">
        <v>1</v>
      </c>
      <c r="F156" s="236" t="s">
        <v>663</v>
      </c>
      <c r="G156" s="234"/>
      <c r="H156" s="235" t="s">
        <v>1</v>
      </c>
      <c r="I156" s="237"/>
      <c r="J156" s="234"/>
      <c r="K156" s="234"/>
      <c r="L156" s="238"/>
      <c r="M156" s="239"/>
      <c r="N156" s="240"/>
      <c r="O156" s="240"/>
      <c r="P156" s="240"/>
      <c r="Q156" s="240"/>
      <c r="R156" s="240"/>
      <c r="S156" s="240"/>
      <c r="T156" s="241"/>
      <c r="AT156" s="242" t="s">
        <v>261</v>
      </c>
      <c r="AU156" s="242" t="s">
        <v>90</v>
      </c>
      <c r="AV156" s="14" t="s">
        <v>87</v>
      </c>
      <c r="AW156" s="14" t="s">
        <v>35</v>
      </c>
      <c r="AX156" s="14" t="s">
        <v>80</v>
      </c>
      <c r="AY156" s="242" t="s">
        <v>252</v>
      </c>
    </row>
    <row r="157" spans="1:65" s="13" customFormat="1" ht="11.25">
      <c r="B157" s="221"/>
      <c r="C157" s="222"/>
      <c r="D157" s="223" t="s">
        <v>261</v>
      </c>
      <c r="E157" s="224" t="s">
        <v>1</v>
      </c>
      <c r="F157" s="225" t="s">
        <v>4257</v>
      </c>
      <c r="G157" s="222"/>
      <c r="H157" s="226">
        <v>2.5</v>
      </c>
      <c r="I157" s="227"/>
      <c r="J157" s="222"/>
      <c r="K157" s="222"/>
      <c r="L157" s="228"/>
      <c r="M157" s="229"/>
      <c r="N157" s="230"/>
      <c r="O157" s="230"/>
      <c r="P157" s="230"/>
      <c r="Q157" s="230"/>
      <c r="R157" s="230"/>
      <c r="S157" s="230"/>
      <c r="T157" s="231"/>
      <c r="AT157" s="232" t="s">
        <v>261</v>
      </c>
      <c r="AU157" s="232" t="s">
        <v>90</v>
      </c>
      <c r="AV157" s="13" t="s">
        <v>90</v>
      </c>
      <c r="AW157" s="13" t="s">
        <v>35</v>
      </c>
      <c r="AX157" s="13" t="s">
        <v>87</v>
      </c>
      <c r="AY157" s="232" t="s">
        <v>252</v>
      </c>
    </row>
    <row r="158" spans="1:65" s="2" customFormat="1" ht="48" customHeight="1">
      <c r="A158" s="35"/>
      <c r="B158" s="36"/>
      <c r="C158" s="209" t="s">
        <v>279</v>
      </c>
      <c r="D158" s="209" t="s">
        <v>254</v>
      </c>
      <c r="E158" s="210" t="s">
        <v>704</v>
      </c>
      <c r="F158" s="211" t="s">
        <v>705</v>
      </c>
      <c r="G158" s="212" t="s">
        <v>317</v>
      </c>
      <c r="H158" s="213">
        <v>2.75</v>
      </c>
      <c r="I158" s="214"/>
      <c r="J158" s="213">
        <f>ROUND(I158*H158,2)</f>
        <v>0</v>
      </c>
      <c r="K158" s="211" t="s">
        <v>1</v>
      </c>
      <c r="L158" s="40"/>
      <c r="M158" s="215" t="s">
        <v>1</v>
      </c>
      <c r="N158" s="216" t="s">
        <v>45</v>
      </c>
      <c r="O158" s="72"/>
      <c r="P158" s="217">
        <f>O158*H158</f>
        <v>0</v>
      </c>
      <c r="Q158" s="217">
        <v>2.9999999999999997E-4</v>
      </c>
      <c r="R158" s="217">
        <f>Q158*H158</f>
        <v>8.2499999999999989E-4</v>
      </c>
      <c r="S158" s="217">
        <v>0.38400000000000001</v>
      </c>
      <c r="T158" s="218">
        <f>S158*H158</f>
        <v>1.056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19" t="s">
        <v>259</v>
      </c>
      <c r="AT158" s="219" t="s">
        <v>254</v>
      </c>
      <c r="AU158" s="219" t="s">
        <v>90</v>
      </c>
      <c r="AY158" s="18" t="s">
        <v>252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87</v>
      </c>
      <c r="BK158" s="220">
        <f>ROUND(I158*H158,2)</f>
        <v>0</v>
      </c>
      <c r="BL158" s="18" t="s">
        <v>259</v>
      </c>
      <c r="BM158" s="219" t="s">
        <v>4258</v>
      </c>
    </row>
    <row r="159" spans="1:65" s="2" customFormat="1" ht="19.5">
      <c r="A159" s="35"/>
      <c r="B159" s="36"/>
      <c r="C159" s="37"/>
      <c r="D159" s="223" t="s">
        <v>293</v>
      </c>
      <c r="E159" s="37"/>
      <c r="F159" s="243" t="s">
        <v>707</v>
      </c>
      <c r="G159" s="37"/>
      <c r="H159" s="37"/>
      <c r="I159" s="123"/>
      <c r="J159" s="37"/>
      <c r="K159" s="37"/>
      <c r="L159" s="40"/>
      <c r="M159" s="244"/>
      <c r="N159" s="245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293</v>
      </c>
      <c r="AU159" s="18" t="s">
        <v>90</v>
      </c>
    </row>
    <row r="160" spans="1:65" s="14" customFormat="1" ht="11.25">
      <c r="B160" s="233"/>
      <c r="C160" s="234"/>
      <c r="D160" s="223" t="s">
        <v>261</v>
      </c>
      <c r="E160" s="235" t="s">
        <v>1</v>
      </c>
      <c r="F160" s="236" t="s">
        <v>686</v>
      </c>
      <c r="G160" s="234"/>
      <c r="H160" s="235" t="s">
        <v>1</v>
      </c>
      <c r="I160" s="237"/>
      <c r="J160" s="234"/>
      <c r="K160" s="234"/>
      <c r="L160" s="238"/>
      <c r="M160" s="239"/>
      <c r="N160" s="240"/>
      <c r="O160" s="240"/>
      <c r="P160" s="240"/>
      <c r="Q160" s="240"/>
      <c r="R160" s="240"/>
      <c r="S160" s="240"/>
      <c r="T160" s="241"/>
      <c r="AT160" s="242" t="s">
        <v>261</v>
      </c>
      <c r="AU160" s="242" t="s">
        <v>90</v>
      </c>
      <c r="AV160" s="14" t="s">
        <v>87</v>
      </c>
      <c r="AW160" s="14" t="s">
        <v>35</v>
      </c>
      <c r="AX160" s="14" t="s">
        <v>80</v>
      </c>
      <c r="AY160" s="242" t="s">
        <v>252</v>
      </c>
    </row>
    <row r="161" spans="1:65" s="14" customFormat="1" ht="11.25">
      <c r="B161" s="233"/>
      <c r="C161" s="234"/>
      <c r="D161" s="223" t="s">
        <v>261</v>
      </c>
      <c r="E161" s="235" t="s">
        <v>1</v>
      </c>
      <c r="F161" s="236" t="s">
        <v>663</v>
      </c>
      <c r="G161" s="234"/>
      <c r="H161" s="235" t="s">
        <v>1</v>
      </c>
      <c r="I161" s="237"/>
      <c r="J161" s="234"/>
      <c r="K161" s="234"/>
      <c r="L161" s="238"/>
      <c r="M161" s="239"/>
      <c r="N161" s="240"/>
      <c r="O161" s="240"/>
      <c r="P161" s="240"/>
      <c r="Q161" s="240"/>
      <c r="R161" s="240"/>
      <c r="S161" s="240"/>
      <c r="T161" s="241"/>
      <c r="AT161" s="242" t="s">
        <v>261</v>
      </c>
      <c r="AU161" s="242" t="s">
        <v>90</v>
      </c>
      <c r="AV161" s="14" t="s">
        <v>87</v>
      </c>
      <c r="AW161" s="14" t="s">
        <v>35</v>
      </c>
      <c r="AX161" s="14" t="s">
        <v>80</v>
      </c>
      <c r="AY161" s="242" t="s">
        <v>252</v>
      </c>
    </row>
    <row r="162" spans="1:65" s="13" customFormat="1" ht="11.25">
      <c r="B162" s="221"/>
      <c r="C162" s="222"/>
      <c r="D162" s="223" t="s">
        <v>261</v>
      </c>
      <c r="E162" s="224" t="s">
        <v>1</v>
      </c>
      <c r="F162" s="225" t="s">
        <v>4255</v>
      </c>
      <c r="G162" s="222"/>
      <c r="H162" s="226">
        <v>2.75</v>
      </c>
      <c r="I162" s="227"/>
      <c r="J162" s="222"/>
      <c r="K162" s="222"/>
      <c r="L162" s="228"/>
      <c r="M162" s="229"/>
      <c r="N162" s="230"/>
      <c r="O162" s="230"/>
      <c r="P162" s="230"/>
      <c r="Q162" s="230"/>
      <c r="R162" s="230"/>
      <c r="S162" s="230"/>
      <c r="T162" s="231"/>
      <c r="AT162" s="232" t="s">
        <v>261</v>
      </c>
      <c r="AU162" s="232" t="s">
        <v>90</v>
      </c>
      <c r="AV162" s="13" t="s">
        <v>90</v>
      </c>
      <c r="AW162" s="13" t="s">
        <v>35</v>
      </c>
      <c r="AX162" s="13" t="s">
        <v>87</v>
      </c>
      <c r="AY162" s="232" t="s">
        <v>252</v>
      </c>
    </row>
    <row r="163" spans="1:65" s="2" customFormat="1" ht="48" customHeight="1">
      <c r="A163" s="35"/>
      <c r="B163" s="36"/>
      <c r="C163" s="209" t="s">
        <v>284</v>
      </c>
      <c r="D163" s="209" t="s">
        <v>254</v>
      </c>
      <c r="E163" s="210" t="s">
        <v>1496</v>
      </c>
      <c r="F163" s="211" t="s">
        <v>1497</v>
      </c>
      <c r="G163" s="212" t="s">
        <v>265</v>
      </c>
      <c r="H163" s="213">
        <v>2</v>
      </c>
      <c r="I163" s="214"/>
      <c r="J163" s="213">
        <f>ROUND(I163*H163,2)</f>
        <v>0</v>
      </c>
      <c r="K163" s="211" t="s">
        <v>258</v>
      </c>
      <c r="L163" s="40"/>
      <c r="M163" s="215" t="s">
        <v>1</v>
      </c>
      <c r="N163" s="216" t="s">
        <v>45</v>
      </c>
      <c r="O163" s="72"/>
      <c r="P163" s="217">
        <f>O163*H163</f>
        <v>0</v>
      </c>
      <c r="Q163" s="217">
        <v>0</v>
      </c>
      <c r="R163" s="217">
        <f>Q163*H163</f>
        <v>0</v>
      </c>
      <c r="S163" s="217">
        <v>0.20499999999999999</v>
      </c>
      <c r="T163" s="218">
        <f>S163*H163</f>
        <v>0.41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19" t="s">
        <v>259</v>
      </c>
      <c r="AT163" s="219" t="s">
        <v>254</v>
      </c>
      <c r="AU163" s="219" t="s">
        <v>90</v>
      </c>
      <c r="AY163" s="18" t="s">
        <v>252</v>
      </c>
      <c r="BE163" s="220">
        <f>IF(N163="základní",J163,0)</f>
        <v>0</v>
      </c>
      <c r="BF163" s="220">
        <f>IF(N163="snížená",J163,0)</f>
        <v>0</v>
      </c>
      <c r="BG163" s="220">
        <f>IF(N163="zákl. přenesená",J163,0)</f>
        <v>0</v>
      </c>
      <c r="BH163" s="220">
        <f>IF(N163="sníž. přenesená",J163,0)</f>
        <v>0</v>
      </c>
      <c r="BI163" s="220">
        <f>IF(N163="nulová",J163,0)</f>
        <v>0</v>
      </c>
      <c r="BJ163" s="18" t="s">
        <v>87</v>
      </c>
      <c r="BK163" s="220">
        <f>ROUND(I163*H163,2)</f>
        <v>0</v>
      </c>
      <c r="BL163" s="18" t="s">
        <v>259</v>
      </c>
      <c r="BM163" s="219" t="s">
        <v>4259</v>
      </c>
    </row>
    <row r="164" spans="1:65" s="14" customFormat="1" ht="11.25">
      <c r="B164" s="233"/>
      <c r="C164" s="234"/>
      <c r="D164" s="223" t="s">
        <v>261</v>
      </c>
      <c r="E164" s="235" t="s">
        <v>1</v>
      </c>
      <c r="F164" s="236" t="s">
        <v>4260</v>
      </c>
      <c r="G164" s="234"/>
      <c r="H164" s="235" t="s">
        <v>1</v>
      </c>
      <c r="I164" s="237"/>
      <c r="J164" s="234"/>
      <c r="K164" s="234"/>
      <c r="L164" s="238"/>
      <c r="M164" s="239"/>
      <c r="N164" s="240"/>
      <c r="O164" s="240"/>
      <c r="P164" s="240"/>
      <c r="Q164" s="240"/>
      <c r="R164" s="240"/>
      <c r="S164" s="240"/>
      <c r="T164" s="241"/>
      <c r="AT164" s="242" t="s">
        <v>261</v>
      </c>
      <c r="AU164" s="242" t="s">
        <v>90</v>
      </c>
      <c r="AV164" s="14" t="s">
        <v>87</v>
      </c>
      <c r="AW164" s="14" t="s">
        <v>35</v>
      </c>
      <c r="AX164" s="14" t="s">
        <v>80</v>
      </c>
      <c r="AY164" s="242" t="s">
        <v>252</v>
      </c>
    </row>
    <row r="165" spans="1:65" s="13" customFormat="1" ht="11.25">
      <c r="B165" s="221"/>
      <c r="C165" s="222"/>
      <c r="D165" s="223" t="s">
        <v>261</v>
      </c>
      <c r="E165" s="224" t="s">
        <v>1</v>
      </c>
      <c r="F165" s="225" t="s">
        <v>2062</v>
      </c>
      <c r="G165" s="222"/>
      <c r="H165" s="226">
        <v>2</v>
      </c>
      <c r="I165" s="227"/>
      <c r="J165" s="222"/>
      <c r="K165" s="222"/>
      <c r="L165" s="228"/>
      <c r="M165" s="229"/>
      <c r="N165" s="230"/>
      <c r="O165" s="230"/>
      <c r="P165" s="230"/>
      <c r="Q165" s="230"/>
      <c r="R165" s="230"/>
      <c r="S165" s="230"/>
      <c r="T165" s="231"/>
      <c r="AT165" s="232" t="s">
        <v>261</v>
      </c>
      <c r="AU165" s="232" t="s">
        <v>90</v>
      </c>
      <c r="AV165" s="13" t="s">
        <v>90</v>
      </c>
      <c r="AW165" s="13" t="s">
        <v>35</v>
      </c>
      <c r="AX165" s="13" t="s">
        <v>87</v>
      </c>
      <c r="AY165" s="232" t="s">
        <v>252</v>
      </c>
    </row>
    <row r="166" spans="1:65" s="2" customFormat="1" ht="24" customHeight="1">
      <c r="A166" s="35"/>
      <c r="B166" s="36"/>
      <c r="C166" s="209" t="s">
        <v>289</v>
      </c>
      <c r="D166" s="209" t="s">
        <v>254</v>
      </c>
      <c r="E166" s="210" t="s">
        <v>255</v>
      </c>
      <c r="F166" s="211" t="s">
        <v>256</v>
      </c>
      <c r="G166" s="212" t="s">
        <v>257</v>
      </c>
      <c r="H166" s="213">
        <v>144</v>
      </c>
      <c r="I166" s="214"/>
      <c r="J166" s="213">
        <f>ROUND(I166*H166,2)</f>
        <v>0</v>
      </c>
      <c r="K166" s="211" t="s">
        <v>258</v>
      </c>
      <c r="L166" s="40"/>
      <c r="M166" s="215" t="s">
        <v>1</v>
      </c>
      <c r="N166" s="216" t="s">
        <v>45</v>
      </c>
      <c r="O166" s="72"/>
      <c r="P166" s="217">
        <f>O166*H166</f>
        <v>0</v>
      </c>
      <c r="Q166" s="217">
        <v>0</v>
      </c>
      <c r="R166" s="217">
        <f>Q166*H166</f>
        <v>0</v>
      </c>
      <c r="S166" s="217">
        <v>0</v>
      </c>
      <c r="T166" s="218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19" t="s">
        <v>259</v>
      </c>
      <c r="AT166" s="219" t="s">
        <v>254</v>
      </c>
      <c r="AU166" s="219" t="s">
        <v>90</v>
      </c>
      <c r="AY166" s="18" t="s">
        <v>252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87</v>
      </c>
      <c r="BK166" s="220">
        <f>ROUND(I166*H166,2)</f>
        <v>0</v>
      </c>
      <c r="BL166" s="18" t="s">
        <v>259</v>
      </c>
      <c r="BM166" s="219" t="s">
        <v>4261</v>
      </c>
    </row>
    <row r="167" spans="1:65" s="2" customFormat="1" ht="19.5">
      <c r="A167" s="35"/>
      <c r="B167" s="36"/>
      <c r="C167" s="37"/>
      <c r="D167" s="223" t="s">
        <v>293</v>
      </c>
      <c r="E167" s="37"/>
      <c r="F167" s="243" t="s">
        <v>1614</v>
      </c>
      <c r="G167" s="37"/>
      <c r="H167" s="37"/>
      <c r="I167" s="123"/>
      <c r="J167" s="37"/>
      <c r="K167" s="37"/>
      <c r="L167" s="40"/>
      <c r="M167" s="244"/>
      <c r="N167" s="245"/>
      <c r="O167" s="72"/>
      <c r="P167" s="72"/>
      <c r="Q167" s="72"/>
      <c r="R167" s="72"/>
      <c r="S167" s="72"/>
      <c r="T167" s="73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8" t="s">
        <v>293</v>
      </c>
      <c r="AU167" s="18" t="s">
        <v>90</v>
      </c>
    </row>
    <row r="168" spans="1:65" s="13" customFormat="1" ht="11.25">
      <c r="B168" s="221"/>
      <c r="C168" s="222"/>
      <c r="D168" s="223" t="s">
        <v>261</v>
      </c>
      <c r="E168" s="224" t="s">
        <v>1</v>
      </c>
      <c r="F168" s="225" t="s">
        <v>4262</v>
      </c>
      <c r="G168" s="222"/>
      <c r="H168" s="226">
        <v>144</v>
      </c>
      <c r="I168" s="227"/>
      <c r="J168" s="222"/>
      <c r="K168" s="222"/>
      <c r="L168" s="228"/>
      <c r="M168" s="229"/>
      <c r="N168" s="230"/>
      <c r="O168" s="230"/>
      <c r="P168" s="230"/>
      <c r="Q168" s="230"/>
      <c r="R168" s="230"/>
      <c r="S168" s="230"/>
      <c r="T168" s="231"/>
      <c r="AT168" s="232" t="s">
        <v>261</v>
      </c>
      <c r="AU168" s="232" t="s">
        <v>90</v>
      </c>
      <c r="AV168" s="13" t="s">
        <v>90</v>
      </c>
      <c r="AW168" s="13" t="s">
        <v>35</v>
      </c>
      <c r="AX168" s="13" t="s">
        <v>87</v>
      </c>
      <c r="AY168" s="232" t="s">
        <v>252</v>
      </c>
    </row>
    <row r="169" spans="1:65" s="2" customFormat="1" ht="84" customHeight="1">
      <c r="A169" s="35"/>
      <c r="B169" s="36"/>
      <c r="C169" s="209" t="s">
        <v>296</v>
      </c>
      <c r="D169" s="209" t="s">
        <v>254</v>
      </c>
      <c r="E169" s="210" t="s">
        <v>716</v>
      </c>
      <c r="F169" s="211" t="s">
        <v>717</v>
      </c>
      <c r="G169" s="212" t="s">
        <v>265</v>
      </c>
      <c r="H169" s="213">
        <v>3.3</v>
      </c>
      <c r="I169" s="214"/>
      <c r="J169" s="213">
        <f>ROUND(I169*H169,2)</f>
        <v>0</v>
      </c>
      <c r="K169" s="211" t="s">
        <v>258</v>
      </c>
      <c r="L169" s="40"/>
      <c r="M169" s="215" t="s">
        <v>1</v>
      </c>
      <c r="N169" s="216" t="s">
        <v>45</v>
      </c>
      <c r="O169" s="72"/>
      <c r="P169" s="217">
        <f>O169*H169</f>
        <v>0</v>
      </c>
      <c r="Q169" s="217">
        <v>8.6800000000000002E-3</v>
      </c>
      <c r="R169" s="217">
        <f>Q169*H169</f>
        <v>2.8643999999999999E-2</v>
      </c>
      <c r="S169" s="217">
        <v>0</v>
      </c>
      <c r="T169" s="218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19" t="s">
        <v>259</v>
      </c>
      <c r="AT169" s="219" t="s">
        <v>254</v>
      </c>
      <c r="AU169" s="219" t="s">
        <v>90</v>
      </c>
      <c r="AY169" s="18" t="s">
        <v>252</v>
      </c>
      <c r="BE169" s="220">
        <f>IF(N169="základní",J169,0)</f>
        <v>0</v>
      </c>
      <c r="BF169" s="220">
        <f>IF(N169="snížená",J169,0)</f>
        <v>0</v>
      </c>
      <c r="BG169" s="220">
        <f>IF(N169="zákl. přenesená",J169,0)</f>
        <v>0</v>
      </c>
      <c r="BH169" s="220">
        <f>IF(N169="sníž. přenesená",J169,0)</f>
        <v>0</v>
      </c>
      <c r="BI169" s="220">
        <f>IF(N169="nulová",J169,0)</f>
        <v>0</v>
      </c>
      <c r="BJ169" s="18" t="s">
        <v>87</v>
      </c>
      <c r="BK169" s="220">
        <f>ROUND(I169*H169,2)</f>
        <v>0</v>
      </c>
      <c r="BL169" s="18" t="s">
        <v>259</v>
      </c>
      <c r="BM169" s="219" t="s">
        <v>4263</v>
      </c>
    </row>
    <row r="170" spans="1:65" s="14" customFormat="1" ht="11.25">
      <c r="B170" s="233"/>
      <c r="C170" s="234"/>
      <c r="D170" s="223" t="s">
        <v>261</v>
      </c>
      <c r="E170" s="235" t="s">
        <v>1</v>
      </c>
      <c r="F170" s="236" t="s">
        <v>4260</v>
      </c>
      <c r="G170" s="234"/>
      <c r="H170" s="235" t="s">
        <v>1</v>
      </c>
      <c r="I170" s="237"/>
      <c r="J170" s="234"/>
      <c r="K170" s="234"/>
      <c r="L170" s="238"/>
      <c r="M170" s="239"/>
      <c r="N170" s="240"/>
      <c r="O170" s="240"/>
      <c r="P170" s="240"/>
      <c r="Q170" s="240"/>
      <c r="R170" s="240"/>
      <c r="S170" s="240"/>
      <c r="T170" s="241"/>
      <c r="AT170" s="242" t="s">
        <v>261</v>
      </c>
      <c r="AU170" s="242" t="s">
        <v>90</v>
      </c>
      <c r="AV170" s="14" t="s">
        <v>87</v>
      </c>
      <c r="AW170" s="14" t="s">
        <v>35</v>
      </c>
      <c r="AX170" s="14" t="s">
        <v>80</v>
      </c>
      <c r="AY170" s="242" t="s">
        <v>252</v>
      </c>
    </row>
    <row r="171" spans="1:65" s="13" customFormat="1" ht="11.25">
      <c r="B171" s="221"/>
      <c r="C171" s="222"/>
      <c r="D171" s="223" t="s">
        <v>261</v>
      </c>
      <c r="E171" s="224" t="s">
        <v>1</v>
      </c>
      <c r="F171" s="225" t="s">
        <v>2069</v>
      </c>
      <c r="G171" s="222"/>
      <c r="H171" s="226">
        <v>3.3</v>
      </c>
      <c r="I171" s="227"/>
      <c r="J171" s="222"/>
      <c r="K171" s="222"/>
      <c r="L171" s="228"/>
      <c r="M171" s="229"/>
      <c r="N171" s="230"/>
      <c r="O171" s="230"/>
      <c r="P171" s="230"/>
      <c r="Q171" s="230"/>
      <c r="R171" s="230"/>
      <c r="S171" s="230"/>
      <c r="T171" s="231"/>
      <c r="AT171" s="232" t="s">
        <v>261</v>
      </c>
      <c r="AU171" s="232" t="s">
        <v>90</v>
      </c>
      <c r="AV171" s="13" t="s">
        <v>90</v>
      </c>
      <c r="AW171" s="13" t="s">
        <v>35</v>
      </c>
      <c r="AX171" s="13" t="s">
        <v>87</v>
      </c>
      <c r="AY171" s="232" t="s">
        <v>252</v>
      </c>
    </row>
    <row r="172" spans="1:65" s="2" customFormat="1" ht="84" customHeight="1">
      <c r="A172" s="35"/>
      <c r="B172" s="36"/>
      <c r="C172" s="209" t="s">
        <v>303</v>
      </c>
      <c r="D172" s="209" t="s">
        <v>254</v>
      </c>
      <c r="E172" s="210" t="s">
        <v>732</v>
      </c>
      <c r="F172" s="211" t="s">
        <v>733</v>
      </c>
      <c r="G172" s="212" t="s">
        <v>265</v>
      </c>
      <c r="H172" s="213">
        <v>1.1000000000000001</v>
      </c>
      <c r="I172" s="214"/>
      <c r="J172" s="213">
        <f>ROUND(I172*H172,2)</f>
        <v>0</v>
      </c>
      <c r="K172" s="211" t="s">
        <v>258</v>
      </c>
      <c r="L172" s="40"/>
      <c r="M172" s="215" t="s">
        <v>1</v>
      </c>
      <c r="N172" s="216" t="s">
        <v>45</v>
      </c>
      <c r="O172" s="72"/>
      <c r="P172" s="217">
        <f>O172*H172</f>
        <v>0</v>
      </c>
      <c r="Q172" s="217">
        <v>3.6900000000000002E-2</v>
      </c>
      <c r="R172" s="217">
        <f>Q172*H172</f>
        <v>4.0590000000000008E-2</v>
      </c>
      <c r="S172" s="217">
        <v>0</v>
      </c>
      <c r="T172" s="218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19" t="s">
        <v>259</v>
      </c>
      <c r="AT172" s="219" t="s">
        <v>254</v>
      </c>
      <c r="AU172" s="219" t="s">
        <v>90</v>
      </c>
      <c r="AY172" s="18" t="s">
        <v>252</v>
      </c>
      <c r="BE172" s="220">
        <f>IF(N172="základní",J172,0)</f>
        <v>0</v>
      </c>
      <c r="BF172" s="220">
        <f>IF(N172="snížená",J172,0)</f>
        <v>0</v>
      </c>
      <c r="BG172" s="220">
        <f>IF(N172="zákl. přenesená",J172,0)</f>
        <v>0</v>
      </c>
      <c r="BH172" s="220">
        <f>IF(N172="sníž. přenesená",J172,0)</f>
        <v>0</v>
      </c>
      <c r="BI172" s="220">
        <f>IF(N172="nulová",J172,0)</f>
        <v>0</v>
      </c>
      <c r="BJ172" s="18" t="s">
        <v>87</v>
      </c>
      <c r="BK172" s="220">
        <f>ROUND(I172*H172,2)</f>
        <v>0</v>
      </c>
      <c r="BL172" s="18" t="s">
        <v>259</v>
      </c>
      <c r="BM172" s="219" t="s">
        <v>4264</v>
      </c>
    </row>
    <row r="173" spans="1:65" s="14" customFormat="1" ht="11.25">
      <c r="B173" s="233"/>
      <c r="C173" s="234"/>
      <c r="D173" s="223" t="s">
        <v>261</v>
      </c>
      <c r="E173" s="235" t="s">
        <v>1</v>
      </c>
      <c r="F173" s="236" t="s">
        <v>4260</v>
      </c>
      <c r="G173" s="234"/>
      <c r="H173" s="235" t="s">
        <v>1</v>
      </c>
      <c r="I173" s="237"/>
      <c r="J173" s="234"/>
      <c r="K173" s="234"/>
      <c r="L173" s="238"/>
      <c r="M173" s="239"/>
      <c r="N173" s="240"/>
      <c r="O173" s="240"/>
      <c r="P173" s="240"/>
      <c r="Q173" s="240"/>
      <c r="R173" s="240"/>
      <c r="S173" s="240"/>
      <c r="T173" s="241"/>
      <c r="AT173" s="242" t="s">
        <v>261</v>
      </c>
      <c r="AU173" s="242" t="s">
        <v>90</v>
      </c>
      <c r="AV173" s="14" t="s">
        <v>87</v>
      </c>
      <c r="AW173" s="14" t="s">
        <v>35</v>
      </c>
      <c r="AX173" s="14" t="s">
        <v>80</v>
      </c>
      <c r="AY173" s="242" t="s">
        <v>252</v>
      </c>
    </row>
    <row r="174" spans="1:65" s="13" customFormat="1" ht="11.25">
      <c r="B174" s="221"/>
      <c r="C174" s="222"/>
      <c r="D174" s="223" t="s">
        <v>261</v>
      </c>
      <c r="E174" s="224" t="s">
        <v>1</v>
      </c>
      <c r="F174" s="225" t="s">
        <v>1622</v>
      </c>
      <c r="G174" s="222"/>
      <c r="H174" s="226">
        <v>1.1000000000000001</v>
      </c>
      <c r="I174" s="227"/>
      <c r="J174" s="222"/>
      <c r="K174" s="222"/>
      <c r="L174" s="228"/>
      <c r="M174" s="229"/>
      <c r="N174" s="230"/>
      <c r="O174" s="230"/>
      <c r="P174" s="230"/>
      <c r="Q174" s="230"/>
      <c r="R174" s="230"/>
      <c r="S174" s="230"/>
      <c r="T174" s="231"/>
      <c r="AT174" s="232" t="s">
        <v>261</v>
      </c>
      <c r="AU174" s="232" t="s">
        <v>90</v>
      </c>
      <c r="AV174" s="13" t="s">
        <v>90</v>
      </c>
      <c r="AW174" s="13" t="s">
        <v>35</v>
      </c>
      <c r="AX174" s="13" t="s">
        <v>87</v>
      </c>
      <c r="AY174" s="232" t="s">
        <v>252</v>
      </c>
    </row>
    <row r="175" spans="1:65" s="2" customFormat="1" ht="36" customHeight="1">
      <c r="A175" s="35"/>
      <c r="B175" s="36"/>
      <c r="C175" s="209" t="s">
        <v>308</v>
      </c>
      <c r="D175" s="209" t="s">
        <v>254</v>
      </c>
      <c r="E175" s="210" t="s">
        <v>747</v>
      </c>
      <c r="F175" s="211" t="s">
        <v>748</v>
      </c>
      <c r="G175" s="212" t="s">
        <v>275</v>
      </c>
      <c r="H175" s="213">
        <v>17.47</v>
      </c>
      <c r="I175" s="214"/>
      <c r="J175" s="213">
        <f>ROUND(I175*H175,2)</f>
        <v>0</v>
      </c>
      <c r="K175" s="211" t="s">
        <v>258</v>
      </c>
      <c r="L175" s="40"/>
      <c r="M175" s="215" t="s">
        <v>1</v>
      </c>
      <c r="N175" s="216" t="s">
        <v>45</v>
      </c>
      <c r="O175" s="72"/>
      <c r="P175" s="217">
        <f>O175*H175</f>
        <v>0</v>
      </c>
      <c r="Q175" s="217">
        <v>0</v>
      </c>
      <c r="R175" s="217">
        <f>Q175*H175</f>
        <v>0</v>
      </c>
      <c r="S175" s="217">
        <v>0</v>
      </c>
      <c r="T175" s="218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19" t="s">
        <v>259</v>
      </c>
      <c r="AT175" s="219" t="s">
        <v>254</v>
      </c>
      <c r="AU175" s="219" t="s">
        <v>90</v>
      </c>
      <c r="AY175" s="18" t="s">
        <v>252</v>
      </c>
      <c r="BE175" s="220">
        <f>IF(N175="základní",J175,0)</f>
        <v>0</v>
      </c>
      <c r="BF175" s="220">
        <f>IF(N175="snížená",J175,0)</f>
        <v>0</v>
      </c>
      <c r="BG175" s="220">
        <f>IF(N175="zákl. přenesená",J175,0)</f>
        <v>0</v>
      </c>
      <c r="BH175" s="220">
        <f>IF(N175="sníž. přenesená",J175,0)</f>
        <v>0</v>
      </c>
      <c r="BI175" s="220">
        <f>IF(N175="nulová",J175,0)</f>
        <v>0</v>
      </c>
      <c r="BJ175" s="18" t="s">
        <v>87</v>
      </c>
      <c r="BK175" s="220">
        <f>ROUND(I175*H175,2)</f>
        <v>0</v>
      </c>
      <c r="BL175" s="18" t="s">
        <v>259</v>
      </c>
      <c r="BM175" s="219" t="s">
        <v>4265</v>
      </c>
    </row>
    <row r="176" spans="1:65" s="13" customFormat="1" ht="11.25">
      <c r="B176" s="221"/>
      <c r="C176" s="222"/>
      <c r="D176" s="223" t="s">
        <v>261</v>
      </c>
      <c r="E176" s="224" t="s">
        <v>1</v>
      </c>
      <c r="F176" s="225" t="s">
        <v>4266</v>
      </c>
      <c r="G176" s="222"/>
      <c r="H176" s="226">
        <v>17.47</v>
      </c>
      <c r="I176" s="227"/>
      <c r="J176" s="222"/>
      <c r="K176" s="222"/>
      <c r="L176" s="228"/>
      <c r="M176" s="229"/>
      <c r="N176" s="230"/>
      <c r="O176" s="230"/>
      <c r="P176" s="230"/>
      <c r="Q176" s="230"/>
      <c r="R176" s="230"/>
      <c r="S176" s="230"/>
      <c r="T176" s="231"/>
      <c r="AT176" s="232" t="s">
        <v>261</v>
      </c>
      <c r="AU176" s="232" t="s">
        <v>90</v>
      </c>
      <c r="AV176" s="13" t="s">
        <v>90</v>
      </c>
      <c r="AW176" s="13" t="s">
        <v>35</v>
      </c>
      <c r="AX176" s="13" t="s">
        <v>87</v>
      </c>
      <c r="AY176" s="232" t="s">
        <v>252</v>
      </c>
    </row>
    <row r="177" spans="1:65" s="2" customFormat="1" ht="36" customHeight="1">
      <c r="A177" s="35"/>
      <c r="B177" s="36"/>
      <c r="C177" s="209" t="s">
        <v>314</v>
      </c>
      <c r="D177" s="209" t="s">
        <v>254</v>
      </c>
      <c r="E177" s="210" t="s">
        <v>751</v>
      </c>
      <c r="F177" s="211" t="s">
        <v>752</v>
      </c>
      <c r="G177" s="212" t="s">
        <v>275</v>
      </c>
      <c r="H177" s="213">
        <v>67.31</v>
      </c>
      <c r="I177" s="214"/>
      <c r="J177" s="213">
        <f>ROUND(I177*H177,2)</f>
        <v>0</v>
      </c>
      <c r="K177" s="211" t="s">
        <v>258</v>
      </c>
      <c r="L177" s="40"/>
      <c r="M177" s="215" t="s">
        <v>1</v>
      </c>
      <c r="N177" s="216" t="s">
        <v>45</v>
      </c>
      <c r="O177" s="72"/>
      <c r="P177" s="217">
        <f>O177*H177</f>
        <v>0</v>
      </c>
      <c r="Q177" s="217">
        <v>0</v>
      </c>
      <c r="R177" s="217">
        <f>Q177*H177</f>
        <v>0</v>
      </c>
      <c r="S177" s="217">
        <v>0</v>
      </c>
      <c r="T177" s="218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19" t="s">
        <v>259</v>
      </c>
      <c r="AT177" s="219" t="s">
        <v>254</v>
      </c>
      <c r="AU177" s="219" t="s">
        <v>90</v>
      </c>
      <c r="AY177" s="18" t="s">
        <v>252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87</v>
      </c>
      <c r="BK177" s="220">
        <f>ROUND(I177*H177,2)</f>
        <v>0</v>
      </c>
      <c r="BL177" s="18" t="s">
        <v>259</v>
      </c>
      <c r="BM177" s="219" t="s">
        <v>4267</v>
      </c>
    </row>
    <row r="178" spans="1:65" s="14" customFormat="1" ht="11.25">
      <c r="B178" s="233"/>
      <c r="C178" s="234"/>
      <c r="D178" s="223" t="s">
        <v>261</v>
      </c>
      <c r="E178" s="235" t="s">
        <v>1</v>
      </c>
      <c r="F178" s="236" t="s">
        <v>686</v>
      </c>
      <c r="G178" s="234"/>
      <c r="H178" s="235" t="s">
        <v>1</v>
      </c>
      <c r="I178" s="237"/>
      <c r="J178" s="234"/>
      <c r="K178" s="234"/>
      <c r="L178" s="238"/>
      <c r="M178" s="239"/>
      <c r="N178" s="240"/>
      <c r="O178" s="240"/>
      <c r="P178" s="240"/>
      <c r="Q178" s="240"/>
      <c r="R178" s="240"/>
      <c r="S178" s="240"/>
      <c r="T178" s="241"/>
      <c r="AT178" s="242" t="s">
        <v>261</v>
      </c>
      <c r="AU178" s="242" t="s">
        <v>90</v>
      </c>
      <c r="AV178" s="14" t="s">
        <v>87</v>
      </c>
      <c r="AW178" s="14" t="s">
        <v>35</v>
      </c>
      <c r="AX178" s="14" t="s">
        <v>80</v>
      </c>
      <c r="AY178" s="242" t="s">
        <v>252</v>
      </c>
    </row>
    <row r="179" spans="1:65" s="14" customFormat="1" ht="11.25">
      <c r="B179" s="233"/>
      <c r="C179" s="234"/>
      <c r="D179" s="223" t="s">
        <v>261</v>
      </c>
      <c r="E179" s="235" t="s">
        <v>1</v>
      </c>
      <c r="F179" s="236" t="s">
        <v>754</v>
      </c>
      <c r="G179" s="234"/>
      <c r="H179" s="235" t="s">
        <v>1</v>
      </c>
      <c r="I179" s="237"/>
      <c r="J179" s="234"/>
      <c r="K179" s="234"/>
      <c r="L179" s="238"/>
      <c r="M179" s="239"/>
      <c r="N179" s="240"/>
      <c r="O179" s="240"/>
      <c r="P179" s="240"/>
      <c r="Q179" s="240"/>
      <c r="R179" s="240"/>
      <c r="S179" s="240"/>
      <c r="T179" s="241"/>
      <c r="AT179" s="242" t="s">
        <v>261</v>
      </c>
      <c r="AU179" s="242" t="s">
        <v>90</v>
      </c>
      <c r="AV179" s="14" t="s">
        <v>87</v>
      </c>
      <c r="AW179" s="14" t="s">
        <v>35</v>
      </c>
      <c r="AX179" s="14" t="s">
        <v>80</v>
      </c>
      <c r="AY179" s="242" t="s">
        <v>252</v>
      </c>
    </row>
    <row r="180" spans="1:65" s="14" customFormat="1" ht="11.25">
      <c r="B180" s="233"/>
      <c r="C180" s="234"/>
      <c r="D180" s="223" t="s">
        <v>261</v>
      </c>
      <c r="E180" s="235" t="s">
        <v>1</v>
      </c>
      <c r="F180" s="236" t="s">
        <v>764</v>
      </c>
      <c r="G180" s="234"/>
      <c r="H180" s="235" t="s">
        <v>1</v>
      </c>
      <c r="I180" s="237"/>
      <c r="J180" s="234"/>
      <c r="K180" s="234"/>
      <c r="L180" s="238"/>
      <c r="M180" s="239"/>
      <c r="N180" s="240"/>
      <c r="O180" s="240"/>
      <c r="P180" s="240"/>
      <c r="Q180" s="240"/>
      <c r="R180" s="240"/>
      <c r="S180" s="240"/>
      <c r="T180" s="241"/>
      <c r="AT180" s="242" t="s">
        <v>261</v>
      </c>
      <c r="AU180" s="242" t="s">
        <v>90</v>
      </c>
      <c r="AV180" s="14" t="s">
        <v>87</v>
      </c>
      <c r="AW180" s="14" t="s">
        <v>35</v>
      </c>
      <c r="AX180" s="14" t="s">
        <v>80</v>
      </c>
      <c r="AY180" s="242" t="s">
        <v>252</v>
      </c>
    </row>
    <row r="181" spans="1:65" s="13" customFormat="1" ht="11.25">
      <c r="B181" s="221"/>
      <c r="C181" s="222"/>
      <c r="D181" s="223" t="s">
        <v>261</v>
      </c>
      <c r="E181" s="224" t="s">
        <v>1</v>
      </c>
      <c r="F181" s="225" t="s">
        <v>4268</v>
      </c>
      <c r="G181" s="222"/>
      <c r="H181" s="226">
        <v>67.31</v>
      </c>
      <c r="I181" s="227"/>
      <c r="J181" s="222"/>
      <c r="K181" s="222"/>
      <c r="L181" s="228"/>
      <c r="M181" s="229"/>
      <c r="N181" s="230"/>
      <c r="O181" s="230"/>
      <c r="P181" s="230"/>
      <c r="Q181" s="230"/>
      <c r="R181" s="230"/>
      <c r="S181" s="230"/>
      <c r="T181" s="231"/>
      <c r="AT181" s="232" t="s">
        <v>261</v>
      </c>
      <c r="AU181" s="232" t="s">
        <v>90</v>
      </c>
      <c r="AV181" s="13" t="s">
        <v>90</v>
      </c>
      <c r="AW181" s="13" t="s">
        <v>35</v>
      </c>
      <c r="AX181" s="13" t="s">
        <v>87</v>
      </c>
      <c r="AY181" s="232" t="s">
        <v>252</v>
      </c>
    </row>
    <row r="182" spans="1:65" s="2" customFormat="1" ht="36" customHeight="1">
      <c r="A182" s="35"/>
      <c r="B182" s="36"/>
      <c r="C182" s="209" t="s">
        <v>321</v>
      </c>
      <c r="D182" s="209" t="s">
        <v>254</v>
      </c>
      <c r="E182" s="210" t="s">
        <v>761</v>
      </c>
      <c r="F182" s="211" t="s">
        <v>762</v>
      </c>
      <c r="G182" s="212" t="s">
        <v>275</v>
      </c>
      <c r="H182" s="213">
        <v>67.31</v>
      </c>
      <c r="I182" s="214"/>
      <c r="J182" s="213">
        <f>ROUND(I182*H182,2)</f>
        <v>0</v>
      </c>
      <c r="K182" s="211" t="s">
        <v>258</v>
      </c>
      <c r="L182" s="40"/>
      <c r="M182" s="215" t="s">
        <v>1</v>
      </c>
      <c r="N182" s="216" t="s">
        <v>45</v>
      </c>
      <c r="O182" s="72"/>
      <c r="P182" s="217">
        <f>O182*H182</f>
        <v>0</v>
      </c>
      <c r="Q182" s="217">
        <v>0</v>
      </c>
      <c r="R182" s="217">
        <f>Q182*H182</f>
        <v>0</v>
      </c>
      <c r="S182" s="217">
        <v>0</v>
      </c>
      <c r="T182" s="218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19" t="s">
        <v>259</v>
      </c>
      <c r="AT182" s="219" t="s">
        <v>254</v>
      </c>
      <c r="AU182" s="219" t="s">
        <v>90</v>
      </c>
      <c r="AY182" s="18" t="s">
        <v>252</v>
      </c>
      <c r="BE182" s="220">
        <f>IF(N182="základní",J182,0)</f>
        <v>0</v>
      </c>
      <c r="BF182" s="220">
        <f>IF(N182="snížená",J182,0)</f>
        <v>0</v>
      </c>
      <c r="BG182" s="220">
        <f>IF(N182="zákl. přenesená",J182,0)</f>
        <v>0</v>
      </c>
      <c r="BH182" s="220">
        <f>IF(N182="sníž. přenesená",J182,0)</f>
        <v>0</v>
      </c>
      <c r="BI182" s="220">
        <f>IF(N182="nulová",J182,0)</f>
        <v>0</v>
      </c>
      <c r="BJ182" s="18" t="s">
        <v>87</v>
      </c>
      <c r="BK182" s="220">
        <f>ROUND(I182*H182,2)</f>
        <v>0</v>
      </c>
      <c r="BL182" s="18" t="s">
        <v>259</v>
      </c>
      <c r="BM182" s="219" t="s">
        <v>4269</v>
      </c>
    </row>
    <row r="183" spans="1:65" s="14" customFormat="1" ht="11.25">
      <c r="B183" s="233"/>
      <c r="C183" s="234"/>
      <c r="D183" s="223" t="s">
        <v>261</v>
      </c>
      <c r="E183" s="235" t="s">
        <v>1</v>
      </c>
      <c r="F183" s="236" t="s">
        <v>686</v>
      </c>
      <c r="G183" s="234"/>
      <c r="H183" s="235" t="s">
        <v>1</v>
      </c>
      <c r="I183" s="237"/>
      <c r="J183" s="234"/>
      <c r="K183" s="234"/>
      <c r="L183" s="238"/>
      <c r="M183" s="239"/>
      <c r="N183" s="240"/>
      <c r="O183" s="240"/>
      <c r="P183" s="240"/>
      <c r="Q183" s="240"/>
      <c r="R183" s="240"/>
      <c r="S183" s="240"/>
      <c r="T183" s="241"/>
      <c r="AT183" s="242" t="s">
        <v>261</v>
      </c>
      <c r="AU183" s="242" t="s">
        <v>90</v>
      </c>
      <c r="AV183" s="14" t="s">
        <v>87</v>
      </c>
      <c r="AW183" s="14" t="s">
        <v>35</v>
      </c>
      <c r="AX183" s="14" t="s">
        <v>80</v>
      </c>
      <c r="AY183" s="242" t="s">
        <v>252</v>
      </c>
    </row>
    <row r="184" spans="1:65" s="14" customFormat="1" ht="11.25">
      <c r="B184" s="233"/>
      <c r="C184" s="234"/>
      <c r="D184" s="223" t="s">
        <v>261</v>
      </c>
      <c r="E184" s="235" t="s">
        <v>1</v>
      </c>
      <c r="F184" s="236" t="s">
        <v>754</v>
      </c>
      <c r="G184" s="234"/>
      <c r="H184" s="235" t="s">
        <v>1</v>
      </c>
      <c r="I184" s="237"/>
      <c r="J184" s="234"/>
      <c r="K184" s="234"/>
      <c r="L184" s="238"/>
      <c r="M184" s="239"/>
      <c r="N184" s="240"/>
      <c r="O184" s="240"/>
      <c r="P184" s="240"/>
      <c r="Q184" s="240"/>
      <c r="R184" s="240"/>
      <c r="S184" s="240"/>
      <c r="T184" s="241"/>
      <c r="AT184" s="242" t="s">
        <v>261</v>
      </c>
      <c r="AU184" s="242" t="s">
        <v>90</v>
      </c>
      <c r="AV184" s="14" t="s">
        <v>87</v>
      </c>
      <c r="AW184" s="14" t="s">
        <v>35</v>
      </c>
      <c r="AX184" s="14" t="s">
        <v>80</v>
      </c>
      <c r="AY184" s="242" t="s">
        <v>252</v>
      </c>
    </row>
    <row r="185" spans="1:65" s="14" customFormat="1" ht="11.25">
      <c r="B185" s="233"/>
      <c r="C185" s="234"/>
      <c r="D185" s="223" t="s">
        <v>261</v>
      </c>
      <c r="E185" s="235" t="s">
        <v>1</v>
      </c>
      <c r="F185" s="236" t="s">
        <v>764</v>
      </c>
      <c r="G185" s="234"/>
      <c r="H185" s="235" t="s">
        <v>1</v>
      </c>
      <c r="I185" s="237"/>
      <c r="J185" s="234"/>
      <c r="K185" s="234"/>
      <c r="L185" s="238"/>
      <c r="M185" s="239"/>
      <c r="N185" s="240"/>
      <c r="O185" s="240"/>
      <c r="P185" s="240"/>
      <c r="Q185" s="240"/>
      <c r="R185" s="240"/>
      <c r="S185" s="240"/>
      <c r="T185" s="241"/>
      <c r="AT185" s="242" t="s">
        <v>261</v>
      </c>
      <c r="AU185" s="242" t="s">
        <v>90</v>
      </c>
      <c r="AV185" s="14" t="s">
        <v>87</v>
      </c>
      <c r="AW185" s="14" t="s">
        <v>35</v>
      </c>
      <c r="AX185" s="14" t="s">
        <v>80</v>
      </c>
      <c r="AY185" s="242" t="s">
        <v>252</v>
      </c>
    </row>
    <row r="186" spans="1:65" s="13" customFormat="1" ht="11.25">
      <c r="B186" s="221"/>
      <c r="C186" s="222"/>
      <c r="D186" s="223" t="s">
        <v>261</v>
      </c>
      <c r="E186" s="224" t="s">
        <v>1</v>
      </c>
      <c r="F186" s="225" t="s">
        <v>4268</v>
      </c>
      <c r="G186" s="222"/>
      <c r="H186" s="226">
        <v>67.31</v>
      </c>
      <c r="I186" s="227"/>
      <c r="J186" s="222"/>
      <c r="K186" s="222"/>
      <c r="L186" s="228"/>
      <c r="M186" s="229"/>
      <c r="N186" s="230"/>
      <c r="O186" s="230"/>
      <c r="P186" s="230"/>
      <c r="Q186" s="230"/>
      <c r="R186" s="230"/>
      <c r="S186" s="230"/>
      <c r="T186" s="231"/>
      <c r="AT186" s="232" t="s">
        <v>261</v>
      </c>
      <c r="AU186" s="232" t="s">
        <v>90</v>
      </c>
      <c r="AV186" s="13" t="s">
        <v>90</v>
      </c>
      <c r="AW186" s="13" t="s">
        <v>35</v>
      </c>
      <c r="AX186" s="13" t="s">
        <v>87</v>
      </c>
      <c r="AY186" s="232" t="s">
        <v>252</v>
      </c>
    </row>
    <row r="187" spans="1:65" s="2" customFormat="1" ht="48" customHeight="1">
      <c r="A187" s="35"/>
      <c r="B187" s="36"/>
      <c r="C187" s="209" t="s">
        <v>326</v>
      </c>
      <c r="D187" s="209" t="s">
        <v>254</v>
      </c>
      <c r="E187" s="210" t="s">
        <v>771</v>
      </c>
      <c r="F187" s="211" t="s">
        <v>772</v>
      </c>
      <c r="G187" s="212" t="s">
        <v>275</v>
      </c>
      <c r="H187" s="213">
        <v>20.190000000000001</v>
      </c>
      <c r="I187" s="214"/>
      <c r="J187" s="213">
        <f>ROUND(I187*H187,2)</f>
        <v>0</v>
      </c>
      <c r="K187" s="211" t="s">
        <v>258</v>
      </c>
      <c r="L187" s="40"/>
      <c r="M187" s="215" t="s">
        <v>1</v>
      </c>
      <c r="N187" s="216" t="s">
        <v>45</v>
      </c>
      <c r="O187" s="72"/>
      <c r="P187" s="217">
        <f>O187*H187</f>
        <v>0</v>
      </c>
      <c r="Q187" s="217">
        <v>0</v>
      </c>
      <c r="R187" s="217">
        <f>Q187*H187</f>
        <v>0</v>
      </c>
      <c r="S187" s="217">
        <v>0</v>
      </c>
      <c r="T187" s="218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19" t="s">
        <v>259</v>
      </c>
      <c r="AT187" s="219" t="s">
        <v>254</v>
      </c>
      <c r="AU187" s="219" t="s">
        <v>90</v>
      </c>
      <c r="AY187" s="18" t="s">
        <v>252</v>
      </c>
      <c r="BE187" s="220">
        <f>IF(N187="základní",J187,0)</f>
        <v>0</v>
      </c>
      <c r="BF187" s="220">
        <f>IF(N187="snížená",J187,0)</f>
        <v>0</v>
      </c>
      <c r="BG187" s="220">
        <f>IF(N187="zákl. přenesená",J187,0)</f>
        <v>0</v>
      </c>
      <c r="BH187" s="220">
        <f>IF(N187="sníž. přenesená",J187,0)</f>
        <v>0</v>
      </c>
      <c r="BI187" s="220">
        <f>IF(N187="nulová",J187,0)</f>
        <v>0</v>
      </c>
      <c r="BJ187" s="18" t="s">
        <v>87</v>
      </c>
      <c r="BK187" s="220">
        <f>ROUND(I187*H187,2)</f>
        <v>0</v>
      </c>
      <c r="BL187" s="18" t="s">
        <v>259</v>
      </c>
      <c r="BM187" s="219" t="s">
        <v>4270</v>
      </c>
    </row>
    <row r="188" spans="1:65" s="2" customFormat="1" ht="19.5">
      <c r="A188" s="35"/>
      <c r="B188" s="36"/>
      <c r="C188" s="37"/>
      <c r="D188" s="223" t="s">
        <v>293</v>
      </c>
      <c r="E188" s="37"/>
      <c r="F188" s="243" t="s">
        <v>294</v>
      </c>
      <c r="G188" s="37"/>
      <c r="H188" s="37"/>
      <c r="I188" s="123"/>
      <c r="J188" s="37"/>
      <c r="K188" s="37"/>
      <c r="L188" s="40"/>
      <c r="M188" s="244"/>
      <c r="N188" s="245"/>
      <c r="O188" s="72"/>
      <c r="P188" s="72"/>
      <c r="Q188" s="72"/>
      <c r="R188" s="72"/>
      <c r="S188" s="72"/>
      <c r="T188" s="73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8" t="s">
        <v>293</v>
      </c>
      <c r="AU188" s="18" t="s">
        <v>90</v>
      </c>
    </row>
    <row r="189" spans="1:65" s="13" customFormat="1" ht="11.25">
      <c r="B189" s="221"/>
      <c r="C189" s="222"/>
      <c r="D189" s="223" t="s">
        <v>261</v>
      </c>
      <c r="E189" s="222"/>
      <c r="F189" s="225" t="s">
        <v>4271</v>
      </c>
      <c r="G189" s="222"/>
      <c r="H189" s="226">
        <v>20.190000000000001</v>
      </c>
      <c r="I189" s="227"/>
      <c r="J189" s="222"/>
      <c r="K189" s="222"/>
      <c r="L189" s="228"/>
      <c r="M189" s="229"/>
      <c r="N189" s="230"/>
      <c r="O189" s="230"/>
      <c r="P189" s="230"/>
      <c r="Q189" s="230"/>
      <c r="R189" s="230"/>
      <c r="S189" s="230"/>
      <c r="T189" s="231"/>
      <c r="AT189" s="232" t="s">
        <v>261</v>
      </c>
      <c r="AU189" s="232" t="s">
        <v>90</v>
      </c>
      <c r="AV189" s="13" t="s">
        <v>90</v>
      </c>
      <c r="AW189" s="13" t="s">
        <v>4</v>
      </c>
      <c r="AX189" s="13" t="s">
        <v>87</v>
      </c>
      <c r="AY189" s="232" t="s">
        <v>252</v>
      </c>
    </row>
    <row r="190" spans="1:65" s="2" customFormat="1" ht="36" customHeight="1">
      <c r="A190" s="35"/>
      <c r="B190" s="36"/>
      <c r="C190" s="209" t="s">
        <v>332</v>
      </c>
      <c r="D190" s="209" t="s">
        <v>254</v>
      </c>
      <c r="E190" s="210" t="s">
        <v>775</v>
      </c>
      <c r="F190" s="211" t="s">
        <v>776</v>
      </c>
      <c r="G190" s="212" t="s">
        <v>275</v>
      </c>
      <c r="H190" s="213">
        <v>67.31</v>
      </c>
      <c r="I190" s="214"/>
      <c r="J190" s="213">
        <f>ROUND(I190*H190,2)</f>
        <v>0</v>
      </c>
      <c r="K190" s="211" t="s">
        <v>258</v>
      </c>
      <c r="L190" s="40"/>
      <c r="M190" s="215" t="s">
        <v>1</v>
      </c>
      <c r="N190" s="216" t="s">
        <v>45</v>
      </c>
      <c r="O190" s="72"/>
      <c r="P190" s="217">
        <f>O190*H190</f>
        <v>0</v>
      </c>
      <c r="Q190" s="217">
        <v>0</v>
      </c>
      <c r="R190" s="217">
        <f>Q190*H190</f>
        <v>0</v>
      </c>
      <c r="S190" s="217">
        <v>0</v>
      </c>
      <c r="T190" s="218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19" t="s">
        <v>259</v>
      </c>
      <c r="AT190" s="219" t="s">
        <v>254</v>
      </c>
      <c r="AU190" s="219" t="s">
        <v>90</v>
      </c>
      <c r="AY190" s="18" t="s">
        <v>252</v>
      </c>
      <c r="BE190" s="220">
        <f>IF(N190="základní",J190,0)</f>
        <v>0</v>
      </c>
      <c r="BF190" s="220">
        <f>IF(N190="snížená",J190,0)</f>
        <v>0</v>
      </c>
      <c r="BG190" s="220">
        <f>IF(N190="zákl. přenesená",J190,0)</f>
        <v>0</v>
      </c>
      <c r="BH190" s="220">
        <f>IF(N190="sníž. přenesená",J190,0)</f>
        <v>0</v>
      </c>
      <c r="BI190" s="220">
        <f>IF(N190="nulová",J190,0)</f>
        <v>0</v>
      </c>
      <c r="BJ190" s="18" t="s">
        <v>87</v>
      </c>
      <c r="BK190" s="220">
        <f>ROUND(I190*H190,2)</f>
        <v>0</v>
      </c>
      <c r="BL190" s="18" t="s">
        <v>259</v>
      </c>
      <c r="BM190" s="219" t="s">
        <v>4272</v>
      </c>
    </row>
    <row r="191" spans="1:65" s="14" customFormat="1" ht="11.25">
      <c r="B191" s="233"/>
      <c r="C191" s="234"/>
      <c r="D191" s="223" t="s">
        <v>261</v>
      </c>
      <c r="E191" s="235" t="s">
        <v>1</v>
      </c>
      <c r="F191" s="236" t="s">
        <v>686</v>
      </c>
      <c r="G191" s="234"/>
      <c r="H191" s="235" t="s">
        <v>1</v>
      </c>
      <c r="I191" s="237"/>
      <c r="J191" s="234"/>
      <c r="K191" s="234"/>
      <c r="L191" s="238"/>
      <c r="M191" s="239"/>
      <c r="N191" s="240"/>
      <c r="O191" s="240"/>
      <c r="P191" s="240"/>
      <c r="Q191" s="240"/>
      <c r="R191" s="240"/>
      <c r="S191" s="240"/>
      <c r="T191" s="241"/>
      <c r="AT191" s="242" t="s">
        <v>261</v>
      </c>
      <c r="AU191" s="242" t="s">
        <v>90</v>
      </c>
      <c r="AV191" s="14" t="s">
        <v>87</v>
      </c>
      <c r="AW191" s="14" t="s">
        <v>35</v>
      </c>
      <c r="AX191" s="14" t="s">
        <v>80</v>
      </c>
      <c r="AY191" s="242" t="s">
        <v>252</v>
      </c>
    </row>
    <row r="192" spans="1:65" s="14" customFormat="1" ht="11.25">
      <c r="B192" s="233"/>
      <c r="C192" s="234"/>
      <c r="D192" s="223" t="s">
        <v>261</v>
      </c>
      <c r="E192" s="235" t="s">
        <v>1</v>
      </c>
      <c r="F192" s="236" t="s">
        <v>754</v>
      </c>
      <c r="G192" s="234"/>
      <c r="H192" s="235" t="s">
        <v>1</v>
      </c>
      <c r="I192" s="237"/>
      <c r="J192" s="234"/>
      <c r="K192" s="234"/>
      <c r="L192" s="238"/>
      <c r="M192" s="239"/>
      <c r="N192" s="240"/>
      <c r="O192" s="240"/>
      <c r="P192" s="240"/>
      <c r="Q192" s="240"/>
      <c r="R192" s="240"/>
      <c r="S192" s="240"/>
      <c r="T192" s="241"/>
      <c r="AT192" s="242" t="s">
        <v>261</v>
      </c>
      <c r="AU192" s="242" t="s">
        <v>90</v>
      </c>
      <c r="AV192" s="14" t="s">
        <v>87</v>
      </c>
      <c r="AW192" s="14" t="s">
        <v>35</v>
      </c>
      <c r="AX192" s="14" t="s">
        <v>80</v>
      </c>
      <c r="AY192" s="242" t="s">
        <v>252</v>
      </c>
    </row>
    <row r="193" spans="1:65" s="14" customFormat="1" ht="11.25">
      <c r="B193" s="233"/>
      <c r="C193" s="234"/>
      <c r="D193" s="223" t="s">
        <v>261</v>
      </c>
      <c r="E193" s="235" t="s">
        <v>1</v>
      </c>
      <c r="F193" s="236" t="s">
        <v>764</v>
      </c>
      <c r="G193" s="234"/>
      <c r="H193" s="235" t="s">
        <v>1</v>
      </c>
      <c r="I193" s="237"/>
      <c r="J193" s="234"/>
      <c r="K193" s="234"/>
      <c r="L193" s="238"/>
      <c r="M193" s="239"/>
      <c r="N193" s="240"/>
      <c r="O193" s="240"/>
      <c r="P193" s="240"/>
      <c r="Q193" s="240"/>
      <c r="R193" s="240"/>
      <c r="S193" s="240"/>
      <c r="T193" s="241"/>
      <c r="AT193" s="242" t="s">
        <v>261</v>
      </c>
      <c r="AU193" s="242" t="s">
        <v>90</v>
      </c>
      <c r="AV193" s="14" t="s">
        <v>87</v>
      </c>
      <c r="AW193" s="14" t="s">
        <v>35</v>
      </c>
      <c r="AX193" s="14" t="s">
        <v>80</v>
      </c>
      <c r="AY193" s="242" t="s">
        <v>252</v>
      </c>
    </row>
    <row r="194" spans="1:65" s="13" customFormat="1" ht="11.25">
      <c r="B194" s="221"/>
      <c r="C194" s="222"/>
      <c r="D194" s="223" t="s">
        <v>261</v>
      </c>
      <c r="E194" s="224" t="s">
        <v>1</v>
      </c>
      <c r="F194" s="225" t="s">
        <v>4268</v>
      </c>
      <c r="G194" s="222"/>
      <c r="H194" s="226">
        <v>67.31</v>
      </c>
      <c r="I194" s="227"/>
      <c r="J194" s="222"/>
      <c r="K194" s="222"/>
      <c r="L194" s="228"/>
      <c r="M194" s="229"/>
      <c r="N194" s="230"/>
      <c r="O194" s="230"/>
      <c r="P194" s="230"/>
      <c r="Q194" s="230"/>
      <c r="R194" s="230"/>
      <c r="S194" s="230"/>
      <c r="T194" s="231"/>
      <c r="AT194" s="232" t="s">
        <v>261</v>
      </c>
      <c r="AU194" s="232" t="s">
        <v>90</v>
      </c>
      <c r="AV194" s="13" t="s">
        <v>90</v>
      </c>
      <c r="AW194" s="13" t="s">
        <v>35</v>
      </c>
      <c r="AX194" s="13" t="s">
        <v>87</v>
      </c>
      <c r="AY194" s="232" t="s">
        <v>252</v>
      </c>
    </row>
    <row r="195" spans="1:65" s="2" customFormat="1" ht="48" customHeight="1">
      <c r="A195" s="35"/>
      <c r="B195" s="36"/>
      <c r="C195" s="209" t="s">
        <v>8</v>
      </c>
      <c r="D195" s="209" t="s">
        <v>254</v>
      </c>
      <c r="E195" s="210" t="s">
        <v>783</v>
      </c>
      <c r="F195" s="211" t="s">
        <v>784</v>
      </c>
      <c r="G195" s="212" t="s">
        <v>275</v>
      </c>
      <c r="H195" s="213">
        <v>20.190000000000001</v>
      </c>
      <c r="I195" s="214"/>
      <c r="J195" s="213">
        <f>ROUND(I195*H195,2)</f>
        <v>0</v>
      </c>
      <c r="K195" s="211" t="s">
        <v>258</v>
      </c>
      <c r="L195" s="40"/>
      <c r="M195" s="215" t="s">
        <v>1</v>
      </c>
      <c r="N195" s="216" t="s">
        <v>45</v>
      </c>
      <c r="O195" s="72"/>
      <c r="P195" s="217">
        <f>O195*H195</f>
        <v>0</v>
      </c>
      <c r="Q195" s="217">
        <v>0</v>
      </c>
      <c r="R195" s="217">
        <f>Q195*H195</f>
        <v>0</v>
      </c>
      <c r="S195" s="217">
        <v>0</v>
      </c>
      <c r="T195" s="218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19" t="s">
        <v>259</v>
      </c>
      <c r="AT195" s="219" t="s">
        <v>254</v>
      </c>
      <c r="AU195" s="219" t="s">
        <v>90</v>
      </c>
      <c r="AY195" s="18" t="s">
        <v>252</v>
      </c>
      <c r="BE195" s="220">
        <f>IF(N195="základní",J195,0)</f>
        <v>0</v>
      </c>
      <c r="BF195" s="220">
        <f>IF(N195="snížená",J195,0)</f>
        <v>0</v>
      </c>
      <c r="BG195" s="220">
        <f>IF(N195="zákl. přenesená",J195,0)</f>
        <v>0</v>
      </c>
      <c r="BH195" s="220">
        <f>IF(N195="sníž. přenesená",J195,0)</f>
        <v>0</v>
      </c>
      <c r="BI195" s="220">
        <f>IF(N195="nulová",J195,0)</f>
        <v>0</v>
      </c>
      <c r="BJ195" s="18" t="s">
        <v>87</v>
      </c>
      <c r="BK195" s="220">
        <f>ROUND(I195*H195,2)</f>
        <v>0</v>
      </c>
      <c r="BL195" s="18" t="s">
        <v>259</v>
      </c>
      <c r="BM195" s="219" t="s">
        <v>4273</v>
      </c>
    </row>
    <row r="196" spans="1:65" s="2" customFormat="1" ht="19.5">
      <c r="A196" s="35"/>
      <c r="B196" s="36"/>
      <c r="C196" s="37"/>
      <c r="D196" s="223" t="s">
        <v>293</v>
      </c>
      <c r="E196" s="37"/>
      <c r="F196" s="243" t="s">
        <v>294</v>
      </c>
      <c r="G196" s="37"/>
      <c r="H196" s="37"/>
      <c r="I196" s="123"/>
      <c r="J196" s="37"/>
      <c r="K196" s="37"/>
      <c r="L196" s="40"/>
      <c r="M196" s="244"/>
      <c r="N196" s="245"/>
      <c r="O196" s="72"/>
      <c r="P196" s="72"/>
      <c r="Q196" s="72"/>
      <c r="R196" s="72"/>
      <c r="S196" s="72"/>
      <c r="T196" s="73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T196" s="18" t="s">
        <v>293</v>
      </c>
      <c r="AU196" s="18" t="s">
        <v>90</v>
      </c>
    </row>
    <row r="197" spans="1:65" s="13" customFormat="1" ht="11.25">
      <c r="B197" s="221"/>
      <c r="C197" s="222"/>
      <c r="D197" s="223" t="s">
        <v>261</v>
      </c>
      <c r="E197" s="222"/>
      <c r="F197" s="225" t="s">
        <v>4271</v>
      </c>
      <c r="G197" s="222"/>
      <c r="H197" s="226">
        <v>20.190000000000001</v>
      </c>
      <c r="I197" s="227"/>
      <c r="J197" s="222"/>
      <c r="K197" s="222"/>
      <c r="L197" s="228"/>
      <c r="M197" s="229"/>
      <c r="N197" s="230"/>
      <c r="O197" s="230"/>
      <c r="P197" s="230"/>
      <c r="Q197" s="230"/>
      <c r="R197" s="230"/>
      <c r="S197" s="230"/>
      <c r="T197" s="231"/>
      <c r="AT197" s="232" t="s">
        <v>261</v>
      </c>
      <c r="AU197" s="232" t="s">
        <v>90</v>
      </c>
      <c r="AV197" s="13" t="s">
        <v>90</v>
      </c>
      <c r="AW197" s="13" t="s">
        <v>4</v>
      </c>
      <c r="AX197" s="13" t="s">
        <v>87</v>
      </c>
      <c r="AY197" s="232" t="s">
        <v>252</v>
      </c>
    </row>
    <row r="198" spans="1:65" s="2" customFormat="1" ht="48" customHeight="1">
      <c r="A198" s="35"/>
      <c r="B198" s="36"/>
      <c r="C198" s="209" t="s">
        <v>344</v>
      </c>
      <c r="D198" s="209" t="s">
        <v>254</v>
      </c>
      <c r="E198" s="210" t="s">
        <v>1637</v>
      </c>
      <c r="F198" s="211" t="s">
        <v>1638</v>
      </c>
      <c r="G198" s="212" t="s">
        <v>275</v>
      </c>
      <c r="H198" s="213">
        <v>56.96</v>
      </c>
      <c r="I198" s="214"/>
      <c r="J198" s="213">
        <f>ROUND(I198*H198,2)</f>
        <v>0</v>
      </c>
      <c r="K198" s="211" t="s">
        <v>1</v>
      </c>
      <c r="L198" s="40"/>
      <c r="M198" s="215" t="s">
        <v>1</v>
      </c>
      <c r="N198" s="216" t="s">
        <v>45</v>
      </c>
      <c r="O198" s="72"/>
      <c r="P198" s="217">
        <f>O198*H198</f>
        <v>0</v>
      </c>
      <c r="Q198" s="217">
        <v>4.9669999999999997E-5</v>
      </c>
      <c r="R198" s="217">
        <f>Q198*H198</f>
        <v>2.8292031999999998E-3</v>
      </c>
      <c r="S198" s="217">
        <v>0</v>
      </c>
      <c r="T198" s="218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19" t="s">
        <v>259</v>
      </c>
      <c r="AT198" s="219" t="s">
        <v>254</v>
      </c>
      <c r="AU198" s="219" t="s">
        <v>90</v>
      </c>
      <c r="AY198" s="18" t="s">
        <v>252</v>
      </c>
      <c r="BE198" s="220">
        <f>IF(N198="základní",J198,0)</f>
        <v>0</v>
      </c>
      <c r="BF198" s="220">
        <f>IF(N198="snížená",J198,0)</f>
        <v>0</v>
      </c>
      <c r="BG198" s="220">
        <f>IF(N198="zákl. přenesená",J198,0)</f>
        <v>0</v>
      </c>
      <c r="BH198" s="220">
        <f>IF(N198="sníž. přenesená",J198,0)</f>
        <v>0</v>
      </c>
      <c r="BI198" s="220">
        <f>IF(N198="nulová",J198,0)</f>
        <v>0</v>
      </c>
      <c r="BJ198" s="18" t="s">
        <v>87</v>
      </c>
      <c r="BK198" s="220">
        <f>ROUND(I198*H198,2)</f>
        <v>0</v>
      </c>
      <c r="BL198" s="18" t="s">
        <v>259</v>
      </c>
      <c r="BM198" s="219" t="s">
        <v>4274</v>
      </c>
    </row>
    <row r="199" spans="1:65" s="14" customFormat="1" ht="11.25">
      <c r="B199" s="233"/>
      <c r="C199" s="234"/>
      <c r="D199" s="223" t="s">
        <v>261</v>
      </c>
      <c r="E199" s="235" t="s">
        <v>1</v>
      </c>
      <c r="F199" s="236" t="s">
        <v>686</v>
      </c>
      <c r="G199" s="234"/>
      <c r="H199" s="235" t="s">
        <v>1</v>
      </c>
      <c r="I199" s="237"/>
      <c r="J199" s="234"/>
      <c r="K199" s="234"/>
      <c r="L199" s="238"/>
      <c r="M199" s="239"/>
      <c r="N199" s="240"/>
      <c r="O199" s="240"/>
      <c r="P199" s="240"/>
      <c r="Q199" s="240"/>
      <c r="R199" s="240"/>
      <c r="S199" s="240"/>
      <c r="T199" s="241"/>
      <c r="AT199" s="242" t="s">
        <v>261</v>
      </c>
      <c r="AU199" s="242" t="s">
        <v>90</v>
      </c>
      <c r="AV199" s="14" t="s">
        <v>87</v>
      </c>
      <c r="AW199" s="14" t="s">
        <v>35</v>
      </c>
      <c r="AX199" s="14" t="s">
        <v>80</v>
      </c>
      <c r="AY199" s="242" t="s">
        <v>252</v>
      </c>
    </row>
    <row r="200" spans="1:65" s="14" customFormat="1" ht="11.25">
      <c r="B200" s="233"/>
      <c r="C200" s="234"/>
      <c r="D200" s="223" t="s">
        <v>261</v>
      </c>
      <c r="E200" s="235" t="s">
        <v>1</v>
      </c>
      <c r="F200" s="236" t="s">
        <v>754</v>
      </c>
      <c r="G200" s="234"/>
      <c r="H200" s="235" t="s">
        <v>1</v>
      </c>
      <c r="I200" s="237"/>
      <c r="J200" s="234"/>
      <c r="K200" s="234"/>
      <c r="L200" s="238"/>
      <c r="M200" s="239"/>
      <c r="N200" s="240"/>
      <c r="O200" s="240"/>
      <c r="P200" s="240"/>
      <c r="Q200" s="240"/>
      <c r="R200" s="240"/>
      <c r="S200" s="240"/>
      <c r="T200" s="241"/>
      <c r="AT200" s="242" t="s">
        <v>261</v>
      </c>
      <c r="AU200" s="242" t="s">
        <v>90</v>
      </c>
      <c r="AV200" s="14" t="s">
        <v>87</v>
      </c>
      <c r="AW200" s="14" t="s">
        <v>35</v>
      </c>
      <c r="AX200" s="14" t="s">
        <v>80</v>
      </c>
      <c r="AY200" s="242" t="s">
        <v>252</v>
      </c>
    </row>
    <row r="201" spans="1:65" s="14" customFormat="1" ht="11.25">
      <c r="B201" s="233"/>
      <c r="C201" s="234"/>
      <c r="D201" s="223" t="s">
        <v>261</v>
      </c>
      <c r="E201" s="235" t="s">
        <v>1</v>
      </c>
      <c r="F201" s="236" t="s">
        <v>4275</v>
      </c>
      <c r="G201" s="234"/>
      <c r="H201" s="235" t="s">
        <v>1</v>
      </c>
      <c r="I201" s="237"/>
      <c r="J201" s="234"/>
      <c r="K201" s="234"/>
      <c r="L201" s="238"/>
      <c r="M201" s="239"/>
      <c r="N201" s="240"/>
      <c r="O201" s="240"/>
      <c r="P201" s="240"/>
      <c r="Q201" s="240"/>
      <c r="R201" s="240"/>
      <c r="S201" s="240"/>
      <c r="T201" s="241"/>
      <c r="AT201" s="242" t="s">
        <v>261</v>
      </c>
      <c r="AU201" s="242" t="s">
        <v>90</v>
      </c>
      <c r="AV201" s="14" t="s">
        <v>87</v>
      </c>
      <c r="AW201" s="14" t="s">
        <v>35</v>
      </c>
      <c r="AX201" s="14" t="s">
        <v>80</v>
      </c>
      <c r="AY201" s="242" t="s">
        <v>252</v>
      </c>
    </row>
    <row r="202" spans="1:65" s="13" customFormat="1" ht="11.25">
      <c r="B202" s="221"/>
      <c r="C202" s="222"/>
      <c r="D202" s="223" t="s">
        <v>261</v>
      </c>
      <c r="E202" s="224" t="s">
        <v>1</v>
      </c>
      <c r="F202" s="225" t="s">
        <v>4276</v>
      </c>
      <c r="G202" s="222"/>
      <c r="H202" s="226">
        <v>56.96</v>
      </c>
      <c r="I202" s="227"/>
      <c r="J202" s="222"/>
      <c r="K202" s="222"/>
      <c r="L202" s="228"/>
      <c r="M202" s="229"/>
      <c r="N202" s="230"/>
      <c r="O202" s="230"/>
      <c r="P202" s="230"/>
      <c r="Q202" s="230"/>
      <c r="R202" s="230"/>
      <c r="S202" s="230"/>
      <c r="T202" s="231"/>
      <c r="AT202" s="232" t="s">
        <v>261</v>
      </c>
      <c r="AU202" s="232" t="s">
        <v>90</v>
      </c>
      <c r="AV202" s="13" t="s">
        <v>90</v>
      </c>
      <c r="AW202" s="13" t="s">
        <v>35</v>
      </c>
      <c r="AX202" s="13" t="s">
        <v>87</v>
      </c>
      <c r="AY202" s="232" t="s">
        <v>252</v>
      </c>
    </row>
    <row r="203" spans="1:65" s="2" customFormat="1" ht="36" customHeight="1">
      <c r="A203" s="35"/>
      <c r="B203" s="36"/>
      <c r="C203" s="209" t="s">
        <v>352</v>
      </c>
      <c r="D203" s="209" t="s">
        <v>254</v>
      </c>
      <c r="E203" s="210" t="s">
        <v>810</v>
      </c>
      <c r="F203" s="211" t="s">
        <v>811</v>
      </c>
      <c r="G203" s="212" t="s">
        <v>317</v>
      </c>
      <c r="H203" s="213">
        <v>194.2</v>
      </c>
      <c r="I203" s="214"/>
      <c r="J203" s="213">
        <f>ROUND(I203*H203,2)</f>
        <v>0</v>
      </c>
      <c r="K203" s="211" t="s">
        <v>258</v>
      </c>
      <c r="L203" s="40"/>
      <c r="M203" s="215" t="s">
        <v>1</v>
      </c>
      <c r="N203" s="216" t="s">
        <v>45</v>
      </c>
      <c r="O203" s="72"/>
      <c r="P203" s="217">
        <f>O203*H203</f>
        <v>0</v>
      </c>
      <c r="Q203" s="217">
        <v>5.8E-4</v>
      </c>
      <c r="R203" s="217">
        <f>Q203*H203</f>
        <v>0.112636</v>
      </c>
      <c r="S203" s="217">
        <v>0</v>
      </c>
      <c r="T203" s="218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19" t="s">
        <v>259</v>
      </c>
      <c r="AT203" s="219" t="s">
        <v>254</v>
      </c>
      <c r="AU203" s="219" t="s">
        <v>90</v>
      </c>
      <c r="AY203" s="18" t="s">
        <v>252</v>
      </c>
      <c r="BE203" s="220">
        <f>IF(N203="základní",J203,0)</f>
        <v>0</v>
      </c>
      <c r="BF203" s="220">
        <f>IF(N203="snížená",J203,0)</f>
        <v>0</v>
      </c>
      <c r="BG203" s="220">
        <f>IF(N203="zákl. přenesená",J203,0)</f>
        <v>0</v>
      </c>
      <c r="BH203" s="220">
        <f>IF(N203="sníž. přenesená",J203,0)</f>
        <v>0</v>
      </c>
      <c r="BI203" s="220">
        <f>IF(N203="nulová",J203,0)</f>
        <v>0</v>
      </c>
      <c r="BJ203" s="18" t="s">
        <v>87</v>
      </c>
      <c r="BK203" s="220">
        <f>ROUND(I203*H203,2)</f>
        <v>0</v>
      </c>
      <c r="BL203" s="18" t="s">
        <v>259</v>
      </c>
      <c r="BM203" s="219" t="s">
        <v>4277</v>
      </c>
    </row>
    <row r="204" spans="1:65" s="14" customFormat="1" ht="11.25">
      <c r="B204" s="233"/>
      <c r="C204" s="234"/>
      <c r="D204" s="223" t="s">
        <v>261</v>
      </c>
      <c r="E204" s="235" t="s">
        <v>1</v>
      </c>
      <c r="F204" s="236" t="s">
        <v>686</v>
      </c>
      <c r="G204" s="234"/>
      <c r="H204" s="235" t="s">
        <v>1</v>
      </c>
      <c r="I204" s="237"/>
      <c r="J204" s="234"/>
      <c r="K204" s="234"/>
      <c r="L204" s="238"/>
      <c r="M204" s="239"/>
      <c r="N204" s="240"/>
      <c r="O204" s="240"/>
      <c r="P204" s="240"/>
      <c r="Q204" s="240"/>
      <c r="R204" s="240"/>
      <c r="S204" s="240"/>
      <c r="T204" s="241"/>
      <c r="AT204" s="242" t="s">
        <v>261</v>
      </c>
      <c r="AU204" s="242" t="s">
        <v>90</v>
      </c>
      <c r="AV204" s="14" t="s">
        <v>87</v>
      </c>
      <c r="AW204" s="14" t="s">
        <v>35</v>
      </c>
      <c r="AX204" s="14" t="s">
        <v>80</v>
      </c>
      <c r="AY204" s="242" t="s">
        <v>252</v>
      </c>
    </row>
    <row r="205" spans="1:65" s="14" customFormat="1" ht="11.25">
      <c r="B205" s="233"/>
      <c r="C205" s="234"/>
      <c r="D205" s="223" t="s">
        <v>261</v>
      </c>
      <c r="E205" s="235" t="s">
        <v>1</v>
      </c>
      <c r="F205" s="236" t="s">
        <v>754</v>
      </c>
      <c r="G205" s="234"/>
      <c r="H205" s="235" t="s">
        <v>1</v>
      </c>
      <c r="I205" s="237"/>
      <c r="J205" s="234"/>
      <c r="K205" s="234"/>
      <c r="L205" s="238"/>
      <c r="M205" s="239"/>
      <c r="N205" s="240"/>
      <c r="O205" s="240"/>
      <c r="P205" s="240"/>
      <c r="Q205" s="240"/>
      <c r="R205" s="240"/>
      <c r="S205" s="240"/>
      <c r="T205" s="241"/>
      <c r="AT205" s="242" t="s">
        <v>261</v>
      </c>
      <c r="AU205" s="242" t="s">
        <v>90</v>
      </c>
      <c r="AV205" s="14" t="s">
        <v>87</v>
      </c>
      <c r="AW205" s="14" t="s">
        <v>35</v>
      </c>
      <c r="AX205" s="14" t="s">
        <v>80</v>
      </c>
      <c r="AY205" s="242" t="s">
        <v>252</v>
      </c>
    </row>
    <row r="206" spans="1:65" s="13" customFormat="1" ht="11.25">
      <c r="B206" s="221"/>
      <c r="C206" s="222"/>
      <c r="D206" s="223" t="s">
        <v>261</v>
      </c>
      <c r="E206" s="224" t="s">
        <v>1</v>
      </c>
      <c r="F206" s="225" t="s">
        <v>4278</v>
      </c>
      <c r="G206" s="222"/>
      <c r="H206" s="226">
        <v>194.2</v>
      </c>
      <c r="I206" s="227"/>
      <c r="J206" s="222"/>
      <c r="K206" s="222"/>
      <c r="L206" s="228"/>
      <c r="M206" s="229"/>
      <c r="N206" s="230"/>
      <c r="O206" s="230"/>
      <c r="P206" s="230"/>
      <c r="Q206" s="230"/>
      <c r="R206" s="230"/>
      <c r="S206" s="230"/>
      <c r="T206" s="231"/>
      <c r="AT206" s="232" t="s">
        <v>261</v>
      </c>
      <c r="AU206" s="232" t="s">
        <v>90</v>
      </c>
      <c r="AV206" s="13" t="s">
        <v>90</v>
      </c>
      <c r="AW206" s="13" t="s">
        <v>35</v>
      </c>
      <c r="AX206" s="13" t="s">
        <v>87</v>
      </c>
      <c r="AY206" s="232" t="s">
        <v>252</v>
      </c>
    </row>
    <row r="207" spans="1:65" s="2" customFormat="1" ht="36" customHeight="1">
      <c r="A207" s="35"/>
      <c r="B207" s="36"/>
      <c r="C207" s="209" t="s">
        <v>361</v>
      </c>
      <c r="D207" s="209" t="s">
        <v>254</v>
      </c>
      <c r="E207" s="210" t="s">
        <v>1902</v>
      </c>
      <c r="F207" s="211" t="s">
        <v>1903</v>
      </c>
      <c r="G207" s="212" t="s">
        <v>317</v>
      </c>
      <c r="H207" s="213">
        <v>257.7</v>
      </c>
      <c r="I207" s="214"/>
      <c r="J207" s="213">
        <f>ROUND(I207*H207,2)</f>
        <v>0</v>
      </c>
      <c r="K207" s="211" t="s">
        <v>258</v>
      </c>
      <c r="L207" s="40"/>
      <c r="M207" s="215" t="s">
        <v>1</v>
      </c>
      <c r="N207" s="216" t="s">
        <v>45</v>
      </c>
      <c r="O207" s="72"/>
      <c r="P207" s="217">
        <f>O207*H207</f>
        <v>0</v>
      </c>
      <c r="Q207" s="217">
        <v>6.2E-4</v>
      </c>
      <c r="R207" s="217">
        <f>Q207*H207</f>
        <v>0.159774</v>
      </c>
      <c r="S207" s="217">
        <v>0</v>
      </c>
      <c r="T207" s="218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19" t="s">
        <v>259</v>
      </c>
      <c r="AT207" s="219" t="s">
        <v>254</v>
      </c>
      <c r="AU207" s="219" t="s">
        <v>90</v>
      </c>
      <c r="AY207" s="18" t="s">
        <v>252</v>
      </c>
      <c r="BE207" s="220">
        <f>IF(N207="základní",J207,0)</f>
        <v>0</v>
      </c>
      <c r="BF207" s="220">
        <f>IF(N207="snížená",J207,0)</f>
        <v>0</v>
      </c>
      <c r="BG207" s="220">
        <f>IF(N207="zákl. přenesená",J207,0)</f>
        <v>0</v>
      </c>
      <c r="BH207" s="220">
        <f>IF(N207="sníž. přenesená",J207,0)</f>
        <v>0</v>
      </c>
      <c r="BI207" s="220">
        <f>IF(N207="nulová",J207,0)</f>
        <v>0</v>
      </c>
      <c r="BJ207" s="18" t="s">
        <v>87</v>
      </c>
      <c r="BK207" s="220">
        <f>ROUND(I207*H207,2)</f>
        <v>0</v>
      </c>
      <c r="BL207" s="18" t="s">
        <v>259</v>
      </c>
      <c r="BM207" s="219" t="s">
        <v>4279</v>
      </c>
    </row>
    <row r="208" spans="1:65" s="14" customFormat="1" ht="11.25">
      <c r="B208" s="233"/>
      <c r="C208" s="234"/>
      <c r="D208" s="223" t="s">
        <v>261</v>
      </c>
      <c r="E208" s="235" t="s">
        <v>1</v>
      </c>
      <c r="F208" s="236" t="s">
        <v>686</v>
      </c>
      <c r="G208" s="234"/>
      <c r="H208" s="235" t="s">
        <v>1</v>
      </c>
      <c r="I208" s="237"/>
      <c r="J208" s="234"/>
      <c r="K208" s="234"/>
      <c r="L208" s="238"/>
      <c r="M208" s="239"/>
      <c r="N208" s="240"/>
      <c r="O208" s="240"/>
      <c r="P208" s="240"/>
      <c r="Q208" s="240"/>
      <c r="R208" s="240"/>
      <c r="S208" s="240"/>
      <c r="T208" s="241"/>
      <c r="AT208" s="242" t="s">
        <v>261</v>
      </c>
      <c r="AU208" s="242" t="s">
        <v>90</v>
      </c>
      <c r="AV208" s="14" t="s">
        <v>87</v>
      </c>
      <c r="AW208" s="14" t="s">
        <v>35</v>
      </c>
      <c r="AX208" s="14" t="s">
        <v>80</v>
      </c>
      <c r="AY208" s="242" t="s">
        <v>252</v>
      </c>
    </row>
    <row r="209" spans="1:65" s="14" customFormat="1" ht="11.25">
      <c r="B209" s="233"/>
      <c r="C209" s="234"/>
      <c r="D209" s="223" t="s">
        <v>261</v>
      </c>
      <c r="E209" s="235" t="s">
        <v>1</v>
      </c>
      <c r="F209" s="236" t="s">
        <v>754</v>
      </c>
      <c r="G209" s="234"/>
      <c r="H209" s="235" t="s">
        <v>1</v>
      </c>
      <c r="I209" s="237"/>
      <c r="J209" s="234"/>
      <c r="K209" s="234"/>
      <c r="L209" s="238"/>
      <c r="M209" s="239"/>
      <c r="N209" s="240"/>
      <c r="O209" s="240"/>
      <c r="P209" s="240"/>
      <c r="Q209" s="240"/>
      <c r="R209" s="240"/>
      <c r="S209" s="240"/>
      <c r="T209" s="241"/>
      <c r="AT209" s="242" t="s">
        <v>261</v>
      </c>
      <c r="AU209" s="242" t="s">
        <v>90</v>
      </c>
      <c r="AV209" s="14" t="s">
        <v>87</v>
      </c>
      <c r="AW209" s="14" t="s">
        <v>35</v>
      </c>
      <c r="AX209" s="14" t="s">
        <v>80</v>
      </c>
      <c r="AY209" s="242" t="s">
        <v>252</v>
      </c>
    </row>
    <row r="210" spans="1:65" s="13" customFormat="1" ht="11.25">
      <c r="B210" s="221"/>
      <c r="C210" s="222"/>
      <c r="D210" s="223" t="s">
        <v>261</v>
      </c>
      <c r="E210" s="224" t="s">
        <v>1</v>
      </c>
      <c r="F210" s="225" t="s">
        <v>4280</v>
      </c>
      <c r="G210" s="222"/>
      <c r="H210" s="226">
        <v>257.7</v>
      </c>
      <c r="I210" s="227"/>
      <c r="J210" s="222"/>
      <c r="K210" s="222"/>
      <c r="L210" s="228"/>
      <c r="M210" s="229"/>
      <c r="N210" s="230"/>
      <c r="O210" s="230"/>
      <c r="P210" s="230"/>
      <c r="Q210" s="230"/>
      <c r="R210" s="230"/>
      <c r="S210" s="230"/>
      <c r="T210" s="231"/>
      <c r="AT210" s="232" t="s">
        <v>261</v>
      </c>
      <c r="AU210" s="232" t="s">
        <v>90</v>
      </c>
      <c r="AV210" s="13" t="s">
        <v>90</v>
      </c>
      <c r="AW210" s="13" t="s">
        <v>35</v>
      </c>
      <c r="AX210" s="13" t="s">
        <v>87</v>
      </c>
      <c r="AY210" s="232" t="s">
        <v>252</v>
      </c>
    </row>
    <row r="211" spans="1:65" s="2" customFormat="1" ht="36" customHeight="1">
      <c r="A211" s="35"/>
      <c r="B211" s="36"/>
      <c r="C211" s="209" t="s">
        <v>368</v>
      </c>
      <c r="D211" s="209" t="s">
        <v>254</v>
      </c>
      <c r="E211" s="210" t="s">
        <v>817</v>
      </c>
      <c r="F211" s="211" t="s">
        <v>818</v>
      </c>
      <c r="G211" s="212" t="s">
        <v>317</v>
      </c>
      <c r="H211" s="213">
        <v>194.2</v>
      </c>
      <c r="I211" s="214"/>
      <c r="J211" s="213">
        <f>ROUND(I211*H211,2)</f>
        <v>0</v>
      </c>
      <c r="K211" s="211" t="s">
        <v>258</v>
      </c>
      <c r="L211" s="40"/>
      <c r="M211" s="215" t="s">
        <v>1</v>
      </c>
      <c r="N211" s="216" t="s">
        <v>45</v>
      </c>
      <c r="O211" s="72"/>
      <c r="P211" s="217">
        <f>O211*H211</f>
        <v>0</v>
      </c>
      <c r="Q211" s="217">
        <v>0</v>
      </c>
      <c r="R211" s="217">
        <f>Q211*H211</f>
        <v>0</v>
      </c>
      <c r="S211" s="217">
        <v>0</v>
      </c>
      <c r="T211" s="218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19" t="s">
        <v>259</v>
      </c>
      <c r="AT211" s="219" t="s">
        <v>254</v>
      </c>
      <c r="AU211" s="219" t="s">
        <v>90</v>
      </c>
      <c r="AY211" s="18" t="s">
        <v>252</v>
      </c>
      <c r="BE211" s="220">
        <f>IF(N211="základní",J211,0)</f>
        <v>0</v>
      </c>
      <c r="BF211" s="220">
        <f>IF(N211="snížená",J211,0)</f>
        <v>0</v>
      </c>
      <c r="BG211" s="220">
        <f>IF(N211="zákl. přenesená",J211,0)</f>
        <v>0</v>
      </c>
      <c r="BH211" s="220">
        <f>IF(N211="sníž. přenesená",J211,0)</f>
        <v>0</v>
      </c>
      <c r="BI211" s="220">
        <f>IF(N211="nulová",J211,0)</f>
        <v>0</v>
      </c>
      <c r="BJ211" s="18" t="s">
        <v>87</v>
      </c>
      <c r="BK211" s="220">
        <f>ROUND(I211*H211,2)</f>
        <v>0</v>
      </c>
      <c r="BL211" s="18" t="s">
        <v>259</v>
      </c>
      <c r="BM211" s="219" t="s">
        <v>4281</v>
      </c>
    </row>
    <row r="212" spans="1:65" s="14" customFormat="1" ht="11.25">
      <c r="B212" s="233"/>
      <c r="C212" s="234"/>
      <c r="D212" s="223" t="s">
        <v>261</v>
      </c>
      <c r="E212" s="235" t="s">
        <v>1</v>
      </c>
      <c r="F212" s="236" t="s">
        <v>272</v>
      </c>
      <c r="G212" s="234"/>
      <c r="H212" s="235" t="s">
        <v>1</v>
      </c>
      <c r="I212" s="237"/>
      <c r="J212" s="234"/>
      <c r="K212" s="234"/>
      <c r="L212" s="238"/>
      <c r="M212" s="239"/>
      <c r="N212" s="240"/>
      <c r="O212" s="240"/>
      <c r="P212" s="240"/>
      <c r="Q212" s="240"/>
      <c r="R212" s="240"/>
      <c r="S212" s="240"/>
      <c r="T212" s="241"/>
      <c r="AT212" s="242" t="s">
        <v>261</v>
      </c>
      <c r="AU212" s="242" t="s">
        <v>90</v>
      </c>
      <c r="AV212" s="14" t="s">
        <v>87</v>
      </c>
      <c r="AW212" s="14" t="s">
        <v>35</v>
      </c>
      <c r="AX212" s="14" t="s">
        <v>80</v>
      </c>
      <c r="AY212" s="242" t="s">
        <v>252</v>
      </c>
    </row>
    <row r="213" spans="1:65" s="13" customFormat="1" ht="11.25">
      <c r="B213" s="221"/>
      <c r="C213" s="222"/>
      <c r="D213" s="223" t="s">
        <v>261</v>
      </c>
      <c r="E213" s="224" t="s">
        <v>1</v>
      </c>
      <c r="F213" s="225" t="s">
        <v>4278</v>
      </c>
      <c r="G213" s="222"/>
      <c r="H213" s="226">
        <v>194.2</v>
      </c>
      <c r="I213" s="227"/>
      <c r="J213" s="222"/>
      <c r="K213" s="222"/>
      <c r="L213" s="228"/>
      <c r="M213" s="229"/>
      <c r="N213" s="230"/>
      <c r="O213" s="230"/>
      <c r="P213" s="230"/>
      <c r="Q213" s="230"/>
      <c r="R213" s="230"/>
      <c r="S213" s="230"/>
      <c r="T213" s="231"/>
      <c r="AT213" s="232" t="s">
        <v>261</v>
      </c>
      <c r="AU213" s="232" t="s">
        <v>90</v>
      </c>
      <c r="AV213" s="13" t="s">
        <v>90</v>
      </c>
      <c r="AW213" s="13" t="s">
        <v>35</v>
      </c>
      <c r="AX213" s="13" t="s">
        <v>87</v>
      </c>
      <c r="AY213" s="232" t="s">
        <v>252</v>
      </c>
    </row>
    <row r="214" spans="1:65" s="2" customFormat="1" ht="36" customHeight="1">
      <c r="A214" s="35"/>
      <c r="B214" s="36"/>
      <c r="C214" s="209" t="s">
        <v>374</v>
      </c>
      <c r="D214" s="209" t="s">
        <v>254</v>
      </c>
      <c r="E214" s="210" t="s">
        <v>1907</v>
      </c>
      <c r="F214" s="211" t="s">
        <v>1908</v>
      </c>
      <c r="G214" s="212" t="s">
        <v>317</v>
      </c>
      <c r="H214" s="213">
        <v>257.7</v>
      </c>
      <c r="I214" s="214"/>
      <c r="J214" s="213">
        <f>ROUND(I214*H214,2)</f>
        <v>0</v>
      </c>
      <c r="K214" s="211" t="s">
        <v>258</v>
      </c>
      <c r="L214" s="40"/>
      <c r="M214" s="215" t="s">
        <v>1</v>
      </c>
      <c r="N214" s="216" t="s">
        <v>45</v>
      </c>
      <c r="O214" s="72"/>
      <c r="P214" s="217">
        <f>O214*H214</f>
        <v>0</v>
      </c>
      <c r="Q214" s="217">
        <v>0</v>
      </c>
      <c r="R214" s="217">
        <f>Q214*H214</f>
        <v>0</v>
      </c>
      <c r="S214" s="217">
        <v>0</v>
      </c>
      <c r="T214" s="218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19" t="s">
        <v>259</v>
      </c>
      <c r="AT214" s="219" t="s">
        <v>254</v>
      </c>
      <c r="AU214" s="219" t="s">
        <v>90</v>
      </c>
      <c r="AY214" s="18" t="s">
        <v>252</v>
      </c>
      <c r="BE214" s="220">
        <f>IF(N214="základní",J214,0)</f>
        <v>0</v>
      </c>
      <c r="BF214" s="220">
        <f>IF(N214="snížená",J214,0)</f>
        <v>0</v>
      </c>
      <c r="BG214" s="220">
        <f>IF(N214="zákl. přenesená",J214,0)</f>
        <v>0</v>
      </c>
      <c r="BH214" s="220">
        <f>IF(N214="sníž. přenesená",J214,0)</f>
        <v>0</v>
      </c>
      <c r="BI214" s="220">
        <f>IF(N214="nulová",J214,0)</f>
        <v>0</v>
      </c>
      <c r="BJ214" s="18" t="s">
        <v>87</v>
      </c>
      <c r="BK214" s="220">
        <f>ROUND(I214*H214,2)</f>
        <v>0</v>
      </c>
      <c r="BL214" s="18" t="s">
        <v>259</v>
      </c>
      <c r="BM214" s="219" t="s">
        <v>4282</v>
      </c>
    </row>
    <row r="215" spans="1:65" s="14" customFormat="1" ht="11.25">
      <c r="B215" s="233"/>
      <c r="C215" s="234"/>
      <c r="D215" s="223" t="s">
        <v>261</v>
      </c>
      <c r="E215" s="235" t="s">
        <v>1</v>
      </c>
      <c r="F215" s="236" t="s">
        <v>272</v>
      </c>
      <c r="G215" s="234"/>
      <c r="H215" s="235" t="s">
        <v>1</v>
      </c>
      <c r="I215" s="237"/>
      <c r="J215" s="234"/>
      <c r="K215" s="234"/>
      <c r="L215" s="238"/>
      <c r="M215" s="239"/>
      <c r="N215" s="240"/>
      <c r="O215" s="240"/>
      <c r="P215" s="240"/>
      <c r="Q215" s="240"/>
      <c r="R215" s="240"/>
      <c r="S215" s="240"/>
      <c r="T215" s="241"/>
      <c r="AT215" s="242" t="s">
        <v>261</v>
      </c>
      <c r="AU215" s="242" t="s">
        <v>90</v>
      </c>
      <c r="AV215" s="14" t="s">
        <v>87</v>
      </c>
      <c r="AW215" s="14" t="s">
        <v>35</v>
      </c>
      <c r="AX215" s="14" t="s">
        <v>80</v>
      </c>
      <c r="AY215" s="242" t="s">
        <v>252</v>
      </c>
    </row>
    <row r="216" spans="1:65" s="13" customFormat="1" ht="11.25">
      <c r="B216" s="221"/>
      <c r="C216" s="222"/>
      <c r="D216" s="223" t="s">
        <v>261</v>
      </c>
      <c r="E216" s="224" t="s">
        <v>1</v>
      </c>
      <c r="F216" s="225" t="s">
        <v>4280</v>
      </c>
      <c r="G216" s="222"/>
      <c r="H216" s="226">
        <v>257.7</v>
      </c>
      <c r="I216" s="227"/>
      <c r="J216" s="222"/>
      <c r="K216" s="222"/>
      <c r="L216" s="228"/>
      <c r="M216" s="229"/>
      <c r="N216" s="230"/>
      <c r="O216" s="230"/>
      <c r="P216" s="230"/>
      <c r="Q216" s="230"/>
      <c r="R216" s="230"/>
      <c r="S216" s="230"/>
      <c r="T216" s="231"/>
      <c r="AT216" s="232" t="s">
        <v>261</v>
      </c>
      <c r="AU216" s="232" t="s">
        <v>90</v>
      </c>
      <c r="AV216" s="13" t="s">
        <v>90</v>
      </c>
      <c r="AW216" s="13" t="s">
        <v>35</v>
      </c>
      <c r="AX216" s="13" t="s">
        <v>87</v>
      </c>
      <c r="AY216" s="232" t="s">
        <v>252</v>
      </c>
    </row>
    <row r="217" spans="1:65" s="2" customFormat="1" ht="48" customHeight="1">
      <c r="A217" s="35"/>
      <c r="B217" s="36"/>
      <c r="C217" s="209" t="s">
        <v>7</v>
      </c>
      <c r="D217" s="209" t="s">
        <v>254</v>
      </c>
      <c r="E217" s="210" t="s">
        <v>1647</v>
      </c>
      <c r="F217" s="211" t="s">
        <v>1648</v>
      </c>
      <c r="G217" s="212" t="s">
        <v>275</v>
      </c>
      <c r="H217" s="213">
        <v>111.06</v>
      </c>
      <c r="I217" s="214"/>
      <c r="J217" s="213">
        <f>ROUND(I217*H217,2)</f>
        <v>0</v>
      </c>
      <c r="K217" s="211" t="s">
        <v>258</v>
      </c>
      <c r="L217" s="40"/>
      <c r="M217" s="215" t="s">
        <v>1</v>
      </c>
      <c r="N217" s="216" t="s">
        <v>45</v>
      </c>
      <c r="O217" s="72"/>
      <c r="P217" s="217">
        <f>O217*H217</f>
        <v>0</v>
      </c>
      <c r="Q217" s="217">
        <v>0</v>
      </c>
      <c r="R217" s="217">
        <f>Q217*H217</f>
        <v>0</v>
      </c>
      <c r="S217" s="217">
        <v>0</v>
      </c>
      <c r="T217" s="218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19" t="s">
        <v>259</v>
      </c>
      <c r="AT217" s="219" t="s">
        <v>254</v>
      </c>
      <c r="AU217" s="219" t="s">
        <v>90</v>
      </c>
      <c r="AY217" s="18" t="s">
        <v>252</v>
      </c>
      <c r="BE217" s="220">
        <f>IF(N217="základní",J217,0)</f>
        <v>0</v>
      </c>
      <c r="BF217" s="220">
        <f>IF(N217="snížená",J217,0)</f>
        <v>0</v>
      </c>
      <c r="BG217" s="220">
        <f>IF(N217="zákl. přenesená",J217,0)</f>
        <v>0</v>
      </c>
      <c r="BH217" s="220">
        <f>IF(N217="sníž. přenesená",J217,0)</f>
        <v>0</v>
      </c>
      <c r="BI217" s="220">
        <f>IF(N217="nulová",J217,0)</f>
        <v>0</v>
      </c>
      <c r="BJ217" s="18" t="s">
        <v>87</v>
      </c>
      <c r="BK217" s="220">
        <f>ROUND(I217*H217,2)</f>
        <v>0</v>
      </c>
      <c r="BL217" s="18" t="s">
        <v>259</v>
      </c>
      <c r="BM217" s="219" t="s">
        <v>4283</v>
      </c>
    </row>
    <row r="218" spans="1:65" s="2" customFormat="1" ht="39">
      <c r="A218" s="35"/>
      <c r="B218" s="36"/>
      <c r="C218" s="37"/>
      <c r="D218" s="223" t="s">
        <v>293</v>
      </c>
      <c r="E218" s="37"/>
      <c r="F218" s="243" t="s">
        <v>824</v>
      </c>
      <c r="G218" s="37"/>
      <c r="H218" s="37"/>
      <c r="I218" s="123"/>
      <c r="J218" s="37"/>
      <c r="K218" s="37"/>
      <c r="L218" s="40"/>
      <c r="M218" s="244"/>
      <c r="N218" s="245"/>
      <c r="O218" s="72"/>
      <c r="P218" s="72"/>
      <c r="Q218" s="72"/>
      <c r="R218" s="72"/>
      <c r="S218" s="72"/>
      <c r="T218" s="73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8" t="s">
        <v>293</v>
      </c>
      <c r="AU218" s="18" t="s">
        <v>90</v>
      </c>
    </row>
    <row r="219" spans="1:65" s="14" customFormat="1" ht="11.25">
      <c r="B219" s="233"/>
      <c r="C219" s="234"/>
      <c r="D219" s="223" t="s">
        <v>261</v>
      </c>
      <c r="E219" s="235" t="s">
        <v>1</v>
      </c>
      <c r="F219" s="236" t="s">
        <v>1912</v>
      </c>
      <c r="G219" s="234"/>
      <c r="H219" s="235" t="s">
        <v>1</v>
      </c>
      <c r="I219" s="237"/>
      <c r="J219" s="234"/>
      <c r="K219" s="234"/>
      <c r="L219" s="238"/>
      <c r="M219" s="239"/>
      <c r="N219" s="240"/>
      <c r="O219" s="240"/>
      <c r="P219" s="240"/>
      <c r="Q219" s="240"/>
      <c r="R219" s="240"/>
      <c r="S219" s="240"/>
      <c r="T219" s="241"/>
      <c r="AT219" s="242" t="s">
        <v>261</v>
      </c>
      <c r="AU219" s="242" t="s">
        <v>90</v>
      </c>
      <c r="AV219" s="14" t="s">
        <v>87</v>
      </c>
      <c r="AW219" s="14" t="s">
        <v>35</v>
      </c>
      <c r="AX219" s="14" t="s">
        <v>80</v>
      </c>
      <c r="AY219" s="242" t="s">
        <v>252</v>
      </c>
    </row>
    <row r="220" spans="1:65" s="13" customFormat="1" ht="11.25">
      <c r="B220" s="221"/>
      <c r="C220" s="222"/>
      <c r="D220" s="223" t="s">
        <v>261</v>
      </c>
      <c r="E220" s="224" t="s">
        <v>1</v>
      </c>
      <c r="F220" s="225" t="s">
        <v>4284</v>
      </c>
      <c r="G220" s="222"/>
      <c r="H220" s="226">
        <v>111.06</v>
      </c>
      <c r="I220" s="227"/>
      <c r="J220" s="222"/>
      <c r="K220" s="222"/>
      <c r="L220" s="228"/>
      <c r="M220" s="229"/>
      <c r="N220" s="230"/>
      <c r="O220" s="230"/>
      <c r="P220" s="230"/>
      <c r="Q220" s="230"/>
      <c r="R220" s="230"/>
      <c r="S220" s="230"/>
      <c r="T220" s="231"/>
      <c r="AT220" s="232" t="s">
        <v>261</v>
      </c>
      <c r="AU220" s="232" t="s">
        <v>90</v>
      </c>
      <c r="AV220" s="13" t="s">
        <v>90</v>
      </c>
      <c r="AW220" s="13" t="s">
        <v>35</v>
      </c>
      <c r="AX220" s="13" t="s">
        <v>87</v>
      </c>
      <c r="AY220" s="232" t="s">
        <v>252</v>
      </c>
    </row>
    <row r="221" spans="1:65" s="2" customFormat="1" ht="48" customHeight="1">
      <c r="A221" s="35"/>
      <c r="B221" s="36"/>
      <c r="C221" s="209" t="s">
        <v>385</v>
      </c>
      <c r="D221" s="209" t="s">
        <v>254</v>
      </c>
      <c r="E221" s="210" t="s">
        <v>1651</v>
      </c>
      <c r="F221" s="211" t="s">
        <v>1652</v>
      </c>
      <c r="G221" s="212" t="s">
        <v>275</v>
      </c>
      <c r="H221" s="213">
        <v>31.33</v>
      </c>
      <c r="I221" s="214"/>
      <c r="J221" s="213">
        <f>ROUND(I221*H221,2)</f>
        <v>0</v>
      </c>
      <c r="K221" s="211" t="s">
        <v>258</v>
      </c>
      <c r="L221" s="40"/>
      <c r="M221" s="215" t="s">
        <v>1</v>
      </c>
      <c r="N221" s="216" t="s">
        <v>45</v>
      </c>
      <c r="O221" s="72"/>
      <c r="P221" s="217">
        <f>O221*H221</f>
        <v>0</v>
      </c>
      <c r="Q221" s="217">
        <v>0</v>
      </c>
      <c r="R221" s="217">
        <f>Q221*H221</f>
        <v>0</v>
      </c>
      <c r="S221" s="217">
        <v>0</v>
      </c>
      <c r="T221" s="218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19" t="s">
        <v>259</v>
      </c>
      <c r="AT221" s="219" t="s">
        <v>254</v>
      </c>
      <c r="AU221" s="219" t="s">
        <v>90</v>
      </c>
      <c r="AY221" s="18" t="s">
        <v>252</v>
      </c>
      <c r="BE221" s="220">
        <f>IF(N221="základní",J221,0)</f>
        <v>0</v>
      </c>
      <c r="BF221" s="220">
        <f>IF(N221="snížená",J221,0)</f>
        <v>0</v>
      </c>
      <c r="BG221" s="220">
        <f>IF(N221="zákl. přenesená",J221,0)</f>
        <v>0</v>
      </c>
      <c r="BH221" s="220">
        <f>IF(N221="sníž. přenesená",J221,0)</f>
        <v>0</v>
      </c>
      <c r="BI221" s="220">
        <f>IF(N221="nulová",J221,0)</f>
        <v>0</v>
      </c>
      <c r="BJ221" s="18" t="s">
        <v>87</v>
      </c>
      <c r="BK221" s="220">
        <f>ROUND(I221*H221,2)</f>
        <v>0</v>
      </c>
      <c r="BL221" s="18" t="s">
        <v>259</v>
      </c>
      <c r="BM221" s="219" t="s">
        <v>4285</v>
      </c>
    </row>
    <row r="222" spans="1:65" s="2" customFormat="1" ht="39">
      <c r="A222" s="35"/>
      <c r="B222" s="36"/>
      <c r="C222" s="37"/>
      <c r="D222" s="223" t="s">
        <v>293</v>
      </c>
      <c r="E222" s="37"/>
      <c r="F222" s="243" t="s">
        <v>1654</v>
      </c>
      <c r="G222" s="37"/>
      <c r="H222" s="37"/>
      <c r="I222" s="123"/>
      <c r="J222" s="37"/>
      <c r="K222" s="37"/>
      <c r="L222" s="40"/>
      <c r="M222" s="244"/>
      <c r="N222" s="245"/>
      <c r="O222" s="72"/>
      <c r="P222" s="72"/>
      <c r="Q222" s="72"/>
      <c r="R222" s="72"/>
      <c r="S222" s="72"/>
      <c r="T222" s="73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T222" s="18" t="s">
        <v>293</v>
      </c>
      <c r="AU222" s="18" t="s">
        <v>90</v>
      </c>
    </row>
    <row r="223" spans="1:65" s="14" customFormat="1" ht="11.25">
      <c r="B223" s="233"/>
      <c r="C223" s="234"/>
      <c r="D223" s="223" t="s">
        <v>261</v>
      </c>
      <c r="E223" s="235" t="s">
        <v>1</v>
      </c>
      <c r="F223" s="236" t="s">
        <v>1655</v>
      </c>
      <c r="G223" s="234"/>
      <c r="H223" s="235" t="s">
        <v>1</v>
      </c>
      <c r="I223" s="237"/>
      <c r="J223" s="234"/>
      <c r="K223" s="234"/>
      <c r="L223" s="238"/>
      <c r="M223" s="239"/>
      <c r="N223" s="240"/>
      <c r="O223" s="240"/>
      <c r="P223" s="240"/>
      <c r="Q223" s="240"/>
      <c r="R223" s="240"/>
      <c r="S223" s="240"/>
      <c r="T223" s="241"/>
      <c r="AT223" s="242" t="s">
        <v>261</v>
      </c>
      <c r="AU223" s="242" t="s">
        <v>90</v>
      </c>
      <c r="AV223" s="14" t="s">
        <v>87</v>
      </c>
      <c r="AW223" s="14" t="s">
        <v>35</v>
      </c>
      <c r="AX223" s="14" t="s">
        <v>80</v>
      </c>
      <c r="AY223" s="242" t="s">
        <v>252</v>
      </c>
    </row>
    <row r="224" spans="1:65" s="13" customFormat="1" ht="11.25">
      <c r="B224" s="221"/>
      <c r="C224" s="222"/>
      <c r="D224" s="223" t="s">
        <v>261</v>
      </c>
      <c r="E224" s="224" t="s">
        <v>1</v>
      </c>
      <c r="F224" s="225" t="s">
        <v>4286</v>
      </c>
      <c r="G224" s="222"/>
      <c r="H224" s="226">
        <v>31.33</v>
      </c>
      <c r="I224" s="227"/>
      <c r="J224" s="222"/>
      <c r="K224" s="222"/>
      <c r="L224" s="228"/>
      <c r="M224" s="229"/>
      <c r="N224" s="230"/>
      <c r="O224" s="230"/>
      <c r="P224" s="230"/>
      <c r="Q224" s="230"/>
      <c r="R224" s="230"/>
      <c r="S224" s="230"/>
      <c r="T224" s="231"/>
      <c r="AT224" s="232" t="s">
        <v>261</v>
      </c>
      <c r="AU224" s="232" t="s">
        <v>90</v>
      </c>
      <c r="AV224" s="13" t="s">
        <v>90</v>
      </c>
      <c r="AW224" s="13" t="s">
        <v>35</v>
      </c>
      <c r="AX224" s="13" t="s">
        <v>87</v>
      </c>
      <c r="AY224" s="232" t="s">
        <v>252</v>
      </c>
    </row>
    <row r="225" spans="1:65" s="2" customFormat="1" ht="16.5" customHeight="1">
      <c r="A225" s="35"/>
      <c r="B225" s="36"/>
      <c r="C225" s="209" t="s">
        <v>392</v>
      </c>
      <c r="D225" s="209" t="s">
        <v>254</v>
      </c>
      <c r="E225" s="210" t="s">
        <v>337</v>
      </c>
      <c r="F225" s="211" t="s">
        <v>338</v>
      </c>
      <c r="G225" s="212" t="s">
        <v>275</v>
      </c>
      <c r="H225" s="213">
        <v>201.2</v>
      </c>
      <c r="I225" s="214"/>
      <c r="J225" s="213">
        <f>ROUND(I225*H225,2)</f>
        <v>0</v>
      </c>
      <c r="K225" s="211" t="s">
        <v>1</v>
      </c>
      <c r="L225" s="40"/>
      <c r="M225" s="215" t="s">
        <v>1</v>
      </c>
      <c r="N225" s="216" t="s">
        <v>45</v>
      </c>
      <c r="O225" s="72"/>
      <c r="P225" s="217">
        <f>O225*H225</f>
        <v>0</v>
      </c>
      <c r="Q225" s="217">
        <v>0</v>
      </c>
      <c r="R225" s="217">
        <f>Q225*H225</f>
        <v>0</v>
      </c>
      <c r="S225" s="217">
        <v>0</v>
      </c>
      <c r="T225" s="218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19" t="s">
        <v>259</v>
      </c>
      <c r="AT225" s="219" t="s">
        <v>254</v>
      </c>
      <c r="AU225" s="219" t="s">
        <v>90</v>
      </c>
      <c r="AY225" s="18" t="s">
        <v>252</v>
      </c>
      <c r="BE225" s="220">
        <f>IF(N225="základní",J225,0)</f>
        <v>0</v>
      </c>
      <c r="BF225" s="220">
        <f>IF(N225="snížená",J225,0)</f>
        <v>0</v>
      </c>
      <c r="BG225" s="220">
        <f>IF(N225="zákl. přenesená",J225,0)</f>
        <v>0</v>
      </c>
      <c r="BH225" s="220">
        <f>IF(N225="sníž. přenesená",J225,0)</f>
        <v>0</v>
      </c>
      <c r="BI225" s="220">
        <f>IF(N225="nulová",J225,0)</f>
        <v>0</v>
      </c>
      <c r="BJ225" s="18" t="s">
        <v>87</v>
      </c>
      <c r="BK225" s="220">
        <f>ROUND(I225*H225,2)</f>
        <v>0</v>
      </c>
      <c r="BL225" s="18" t="s">
        <v>259</v>
      </c>
      <c r="BM225" s="219" t="s">
        <v>4287</v>
      </c>
    </row>
    <row r="226" spans="1:65" s="14" customFormat="1" ht="11.25">
      <c r="B226" s="233"/>
      <c r="C226" s="234"/>
      <c r="D226" s="223" t="s">
        <v>261</v>
      </c>
      <c r="E226" s="235" t="s">
        <v>1</v>
      </c>
      <c r="F226" s="236" t="s">
        <v>828</v>
      </c>
      <c r="G226" s="234"/>
      <c r="H226" s="235" t="s">
        <v>1</v>
      </c>
      <c r="I226" s="237"/>
      <c r="J226" s="234"/>
      <c r="K226" s="234"/>
      <c r="L226" s="238"/>
      <c r="M226" s="239"/>
      <c r="N226" s="240"/>
      <c r="O226" s="240"/>
      <c r="P226" s="240"/>
      <c r="Q226" s="240"/>
      <c r="R226" s="240"/>
      <c r="S226" s="240"/>
      <c r="T226" s="241"/>
      <c r="AT226" s="242" t="s">
        <v>261</v>
      </c>
      <c r="AU226" s="242" t="s">
        <v>90</v>
      </c>
      <c r="AV226" s="14" t="s">
        <v>87</v>
      </c>
      <c r="AW226" s="14" t="s">
        <v>35</v>
      </c>
      <c r="AX226" s="14" t="s">
        <v>80</v>
      </c>
      <c r="AY226" s="242" t="s">
        <v>252</v>
      </c>
    </row>
    <row r="227" spans="1:65" s="14" customFormat="1" ht="11.25">
      <c r="B227" s="233"/>
      <c r="C227" s="234"/>
      <c r="D227" s="223" t="s">
        <v>261</v>
      </c>
      <c r="E227" s="235" t="s">
        <v>1</v>
      </c>
      <c r="F227" s="236" t="s">
        <v>341</v>
      </c>
      <c r="G227" s="234"/>
      <c r="H227" s="235" t="s">
        <v>1</v>
      </c>
      <c r="I227" s="237"/>
      <c r="J227" s="234"/>
      <c r="K227" s="234"/>
      <c r="L227" s="238"/>
      <c r="M227" s="239"/>
      <c r="N227" s="240"/>
      <c r="O227" s="240"/>
      <c r="P227" s="240"/>
      <c r="Q227" s="240"/>
      <c r="R227" s="240"/>
      <c r="S227" s="240"/>
      <c r="T227" s="241"/>
      <c r="AT227" s="242" t="s">
        <v>261</v>
      </c>
      <c r="AU227" s="242" t="s">
        <v>90</v>
      </c>
      <c r="AV227" s="14" t="s">
        <v>87</v>
      </c>
      <c r="AW227" s="14" t="s">
        <v>35</v>
      </c>
      <c r="AX227" s="14" t="s">
        <v>80</v>
      </c>
      <c r="AY227" s="242" t="s">
        <v>252</v>
      </c>
    </row>
    <row r="228" spans="1:65" s="14" customFormat="1" ht="11.25">
      <c r="B228" s="233"/>
      <c r="C228" s="234"/>
      <c r="D228" s="223" t="s">
        <v>261</v>
      </c>
      <c r="E228" s="235" t="s">
        <v>1</v>
      </c>
      <c r="F228" s="236" t="s">
        <v>1918</v>
      </c>
      <c r="G228" s="234"/>
      <c r="H228" s="235" t="s">
        <v>1</v>
      </c>
      <c r="I228" s="237"/>
      <c r="J228" s="234"/>
      <c r="K228" s="234"/>
      <c r="L228" s="238"/>
      <c r="M228" s="239"/>
      <c r="N228" s="240"/>
      <c r="O228" s="240"/>
      <c r="P228" s="240"/>
      <c r="Q228" s="240"/>
      <c r="R228" s="240"/>
      <c r="S228" s="240"/>
      <c r="T228" s="241"/>
      <c r="AT228" s="242" t="s">
        <v>261</v>
      </c>
      <c r="AU228" s="242" t="s">
        <v>90</v>
      </c>
      <c r="AV228" s="14" t="s">
        <v>87</v>
      </c>
      <c r="AW228" s="14" t="s">
        <v>35</v>
      </c>
      <c r="AX228" s="14" t="s">
        <v>80</v>
      </c>
      <c r="AY228" s="242" t="s">
        <v>252</v>
      </c>
    </row>
    <row r="229" spans="1:65" s="13" customFormat="1" ht="11.25">
      <c r="B229" s="221"/>
      <c r="C229" s="222"/>
      <c r="D229" s="223" t="s">
        <v>261</v>
      </c>
      <c r="E229" s="224" t="s">
        <v>1</v>
      </c>
      <c r="F229" s="225" t="s">
        <v>4288</v>
      </c>
      <c r="G229" s="222"/>
      <c r="H229" s="226">
        <v>201.2</v>
      </c>
      <c r="I229" s="227"/>
      <c r="J229" s="222"/>
      <c r="K229" s="222"/>
      <c r="L229" s="228"/>
      <c r="M229" s="229"/>
      <c r="N229" s="230"/>
      <c r="O229" s="230"/>
      <c r="P229" s="230"/>
      <c r="Q229" s="230"/>
      <c r="R229" s="230"/>
      <c r="S229" s="230"/>
      <c r="T229" s="231"/>
      <c r="AT229" s="232" t="s">
        <v>261</v>
      </c>
      <c r="AU229" s="232" t="s">
        <v>90</v>
      </c>
      <c r="AV229" s="13" t="s">
        <v>90</v>
      </c>
      <c r="AW229" s="13" t="s">
        <v>35</v>
      </c>
      <c r="AX229" s="13" t="s">
        <v>87</v>
      </c>
      <c r="AY229" s="232" t="s">
        <v>252</v>
      </c>
    </row>
    <row r="230" spans="1:65" s="2" customFormat="1" ht="24" customHeight="1">
      <c r="A230" s="35"/>
      <c r="B230" s="36"/>
      <c r="C230" s="209" t="s">
        <v>397</v>
      </c>
      <c r="D230" s="209" t="s">
        <v>254</v>
      </c>
      <c r="E230" s="210" t="s">
        <v>345</v>
      </c>
      <c r="F230" s="211" t="s">
        <v>346</v>
      </c>
      <c r="G230" s="212" t="s">
        <v>275</v>
      </c>
      <c r="H230" s="213">
        <v>57.69</v>
      </c>
      <c r="I230" s="214"/>
      <c r="J230" s="213">
        <f>ROUND(I230*H230,2)</f>
        <v>0</v>
      </c>
      <c r="K230" s="211" t="s">
        <v>1</v>
      </c>
      <c r="L230" s="40"/>
      <c r="M230" s="215" t="s">
        <v>1</v>
      </c>
      <c r="N230" s="216" t="s">
        <v>45</v>
      </c>
      <c r="O230" s="72"/>
      <c r="P230" s="217">
        <f>O230*H230</f>
        <v>0</v>
      </c>
      <c r="Q230" s="217">
        <v>0</v>
      </c>
      <c r="R230" s="217">
        <f>Q230*H230</f>
        <v>0</v>
      </c>
      <c r="S230" s="217">
        <v>0</v>
      </c>
      <c r="T230" s="218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19" t="s">
        <v>259</v>
      </c>
      <c r="AT230" s="219" t="s">
        <v>254</v>
      </c>
      <c r="AU230" s="219" t="s">
        <v>90</v>
      </c>
      <c r="AY230" s="18" t="s">
        <v>252</v>
      </c>
      <c r="BE230" s="220">
        <f>IF(N230="základní",J230,0)</f>
        <v>0</v>
      </c>
      <c r="BF230" s="220">
        <f>IF(N230="snížená",J230,0)</f>
        <v>0</v>
      </c>
      <c r="BG230" s="220">
        <f>IF(N230="zákl. přenesená",J230,0)</f>
        <v>0</v>
      </c>
      <c r="BH230" s="220">
        <f>IF(N230="sníž. přenesená",J230,0)</f>
        <v>0</v>
      </c>
      <c r="BI230" s="220">
        <f>IF(N230="nulová",J230,0)</f>
        <v>0</v>
      </c>
      <c r="BJ230" s="18" t="s">
        <v>87</v>
      </c>
      <c r="BK230" s="220">
        <f>ROUND(I230*H230,2)</f>
        <v>0</v>
      </c>
      <c r="BL230" s="18" t="s">
        <v>259</v>
      </c>
      <c r="BM230" s="219" t="s">
        <v>4289</v>
      </c>
    </row>
    <row r="231" spans="1:65" s="14" customFormat="1" ht="11.25">
      <c r="B231" s="233"/>
      <c r="C231" s="234"/>
      <c r="D231" s="223" t="s">
        <v>261</v>
      </c>
      <c r="E231" s="235" t="s">
        <v>1</v>
      </c>
      <c r="F231" s="236" t="s">
        <v>1921</v>
      </c>
      <c r="G231" s="234"/>
      <c r="H231" s="235" t="s">
        <v>1</v>
      </c>
      <c r="I231" s="237"/>
      <c r="J231" s="234"/>
      <c r="K231" s="234"/>
      <c r="L231" s="238"/>
      <c r="M231" s="239"/>
      <c r="N231" s="240"/>
      <c r="O231" s="240"/>
      <c r="P231" s="240"/>
      <c r="Q231" s="240"/>
      <c r="R231" s="240"/>
      <c r="S231" s="240"/>
      <c r="T231" s="241"/>
      <c r="AT231" s="242" t="s">
        <v>261</v>
      </c>
      <c r="AU231" s="242" t="s">
        <v>90</v>
      </c>
      <c r="AV231" s="14" t="s">
        <v>87</v>
      </c>
      <c r="AW231" s="14" t="s">
        <v>35</v>
      </c>
      <c r="AX231" s="14" t="s">
        <v>80</v>
      </c>
      <c r="AY231" s="242" t="s">
        <v>252</v>
      </c>
    </row>
    <row r="232" spans="1:65" s="14" customFormat="1" ht="11.25">
      <c r="B232" s="233"/>
      <c r="C232" s="234"/>
      <c r="D232" s="223" t="s">
        <v>261</v>
      </c>
      <c r="E232" s="235" t="s">
        <v>1</v>
      </c>
      <c r="F232" s="236" t="s">
        <v>349</v>
      </c>
      <c r="G232" s="234"/>
      <c r="H232" s="235" t="s">
        <v>1</v>
      </c>
      <c r="I232" s="237"/>
      <c r="J232" s="234"/>
      <c r="K232" s="234"/>
      <c r="L232" s="238"/>
      <c r="M232" s="239"/>
      <c r="N232" s="240"/>
      <c r="O232" s="240"/>
      <c r="P232" s="240"/>
      <c r="Q232" s="240"/>
      <c r="R232" s="240"/>
      <c r="S232" s="240"/>
      <c r="T232" s="241"/>
      <c r="AT232" s="242" t="s">
        <v>261</v>
      </c>
      <c r="AU232" s="242" t="s">
        <v>90</v>
      </c>
      <c r="AV232" s="14" t="s">
        <v>87</v>
      </c>
      <c r="AW232" s="14" t="s">
        <v>35</v>
      </c>
      <c r="AX232" s="14" t="s">
        <v>80</v>
      </c>
      <c r="AY232" s="242" t="s">
        <v>252</v>
      </c>
    </row>
    <row r="233" spans="1:65" s="13" customFormat="1" ht="11.25">
      <c r="B233" s="221"/>
      <c r="C233" s="222"/>
      <c r="D233" s="223" t="s">
        <v>261</v>
      </c>
      <c r="E233" s="224" t="s">
        <v>1</v>
      </c>
      <c r="F233" s="225" t="s">
        <v>4290</v>
      </c>
      <c r="G233" s="222"/>
      <c r="H233" s="226">
        <v>258.89</v>
      </c>
      <c r="I233" s="227"/>
      <c r="J233" s="222"/>
      <c r="K233" s="222"/>
      <c r="L233" s="228"/>
      <c r="M233" s="229"/>
      <c r="N233" s="230"/>
      <c r="O233" s="230"/>
      <c r="P233" s="230"/>
      <c r="Q233" s="230"/>
      <c r="R233" s="230"/>
      <c r="S233" s="230"/>
      <c r="T233" s="231"/>
      <c r="AT233" s="232" t="s">
        <v>261</v>
      </c>
      <c r="AU233" s="232" t="s">
        <v>90</v>
      </c>
      <c r="AV233" s="13" t="s">
        <v>90</v>
      </c>
      <c r="AW233" s="13" t="s">
        <v>35</v>
      </c>
      <c r="AX233" s="13" t="s">
        <v>80</v>
      </c>
      <c r="AY233" s="232" t="s">
        <v>252</v>
      </c>
    </row>
    <row r="234" spans="1:65" s="13" customFormat="1" ht="11.25">
      <c r="B234" s="221"/>
      <c r="C234" s="222"/>
      <c r="D234" s="223" t="s">
        <v>261</v>
      </c>
      <c r="E234" s="224" t="s">
        <v>1</v>
      </c>
      <c r="F234" s="225" t="s">
        <v>4291</v>
      </c>
      <c r="G234" s="222"/>
      <c r="H234" s="226">
        <v>-201.2</v>
      </c>
      <c r="I234" s="227"/>
      <c r="J234" s="222"/>
      <c r="K234" s="222"/>
      <c r="L234" s="228"/>
      <c r="M234" s="229"/>
      <c r="N234" s="230"/>
      <c r="O234" s="230"/>
      <c r="P234" s="230"/>
      <c r="Q234" s="230"/>
      <c r="R234" s="230"/>
      <c r="S234" s="230"/>
      <c r="T234" s="231"/>
      <c r="AT234" s="232" t="s">
        <v>261</v>
      </c>
      <c r="AU234" s="232" t="s">
        <v>90</v>
      </c>
      <c r="AV234" s="13" t="s">
        <v>90</v>
      </c>
      <c r="AW234" s="13" t="s">
        <v>35</v>
      </c>
      <c r="AX234" s="13" t="s">
        <v>80</v>
      </c>
      <c r="AY234" s="232" t="s">
        <v>252</v>
      </c>
    </row>
    <row r="235" spans="1:65" s="15" customFormat="1" ht="11.25">
      <c r="B235" s="246"/>
      <c r="C235" s="247"/>
      <c r="D235" s="223" t="s">
        <v>261</v>
      </c>
      <c r="E235" s="248" t="s">
        <v>1</v>
      </c>
      <c r="F235" s="249" t="s">
        <v>302</v>
      </c>
      <c r="G235" s="247"/>
      <c r="H235" s="250">
        <v>57.69</v>
      </c>
      <c r="I235" s="251"/>
      <c r="J235" s="247"/>
      <c r="K235" s="247"/>
      <c r="L235" s="252"/>
      <c r="M235" s="253"/>
      <c r="N235" s="254"/>
      <c r="O235" s="254"/>
      <c r="P235" s="254"/>
      <c r="Q235" s="254"/>
      <c r="R235" s="254"/>
      <c r="S235" s="254"/>
      <c r="T235" s="255"/>
      <c r="AT235" s="256" t="s">
        <v>261</v>
      </c>
      <c r="AU235" s="256" t="s">
        <v>90</v>
      </c>
      <c r="AV235" s="15" t="s">
        <v>259</v>
      </c>
      <c r="AW235" s="15" t="s">
        <v>35</v>
      </c>
      <c r="AX235" s="15" t="s">
        <v>87</v>
      </c>
      <c r="AY235" s="256" t="s">
        <v>252</v>
      </c>
    </row>
    <row r="236" spans="1:65" s="2" customFormat="1" ht="36" customHeight="1">
      <c r="A236" s="35"/>
      <c r="B236" s="36"/>
      <c r="C236" s="209" t="s">
        <v>403</v>
      </c>
      <c r="D236" s="209" t="s">
        <v>254</v>
      </c>
      <c r="E236" s="210" t="s">
        <v>353</v>
      </c>
      <c r="F236" s="211" t="s">
        <v>354</v>
      </c>
      <c r="G236" s="212" t="s">
        <v>275</v>
      </c>
      <c r="H236" s="213">
        <v>201.2</v>
      </c>
      <c r="I236" s="214"/>
      <c r="J236" s="213">
        <f>ROUND(I236*H236,2)</f>
        <v>0</v>
      </c>
      <c r="K236" s="211" t="s">
        <v>258</v>
      </c>
      <c r="L236" s="40"/>
      <c r="M236" s="215" t="s">
        <v>1</v>
      </c>
      <c r="N236" s="216" t="s">
        <v>45</v>
      </c>
      <c r="O236" s="72"/>
      <c r="P236" s="217">
        <f>O236*H236</f>
        <v>0</v>
      </c>
      <c r="Q236" s="217">
        <v>0</v>
      </c>
      <c r="R236" s="217">
        <f>Q236*H236</f>
        <v>0</v>
      </c>
      <c r="S236" s="217">
        <v>0</v>
      </c>
      <c r="T236" s="218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19" t="s">
        <v>259</v>
      </c>
      <c r="AT236" s="219" t="s">
        <v>254</v>
      </c>
      <c r="AU236" s="219" t="s">
        <v>90</v>
      </c>
      <c r="AY236" s="18" t="s">
        <v>252</v>
      </c>
      <c r="BE236" s="220">
        <f>IF(N236="základní",J236,0)</f>
        <v>0</v>
      </c>
      <c r="BF236" s="220">
        <f>IF(N236="snížená",J236,0)</f>
        <v>0</v>
      </c>
      <c r="BG236" s="220">
        <f>IF(N236="zákl. přenesená",J236,0)</f>
        <v>0</v>
      </c>
      <c r="BH236" s="220">
        <f>IF(N236="sníž. přenesená",J236,0)</f>
        <v>0</v>
      </c>
      <c r="BI236" s="220">
        <f>IF(N236="nulová",J236,0)</f>
        <v>0</v>
      </c>
      <c r="BJ236" s="18" t="s">
        <v>87</v>
      </c>
      <c r="BK236" s="220">
        <f>ROUND(I236*H236,2)</f>
        <v>0</v>
      </c>
      <c r="BL236" s="18" t="s">
        <v>259</v>
      </c>
      <c r="BM236" s="219" t="s">
        <v>4292</v>
      </c>
    </row>
    <row r="237" spans="1:65" s="14" customFormat="1" ht="11.25">
      <c r="B237" s="233"/>
      <c r="C237" s="234"/>
      <c r="D237" s="223" t="s">
        <v>261</v>
      </c>
      <c r="E237" s="235" t="s">
        <v>1</v>
      </c>
      <c r="F237" s="236" t="s">
        <v>686</v>
      </c>
      <c r="G237" s="234"/>
      <c r="H237" s="235" t="s">
        <v>1</v>
      </c>
      <c r="I237" s="237"/>
      <c r="J237" s="234"/>
      <c r="K237" s="234"/>
      <c r="L237" s="238"/>
      <c r="M237" s="239"/>
      <c r="N237" s="240"/>
      <c r="O237" s="240"/>
      <c r="P237" s="240"/>
      <c r="Q237" s="240"/>
      <c r="R237" s="240"/>
      <c r="S237" s="240"/>
      <c r="T237" s="241"/>
      <c r="AT237" s="242" t="s">
        <v>261</v>
      </c>
      <c r="AU237" s="242" t="s">
        <v>90</v>
      </c>
      <c r="AV237" s="14" t="s">
        <v>87</v>
      </c>
      <c r="AW237" s="14" t="s">
        <v>35</v>
      </c>
      <c r="AX237" s="14" t="s">
        <v>80</v>
      </c>
      <c r="AY237" s="242" t="s">
        <v>252</v>
      </c>
    </row>
    <row r="238" spans="1:65" s="14" customFormat="1" ht="11.25">
      <c r="B238" s="233"/>
      <c r="C238" s="234"/>
      <c r="D238" s="223" t="s">
        <v>261</v>
      </c>
      <c r="E238" s="235" t="s">
        <v>1</v>
      </c>
      <c r="F238" s="236" t="s">
        <v>754</v>
      </c>
      <c r="G238" s="234"/>
      <c r="H238" s="235" t="s">
        <v>1</v>
      </c>
      <c r="I238" s="237"/>
      <c r="J238" s="234"/>
      <c r="K238" s="234"/>
      <c r="L238" s="238"/>
      <c r="M238" s="239"/>
      <c r="N238" s="240"/>
      <c r="O238" s="240"/>
      <c r="P238" s="240"/>
      <c r="Q238" s="240"/>
      <c r="R238" s="240"/>
      <c r="S238" s="240"/>
      <c r="T238" s="241"/>
      <c r="AT238" s="242" t="s">
        <v>261</v>
      </c>
      <c r="AU238" s="242" t="s">
        <v>90</v>
      </c>
      <c r="AV238" s="14" t="s">
        <v>87</v>
      </c>
      <c r="AW238" s="14" t="s">
        <v>35</v>
      </c>
      <c r="AX238" s="14" t="s">
        <v>80</v>
      </c>
      <c r="AY238" s="242" t="s">
        <v>252</v>
      </c>
    </row>
    <row r="239" spans="1:65" s="14" customFormat="1" ht="11.25">
      <c r="B239" s="233"/>
      <c r="C239" s="234"/>
      <c r="D239" s="223" t="s">
        <v>261</v>
      </c>
      <c r="E239" s="235" t="s">
        <v>1</v>
      </c>
      <c r="F239" s="236" t="s">
        <v>356</v>
      </c>
      <c r="G239" s="234"/>
      <c r="H239" s="235" t="s">
        <v>1</v>
      </c>
      <c r="I239" s="237"/>
      <c r="J239" s="234"/>
      <c r="K239" s="234"/>
      <c r="L239" s="238"/>
      <c r="M239" s="239"/>
      <c r="N239" s="240"/>
      <c r="O239" s="240"/>
      <c r="P239" s="240"/>
      <c r="Q239" s="240"/>
      <c r="R239" s="240"/>
      <c r="S239" s="240"/>
      <c r="T239" s="241"/>
      <c r="AT239" s="242" t="s">
        <v>261</v>
      </c>
      <c r="AU239" s="242" t="s">
        <v>90</v>
      </c>
      <c r="AV239" s="14" t="s">
        <v>87</v>
      </c>
      <c r="AW239" s="14" t="s">
        <v>35</v>
      </c>
      <c r="AX239" s="14" t="s">
        <v>80</v>
      </c>
      <c r="AY239" s="242" t="s">
        <v>252</v>
      </c>
    </row>
    <row r="240" spans="1:65" s="13" customFormat="1" ht="11.25">
      <c r="B240" s="221"/>
      <c r="C240" s="222"/>
      <c r="D240" s="223" t="s">
        <v>261</v>
      </c>
      <c r="E240" s="224" t="s">
        <v>1</v>
      </c>
      <c r="F240" s="225" t="s">
        <v>4293</v>
      </c>
      <c r="G240" s="222"/>
      <c r="H240" s="226">
        <v>201.2</v>
      </c>
      <c r="I240" s="227"/>
      <c r="J240" s="222"/>
      <c r="K240" s="222"/>
      <c r="L240" s="228"/>
      <c r="M240" s="229"/>
      <c r="N240" s="230"/>
      <c r="O240" s="230"/>
      <c r="P240" s="230"/>
      <c r="Q240" s="230"/>
      <c r="R240" s="230"/>
      <c r="S240" s="230"/>
      <c r="T240" s="231"/>
      <c r="AT240" s="232" t="s">
        <v>261</v>
      </c>
      <c r="AU240" s="232" t="s">
        <v>90</v>
      </c>
      <c r="AV240" s="13" t="s">
        <v>90</v>
      </c>
      <c r="AW240" s="13" t="s">
        <v>35</v>
      </c>
      <c r="AX240" s="13" t="s">
        <v>87</v>
      </c>
      <c r="AY240" s="232" t="s">
        <v>252</v>
      </c>
    </row>
    <row r="241" spans="1:65" s="2" customFormat="1" ht="48" customHeight="1">
      <c r="A241" s="35"/>
      <c r="B241" s="36"/>
      <c r="C241" s="209" t="s">
        <v>409</v>
      </c>
      <c r="D241" s="209" t="s">
        <v>254</v>
      </c>
      <c r="E241" s="210" t="s">
        <v>853</v>
      </c>
      <c r="F241" s="211" t="s">
        <v>854</v>
      </c>
      <c r="G241" s="212" t="s">
        <v>275</v>
      </c>
      <c r="H241" s="213">
        <v>201.2</v>
      </c>
      <c r="I241" s="214"/>
      <c r="J241" s="213">
        <f>ROUND(I241*H241,2)</f>
        <v>0</v>
      </c>
      <c r="K241" s="211" t="s">
        <v>1</v>
      </c>
      <c r="L241" s="40"/>
      <c r="M241" s="215" t="s">
        <v>1</v>
      </c>
      <c r="N241" s="216" t="s">
        <v>45</v>
      </c>
      <c r="O241" s="72"/>
      <c r="P241" s="217">
        <f>O241*H241</f>
        <v>0</v>
      </c>
      <c r="Q241" s="217">
        <v>0</v>
      </c>
      <c r="R241" s="217">
        <f>Q241*H241</f>
        <v>0</v>
      </c>
      <c r="S241" s="217">
        <v>0</v>
      </c>
      <c r="T241" s="218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19" t="s">
        <v>259</v>
      </c>
      <c r="AT241" s="219" t="s">
        <v>254</v>
      </c>
      <c r="AU241" s="219" t="s">
        <v>90</v>
      </c>
      <c r="AY241" s="18" t="s">
        <v>252</v>
      </c>
      <c r="BE241" s="220">
        <f>IF(N241="základní",J241,0)</f>
        <v>0</v>
      </c>
      <c r="BF241" s="220">
        <f>IF(N241="snížená",J241,0)</f>
        <v>0</v>
      </c>
      <c r="BG241" s="220">
        <f>IF(N241="zákl. přenesená",J241,0)</f>
        <v>0</v>
      </c>
      <c r="BH241" s="220">
        <f>IF(N241="sníž. přenesená",J241,0)</f>
        <v>0</v>
      </c>
      <c r="BI241" s="220">
        <f>IF(N241="nulová",J241,0)</f>
        <v>0</v>
      </c>
      <c r="BJ241" s="18" t="s">
        <v>87</v>
      </c>
      <c r="BK241" s="220">
        <f>ROUND(I241*H241,2)</f>
        <v>0</v>
      </c>
      <c r="BL241" s="18" t="s">
        <v>259</v>
      </c>
      <c r="BM241" s="219" t="s">
        <v>4294</v>
      </c>
    </row>
    <row r="242" spans="1:65" s="2" customFormat="1" ht="60" customHeight="1">
      <c r="A242" s="35"/>
      <c r="B242" s="36"/>
      <c r="C242" s="209" t="s">
        <v>415</v>
      </c>
      <c r="D242" s="209" t="s">
        <v>254</v>
      </c>
      <c r="E242" s="210" t="s">
        <v>856</v>
      </c>
      <c r="F242" s="211" t="s">
        <v>857</v>
      </c>
      <c r="G242" s="212" t="s">
        <v>275</v>
      </c>
      <c r="H242" s="213">
        <v>30.1</v>
      </c>
      <c r="I242" s="214"/>
      <c r="J242" s="213">
        <f>ROUND(I242*H242,2)</f>
        <v>0</v>
      </c>
      <c r="K242" s="211" t="s">
        <v>258</v>
      </c>
      <c r="L242" s="40"/>
      <c r="M242" s="215" t="s">
        <v>1</v>
      </c>
      <c r="N242" s="216" t="s">
        <v>45</v>
      </c>
      <c r="O242" s="72"/>
      <c r="P242" s="217">
        <f>O242*H242</f>
        <v>0</v>
      </c>
      <c r="Q242" s="217">
        <v>0</v>
      </c>
      <c r="R242" s="217">
        <f>Q242*H242</f>
        <v>0</v>
      </c>
      <c r="S242" s="217">
        <v>0</v>
      </c>
      <c r="T242" s="218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19" t="s">
        <v>259</v>
      </c>
      <c r="AT242" s="219" t="s">
        <v>254</v>
      </c>
      <c r="AU242" s="219" t="s">
        <v>90</v>
      </c>
      <c r="AY242" s="18" t="s">
        <v>252</v>
      </c>
      <c r="BE242" s="220">
        <f>IF(N242="základní",J242,0)</f>
        <v>0</v>
      </c>
      <c r="BF242" s="220">
        <f>IF(N242="snížená",J242,0)</f>
        <v>0</v>
      </c>
      <c r="BG242" s="220">
        <f>IF(N242="zákl. přenesená",J242,0)</f>
        <v>0</v>
      </c>
      <c r="BH242" s="220">
        <f>IF(N242="sníž. přenesená",J242,0)</f>
        <v>0</v>
      </c>
      <c r="BI242" s="220">
        <f>IF(N242="nulová",J242,0)</f>
        <v>0</v>
      </c>
      <c r="BJ242" s="18" t="s">
        <v>87</v>
      </c>
      <c r="BK242" s="220">
        <f>ROUND(I242*H242,2)</f>
        <v>0</v>
      </c>
      <c r="BL242" s="18" t="s">
        <v>259</v>
      </c>
      <c r="BM242" s="219" t="s">
        <v>4295</v>
      </c>
    </row>
    <row r="243" spans="1:65" s="14" customFormat="1" ht="11.25">
      <c r="B243" s="233"/>
      <c r="C243" s="234"/>
      <c r="D243" s="223" t="s">
        <v>261</v>
      </c>
      <c r="E243" s="235" t="s">
        <v>1</v>
      </c>
      <c r="F243" s="236" t="s">
        <v>686</v>
      </c>
      <c r="G243" s="234"/>
      <c r="H243" s="235" t="s">
        <v>1</v>
      </c>
      <c r="I243" s="237"/>
      <c r="J243" s="234"/>
      <c r="K243" s="234"/>
      <c r="L243" s="238"/>
      <c r="M243" s="239"/>
      <c r="N243" s="240"/>
      <c r="O243" s="240"/>
      <c r="P243" s="240"/>
      <c r="Q243" s="240"/>
      <c r="R243" s="240"/>
      <c r="S243" s="240"/>
      <c r="T243" s="241"/>
      <c r="AT243" s="242" t="s">
        <v>261</v>
      </c>
      <c r="AU243" s="242" t="s">
        <v>90</v>
      </c>
      <c r="AV243" s="14" t="s">
        <v>87</v>
      </c>
      <c r="AW243" s="14" t="s">
        <v>35</v>
      </c>
      <c r="AX243" s="14" t="s">
        <v>80</v>
      </c>
      <c r="AY243" s="242" t="s">
        <v>252</v>
      </c>
    </row>
    <row r="244" spans="1:65" s="14" customFormat="1" ht="11.25">
      <c r="B244" s="233"/>
      <c r="C244" s="234"/>
      <c r="D244" s="223" t="s">
        <v>261</v>
      </c>
      <c r="E244" s="235" t="s">
        <v>1</v>
      </c>
      <c r="F244" s="236" t="s">
        <v>754</v>
      </c>
      <c r="G244" s="234"/>
      <c r="H244" s="235" t="s">
        <v>1</v>
      </c>
      <c r="I244" s="237"/>
      <c r="J244" s="234"/>
      <c r="K244" s="234"/>
      <c r="L244" s="238"/>
      <c r="M244" s="239"/>
      <c r="N244" s="240"/>
      <c r="O244" s="240"/>
      <c r="P244" s="240"/>
      <c r="Q244" s="240"/>
      <c r="R244" s="240"/>
      <c r="S244" s="240"/>
      <c r="T244" s="241"/>
      <c r="AT244" s="242" t="s">
        <v>261</v>
      </c>
      <c r="AU244" s="242" t="s">
        <v>90</v>
      </c>
      <c r="AV244" s="14" t="s">
        <v>87</v>
      </c>
      <c r="AW244" s="14" t="s">
        <v>35</v>
      </c>
      <c r="AX244" s="14" t="s">
        <v>80</v>
      </c>
      <c r="AY244" s="242" t="s">
        <v>252</v>
      </c>
    </row>
    <row r="245" spans="1:65" s="13" customFormat="1" ht="11.25">
      <c r="B245" s="221"/>
      <c r="C245" s="222"/>
      <c r="D245" s="223" t="s">
        <v>261</v>
      </c>
      <c r="E245" s="224" t="s">
        <v>1</v>
      </c>
      <c r="F245" s="225" t="s">
        <v>4296</v>
      </c>
      <c r="G245" s="222"/>
      <c r="H245" s="226">
        <v>33</v>
      </c>
      <c r="I245" s="227"/>
      <c r="J245" s="222"/>
      <c r="K245" s="222"/>
      <c r="L245" s="228"/>
      <c r="M245" s="229"/>
      <c r="N245" s="230"/>
      <c r="O245" s="230"/>
      <c r="P245" s="230"/>
      <c r="Q245" s="230"/>
      <c r="R245" s="230"/>
      <c r="S245" s="230"/>
      <c r="T245" s="231"/>
      <c r="AT245" s="232" t="s">
        <v>261</v>
      </c>
      <c r="AU245" s="232" t="s">
        <v>90</v>
      </c>
      <c r="AV245" s="13" t="s">
        <v>90</v>
      </c>
      <c r="AW245" s="13" t="s">
        <v>35</v>
      </c>
      <c r="AX245" s="13" t="s">
        <v>80</v>
      </c>
      <c r="AY245" s="232" t="s">
        <v>252</v>
      </c>
    </row>
    <row r="246" spans="1:65" s="13" customFormat="1" ht="11.25">
      <c r="B246" s="221"/>
      <c r="C246" s="222"/>
      <c r="D246" s="223" t="s">
        <v>261</v>
      </c>
      <c r="E246" s="224" t="s">
        <v>1</v>
      </c>
      <c r="F246" s="225" t="s">
        <v>4297</v>
      </c>
      <c r="G246" s="222"/>
      <c r="H246" s="226">
        <v>-2.9</v>
      </c>
      <c r="I246" s="227"/>
      <c r="J246" s="222"/>
      <c r="K246" s="222"/>
      <c r="L246" s="228"/>
      <c r="M246" s="229"/>
      <c r="N246" s="230"/>
      <c r="O246" s="230"/>
      <c r="P246" s="230"/>
      <c r="Q246" s="230"/>
      <c r="R246" s="230"/>
      <c r="S246" s="230"/>
      <c r="T246" s="231"/>
      <c r="AT246" s="232" t="s">
        <v>261</v>
      </c>
      <c r="AU246" s="232" t="s">
        <v>90</v>
      </c>
      <c r="AV246" s="13" t="s">
        <v>90</v>
      </c>
      <c r="AW246" s="13" t="s">
        <v>35</v>
      </c>
      <c r="AX246" s="13" t="s">
        <v>80</v>
      </c>
      <c r="AY246" s="232" t="s">
        <v>252</v>
      </c>
    </row>
    <row r="247" spans="1:65" s="15" customFormat="1" ht="11.25">
      <c r="B247" s="246"/>
      <c r="C247" s="247"/>
      <c r="D247" s="223" t="s">
        <v>261</v>
      </c>
      <c r="E247" s="248" t="s">
        <v>1</v>
      </c>
      <c r="F247" s="249" t="s">
        <v>302</v>
      </c>
      <c r="G247" s="247"/>
      <c r="H247" s="250">
        <v>30.1</v>
      </c>
      <c r="I247" s="251"/>
      <c r="J247" s="247"/>
      <c r="K247" s="247"/>
      <c r="L247" s="252"/>
      <c r="M247" s="253"/>
      <c r="N247" s="254"/>
      <c r="O247" s="254"/>
      <c r="P247" s="254"/>
      <c r="Q247" s="254"/>
      <c r="R247" s="254"/>
      <c r="S247" s="254"/>
      <c r="T247" s="255"/>
      <c r="AT247" s="256" t="s">
        <v>261</v>
      </c>
      <c r="AU247" s="256" t="s">
        <v>90</v>
      </c>
      <c r="AV247" s="15" t="s">
        <v>259</v>
      </c>
      <c r="AW247" s="15" t="s">
        <v>35</v>
      </c>
      <c r="AX247" s="15" t="s">
        <v>87</v>
      </c>
      <c r="AY247" s="256" t="s">
        <v>252</v>
      </c>
    </row>
    <row r="248" spans="1:65" s="2" customFormat="1" ht="16.5" customHeight="1">
      <c r="A248" s="35"/>
      <c r="B248" s="36"/>
      <c r="C248" s="257" t="s">
        <v>424</v>
      </c>
      <c r="D248" s="257" t="s">
        <v>375</v>
      </c>
      <c r="E248" s="258" t="s">
        <v>861</v>
      </c>
      <c r="F248" s="259" t="s">
        <v>862</v>
      </c>
      <c r="G248" s="260" t="s">
        <v>584</v>
      </c>
      <c r="H248" s="261">
        <v>60.2</v>
      </c>
      <c r="I248" s="262"/>
      <c r="J248" s="261">
        <f>ROUND(I248*H248,2)</f>
        <v>0</v>
      </c>
      <c r="K248" s="259" t="s">
        <v>258</v>
      </c>
      <c r="L248" s="263"/>
      <c r="M248" s="264" t="s">
        <v>1</v>
      </c>
      <c r="N248" s="265" t="s">
        <v>45</v>
      </c>
      <c r="O248" s="72"/>
      <c r="P248" s="217">
        <f>O248*H248</f>
        <v>0</v>
      </c>
      <c r="Q248" s="217">
        <v>1</v>
      </c>
      <c r="R248" s="217">
        <f>Q248*H248</f>
        <v>60.2</v>
      </c>
      <c r="S248" s="217">
        <v>0</v>
      </c>
      <c r="T248" s="218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19" t="s">
        <v>296</v>
      </c>
      <c r="AT248" s="219" t="s">
        <v>375</v>
      </c>
      <c r="AU248" s="219" t="s">
        <v>90</v>
      </c>
      <c r="AY248" s="18" t="s">
        <v>252</v>
      </c>
      <c r="BE248" s="220">
        <f>IF(N248="základní",J248,0)</f>
        <v>0</v>
      </c>
      <c r="BF248" s="220">
        <f>IF(N248="snížená",J248,0)</f>
        <v>0</v>
      </c>
      <c r="BG248" s="220">
        <f>IF(N248="zákl. přenesená",J248,0)</f>
        <v>0</v>
      </c>
      <c r="BH248" s="220">
        <f>IF(N248="sníž. přenesená",J248,0)</f>
        <v>0</v>
      </c>
      <c r="BI248" s="220">
        <f>IF(N248="nulová",J248,0)</f>
        <v>0</v>
      </c>
      <c r="BJ248" s="18" t="s">
        <v>87</v>
      </c>
      <c r="BK248" s="220">
        <f>ROUND(I248*H248,2)</f>
        <v>0</v>
      </c>
      <c r="BL248" s="18" t="s">
        <v>259</v>
      </c>
      <c r="BM248" s="219" t="s">
        <v>4298</v>
      </c>
    </row>
    <row r="249" spans="1:65" s="2" customFormat="1" ht="19.5">
      <c r="A249" s="35"/>
      <c r="B249" s="36"/>
      <c r="C249" s="37"/>
      <c r="D249" s="223" t="s">
        <v>293</v>
      </c>
      <c r="E249" s="37"/>
      <c r="F249" s="243" t="s">
        <v>851</v>
      </c>
      <c r="G249" s="37"/>
      <c r="H249" s="37"/>
      <c r="I249" s="123"/>
      <c r="J249" s="37"/>
      <c r="K249" s="37"/>
      <c r="L249" s="40"/>
      <c r="M249" s="244"/>
      <c r="N249" s="245"/>
      <c r="O249" s="72"/>
      <c r="P249" s="72"/>
      <c r="Q249" s="72"/>
      <c r="R249" s="72"/>
      <c r="S249" s="72"/>
      <c r="T249" s="73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T249" s="18" t="s">
        <v>293</v>
      </c>
      <c r="AU249" s="18" t="s">
        <v>90</v>
      </c>
    </row>
    <row r="250" spans="1:65" s="13" customFormat="1" ht="11.25">
      <c r="B250" s="221"/>
      <c r="C250" s="222"/>
      <c r="D250" s="223" t="s">
        <v>261</v>
      </c>
      <c r="E250" s="222"/>
      <c r="F250" s="225" t="s">
        <v>4299</v>
      </c>
      <c r="G250" s="222"/>
      <c r="H250" s="226">
        <v>60.2</v>
      </c>
      <c r="I250" s="227"/>
      <c r="J250" s="222"/>
      <c r="K250" s="222"/>
      <c r="L250" s="228"/>
      <c r="M250" s="229"/>
      <c r="N250" s="230"/>
      <c r="O250" s="230"/>
      <c r="P250" s="230"/>
      <c r="Q250" s="230"/>
      <c r="R250" s="230"/>
      <c r="S250" s="230"/>
      <c r="T250" s="231"/>
      <c r="AT250" s="232" t="s">
        <v>261</v>
      </c>
      <c r="AU250" s="232" t="s">
        <v>90</v>
      </c>
      <c r="AV250" s="13" t="s">
        <v>90</v>
      </c>
      <c r="AW250" s="13" t="s">
        <v>4</v>
      </c>
      <c r="AX250" s="13" t="s">
        <v>87</v>
      </c>
      <c r="AY250" s="232" t="s">
        <v>252</v>
      </c>
    </row>
    <row r="251" spans="1:65" s="12" customFormat="1" ht="22.9" customHeight="1">
      <c r="B251" s="193"/>
      <c r="C251" s="194"/>
      <c r="D251" s="195" t="s">
        <v>79</v>
      </c>
      <c r="E251" s="207" t="s">
        <v>259</v>
      </c>
      <c r="F251" s="207" t="s">
        <v>423</v>
      </c>
      <c r="G251" s="194"/>
      <c r="H251" s="194"/>
      <c r="I251" s="197"/>
      <c r="J251" s="208">
        <f>BK251</f>
        <v>0</v>
      </c>
      <c r="K251" s="194"/>
      <c r="L251" s="199"/>
      <c r="M251" s="200"/>
      <c r="N251" s="201"/>
      <c r="O251" s="201"/>
      <c r="P251" s="202">
        <f>SUM(P252:P272)</f>
        <v>0</v>
      </c>
      <c r="Q251" s="201"/>
      <c r="R251" s="202">
        <f>SUM(R252:R272)</f>
        <v>0.2054</v>
      </c>
      <c r="S251" s="201"/>
      <c r="T251" s="203">
        <f>SUM(T252:T272)</f>
        <v>0</v>
      </c>
      <c r="AR251" s="204" t="s">
        <v>87</v>
      </c>
      <c r="AT251" s="205" t="s">
        <v>79</v>
      </c>
      <c r="AU251" s="205" t="s">
        <v>87</v>
      </c>
      <c r="AY251" s="204" t="s">
        <v>252</v>
      </c>
      <c r="BK251" s="206">
        <f>SUM(BK252:BK272)</f>
        <v>0</v>
      </c>
    </row>
    <row r="252" spans="1:65" s="2" customFormat="1" ht="24" customHeight="1">
      <c r="A252" s="35"/>
      <c r="B252" s="36"/>
      <c r="C252" s="209" t="s">
        <v>431</v>
      </c>
      <c r="D252" s="209" t="s">
        <v>254</v>
      </c>
      <c r="E252" s="210" t="s">
        <v>919</v>
      </c>
      <c r="F252" s="211" t="s">
        <v>920</v>
      </c>
      <c r="G252" s="212" t="s">
        <v>275</v>
      </c>
      <c r="H252" s="213">
        <v>0.4</v>
      </c>
      <c r="I252" s="214"/>
      <c r="J252" s="213">
        <f>ROUND(I252*H252,2)</f>
        <v>0</v>
      </c>
      <c r="K252" s="211" t="s">
        <v>258</v>
      </c>
      <c r="L252" s="40"/>
      <c r="M252" s="215" t="s">
        <v>1</v>
      </c>
      <c r="N252" s="216" t="s">
        <v>45</v>
      </c>
      <c r="O252" s="72"/>
      <c r="P252" s="217">
        <f>O252*H252</f>
        <v>0</v>
      </c>
      <c r="Q252" s="217">
        <v>0</v>
      </c>
      <c r="R252" s="217">
        <f>Q252*H252</f>
        <v>0</v>
      </c>
      <c r="S252" s="217">
        <v>0</v>
      </c>
      <c r="T252" s="218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19" t="s">
        <v>259</v>
      </c>
      <c r="AT252" s="219" t="s">
        <v>254</v>
      </c>
      <c r="AU252" s="219" t="s">
        <v>90</v>
      </c>
      <c r="AY252" s="18" t="s">
        <v>252</v>
      </c>
      <c r="BE252" s="220">
        <f>IF(N252="základní",J252,0)</f>
        <v>0</v>
      </c>
      <c r="BF252" s="220">
        <f>IF(N252="snížená",J252,0)</f>
        <v>0</v>
      </c>
      <c r="BG252" s="220">
        <f>IF(N252="zákl. přenesená",J252,0)</f>
        <v>0</v>
      </c>
      <c r="BH252" s="220">
        <f>IF(N252="sníž. přenesená",J252,0)</f>
        <v>0</v>
      </c>
      <c r="BI252" s="220">
        <f>IF(N252="nulová",J252,0)</f>
        <v>0</v>
      </c>
      <c r="BJ252" s="18" t="s">
        <v>87</v>
      </c>
      <c r="BK252" s="220">
        <f>ROUND(I252*H252,2)</f>
        <v>0</v>
      </c>
      <c r="BL252" s="18" t="s">
        <v>259</v>
      </c>
      <c r="BM252" s="219" t="s">
        <v>4300</v>
      </c>
    </row>
    <row r="253" spans="1:65" s="14" customFormat="1" ht="11.25">
      <c r="B253" s="233"/>
      <c r="C253" s="234"/>
      <c r="D253" s="223" t="s">
        <v>261</v>
      </c>
      <c r="E253" s="235" t="s">
        <v>1</v>
      </c>
      <c r="F253" s="236" t="s">
        <v>4301</v>
      </c>
      <c r="G253" s="234"/>
      <c r="H253" s="235" t="s">
        <v>1</v>
      </c>
      <c r="I253" s="237"/>
      <c r="J253" s="234"/>
      <c r="K253" s="234"/>
      <c r="L253" s="238"/>
      <c r="M253" s="239"/>
      <c r="N253" s="240"/>
      <c r="O253" s="240"/>
      <c r="P253" s="240"/>
      <c r="Q253" s="240"/>
      <c r="R253" s="240"/>
      <c r="S253" s="240"/>
      <c r="T253" s="241"/>
      <c r="AT253" s="242" t="s">
        <v>261</v>
      </c>
      <c r="AU253" s="242" t="s">
        <v>90</v>
      </c>
      <c r="AV253" s="14" t="s">
        <v>87</v>
      </c>
      <c r="AW253" s="14" t="s">
        <v>35</v>
      </c>
      <c r="AX253" s="14" t="s">
        <v>80</v>
      </c>
      <c r="AY253" s="242" t="s">
        <v>252</v>
      </c>
    </row>
    <row r="254" spans="1:65" s="14" customFormat="1" ht="11.25">
      <c r="B254" s="233"/>
      <c r="C254" s="234"/>
      <c r="D254" s="223" t="s">
        <v>261</v>
      </c>
      <c r="E254" s="235" t="s">
        <v>1</v>
      </c>
      <c r="F254" s="236" t="s">
        <v>1675</v>
      </c>
      <c r="G254" s="234"/>
      <c r="H254" s="235" t="s">
        <v>1</v>
      </c>
      <c r="I254" s="237"/>
      <c r="J254" s="234"/>
      <c r="K254" s="234"/>
      <c r="L254" s="238"/>
      <c r="M254" s="239"/>
      <c r="N254" s="240"/>
      <c r="O254" s="240"/>
      <c r="P254" s="240"/>
      <c r="Q254" s="240"/>
      <c r="R254" s="240"/>
      <c r="S254" s="240"/>
      <c r="T254" s="241"/>
      <c r="AT254" s="242" t="s">
        <v>261</v>
      </c>
      <c r="AU254" s="242" t="s">
        <v>90</v>
      </c>
      <c r="AV254" s="14" t="s">
        <v>87</v>
      </c>
      <c r="AW254" s="14" t="s">
        <v>35</v>
      </c>
      <c r="AX254" s="14" t="s">
        <v>80</v>
      </c>
      <c r="AY254" s="242" t="s">
        <v>252</v>
      </c>
    </row>
    <row r="255" spans="1:65" s="13" customFormat="1" ht="11.25">
      <c r="B255" s="221"/>
      <c r="C255" s="222"/>
      <c r="D255" s="223" t="s">
        <v>261</v>
      </c>
      <c r="E255" s="224" t="s">
        <v>1</v>
      </c>
      <c r="F255" s="225" t="s">
        <v>2503</v>
      </c>
      <c r="G255" s="222"/>
      <c r="H255" s="226">
        <v>0.4</v>
      </c>
      <c r="I255" s="227"/>
      <c r="J255" s="222"/>
      <c r="K255" s="222"/>
      <c r="L255" s="228"/>
      <c r="M255" s="229"/>
      <c r="N255" s="230"/>
      <c r="O255" s="230"/>
      <c r="P255" s="230"/>
      <c r="Q255" s="230"/>
      <c r="R255" s="230"/>
      <c r="S255" s="230"/>
      <c r="T255" s="231"/>
      <c r="AT255" s="232" t="s">
        <v>261</v>
      </c>
      <c r="AU255" s="232" t="s">
        <v>90</v>
      </c>
      <c r="AV255" s="13" t="s">
        <v>90</v>
      </c>
      <c r="AW255" s="13" t="s">
        <v>35</v>
      </c>
      <c r="AX255" s="13" t="s">
        <v>87</v>
      </c>
      <c r="AY255" s="232" t="s">
        <v>252</v>
      </c>
    </row>
    <row r="256" spans="1:65" s="2" customFormat="1" ht="24" customHeight="1">
      <c r="A256" s="35"/>
      <c r="B256" s="36"/>
      <c r="C256" s="209" t="s">
        <v>438</v>
      </c>
      <c r="D256" s="209" t="s">
        <v>254</v>
      </c>
      <c r="E256" s="210" t="s">
        <v>924</v>
      </c>
      <c r="F256" s="211" t="s">
        <v>925</v>
      </c>
      <c r="G256" s="212" t="s">
        <v>476</v>
      </c>
      <c r="H256" s="213">
        <v>4</v>
      </c>
      <c r="I256" s="214"/>
      <c r="J256" s="213">
        <f>ROUND(I256*H256,2)</f>
        <v>0</v>
      </c>
      <c r="K256" s="211" t="s">
        <v>258</v>
      </c>
      <c r="L256" s="40"/>
      <c r="M256" s="215" t="s">
        <v>1</v>
      </c>
      <c r="N256" s="216" t="s">
        <v>45</v>
      </c>
      <c r="O256" s="72"/>
      <c r="P256" s="217">
        <f>O256*H256</f>
        <v>0</v>
      </c>
      <c r="Q256" s="217">
        <v>6.6E-3</v>
      </c>
      <c r="R256" s="217">
        <f>Q256*H256</f>
        <v>2.64E-2</v>
      </c>
      <c r="S256" s="217">
        <v>0</v>
      </c>
      <c r="T256" s="218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19" t="s">
        <v>259</v>
      </c>
      <c r="AT256" s="219" t="s">
        <v>254</v>
      </c>
      <c r="AU256" s="219" t="s">
        <v>90</v>
      </c>
      <c r="AY256" s="18" t="s">
        <v>252</v>
      </c>
      <c r="BE256" s="220">
        <f>IF(N256="základní",J256,0)</f>
        <v>0</v>
      </c>
      <c r="BF256" s="220">
        <f>IF(N256="snížená",J256,0)</f>
        <v>0</v>
      </c>
      <c r="BG256" s="220">
        <f>IF(N256="zákl. přenesená",J256,0)</f>
        <v>0</v>
      </c>
      <c r="BH256" s="220">
        <f>IF(N256="sníž. přenesená",J256,0)</f>
        <v>0</v>
      </c>
      <c r="BI256" s="220">
        <f>IF(N256="nulová",J256,0)</f>
        <v>0</v>
      </c>
      <c r="BJ256" s="18" t="s">
        <v>87</v>
      </c>
      <c r="BK256" s="220">
        <f>ROUND(I256*H256,2)</f>
        <v>0</v>
      </c>
      <c r="BL256" s="18" t="s">
        <v>259</v>
      </c>
      <c r="BM256" s="219" t="s">
        <v>4302</v>
      </c>
    </row>
    <row r="257" spans="1:65" s="14" customFormat="1" ht="11.25">
      <c r="B257" s="233"/>
      <c r="C257" s="234"/>
      <c r="D257" s="223" t="s">
        <v>261</v>
      </c>
      <c r="E257" s="235" t="s">
        <v>1</v>
      </c>
      <c r="F257" s="236" t="s">
        <v>927</v>
      </c>
      <c r="G257" s="234"/>
      <c r="H257" s="235" t="s">
        <v>1</v>
      </c>
      <c r="I257" s="237"/>
      <c r="J257" s="234"/>
      <c r="K257" s="234"/>
      <c r="L257" s="238"/>
      <c r="M257" s="239"/>
      <c r="N257" s="240"/>
      <c r="O257" s="240"/>
      <c r="P257" s="240"/>
      <c r="Q257" s="240"/>
      <c r="R257" s="240"/>
      <c r="S257" s="240"/>
      <c r="T257" s="241"/>
      <c r="AT257" s="242" t="s">
        <v>261</v>
      </c>
      <c r="AU257" s="242" t="s">
        <v>90</v>
      </c>
      <c r="AV257" s="14" t="s">
        <v>87</v>
      </c>
      <c r="AW257" s="14" t="s">
        <v>35</v>
      </c>
      <c r="AX257" s="14" t="s">
        <v>80</v>
      </c>
      <c r="AY257" s="242" t="s">
        <v>252</v>
      </c>
    </row>
    <row r="258" spans="1:65" s="13" customFormat="1" ht="11.25">
      <c r="B258" s="221"/>
      <c r="C258" s="222"/>
      <c r="D258" s="223" t="s">
        <v>261</v>
      </c>
      <c r="E258" s="224" t="s">
        <v>1</v>
      </c>
      <c r="F258" s="225" t="s">
        <v>3768</v>
      </c>
      <c r="G258" s="222"/>
      <c r="H258" s="226">
        <v>4</v>
      </c>
      <c r="I258" s="227"/>
      <c r="J258" s="222"/>
      <c r="K258" s="222"/>
      <c r="L258" s="228"/>
      <c r="M258" s="229"/>
      <c r="N258" s="230"/>
      <c r="O258" s="230"/>
      <c r="P258" s="230"/>
      <c r="Q258" s="230"/>
      <c r="R258" s="230"/>
      <c r="S258" s="230"/>
      <c r="T258" s="231"/>
      <c r="AT258" s="232" t="s">
        <v>261</v>
      </c>
      <c r="AU258" s="232" t="s">
        <v>90</v>
      </c>
      <c r="AV258" s="13" t="s">
        <v>90</v>
      </c>
      <c r="AW258" s="13" t="s">
        <v>35</v>
      </c>
      <c r="AX258" s="13" t="s">
        <v>87</v>
      </c>
      <c r="AY258" s="232" t="s">
        <v>252</v>
      </c>
    </row>
    <row r="259" spans="1:65" s="2" customFormat="1" ht="24" customHeight="1">
      <c r="A259" s="35"/>
      <c r="B259" s="36"/>
      <c r="C259" s="257" t="s">
        <v>445</v>
      </c>
      <c r="D259" s="257" t="s">
        <v>375</v>
      </c>
      <c r="E259" s="258" t="s">
        <v>932</v>
      </c>
      <c r="F259" s="259" t="s">
        <v>933</v>
      </c>
      <c r="G259" s="260" t="s">
        <v>476</v>
      </c>
      <c r="H259" s="261">
        <v>1</v>
      </c>
      <c r="I259" s="262"/>
      <c r="J259" s="261">
        <f>ROUND(I259*H259,2)</f>
        <v>0</v>
      </c>
      <c r="K259" s="259" t="s">
        <v>1</v>
      </c>
      <c r="L259" s="263"/>
      <c r="M259" s="264" t="s">
        <v>1</v>
      </c>
      <c r="N259" s="265" t="s">
        <v>45</v>
      </c>
      <c r="O259" s="72"/>
      <c r="P259" s="217">
        <f>O259*H259</f>
        <v>0</v>
      </c>
      <c r="Q259" s="217">
        <v>3.2000000000000001E-2</v>
      </c>
      <c r="R259" s="217">
        <f>Q259*H259</f>
        <v>3.2000000000000001E-2</v>
      </c>
      <c r="S259" s="217">
        <v>0</v>
      </c>
      <c r="T259" s="218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19" t="s">
        <v>296</v>
      </c>
      <c r="AT259" s="219" t="s">
        <v>375</v>
      </c>
      <c r="AU259" s="219" t="s">
        <v>90</v>
      </c>
      <c r="AY259" s="18" t="s">
        <v>252</v>
      </c>
      <c r="BE259" s="220">
        <f>IF(N259="základní",J259,0)</f>
        <v>0</v>
      </c>
      <c r="BF259" s="220">
        <f>IF(N259="snížená",J259,0)</f>
        <v>0</v>
      </c>
      <c r="BG259" s="220">
        <f>IF(N259="zákl. přenesená",J259,0)</f>
        <v>0</v>
      </c>
      <c r="BH259" s="220">
        <f>IF(N259="sníž. přenesená",J259,0)</f>
        <v>0</v>
      </c>
      <c r="BI259" s="220">
        <f>IF(N259="nulová",J259,0)</f>
        <v>0</v>
      </c>
      <c r="BJ259" s="18" t="s">
        <v>87</v>
      </c>
      <c r="BK259" s="220">
        <f>ROUND(I259*H259,2)</f>
        <v>0</v>
      </c>
      <c r="BL259" s="18" t="s">
        <v>259</v>
      </c>
      <c r="BM259" s="219" t="s">
        <v>4303</v>
      </c>
    </row>
    <row r="260" spans="1:65" s="2" customFormat="1" ht="24" customHeight="1">
      <c r="A260" s="35"/>
      <c r="B260" s="36"/>
      <c r="C260" s="257" t="s">
        <v>454</v>
      </c>
      <c r="D260" s="257" t="s">
        <v>375</v>
      </c>
      <c r="E260" s="258" t="s">
        <v>1682</v>
      </c>
      <c r="F260" s="259" t="s">
        <v>1683</v>
      </c>
      <c r="G260" s="260" t="s">
        <v>476</v>
      </c>
      <c r="H260" s="261">
        <v>1</v>
      </c>
      <c r="I260" s="262"/>
      <c r="J260" s="261">
        <f>ROUND(I260*H260,2)</f>
        <v>0</v>
      </c>
      <c r="K260" s="259" t="s">
        <v>1</v>
      </c>
      <c r="L260" s="263"/>
      <c r="M260" s="264" t="s">
        <v>1</v>
      </c>
      <c r="N260" s="265" t="s">
        <v>45</v>
      </c>
      <c r="O260" s="72"/>
      <c r="P260" s="217">
        <f>O260*H260</f>
        <v>0</v>
      </c>
      <c r="Q260" s="217">
        <v>4.1000000000000002E-2</v>
      </c>
      <c r="R260" s="217">
        <f>Q260*H260</f>
        <v>4.1000000000000002E-2</v>
      </c>
      <c r="S260" s="217">
        <v>0</v>
      </c>
      <c r="T260" s="218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19" t="s">
        <v>296</v>
      </c>
      <c r="AT260" s="219" t="s">
        <v>375</v>
      </c>
      <c r="AU260" s="219" t="s">
        <v>90</v>
      </c>
      <c r="AY260" s="18" t="s">
        <v>252</v>
      </c>
      <c r="BE260" s="220">
        <f>IF(N260="základní",J260,0)</f>
        <v>0</v>
      </c>
      <c r="BF260" s="220">
        <f>IF(N260="snížená",J260,0)</f>
        <v>0</v>
      </c>
      <c r="BG260" s="220">
        <f>IF(N260="zákl. přenesená",J260,0)</f>
        <v>0</v>
      </c>
      <c r="BH260" s="220">
        <f>IF(N260="sníž. přenesená",J260,0)</f>
        <v>0</v>
      </c>
      <c r="BI260" s="220">
        <f>IF(N260="nulová",J260,0)</f>
        <v>0</v>
      </c>
      <c r="BJ260" s="18" t="s">
        <v>87</v>
      </c>
      <c r="BK260" s="220">
        <f>ROUND(I260*H260,2)</f>
        <v>0</v>
      </c>
      <c r="BL260" s="18" t="s">
        <v>259</v>
      </c>
      <c r="BM260" s="219" t="s">
        <v>4304</v>
      </c>
    </row>
    <row r="261" spans="1:65" s="2" customFormat="1" ht="24" customHeight="1">
      <c r="A261" s="35"/>
      <c r="B261" s="36"/>
      <c r="C261" s="257" t="s">
        <v>462</v>
      </c>
      <c r="D261" s="257" t="s">
        <v>375</v>
      </c>
      <c r="E261" s="258" t="s">
        <v>1685</v>
      </c>
      <c r="F261" s="259" t="s">
        <v>1686</v>
      </c>
      <c r="G261" s="260" t="s">
        <v>476</v>
      </c>
      <c r="H261" s="261">
        <v>2</v>
      </c>
      <c r="I261" s="262"/>
      <c r="J261" s="261">
        <f>ROUND(I261*H261,2)</f>
        <v>0</v>
      </c>
      <c r="K261" s="259" t="s">
        <v>258</v>
      </c>
      <c r="L261" s="263"/>
      <c r="M261" s="264" t="s">
        <v>1</v>
      </c>
      <c r="N261" s="265" t="s">
        <v>45</v>
      </c>
      <c r="O261" s="72"/>
      <c r="P261" s="217">
        <f>O261*H261</f>
        <v>0</v>
      </c>
      <c r="Q261" s="217">
        <v>5.2999999999999999E-2</v>
      </c>
      <c r="R261" s="217">
        <f>Q261*H261</f>
        <v>0.106</v>
      </c>
      <c r="S261" s="217">
        <v>0</v>
      </c>
      <c r="T261" s="218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19" t="s">
        <v>296</v>
      </c>
      <c r="AT261" s="219" t="s">
        <v>375</v>
      </c>
      <c r="AU261" s="219" t="s">
        <v>90</v>
      </c>
      <c r="AY261" s="18" t="s">
        <v>252</v>
      </c>
      <c r="BE261" s="220">
        <f>IF(N261="základní",J261,0)</f>
        <v>0</v>
      </c>
      <c r="BF261" s="220">
        <f>IF(N261="snížená",J261,0)</f>
        <v>0</v>
      </c>
      <c r="BG261" s="220">
        <f>IF(N261="zákl. přenesená",J261,0)</f>
        <v>0</v>
      </c>
      <c r="BH261" s="220">
        <f>IF(N261="sníž. přenesená",J261,0)</f>
        <v>0</v>
      </c>
      <c r="BI261" s="220">
        <f>IF(N261="nulová",J261,0)</f>
        <v>0</v>
      </c>
      <c r="BJ261" s="18" t="s">
        <v>87</v>
      </c>
      <c r="BK261" s="220">
        <f>ROUND(I261*H261,2)</f>
        <v>0</v>
      </c>
      <c r="BL261" s="18" t="s">
        <v>259</v>
      </c>
      <c r="BM261" s="219" t="s">
        <v>4305</v>
      </c>
    </row>
    <row r="262" spans="1:65" s="2" customFormat="1" ht="36" customHeight="1">
      <c r="A262" s="35"/>
      <c r="B262" s="36"/>
      <c r="C262" s="209" t="s">
        <v>468</v>
      </c>
      <c r="D262" s="209" t="s">
        <v>254</v>
      </c>
      <c r="E262" s="210" t="s">
        <v>425</v>
      </c>
      <c r="F262" s="211" t="s">
        <v>426</v>
      </c>
      <c r="G262" s="212" t="s">
        <v>275</v>
      </c>
      <c r="H262" s="213">
        <v>6.8</v>
      </c>
      <c r="I262" s="214"/>
      <c r="J262" s="213">
        <f>ROUND(I262*H262,2)</f>
        <v>0</v>
      </c>
      <c r="K262" s="211" t="s">
        <v>258</v>
      </c>
      <c r="L262" s="40"/>
      <c r="M262" s="215" t="s">
        <v>1</v>
      </c>
      <c r="N262" s="216" t="s">
        <v>45</v>
      </c>
      <c r="O262" s="72"/>
      <c r="P262" s="217">
        <f>O262*H262</f>
        <v>0</v>
      </c>
      <c r="Q262" s="217">
        <v>0</v>
      </c>
      <c r="R262" s="217">
        <f>Q262*H262</f>
        <v>0</v>
      </c>
      <c r="S262" s="217">
        <v>0</v>
      </c>
      <c r="T262" s="218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19" t="s">
        <v>259</v>
      </c>
      <c r="AT262" s="219" t="s">
        <v>254</v>
      </c>
      <c r="AU262" s="219" t="s">
        <v>90</v>
      </c>
      <c r="AY262" s="18" t="s">
        <v>252</v>
      </c>
      <c r="BE262" s="220">
        <f>IF(N262="základní",J262,0)</f>
        <v>0</v>
      </c>
      <c r="BF262" s="220">
        <f>IF(N262="snížená",J262,0)</f>
        <v>0</v>
      </c>
      <c r="BG262" s="220">
        <f>IF(N262="zákl. přenesená",J262,0)</f>
        <v>0</v>
      </c>
      <c r="BH262" s="220">
        <f>IF(N262="sníž. přenesená",J262,0)</f>
        <v>0</v>
      </c>
      <c r="BI262" s="220">
        <f>IF(N262="nulová",J262,0)</f>
        <v>0</v>
      </c>
      <c r="BJ262" s="18" t="s">
        <v>87</v>
      </c>
      <c r="BK262" s="220">
        <f>ROUND(I262*H262,2)</f>
        <v>0</v>
      </c>
      <c r="BL262" s="18" t="s">
        <v>259</v>
      </c>
      <c r="BM262" s="219" t="s">
        <v>4306</v>
      </c>
    </row>
    <row r="263" spans="1:65" s="14" customFormat="1" ht="11.25">
      <c r="B263" s="233"/>
      <c r="C263" s="234"/>
      <c r="D263" s="223" t="s">
        <v>261</v>
      </c>
      <c r="E263" s="235" t="s">
        <v>1</v>
      </c>
      <c r="F263" s="236" t="s">
        <v>686</v>
      </c>
      <c r="G263" s="234"/>
      <c r="H263" s="235" t="s">
        <v>1</v>
      </c>
      <c r="I263" s="237"/>
      <c r="J263" s="234"/>
      <c r="K263" s="234"/>
      <c r="L263" s="238"/>
      <c r="M263" s="239"/>
      <c r="N263" s="240"/>
      <c r="O263" s="240"/>
      <c r="P263" s="240"/>
      <c r="Q263" s="240"/>
      <c r="R263" s="240"/>
      <c r="S263" s="240"/>
      <c r="T263" s="241"/>
      <c r="AT263" s="242" t="s">
        <v>261</v>
      </c>
      <c r="AU263" s="242" t="s">
        <v>90</v>
      </c>
      <c r="AV263" s="14" t="s">
        <v>87</v>
      </c>
      <c r="AW263" s="14" t="s">
        <v>35</v>
      </c>
      <c r="AX263" s="14" t="s">
        <v>80</v>
      </c>
      <c r="AY263" s="242" t="s">
        <v>252</v>
      </c>
    </row>
    <row r="264" spans="1:65" s="14" customFormat="1" ht="11.25">
      <c r="B264" s="233"/>
      <c r="C264" s="234"/>
      <c r="D264" s="223" t="s">
        <v>261</v>
      </c>
      <c r="E264" s="235" t="s">
        <v>1</v>
      </c>
      <c r="F264" s="236" t="s">
        <v>754</v>
      </c>
      <c r="G264" s="234"/>
      <c r="H264" s="235" t="s">
        <v>1</v>
      </c>
      <c r="I264" s="237"/>
      <c r="J264" s="234"/>
      <c r="K264" s="234"/>
      <c r="L264" s="238"/>
      <c r="M264" s="239"/>
      <c r="N264" s="240"/>
      <c r="O264" s="240"/>
      <c r="P264" s="240"/>
      <c r="Q264" s="240"/>
      <c r="R264" s="240"/>
      <c r="S264" s="240"/>
      <c r="T264" s="241"/>
      <c r="AT264" s="242" t="s">
        <v>261</v>
      </c>
      <c r="AU264" s="242" t="s">
        <v>90</v>
      </c>
      <c r="AV264" s="14" t="s">
        <v>87</v>
      </c>
      <c r="AW264" s="14" t="s">
        <v>35</v>
      </c>
      <c r="AX264" s="14" t="s">
        <v>80</v>
      </c>
      <c r="AY264" s="242" t="s">
        <v>252</v>
      </c>
    </row>
    <row r="265" spans="1:65" s="13" customFormat="1" ht="11.25">
      <c r="B265" s="221"/>
      <c r="C265" s="222"/>
      <c r="D265" s="223" t="s">
        <v>261</v>
      </c>
      <c r="E265" s="224" t="s">
        <v>1</v>
      </c>
      <c r="F265" s="225" t="s">
        <v>4307</v>
      </c>
      <c r="G265" s="222"/>
      <c r="H265" s="226">
        <v>6.2</v>
      </c>
      <c r="I265" s="227"/>
      <c r="J265" s="222"/>
      <c r="K265" s="222"/>
      <c r="L265" s="228"/>
      <c r="M265" s="229"/>
      <c r="N265" s="230"/>
      <c r="O265" s="230"/>
      <c r="P265" s="230"/>
      <c r="Q265" s="230"/>
      <c r="R265" s="230"/>
      <c r="S265" s="230"/>
      <c r="T265" s="231"/>
      <c r="AT265" s="232" t="s">
        <v>261</v>
      </c>
      <c r="AU265" s="232" t="s">
        <v>90</v>
      </c>
      <c r="AV265" s="13" t="s">
        <v>90</v>
      </c>
      <c r="AW265" s="13" t="s">
        <v>35</v>
      </c>
      <c r="AX265" s="13" t="s">
        <v>80</v>
      </c>
      <c r="AY265" s="232" t="s">
        <v>252</v>
      </c>
    </row>
    <row r="266" spans="1:65" s="14" customFormat="1" ht="11.25">
      <c r="B266" s="233"/>
      <c r="C266" s="234"/>
      <c r="D266" s="223" t="s">
        <v>261</v>
      </c>
      <c r="E266" s="235" t="s">
        <v>1</v>
      </c>
      <c r="F266" s="236" t="s">
        <v>1692</v>
      </c>
      <c r="G266" s="234"/>
      <c r="H266" s="235" t="s">
        <v>1</v>
      </c>
      <c r="I266" s="237"/>
      <c r="J266" s="234"/>
      <c r="K266" s="234"/>
      <c r="L266" s="238"/>
      <c r="M266" s="239"/>
      <c r="N266" s="240"/>
      <c r="O266" s="240"/>
      <c r="P266" s="240"/>
      <c r="Q266" s="240"/>
      <c r="R266" s="240"/>
      <c r="S266" s="240"/>
      <c r="T266" s="241"/>
      <c r="AT266" s="242" t="s">
        <v>261</v>
      </c>
      <c r="AU266" s="242" t="s">
        <v>90</v>
      </c>
      <c r="AV266" s="14" t="s">
        <v>87</v>
      </c>
      <c r="AW266" s="14" t="s">
        <v>35</v>
      </c>
      <c r="AX266" s="14" t="s">
        <v>80</v>
      </c>
      <c r="AY266" s="242" t="s">
        <v>252</v>
      </c>
    </row>
    <row r="267" spans="1:65" s="14" customFormat="1" ht="11.25">
      <c r="B267" s="233"/>
      <c r="C267" s="234"/>
      <c r="D267" s="223" t="s">
        <v>261</v>
      </c>
      <c r="E267" s="235" t="s">
        <v>1</v>
      </c>
      <c r="F267" s="236" t="s">
        <v>942</v>
      </c>
      <c r="G267" s="234"/>
      <c r="H267" s="235" t="s">
        <v>1</v>
      </c>
      <c r="I267" s="237"/>
      <c r="J267" s="234"/>
      <c r="K267" s="234"/>
      <c r="L267" s="238"/>
      <c r="M267" s="239"/>
      <c r="N267" s="240"/>
      <c r="O267" s="240"/>
      <c r="P267" s="240"/>
      <c r="Q267" s="240"/>
      <c r="R267" s="240"/>
      <c r="S267" s="240"/>
      <c r="T267" s="241"/>
      <c r="AT267" s="242" t="s">
        <v>261</v>
      </c>
      <c r="AU267" s="242" t="s">
        <v>90</v>
      </c>
      <c r="AV267" s="14" t="s">
        <v>87</v>
      </c>
      <c r="AW267" s="14" t="s">
        <v>35</v>
      </c>
      <c r="AX267" s="14" t="s">
        <v>80</v>
      </c>
      <c r="AY267" s="242" t="s">
        <v>252</v>
      </c>
    </row>
    <row r="268" spans="1:65" s="13" customFormat="1" ht="11.25">
      <c r="B268" s="221"/>
      <c r="C268" s="222"/>
      <c r="D268" s="223" t="s">
        <v>261</v>
      </c>
      <c r="E268" s="224" t="s">
        <v>1</v>
      </c>
      <c r="F268" s="225" t="s">
        <v>943</v>
      </c>
      <c r="G268" s="222"/>
      <c r="H268" s="226">
        <v>0.6</v>
      </c>
      <c r="I268" s="227"/>
      <c r="J268" s="222"/>
      <c r="K268" s="222"/>
      <c r="L268" s="228"/>
      <c r="M268" s="229"/>
      <c r="N268" s="230"/>
      <c r="O268" s="230"/>
      <c r="P268" s="230"/>
      <c r="Q268" s="230"/>
      <c r="R268" s="230"/>
      <c r="S268" s="230"/>
      <c r="T268" s="231"/>
      <c r="AT268" s="232" t="s">
        <v>261</v>
      </c>
      <c r="AU268" s="232" t="s">
        <v>90</v>
      </c>
      <c r="AV268" s="13" t="s">
        <v>90</v>
      </c>
      <c r="AW268" s="13" t="s">
        <v>35</v>
      </c>
      <c r="AX268" s="13" t="s">
        <v>80</v>
      </c>
      <c r="AY268" s="232" t="s">
        <v>252</v>
      </c>
    </row>
    <row r="269" spans="1:65" s="15" customFormat="1" ht="11.25">
      <c r="B269" s="246"/>
      <c r="C269" s="247"/>
      <c r="D269" s="223" t="s">
        <v>261</v>
      </c>
      <c r="E269" s="248" t="s">
        <v>1</v>
      </c>
      <c r="F269" s="249" t="s">
        <v>302</v>
      </c>
      <c r="G269" s="247"/>
      <c r="H269" s="250">
        <v>6.8</v>
      </c>
      <c r="I269" s="251"/>
      <c r="J269" s="247"/>
      <c r="K269" s="247"/>
      <c r="L269" s="252"/>
      <c r="M269" s="253"/>
      <c r="N269" s="254"/>
      <c r="O269" s="254"/>
      <c r="P269" s="254"/>
      <c r="Q269" s="254"/>
      <c r="R269" s="254"/>
      <c r="S269" s="254"/>
      <c r="T269" s="255"/>
      <c r="AT269" s="256" t="s">
        <v>261</v>
      </c>
      <c r="AU269" s="256" t="s">
        <v>90</v>
      </c>
      <c r="AV269" s="15" t="s">
        <v>259</v>
      </c>
      <c r="AW269" s="15" t="s">
        <v>35</v>
      </c>
      <c r="AX269" s="15" t="s">
        <v>87</v>
      </c>
      <c r="AY269" s="256" t="s">
        <v>252</v>
      </c>
    </row>
    <row r="270" spans="1:65" s="2" customFormat="1" ht="36" customHeight="1">
      <c r="A270" s="35"/>
      <c r="B270" s="36"/>
      <c r="C270" s="209" t="s">
        <v>473</v>
      </c>
      <c r="D270" s="209" t="s">
        <v>254</v>
      </c>
      <c r="E270" s="210" t="s">
        <v>1694</v>
      </c>
      <c r="F270" s="211" t="s">
        <v>1695</v>
      </c>
      <c r="G270" s="212" t="s">
        <v>275</v>
      </c>
      <c r="H270" s="213">
        <v>2.9</v>
      </c>
      <c r="I270" s="214"/>
      <c r="J270" s="213">
        <f>ROUND(I270*H270,2)</f>
        <v>0</v>
      </c>
      <c r="K270" s="211" t="s">
        <v>258</v>
      </c>
      <c r="L270" s="40"/>
      <c r="M270" s="215" t="s">
        <v>1</v>
      </c>
      <c r="N270" s="216" t="s">
        <v>45</v>
      </c>
      <c r="O270" s="72"/>
      <c r="P270" s="217">
        <f>O270*H270</f>
        <v>0</v>
      </c>
      <c r="Q270" s="217">
        <v>0</v>
      </c>
      <c r="R270" s="217">
        <f>Q270*H270</f>
        <v>0</v>
      </c>
      <c r="S270" s="217">
        <v>0</v>
      </c>
      <c r="T270" s="218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19" t="s">
        <v>259</v>
      </c>
      <c r="AT270" s="219" t="s">
        <v>254</v>
      </c>
      <c r="AU270" s="219" t="s">
        <v>90</v>
      </c>
      <c r="AY270" s="18" t="s">
        <v>252</v>
      </c>
      <c r="BE270" s="220">
        <f>IF(N270="základní",J270,0)</f>
        <v>0</v>
      </c>
      <c r="BF270" s="220">
        <f>IF(N270="snížená",J270,0)</f>
        <v>0</v>
      </c>
      <c r="BG270" s="220">
        <f>IF(N270="zákl. přenesená",J270,0)</f>
        <v>0</v>
      </c>
      <c r="BH270" s="220">
        <f>IF(N270="sníž. přenesená",J270,0)</f>
        <v>0</v>
      </c>
      <c r="BI270" s="220">
        <f>IF(N270="nulová",J270,0)</f>
        <v>0</v>
      </c>
      <c r="BJ270" s="18" t="s">
        <v>87</v>
      </c>
      <c r="BK270" s="220">
        <f>ROUND(I270*H270,2)</f>
        <v>0</v>
      </c>
      <c r="BL270" s="18" t="s">
        <v>259</v>
      </c>
      <c r="BM270" s="219" t="s">
        <v>4308</v>
      </c>
    </row>
    <row r="271" spans="1:65" s="14" customFormat="1" ht="11.25">
      <c r="B271" s="233"/>
      <c r="C271" s="234"/>
      <c r="D271" s="223" t="s">
        <v>261</v>
      </c>
      <c r="E271" s="235" t="s">
        <v>1</v>
      </c>
      <c r="F271" s="236" t="s">
        <v>1954</v>
      </c>
      <c r="G271" s="234"/>
      <c r="H271" s="235" t="s">
        <v>1</v>
      </c>
      <c r="I271" s="237"/>
      <c r="J271" s="234"/>
      <c r="K271" s="234"/>
      <c r="L271" s="238"/>
      <c r="M271" s="239"/>
      <c r="N271" s="240"/>
      <c r="O271" s="240"/>
      <c r="P271" s="240"/>
      <c r="Q271" s="240"/>
      <c r="R271" s="240"/>
      <c r="S271" s="240"/>
      <c r="T271" s="241"/>
      <c r="AT271" s="242" t="s">
        <v>261</v>
      </c>
      <c r="AU271" s="242" t="s">
        <v>90</v>
      </c>
      <c r="AV271" s="14" t="s">
        <v>87</v>
      </c>
      <c r="AW271" s="14" t="s">
        <v>35</v>
      </c>
      <c r="AX271" s="14" t="s">
        <v>80</v>
      </c>
      <c r="AY271" s="242" t="s">
        <v>252</v>
      </c>
    </row>
    <row r="272" spans="1:65" s="13" customFormat="1" ht="11.25">
      <c r="B272" s="221"/>
      <c r="C272" s="222"/>
      <c r="D272" s="223" t="s">
        <v>261</v>
      </c>
      <c r="E272" s="224" t="s">
        <v>1</v>
      </c>
      <c r="F272" s="225" t="s">
        <v>4309</v>
      </c>
      <c r="G272" s="222"/>
      <c r="H272" s="226">
        <v>2.9</v>
      </c>
      <c r="I272" s="227"/>
      <c r="J272" s="222"/>
      <c r="K272" s="222"/>
      <c r="L272" s="228"/>
      <c r="M272" s="229"/>
      <c r="N272" s="230"/>
      <c r="O272" s="230"/>
      <c r="P272" s="230"/>
      <c r="Q272" s="230"/>
      <c r="R272" s="230"/>
      <c r="S272" s="230"/>
      <c r="T272" s="231"/>
      <c r="AT272" s="232" t="s">
        <v>261</v>
      </c>
      <c r="AU272" s="232" t="s">
        <v>90</v>
      </c>
      <c r="AV272" s="13" t="s">
        <v>90</v>
      </c>
      <c r="AW272" s="13" t="s">
        <v>35</v>
      </c>
      <c r="AX272" s="13" t="s">
        <v>87</v>
      </c>
      <c r="AY272" s="232" t="s">
        <v>252</v>
      </c>
    </row>
    <row r="273" spans="1:65" s="12" customFormat="1" ht="22.9" customHeight="1">
      <c r="B273" s="193"/>
      <c r="C273" s="194"/>
      <c r="D273" s="195" t="s">
        <v>79</v>
      </c>
      <c r="E273" s="207" t="s">
        <v>279</v>
      </c>
      <c r="F273" s="207" t="s">
        <v>955</v>
      </c>
      <c r="G273" s="194"/>
      <c r="H273" s="194"/>
      <c r="I273" s="197"/>
      <c r="J273" s="208">
        <f>BK273</f>
        <v>0</v>
      </c>
      <c r="K273" s="194"/>
      <c r="L273" s="199"/>
      <c r="M273" s="200"/>
      <c r="N273" s="201"/>
      <c r="O273" s="201"/>
      <c r="P273" s="202">
        <f>SUM(P274:P309)</f>
        <v>0</v>
      </c>
      <c r="Q273" s="201"/>
      <c r="R273" s="202">
        <f>SUM(R274:R309)</f>
        <v>12.316273200000001</v>
      </c>
      <c r="S273" s="201"/>
      <c r="T273" s="203">
        <f>SUM(T274:T309)</f>
        <v>0</v>
      </c>
      <c r="AR273" s="204" t="s">
        <v>87</v>
      </c>
      <c r="AT273" s="205" t="s">
        <v>79</v>
      </c>
      <c r="AU273" s="205" t="s">
        <v>87</v>
      </c>
      <c r="AY273" s="204" t="s">
        <v>252</v>
      </c>
      <c r="BK273" s="206">
        <f>SUM(BK274:BK309)</f>
        <v>0</v>
      </c>
    </row>
    <row r="274" spans="1:65" s="2" customFormat="1" ht="36" customHeight="1">
      <c r="A274" s="35"/>
      <c r="B274" s="36"/>
      <c r="C274" s="209" t="s">
        <v>478</v>
      </c>
      <c r="D274" s="209" t="s">
        <v>254</v>
      </c>
      <c r="E274" s="210" t="s">
        <v>973</v>
      </c>
      <c r="F274" s="211" t="s">
        <v>974</v>
      </c>
      <c r="G274" s="212" t="s">
        <v>317</v>
      </c>
      <c r="H274" s="213">
        <v>2.75</v>
      </c>
      <c r="I274" s="214"/>
      <c r="J274" s="213">
        <f>ROUND(I274*H274,2)</f>
        <v>0</v>
      </c>
      <c r="K274" s="211" t="s">
        <v>258</v>
      </c>
      <c r="L274" s="40"/>
      <c r="M274" s="215" t="s">
        <v>1</v>
      </c>
      <c r="N274" s="216" t="s">
        <v>45</v>
      </c>
      <c r="O274" s="72"/>
      <c r="P274" s="217">
        <f>O274*H274</f>
        <v>0</v>
      </c>
      <c r="Q274" s="217">
        <v>0</v>
      </c>
      <c r="R274" s="217">
        <f>Q274*H274</f>
        <v>0</v>
      </c>
      <c r="S274" s="217">
        <v>0</v>
      </c>
      <c r="T274" s="218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19" t="s">
        <v>259</v>
      </c>
      <c r="AT274" s="219" t="s">
        <v>254</v>
      </c>
      <c r="AU274" s="219" t="s">
        <v>90</v>
      </c>
      <c r="AY274" s="18" t="s">
        <v>252</v>
      </c>
      <c r="BE274" s="220">
        <f>IF(N274="základní",J274,0)</f>
        <v>0</v>
      </c>
      <c r="BF274" s="220">
        <f>IF(N274="snížená",J274,0)</f>
        <v>0</v>
      </c>
      <c r="BG274" s="220">
        <f>IF(N274="zákl. přenesená",J274,0)</f>
        <v>0</v>
      </c>
      <c r="BH274" s="220">
        <f>IF(N274="sníž. přenesená",J274,0)</f>
        <v>0</v>
      </c>
      <c r="BI274" s="220">
        <f>IF(N274="nulová",J274,0)</f>
        <v>0</v>
      </c>
      <c r="BJ274" s="18" t="s">
        <v>87</v>
      </c>
      <c r="BK274" s="220">
        <f>ROUND(I274*H274,2)</f>
        <v>0</v>
      </c>
      <c r="BL274" s="18" t="s">
        <v>259</v>
      </c>
      <c r="BM274" s="219" t="s">
        <v>4310</v>
      </c>
    </row>
    <row r="275" spans="1:65" s="14" customFormat="1" ht="11.25">
      <c r="B275" s="233"/>
      <c r="C275" s="234"/>
      <c r="D275" s="223" t="s">
        <v>261</v>
      </c>
      <c r="E275" s="235" t="s">
        <v>1</v>
      </c>
      <c r="F275" s="236" t="s">
        <v>686</v>
      </c>
      <c r="G275" s="234"/>
      <c r="H275" s="235" t="s">
        <v>1</v>
      </c>
      <c r="I275" s="237"/>
      <c r="J275" s="234"/>
      <c r="K275" s="234"/>
      <c r="L275" s="238"/>
      <c r="M275" s="239"/>
      <c r="N275" s="240"/>
      <c r="O275" s="240"/>
      <c r="P275" s="240"/>
      <c r="Q275" s="240"/>
      <c r="R275" s="240"/>
      <c r="S275" s="240"/>
      <c r="T275" s="241"/>
      <c r="AT275" s="242" t="s">
        <v>261</v>
      </c>
      <c r="AU275" s="242" t="s">
        <v>90</v>
      </c>
      <c r="AV275" s="14" t="s">
        <v>87</v>
      </c>
      <c r="AW275" s="14" t="s">
        <v>35</v>
      </c>
      <c r="AX275" s="14" t="s">
        <v>80</v>
      </c>
      <c r="AY275" s="242" t="s">
        <v>252</v>
      </c>
    </row>
    <row r="276" spans="1:65" s="14" customFormat="1" ht="11.25">
      <c r="B276" s="233"/>
      <c r="C276" s="234"/>
      <c r="D276" s="223" t="s">
        <v>261</v>
      </c>
      <c r="E276" s="235" t="s">
        <v>1</v>
      </c>
      <c r="F276" s="236" t="s">
        <v>663</v>
      </c>
      <c r="G276" s="234"/>
      <c r="H276" s="235" t="s">
        <v>1</v>
      </c>
      <c r="I276" s="237"/>
      <c r="J276" s="234"/>
      <c r="K276" s="234"/>
      <c r="L276" s="238"/>
      <c r="M276" s="239"/>
      <c r="N276" s="240"/>
      <c r="O276" s="240"/>
      <c r="P276" s="240"/>
      <c r="Q276" s="240"/>
      <c r="R276" s="240"/>
      <c r="S276" s="240"/>
      <c r="T276" s="241"/>
      <c r="AT276" s="242" t="s">
        <v>261</v>
      </c>
      <c r="AU276" s="242" t="s">
        <v>90</v>
      </c>
      <c r="AV276" s="14" t="s">
        <v>87</v>
      </c>
      <c r="AW276" s="14" t="s">
        <v>35</v>
      </c>
      <c r="AX276" s="14" t="s">
        <v>80</v>
      </c>
      <c r="AY276" s="242" t="s">
        <v>252</v>
      </c>
    </row>
    <row r="277" spans="1:65" s="13" customFormat="1" ht="11.25">
      <c r="B277" s="221"/>
      <c r="C277" s="222"/>
      <c r="D277" s="223" t="s">
        <v>261</v>
      </c>
      <c r="E277" s="224" t="s">
        <v>1</v>
      </c>
      <c r="F277" s="225" t="s">
        <v>4252</v>
      </c>
      <c r="G277" s="222"/>
      <c r="H277" s="226">
        <v>2.75</v>
      </c>
      <c r="I277" s="227"/>
      <c r="J277" s="222"/>
      <c r="K277" s="222"/>
      <c r="L277" s="228"/>
      <c r="M277" s="229"/>
      <c r="N277" s="230"/>
      <c r="O277" s="230"/>
      <c r="P277" s="230"/>
      <c r="Q277" s="230"/>
      <c r="R277" s="230"/>
      <c r="S277" s="230"/>
      <c r="T277" s="231"/>
      <c r="AT277" s="232" t="s">
        <v>261</v>
      </c>
      <c r="AU277" s="232" t="s">
        <v>90</v>
      </c>
      <c r="AV277" s="13" t="s">
        <v>90</v>
      </c>
      <c r="AW277" s="13" t="s">
        <v>35</v>
      </c>
      <c r="AX277" s="13" t="s">
        <v>87</v>
      </c>
      <c r="AY277" s="232" t="s">
        <v>252</v>
      </c>
    </row>
    <row r="278" spans="1:65" s="2" customFormat="1" ht="24" customHeight="1">
      <c r="A278" s="35"/>
      <c r="B278" s="36"/>
      <c r="C278" s="209" t="s">
        <v>482</v>
      </c>
      <c r="D278" s="209" t="s">
        <v>254</v>
      </c>
      <c r="E278" s="210" t="s">
        <v>982</v>
      </c>
      <c r="F278" s="211" t="s">
        <v>983</v>
      </c>
      <c r="G278" s="212" t="s">
        <v>317</v>
      </c>
      <c r="H278" s="213">
        <v>121.61</v>
      </c>
      <c r="I278" s="214"/>
      <c r="J278" s="213">
        <f>ROUND(I278*H278,2)</f>
        <v>0</v>
      </c>
      <c r="K278" s="211" t="s">
        <v>258</v>
      </c>
      <c r="L278" s="40"/>
      <c r="M278" s="215" t="s">
        <v>1</v>
      </c>
      <c r="N278" s="216" t="s">
        <v>45</v>
      </c>
      <c r="O278" s="72"/>
      <c r="P278" s="217">
        <f>O278*H278</f>
        <v>0</v>
      </c>
      <c r="Q278" s="217">
        <v>0</v>
      </c>
      <c r="R278" s="217">
        <f>Q278*H278</f>
        <v>0</v>
      </c>
      <c r="S278" s="217">
        <v>0</v>
      </c>
      <c r="T278" s="218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19" t="s">
        <v>259</v>
      </c>
      <c r="AT278" s="219" t="s">
        <v>254</v>
      </c>
      <c r="AU278" s="219" t="s">
        <v>90</v>
      </c>
      <c r="AY278" s="18" t="s">
        <v>252</v>
      </c>
      <c r="BE278" s="220">
        <f>IF(N278="základní",J278,0)</f>
        <v>0</v>
      </c>
      <c r="BF278" s="220">
        <f>IF(N278="snížená",J278,0)</f>
        <v>0</v>
      </c>
      <c r="BG278" s="220">
        <f>IF(N278="zákl. přenesená",J278,0)</f>
        <v>0</v>
      </c>
      <c r="BH278" s="220">
        <f>IF(N278="sníž. přenesená",J278,0)</f>
        <v>0</v>
      </c>
      <c r="BI278" s="220">
        <f>IF(N278="nulová",J278,0)</f>
        <v>0</v>
      </c>
      <c r="BJ278" s="18" t="s">
        <v>87</v>
      </c>
      <c r="BK278" s="220">
        <f>ROUND(I278*H278,2)</f>
        <v>0</v>
      </c>
      <c r="BL278" s="18" t="s">
        <v>259</v>
      </c>
      <c r="BM278" s="219" t="s">
        <v>4311</v>
      </c>
    </row>
    <row r="279" spans="1:65" s="14" customFormat="1" ht="11.25">
      <c r="B279" s="233"/>
      <c r="C279" s="234"/>
      <c r="D279" s="223" t="s">
        <v>261</v>
      </c>
      <c r="E279" s="235" t="s">
        <v>1</v>
      </c>
      <c r="F279" s="236" t="s">
        <v>686</v>
      </c>
      <c r="G279" s="234"/>
      <c r="H279" s="235" t="s">
        <v>1</v>
      </c>
      <c r="I279" s="237"/>
      <c r="J279" s="234"/>
      <c r="K279" s="234"/>
      <c r="L279" s="238"/>
      <c r="M279" s="239"/>
      <c r="N279" s="240"/>
      <c r="O279" s="240"/>
      <c r="P279" s="240"/>
      <c r="Q279" s="240"/>
      <c r="R279" s="240"/>
      <c r="S279" s="240"/>
      <c r="T279" s="241"/>
      <c r="AT279" s="242" t="s">
        <v>261</v>
      </c>
      <c r="AU279" s="242" t="s">
        <v>90</v>
      </c>
      <c r="AV279" s="14" t="s">
        <v>87</v>
      </c>
      <c r="AW279" s="14" t="s">
        <v>35</v>
      </c>
      <c r="AX279" s="14" t="s">
        <v>80</v>
      </c>
      <c r="AY279" s="242" t="s">
        <v>252</v>
      </c>
    </row>
    <row r="280" spans="1:65" s="14" customFormat="1" ht="11.25">
      <c r="B280" s="233"/>
      <c r="C280" s="234"/>
      <c r="D280" s="223" t="s">
        <v>261</v>
      </c>
      <c r="E280" s="235" t="s">
        <v>1</v>
      </c>
      <c r="F280" s="236" t="s">
        <v>663</v>
      </c>
      <c r="G280" s="234"/>
      <c r="H280" s="235" t="s">
        <v>1</v>
      </c>
      <c r="I280" s="237"/>
      <c r="J280" s="234"/>
      <c r="K280" s="234"/>
      <c r="L280" s="238"/>
      <c r="M280" s="239"/>
      <c r="N280" s="240"/>
      <c r="O280" s="240"/>
      <c r="P280" s="240"/>
      <c r="Q280" s="240"/>
      <c r="R280" s="240"/>
      <c r="S280" s="240"/>
      <c r="T280" s="241"/>
      <c r="AT280" s="242" t="s">
        <v>261</v>
      </c>
      <c r="AU280" s="242" t="s">
        <v>90</v>
      </c>
      <c r="AV280" s="14" t="s">
        <v>87</v>
      </c>
      <c r="AW280" s="14" t="s">
        <v>35</v>
      </c>
      <c r="AX280" s="14" t="s">
        <v>80</v>
      </c>
      <c r="AY280" s="242" t="s">
        <v>252</v>
      </c>
    </row>
    <row r="281" spans="1:65" s="14" customFormat="1" ht="11.25">
      <c r="B281" s="233"/>
      <c r="C281" s="234"/>
      <c r="D281" s="223" t="s">
        <v>261</v>
      </c>
      <c r="E281" s="235" t="s">
        <v>1</v>
      </c>
      <c r="F281" s="236" t="s">
        <v>980</v>
      </c>
      <c r="G281" s="234"/>
      <c r="H281" s="235" t="s">
        <v>1</v>
      </c>
      <c r="I281" s="237"/>
      <c r="J281" s="234"/>
      <c r="K281" s="234"/>
      <c r="L281" s="238"/>
      <c r="M281" s="239"/>
      <c r="N281" s="240"/>
      <c r="O281" s="240"/>
      <c r="P281" s="240"/>
      <c r="Q281" s="240"/>
      <c r="R281" s="240"/>
      <c r="S281" s="240"/>
      <c r="T281" s="241"/>
      <c r="AT281" s="242" t="s">
        <v>261</v>
      </c>
      <c r="AU281" s="242" t="s">
        <v>90</v>
      </c>
      <c r="AV281" s="14" t="s">
        <v>87</v>
      </c>
      <c r="AW281" s="14" t="s">
        <v>35</v>
      </c>
      <c r="AX281" s="14" t="s">
        <v>80</v>
      </c>
      <c r="AY281" s="242" t="s">
        <v>252</v>
      </c>
    </row>
    <row r="282" spans="1:65" s="13" customFormat="1" ht="11.25">
      <c r="B282" s="221"/>
      <c r="C282" s="222"/>
      <c r="D282" s="223" t="s">
        <v>261</v>
      </c>
      <c r="E282" s="224" t="s">
        <v>1</v>
      </c>
      <c r="F282" s="225" t="s">
        <v>4252</v>
      </c>
      <c r="G282" s="222"/>
      <c r="H282" s="226">
        <v>2.75</v>
      </c>
      <c r="I282" s="227"/>
      <c r="J282" s="222"/>
      <c r="K282" s="222"/>
      <c r="L282" s="228"/>
      <c r="M282" s="229"/>
      <c r="N282" s="230"/>
      <c r="O282" s="230"/>
      <c r="P282" s="230"/>
      <c r="Q282" s="230"/>
      <c r="R282" s="230"/>
      <c r="S282" s="230"/>
      <c r="T282" s="231"/>
      <c r="AT282" s="232" t="s">
        <v>261</v>
      </c>
      <c r="AU282" s="232" t="s">
        <v>90</v>
      </c>
      <c r="AV282" s="13" t="s">
        <v>90</v>
      </c>
      <c r="AW282" s="13" t="s">
        <v>35</v>
      </c>
      <c r="AX282" s="13" t="s">
        <v>80</v>
      </c>
      <c r="AY282" s="232" t="s">
        <v>252</v>
      </c>
    </row>
    <row r="283" spans="1:65" s="13" customFormat="1" ht="11.25">
      <c r="B283" s="221"/>
      <c r="C283" s="222"/>
      <c r="D283" s="223" t="s">
        <v>261</v>
      </c>
      <c r="E283" s="224" t="s">
        <v>1</v>
      </c>
      <c r="F283" s="225" t="s">
        <v>4312</v>
      </c>
      <c r="G283" s="222"/>
      <c r="H283" s="226">
        <v>118.86</v>
      </c>
      <c r="I283" s="227"/>
      <c r="J283" s="222"/>
      <c r="K283" s="222"/>
      <c r="L283" s="228"/>
      <c r="M283" s="229"/>
      <c r="N283" s="230"/>
      <c r="O283" s="230"/>
      <c r="P283" s="230"/>
      <c r="Q283" s="230"/>
      <c r="R283" s="230"/>
      <c r="S283" s="230"/>
      <c r="T283" s="231"/>
      <c r="AT283" s="232" t="s">
        <v>261</v>
      </c>
      <c r="AU283" s="232" t="s">
        <v>90</v>
      </c>
      <c r="AV283" s="13" t="s">
        <v>90</v>
      </c>
      <c r="AW283" s="13" t="s">
        <v>35</v>
      </c>
      <c r="AX283" s="13" t="s">
        <v>80</v>
      </c>
      <c r="AY283" s="232" t="s">
        <v>252</v>
      </c>
    </row>
    <row r="284" spans="1:65" s="15" customFormat="1" ht="11.25">
      <c r="B284" s="246"/>
      <c r="C284" s="247"/>
      <c r="D284" s="223" t="s">
        <v>261</v>
      </c>
      <c r="E284" s="248" t="s">
        <v>1</v>
      </c>
      <c r="F284" s="249" t="s">
        <v>302</v>
      </c>
      <c r="G284" s="247"/>
      <c r="H284" s="250">
        <v>121.61</v>
      </c>
      <c r="I284" s="251"/>
      <c r="J284" s="247"/>
      <c r="K284" s="247"/>
      <c r="L284" s="252"/>
      <c r="M284" s="253"/>
      <c r="N284" s="254"/>
      <c r="O284" s="254"/>
      <c r="P284" s="254"/>
      <c r="Q284" s="254"/>
      <c r="R284" s="254"/>
      <c r="S284" s="254"/>
      <c r="T284" s="255"/>
      <c r="AT284" s="256" t="s">
        <v>261</v>
      </c>
      <c r="AU284" s="256" t="s">
        <v>90</v>
      </c>
      <c r="AV284" s="15" t="s">
        <v>259</v>
      </c>
      <c r="AW284" s="15" t="s">
        <v>35</v>
      </c>
      <c r="AX284" s="15" t="s">
        <v>87</v>
      </c>
      <c r="AY284" s="256" t="s">
        <v>252</v>
      </c>
    </row>
    <row r="285" spans="1:65" s="2" customFormat="1" ht="24" customHeight="1">
      <c r="A285" s="35"/>
      <c r="B285" s="36"/>
      <c r="C285" s="209" t="s">
        <v>486</v>
      </c>
      <c r="D285" s="209" t="s">
        <v>254</v>
      </c>
      <c r="E285" s="210" t="s">
        <v>986</v>
      </c>
      <c r="F285" s="211" t="s">
        <v>987</v>
      </c>
      <c r="G285" s="212" t="s">
        <v>317</v>
      </c>
      <c r="H285" s="213">
        <v>2.75</v>
      </c>
      <c r="I285" s="214"/>
      <c r="J285" s="213">
        <f>ROUND(I285*H285,2)</f>
        <v>0</v>
      </c>
      <c r="K285" s="211" t="s">
        <v>258</v>
      </c>
      <c r="L285" s="40"/>
      <c r="M285" s="215" t="s">
        <v>1</v>
      </c>
      <c r="N285" s="216" t="s">
        <v>45</v>
      </c>
      <c r="O285" s="72"/>
      <c r="P285" s="217">
        <f>O285*H285</f>
        <v>0</v>
      </c>
      <c r="Q285" s="217">
        <v>0</v>
      </c>
      <c r="R285" s="217">
        <f>Q285*H285</f>
        <v>0</v>
      </c>
      <c r="S285" s="217">
        <v>0</v>
      </c>
      <c r="T285" s="218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19" t="s">
        <v>259</v>
      </c>
      <c r="AT285" s="219" t="s">
        <v>254</v>
      </c>
      <c r="AU285" s="219" t="s">
        <v>90</v>
      </c>
      <c r="AY285" s="18" t="s">
        <v>252</v>
      </c>
      <c r="BE285" s="220">
        <f>IF(N285="základní",J285,0)</f>
        <v>0</v>
      </c>
      <c r="BF285" s="220">
        <f>IF(N285="snížená",J285,0)</f>
        <v>0</v>
      </c>
      <c r="BG285" s="220">
        <f>IF(N285="zákl. přenesená",J285,0)</f>
        <v>0</v>
      </c>
      <c r="BH285" s="220">
        <f>IF(N285="sníž. přenesená",J285,0)</f>
        <v>0</v>
      </c>
      <c r="BI285" s="220">
        <f>IF(N285="nulová",J285,0)</f>
        <v>0</v>
      </c>
      <c r="BJ285" s="18" t="s">
        <v>87</v>
      </c>
      <c r="BK285" s="220">
        <f>ROUND(I285*H285,2)</f>
        <v>0</v>
      </c>
      <c r="BL285" s="18" t="s">
        <v>259</v>
      </c>
      <c r="BM285" s="219" t="s">
        <v>4313</v>
      </c>
    </row>
    <row r="286" spans="1:65" s="14" customFormat="1" ht="11.25">
      <c r="B286" s="233"/>
      <c r="C286" s="234"/>
      <c r="D286" s="223" t="s">
        <v>261</v>
      </c>
      <c r="E286" s="235" t="s">
        <v>1</v>
      </c>
      <c r="F286" s="236" t="s">
        <v>686</v>
      </c>
      <c r="G286" s="234"/>
      <c r="H286" s="235" t="s">
        <v>1</v>
      </c>
      <c r="I286" s="237"/>
      <c r="J286" s="234"/>
      <c r="K286" s="234"/>
      <c r="L286" s="238"/>
      <c r="M286" s="239"/>
      <c r="N286" s="240"/>
      <c r="O286" s="240"/>
      <c r="P286" s="240"/>
      <c r="Q286" s="240"/>
      <c r="R286" s="240"/>
      <c r="S286" s="240"/>
      <c r="T286" s="241"/>
      <c r="AT286" s="242" t="s">
        <v>261</v>
      </c>
      <c r="AU286" s="242" t="s">
        <v>90</v>
      </c>
      <c r="AV286" s="14" t="s">
        <v>87</v>
      </c>
      <c r="AW286" s="14" t="s">
        <v>35</v>
      </c>
      <c r="AX286" s="14" t="s">
        <v>80</v>
      </c>
      <c r="AY286" s="242" t="s">
        <v>252</v>
      </c>
    </row>
    <row r="287" spans="1:65" s="14" customFormat="1" ht="11.25">
      <c r="B287" s="233"/>
      <c r="C287" s="234"/>
      <c r="D287" s="223" t="s">
        <v>261</v>
      </c>
      <c r="E287" s="235" t="s">
        <v>1</v>
      </c>
      <c r="F287" s="236" t="s">
        <v>663</v>
      </c>
      <c r="G287" s="234"/>
      <c r="H287" s="235" t="s">
        <v>1</v>
      </c>
      <c r="I287" s="237"/>
      <c r="J287" s="234"/>
      <c r="K287" s="234"/>
      <c r="L287" s="238"/>
      <c r="M287" s="239"/>
      <c r="N287" s="240"/>
      <c r="O287" s="240"/>
      <c r="P287" s="240"/>
      <c r="Q287" s="240"/>
      <c r="R287" s="240"/>
      <c r="S287" s="240"/>
      <c r="T287" s="241"/>
      <c r="AT287" s="242" t="s">
        <v>261</v>
      </c>
      <c r="AU287" s="242" t="s">
        <v>90</v>
      </c>
      <c r="AV287" s="14" t="s">
        <v>87</v>
      </c>
      <c r="AW287" s="14" t="s">
        <v>35</v>
      </c>
      <c r="AX287" s="14" t="s">
        <v>80</v>
      </c>
      <c r="AY287" s="242" t="s">
        <v>252</v>
      </c>
    </row>
    <row r="288" spans="1:65" s="13" customFormat="1" ht="11.25">
      <c r="B288" s="221"/>
      <c r="C288" s="222"/>
      <c r="D288" s="223" t="s">
        <v>261</v>
      </c>
      <c r="E288" s="224" t="s">
        <v>1</v>
      </c>
      <c r="F288" s="225" t="s">
        <v>4252</v>
      </c>
      <c r="G288" s="222"/>
      <c r="H288" s="226">
        <v>2.75</v>
      </c>
      <c r="I288" s="227"/>
      <c r="J288" s="222"/>
      <c r="K288" s="222"/>
      <c r="L288" s="228"/>
      <c r="M288" s="229"/>
      <c r="N288" s="230"/>
      <c r="O288" s="230"/>
      <c r="P288" s="230"/>
      <c r="Q288" s="230"/>
      <c r="R288" s="230"/>
      <c r="S288" s="230"/>
      <c r="T288" s="231"/>
      <c r="AT288" s="232" t="s">
        <v>261</v>
      </c>
      <c r="AU288" s="232" t="s">
        <v>90</v>
      </c>
      <c r="AV288" s="13" t="s">
        <v>90</v>
      </c>
      <c r="AW288" s="13" t="s">
        <v>35</v>
      </c>
      <c r="AX288" s="13" t="s">
        <v>87</v>
      </c>
      <c r="AY288" s="232" t="s">
        <v>252</v>
      </c>
    </row>
    <row r="289" spans="1:65" s="2" customFormat="1" ht="36" customHeight="1">
      <c r="A289" s="35"/>
      <c r="B289" s="36"/>
      <c r="C289" s="209" t="s">
        <v>492</v>
      </c>
      <c r="D289" s="209" t="s">
        <v>254</v>
      </c>
      <c r="E289" s="210" t="s">
        <v>998</v>
      </c>
      <c r="F289" s="211" t="s">
        <v>999</v>
      </c>
      <c r="G289" s="212" t="s">
        <v>317</v>
      </c>
      <c r="H289" s="213">
        <v>2.75</v>
      </c>
      <c r="I289" s="214"/>
      <c r="J289" s="213">
        <f>ROUND(I289*H289,2)</f>
        <v>0</v>
      </c>
      <c r="K289" s="211" t="s">
        <v>258</v>
      </c>
      <c r="L289" s="40"/>
      <c r="M289" s="215" t="s">
        <v>1</v>
      </c>
      <c r="N289" s="216" t="s">
        <v>45</v>
      </c>
      <c r="O289" s="72"/>
      <c r="P289" s="217">
        <f>O289*H289</f>
        <v>0</v>
      </c>
      <c r="Q289" s="217">
        <v>0</v>
      </c>
      <c r="R289" s="217">
        <f>Q289*H289</f>
        <v>0</v>
      </c>
      <c r="S289" s="217">
        <v>0</v>
      </c>
      <c r="T289" s="218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19" t="s">
        <v>259</v>
      </c>
      <c r="AT289" s="219" t="s">
        <v>254</v>
      </c>
      <c r="AU289" s="219" t="s">
        <v>90</v>
      </c>
      <c r="AY289" s="18" t="s">
        <v>252</v>
      </c>
      <c r="BE289" s="220">
        <f>IF(N289="základní",J289,0)</f>
        <v>0</v>
      </c>
      <c r="BF289" s="220">
        <f>IF(N289="snížená",J289,0)</f>
        <v>0</v>
      </c>
      <c r="BG289" s="220">
        <f>IF(N289="zákl. přenesená",J289,0)</f>
        <v>0</v>
      </c>
      <c r="BH289" s="220">
        <f>IF(N289="sníž. přenesená",J289,0)</f>
        <v>0</v>
      </c>
      <c r="BI289" s="220">
        <f>IF(N289="nulová",J289,0)</f>
        <v>0</v>
      </c>
      <c r="BJ289" s="18" t="s">
        <v>87</v>
      </c>
      <c r="BK289" s="220">
        <f>ROUND(I289*H289,2)</f>
        <v>0</v>
      </c>
      <c r="BL289" s="18" t="s">
        <v>259</v>
      </c>
      <c r="BM289" s="219" t="s">
        <v>4314</v>
      </c>
    </row>
    <row r="290" spans="1:65" s="14" customFormat="1" ht="11.25">
      <c r="B290" s="233"/>
      <c r="C290" s="234"/>
      <c r="D290" s="223" t="s">
        <v>261</v>
      </c>
      <c r="E290" s="235" t="s">
        <v>1</v>
      </c>
      <c r="F290" s="236" t="s">
        <v>686</v>
      </c>
      <c r="G290" s="234"/>
      <c r="H290" s="235" t="s">
        <v>1</v>
      </c>
      <c r="I290" s="237"/>
      <c r="J290" s="234"/>
      <c r="K290" s="234"/>
      <c r="L290" s="238"/>
      <c r="M290" s="239"/>
      <c r="N290" s="240"/>
      <c r="O290" s="240"/>
      <c r="P290" s="240"/>
      <c r="Q290" s="240"/>
      <c r="R290" s="240"/>
      <c r="S290" s="240"/>
      <c r="T290" s="241"/>
      <c r="AT290" s="242" t="s">
        <v>261</v>
      </c>
      <c r="AU290" s="242" t="s">
        <v>90</v>
      </c>
      <c r="AV290" s="14" t="s">
        <v>87</v>
      </c>
      <c r="AW290" s="14" t="s">
        <v>35</v>
      </c>
      <c r="AX290" s="14" t="s">
        <v>80</v>
      </c>
      <c r="AY290" s="242" t="s">
        <v>252</v>
      </c>
    </row>
    <row r="291" spans="1:65" s="14" customFormat="1" ht="11.25">
      <c r="B291" s="233"/>
      <c r="C291" s="234"/>
      <c r="D291" s="223" t="s">
        <v>261</v>
      </c>
      <c r="E291" s="235" t="s">
        <v>1</v>
      </c>
      <c r="F291" s="236" t="s">
        <v>663</v>
      </c>
      <c r="G291" s="234"/>
      <c r="H291" s="235" t="s">
        <v>1</v>
      </c>
      <c r="I291" s="237"/>
      <c r="J291" s="234"/>
      <c r="K291" s="234"/>
      <c r="L291" s="238"/>
      <c r="M291" s="239"/>
      <c r="N291" s="240"/>
      <c r="O291" s="240"/>
      <c r="P291" s="240"/>
      <c r="Q291" s="240"/>
      <c r="R291" s="240"/>
      <c r="S291" s="240"/>
      <c r="T291" s="241"/>
      <c r="AT291" s="242" t="s">
        <v>261</v>
      </c>
      <c r="AU291" s="242" t="s">
        <v>90</v>
      </c>
      <c r="AV291" s="14" t="s">
        <v>87</v>
      </c>
      <c r="AW291" s="14" t="s">
        <v>35</v>
      </c>
      <c r="AX291" s="14" t="s">
        <v>80</v>
      </c>
      <c r="AY291" s="242" t="s">
        <v>252</v>
      </c>
    </row>
    <row r="292" spans="1:65" s="13" customFormat="1" ht="11.25">
      <c r="B292" s="221"/>
      <c r="C292" s="222"/>
      <c r="D292" s="223" t="s">
        <v>261</v>
      </c>
      <c r="E292" s="224" t="s">
        <v>1</v>
      </c>
      <c r="F292" s="225" t="s">
        <v>4252</v>
      </c>
      <c r="G292" s="222"/>
      <c r="H292" s="226">
        <v>2.75</v>
      </c>
      <c r="I292" s="227"/>
      <c r="J292" s="222"/>
      <c r="K292" s="222"/>
      <c r="L292" s="228"/>
      <c r="M292" s="229"/>
      <c r="N292" s="230"/>
      <c r="O292" s="230"/>
      <c r="P292" s="230"/>
      <c r="Q292" s="230"/>
      <c r="R292" s="230"/>
      <c r="S292" s="230"/>
      <c r="T292" s="231"/>
      <c r="AT292" s="232" t="s">
        <v>261</v>
      </c>
      <c r="AU292" s="232" t="s">
        <v>90</v>
      </c>
      <c r="AV292" s="13" t="s">
        <v>90</v>
      </c>
      <c r="AW292" s="13" t="s">
        <v>35</v>
      </c>
      <c r="AX292" s="13" t="s">
        <v>87</v>
      </c>
      <c r="AY292" s="232" t="s">
        <v>252</v>
      </c>
    </row>
    <row r="293" spans="1:65" s="2" customFormat="1" ht="24" customHeight="1">
      <c r="A293" s="35"/>
      <c r="B293" s="36"/>
      <c r="C293" s="209" t="s">
        <v>496</v>
      </c>
      <c r="D293" s="209" t="s">
        <v>254</v>
      </c>
      <c r="E293" s="210" t="s">
        <v>1010</v>
      </c>
      <c r="F293" s="211" t="s">
        <v>1011</v>
      </c>
      <c r="G293" s="212" t="s">
        <v>317</v>
      </c>
      <c r="H293" s="213">
        <v>2.75</v>
      </c>
      <c r="I293" s="214"/>
      <c r="J293" s="213">
        <f>ROUND(I293*H293,2)</f>
        <v>0</v>
      </c>
      <c r="K293" s="211" t="s">
        <v>258</v>
      </c>
      <c r="L293" s="40"/>
      <c r="M293" s="215" t="s">
        <v>1</v>
      </c>
      <c r="N293" s="216" t="s">
        <v>45</v>
      </c>
      <c r="O293" s="72"/>
      <c r="P293" s="217">
        <f>O293*H293</f>
        <v>0</v>
      </c>
      <c r="Q293" s="217">
        <v>0</v>
      </c>
      <c r="R293" s="217">
        <f>Q293*H293</f>
        <v>0</v>
      </c>
      <c r="S293" s="217">
        <v>0</v>
      </c>
      <c r="T293" s="218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19" t="s">
        <v>259</v>
      </c>
      <c r="AT293" s="219" t="s">
        <v>254</v>
      </c>
      <c r="AU293" s="219" t="s">
        <v>90</v>
      </c>
      <c r="AY293" s="18" t="s">
        <v>252</v>
      </c>
      <c r="BE293" s="220">
        <f>IF(N293="základní",J293,0)</f>
        <v>0</v>
      </c>
      <c r="BF293" s="220">
        <f>IF(N293="snížená",J293,0)</f>
        <v>0</v>
      </c>
      <c r="BG293" s="220">
        <f>IF(N293="zákl. přenesená",J293,0)</f>
        <v>0</v>
      </c>
      <c r="BH293" s="220">
        <f>IF(N293="sníž. přenesená",J293,0)</f>
        <v>0</v>
      </c>
      <c r="BI293" s="220">
        <f>IF(N293="nulová",J293,0)</f>
        <v>0</v>
      </c>
      <c r="BJ293" s="18" t="s">
        <v>87</v>
      </c>
      <c r="BK293" s="220">
        <f>ROUND(I293*H293,2)</f>
        <v>0</v>
      </c>
      <c r="BL293" s="18" t="s">
        <v>259</v>
      </c>
      <c r="BM293" s="219" t="s">
        <v>4315</v>
      </c>
    </row>
    <row r="294" spans="1:65" s="14" customFormat="1" ht="11.25">
      <c r="B294" s="233"/>
      <c r="C294" s="234"/>
      <c r="D294" s="223" t="s">
        <v>261</v>
      </c>
      <c r="E294" s="235" t="s">
        <v>1</v>
      </c>
      <c r="F294" s="236" t="s">
        <v>686</v>
      </c>
      <c r="G294" s="234"/>
      <c r="H294" s="235" t="s">
        <v>1</v>
      </c>
      <c r="I294" s="237"/>
      <c r="J294" s="234"/>
      <c r="K294" s="234"/>
      <c r="L294" s="238"/>
      <c r="M294" s="239"/>
      <c r="N294" s="240"/>
      <c r="O294" s="240"/>
      <c r="P294" s="240"/>
      <c r="Q294" s="240"/>
      <c r="R294" s="240"/>
      <c r="S294" s="240"/>
      <c r="T294" s="241"/>
      <c r="AT294" s="242" t="s">
        <v>261</v>
      </c>
      <c r="AU294" s="242" t="s">
        <v>90</v>
      </c>
      <c r="AV294" s="14" t="s">
        <v>87</v>
      </c>
      <c r="AW294" s="14" t="s">
        <v>35</v>
      </c>
      <c r="AX294" s="14" t="s">
        <v>80</v>
      </c>
      <c r="AY294" s="242" t="s">
        <v>252</v>
      </c>
    </row>
    <row r="295" spans="1:65" s="14" customFormat="1" ht="11.25">
      <c r="B295" s="233"/>
      <c r="C295" s="234"/>
      <c r="D295" s="223" t="s">
        <v>261</v>
      </c>
      <c r="E295" s="235" t="s">
        <v>1</v>
      </c>
      <c r="F295" s="236" t="s">
        <v>663</v>
      </c>
      <c r="G295" s="234"/>
      <c r="H295" s="235" t="s">
        <v>1</v>
      </c>
      <c r="I295" s="237"/>
      <c r="J295" s="234"/>
      <c r="K295" s="234"/>
      <c r="L295" s="238"/>
      <c r="M295" s="239"/>
      <c r="N295" s="240"/>
      <c r="O295" s="240"/>
      <c r="P295" s="240"/>
      <c r="Q295" s="240"/>
      <c r="R295" s="240"/>
      <c r="S295" s="240"/>
      <c r="T295" s="241"/>
      <c r="AT295" s="242" t="s">
        <v>261</v>
      </c>
      <c r="AU295" s="242" t="s">
        <v>90</v>
      </c>
      <c r="AV295" s="14" t="s">
        <v>87</v>
      </c>
      <c r="AW295" s="14" t="s">
        <v>35</v>
      </c>
      <c r="AX295" s="14" t="s">
        <v>80</v>
      </c>
      <c r="AY295" s="242" t="s">
        <v>252</v>
      </c>
    </row>
    <row r="296" spans="1:65" s="13" customFormat="1" ht="11.25">
      <c r="B296" s="221"/>
      <c r="C296" s="222"/>
      <c r="D296" s="223" t="s">
        <v>261</v>
      </c>
      <c r="E296" s="224" t="s">
        <v>1</v>
      </c>
      <c r="F296" s="225" t="s">
        <v>4252</v>
      </c>
      <c r="G296" s="222"/>
      <c r="H296" s="226">
        <v>2.75</v>
      </c>
      <c r="I296" s="227"/>
      <c r="J296" s="222"/>
      <c r="K296" s="222"/>
      <c r="L296" s="228"/>
      <c r="M296" s="229"/>
      <c r="N296" s="230"/>
      <c r="O296" s="230"/>
      <c r="P296" s="230"/>
      <c r="Q296" s="230"/>
      <c r="R296" s="230"/>
      <c r="S296" s="230"/>
      <c r="T296" s="231"/>
      <c r="AT296" s="232" t="s">
        <v>261</v>
      </c>
      <c r="AU296" s="232" t="s">
        <v>90</v>
      </c>
      <c r="AV296" s="13" t="s">
        <v>90</v>
      </c>
      <c r="AW296" s="13" t="s">
        <v>35</v>
      </c>
      <c r="AX296" s="13" t="s">
        <v>87</v>
      </c>
      <c r="AY296" s="232" t="s">
        <v>252</v>
      </c>
    </row>
    <row r="297" spans="1:65" s="2" customFormat="1" ht="24" customHeight="1">
      <c r="A297" s="35"/>
      <c r="B297" s="36"/>
      <c r="C297" s="209" t="s">
        <v>501</v>
      </c>
      <c r="D297" s="209" t="s">
        <v>254</v>
      </c>
      <c r="E297" s="210" t="s">
        <v>1014</v>
      </c>
      <c r="F297" s="211" t="s">
        <v>1015</v>
      </c>
      <c r="G297" s="212" t="s">
        <v>317</v>
      </c>
      <c r="H297" s="213">
        <v>5.25</v>
      </c>
      <c r="I297" s="214"/>
      <c r="J297" s="213">
        <f>ROUND(I297*H297,2)</f>
        <v>0</v>
      </c>
      <c r="K297" s="211" t="s">
        <v>258</v>
      </c>
      <c r="L297" s="40"/>
      <c r="M297" s="215" t="s">
        <v>1</v>
      </c>
      <c r="N297" s="216" t="s">
        <v>45</v>
      </c>
      <c r="O297" s="72"/>
      <c r="P297" s="217">
        <f>O297*H297</f>
        <v>0</v>
      </c>
      <c r="Q297" s="217">
        <v>0</v>
      </c>
      <c r="R297" s="217">
        <f>Q297*H297</f>
        <v>0</v>
      </c>
      <c r="S297" s="217">
        <v>0</v>
      </c>
      <c r="T297" s="218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19" t="s">
        <v>259</v>
      </c>
      <c r="AT297" s="219" t="s">
        <v>254</v>
      </c>
      <c r="AU297" s="219" t="s">
        <v>90</v>
      </c>
      <c r="AY297" s="18" t="s">
        <v>252</v>
      </c>
      <c r="BE297" s="220">
        <f>IF(N297="základní",J297,0)</f>
        <v>0</v>
      </c>
      <c r="BF297" s="220">
        <f>IF(N297="snížená",J297,0)</f>
        <v>0</v>
      </c>
      <c r="BG297" s="220">
        <f>IF(N297="zákl. přenesená",J297,0)</f>
        <v>0</v>
      </c>
      <c r="BH297" s="220">
        <f>IF(N297="sníž. přenesená",J297,0)</f>
        <v>0</v>
      </c>
      <c r="BI297" s="220">
        <f>IF(N297="nulová",J297,0)</f>
        <v>0</v>
      </c>
      <c r="BJ297" s="18" t="s">
        <v>87</v>
      </c>
      <c r="BK297" s="220">
        <f>ROUND(I297*H297,2)</f>
        <v>0</v>
      </c>
      <c r="BL297" s="18" t="s">
        <v>259</v>
      </c>
      <c r="BM297" s="219" t="s">
        <v>4316</v>
      </c>
    </row>
    <row r="298" spans="1:65" s="14" customFormat="1" ht="11.25">
      <c r="B298" s="233"/>
      <c r="C298" s="234"/>
      <c r="D298" s="223" t="s">
        <v>261</v>
      </c>
      <c r="E298" s="235" t="s">
        <v>1</v>
      </c>
      <c r="F298" s="236" t="s">
        <v>686</v>
      </c>
      <c r="G298" s="234"/>
      <c r="H298" s="235" t="s">
        <v>1</v>
      </c>
      <c r="I298" s="237"/>
      <c r="J298" s="234"/>
      <c r="K298" s="234"/>
      <c r="L298" s="238"/>
      <c r="M298" s="239"/>
      <c r="N298" s="240"/>
      <c r="O298" s="240"/>
      <c r="P298" s="240"/>
      <c r="Q298" s="240"/>
      <c r="R298" s="240"/>
      <c r="S298" s="240"/>
      <c r="T298" s="241"/>
      <c r="AT298" s="242" t="s">
        <v>261</v>
      </c>
      <c r="AU298" s="242" t="s">
        <v>90</v>
      </c>
      <c r="AV298" s="14" t="s">
        <v>87</v>
      </c>
      <c r="AW298" s="14" t="s">
        <v>35</v>
      </c>
      <c r="AX298" s="14" t="s">
        <v>80</v>
      </c>
      <c r="AY298" s="242" t="s">
        <v>252</v>
      </c>
    </row>
    <row r="299" spans="1:65" s="14" customFormat="1" ht="11.25">
      <c r="B299" s="233"/>
      <c r="C299" s="234"/>
      <c r="D299" s="223" t="s">
        <v>261</v>
      </c>
      <c r="E299" s="235" t="s">
        <v>1</v>
      </c>
      <c r="F299" s="236" t="s">
        <v>663</v>
      </c>
      <c r="G299" s="234"/>
      <c r="H299" s="235" t="s">
        <v>1</v>
      </c>
      <c r="I299" s="237"/>
      <c r="J299" s="234"/>
      <c r="K299" s="234"/>
      <c r="L299" s="238"/>
      <c r="M299" s="239"/>
      <c r="N299" s="240"/>
      <c r="O299" s="240"/>
      <c r="P299" s="240"/>
      <c r="Q299" s="240"/>
      <c r="R299" s="240"/>
      <c r="S299" s="240"/>
      <c r="T299" s="241"/>
      <c r="AT299" s="242" t="s">
        <v>261</v>
      </c>
      <c r="AU299" s="242" t="s">
        <v>90</v>
      </c>
      <c r="AV299" s="14" t="s">
        <v>87</v>
      </c>
      <c r="AW299" s="14" t="s">
        <v>35</v>
      </c>
      <c r="AX299" s="14" t="s">
        <v>80</v>
      </c>
      <c r="AY299" s="242" t="s">
        <v>252</v>
      </c>
    </row>
    <row r="300" spans="1:65" s="13" customFormat="1" ht="11.25">
      <c r="B300" s="221"/>
      <c r="C300" s="222"/>
      <c r="D300" s="223" t="s">
        <v>261</v>
      </c>
      <c r="E300" s="224" t="s">
        <v>1</v>
      </c>
      <c r="F300" s="225" t="s">
        <v>4317</v>
      </c>
      <c r="G300" s="222"/>
      <c r="H300" s="226">
        <v>5.25</v>
      </c>
      <c r="I300" s="227"/>
      <c r="J300" s="222"/>
      <c r="K300" s="222"/>
      <c r="L300" s="228"/>
      <c r="M300" s="229"/>
      <c r="N300" s="230"/>
      <c r="O300" s="230"/>
      <c r="P300" s="230"/>
      <c r="Q300" s="230"/>
      <c r="R300" s="230"/>
      <c r="S300" s="230"/>
      <c r="T300" s="231"/>
      <c r="AT300" s="232" t="s">
        <v>261</v>
      </c>
      <c r="AU300" s="232" t="s">
        <v>90</v>
      </c>
      <c r="AV300" s="13" t="s">
        <v>90</v>
      </c>
      <c r="AW300" s="13" t="s">
        <v>35</v>
      </c>
      <c r="AX300" s="13" t="s">
        <v>87</v>
      </c>
      <c r="AY300" s="232" t="s">
        <v>252</v>
      </c>
    </row>
    <row r="301" spans="1:65" s="2" customFormat="1" ht="36" customHeight="1">
      <c r="A301" s="35"/>
      <c r="B301" s="36"/>
      <c r="C301" s="209" t="s">
        <v>505</v>
      </c>
      <c r="D301" s="209" t="s">
        <v>254</v>
      </c>
      <c r="E301" s="210" t="s">
        <v>1019</v>
      </c>
      <c r="F301" s="211" t="s">
        <v>1020</v>
      </c>
      <c r="G301" s="212" t="s">
        <v>317</v>
      </c>
      <c r="H301" s="213">
        <v>5.25</v>
      </c>
      <c r="I301" s="214"/>
      <c r="J301" s="213">
        <f>ROUND(I301*H301,2)</f>
        <v>0</v>
      </c>
      <c r="K301" s="211" t="s">
        <v>258</v>
      </c>
      <c r="L301" s="40"/>
      <c r="M301" s="215" t="s">
        <v>1</v>
      </c>
      <c r="N301" s="216" t="s">
        <v>45</v>
      </c>
      <c r="O301" s="72"/>
      <c r="P301" s="217">
        <f>O301*H301</f>
        <v>0</v>
      </c>
      <c r="Q301" s="217">
        <v>0</v>
      </c>
      <c r="R301" s="217">
        <f>Q301*H301</f>
        <v>0</v>
      </c>
      <c r="S301" s="217">
        <v>0</v>
      </c>
      <c r="T301" s="218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19" t="s">
        <v>259</v>
      </c>
      <c r="AT301" s="219" t="s">
        <v>254</v>
      </c>
      <c r="AU301" s="219" t="s">
        <v>90</v>
      </c>
      <c r="AY301" s="18" t="s">
        <v>252</v>
      </c>
      <c r="BE301" s="220">
        <f>IF(N301="základní",J301,0)</f>
        <v>0</v>
      </c>
      <c r="BF301" s="220">
        <f>IF(N301="snížená",J301,0)</f>
        <v>0</v>
      </c>
      <c r="BG301" s="220">
        <f>IF(N301="zákl. přenesená",J301,0)</f>
        <v>0</v>
      </c>
      <c r="BH301" s="220">
        <f>IF(N301="sníž. přenesená",J301,0)</f>
        <v>0</v>
      </c>
      <c r="BI301" s="220">
        <f>IF(N301="nulová",J301,0)</f>
        <v>0</v>
      </c>
      <c r="BJ301" s="18" t="s">
        <v>87</v>
      </c>
      <c r="BK301" s="220">
        <f>ROUND(I301*H301,2)</f>
        <v>0</v>
      </c>
      <c r="BL301" s="18" t="s">
        <v>259</v>
      </c>
      <c r="BM301" s="219" t="s">
        <v>4318</v>
      </c>
    </row>
    <row r="302" spans="1:65" s="14" customFormat="1" ht="11.25">
      <c r="B302" s="233"/>
      <c r="C302" s="234"/>
      <c r="D302" s="223" t="s">
        <v>261</v>
      </c>
      <c r="E302" s="235" t="s">
        <v>1</v>
      </c>
      <c r="F302" s="236" t="s">
        <v>686</v>
      </c>
      <c r="G302" s="234"/>
      <c r="H302" s="235" t="s">
        <v>1</v>
      </c>
      <c r="I302" s="237"/>
      <c r="J302" s="234"/>
      <c r="K302" s="234"/>
      <c r="L302" s="238"/>
      <c r="M302" s="239"/>
      <c r="N302" s="240"/>
      <c r="O302" s="240"/>
      <c r="P302" s="240"/>
      <c r="Q302" s="240"/>
      <c r="R302" s="240"/>
      <c r="S302" s="240"/>
      <c r="T302" s="241"/>
      <c r="AT302" s="242" t="s">
        <v>261</v>
      </c>
      <c r="AU302" s="242" t="s">
        <v>90</v>
      </c>
      <c r="AV302" s="14" t="s">
        <v>87</v>
      </c>
      <c r="AW302" s="14" t="s">
        <v>35</v>
      </c>
      <c r="AX302" s="14" t="s">
        <v>80</v>
      </c>
      <c r="AY302" s="242" t="s">
        <v>252</v>
      </c>
    </row>
    <row r="303" spans="1:65" s="14" customFormat="1" ht="11.25">
      <c r="B303" s="233"/>
      <c r="C303" s="234"/>
      <c r="D303" s="223" t="s">
        <v>261</v>
      </c>
      <c r="E303" s="235" t="s">
        <v>1</v>
      </c>
      <c r="F303" s="236" t="s">
        <v>663</v>
      </c>
      <c r="G303" s="234"/>
      <c r="H303" s="235" t="s">
        <v>1</v>
      </c>
      <c r="I303" s="237"/>
      <c r="J303" s="234"/>
      <c r="K303" s="234"/>
      <c r="L303" s="238"/>
      <c r="M303" s="239"/>
      <c r="N303" s="240"/>
      <c r="O303" s="240"/>
      <c r="P303" s="240"/>
      <c r="Q303" s="240"/>
      <c r="R303" s="240"/>
      <c r="S303" s="240"/>
      <c r="T303" s="241"/>
      <c r="AT303" s="242" t="s">
        <v>261</v>
      </c>
      <c r="AU303" s="242" t="s">
        <v>90</v>
      </c>
      <c r="AV303" s="14" t="s">
        <v>87</v>
      </c>
      <c r="AW303" s="14" t="s">
        <v>35</v>
      </c>
      <c r="AX303" s="14" t="s">
        <v>80</v>
      </c>
      <c r="AY303" s="242" t="s">
        <v>252</v>
      </c>
    </row>
    <row r="304" spans="1:65" s="13" customFormat="1" ht="11.25">
      <c r="B304" s="221"/>
      <c r="C304" s="222"/>
      <c r="D304" s="223" t="s">
        <v>261</v>
      </c>
      <c r="E304" s="224" t="s">
        <v>1</v>
      </c>
      <c r="F304" s="225" t="s">
        <v>4317</v>
      </c>
      <c r="G304" s="222"/>
      <c r="H304" s="226">
        <v>5.25</v>
      </c>
      <c r="I304" s="227"/>
      <c r="J304" s="222"/>
      <c r="K304" s="222"/>
      <c r="L304" s="228"/>
      <c r="M304" s="229"/>
      <c r="N304" s="230"/>
      <c r="O304" s="230"/>
      <c r="P304" s="230"/>
      <c r="Q304" s="230"/>
      <c r="R304" s="230"/>
      <c r="S304" s="230"/>
      <c r="T304" s="231"/>
      <c r="AT304" s="232" t="s">
        <v>261</v>
      </c>
      <c r="AU304" s="232" t="s">
        <v>90</v>
      </c>
      <c r="AV304" s="13" t="s">
        <v>90</v>
      </c>
      <c r="AW304" s="13" t="s">
        <v>35</v>
      </c>
      <c r="AX304" s="13" t="s">
        <v>87</v>
      </c>
      <c r="AY304" s="232" t="s">
        <v>252</v>
      </c>
    </row>
    <row r="305" spans="1:65" s="2" customFormat="1" ht="72" customHeight="1">
      <c r="A305" s="35"/>
      <c r="B305" s="36"/>
      <c r="C305" s="209" t="s">
        <v>509</v>
      </c>
      <c r="D305" s="209" t="s">
        <v>254</v>
      </c>
      <c r="E305" s="210" t="s">
        <v>3996</v>
      </c>
      <c r="F305" s="211" t="s">
        <v>3997</v>
      </c>
      <c r="G305" s="212" t="s">
        <v>317</v>
      </c>
      <c r="H305" s="213">
        <v>118.86</v>
      </c>
      <c r="I305" s="214"/>
      <c r="J305" s="213">
        <f>ROUND(I305*H305,2)</f>
        <v>0</v>
      </c>
      <c r="K305" s="211" t="s">
        <v>258</v>
      </c>
      <c r="L305" s="40"/>
      <c r="M305" s="215" t="s">
        <v>1</v>
      </c>
      <c r="N305" s="216" t="s">
        <v>45</v>
      </c>
      <c r="O305" s="72"/>
      <c r="P305" s="217">
        <f>O305*H305</f>
        <v>0</v>
      </c>
      <c r="Q305" s="217">
        <v>0.10362</v>
      </c>
      <c r="R305" s="217">
        <f>Q305*H305</f>
        <v>12.316273200000001</v>
      </c>
      <c r="S305" s="217">
        <v>0</v>
      </c>
      <c r="T305" s="218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19" t="s">
        <v>259</v>
      </c>
      <c r="AT305" s="219" t="s">
        <v>254</v>
      </c>
      <c r="AU305" s="219" t="s">
        <v>90</v>
      </c>
      <c r="AY305" s="18" t="s">
        <v>252</v>
      </c>
      <c r="BE305" s="220">
        <f>IF(N305="základní",J305,0)</f>
        <v>0</v>
      </c>
      <c r="BF305" s="220">
        <f>IF(N305="snížená",J305,0)</f>
        <v>0</v>
      </c>
      <c r="BG305" s="220">
        <f>IF(N305="zákl. přenesená",J305,0)</f>
        <v>0</v>
      </c>
      <c r="BH305" s="220">
        <f>IF(N305="sníž. přenesená",J305,0)</f>
        <v>0</v>
      </c>
      <c r="BI305" s="220">
        <f>IF(N305="nulová",J305,0)</f>
        <v>0</v>
      </c>
      <c r="BJ305" s="18" t="s">
        <v>87</v>
      </c>
      <c r="BK305" s="220">
        <f>ROUND(I305*H305,2)</f>
        <v>0</v>
      </c>
      <c r="BL305" s="18" t="s">
        <v>259</v>
      </c>
      <c r="BM305" s="219" t="s">
        <v>4319</v>
      </c>
    </row>
    <row r="306" spans="1:65" s="14" customFormat="1" ht="11.25">
      <c r="B306" s="233"/>
      <c r="C306" s="234"/>
      <c r="D306" s="223" t="s">
        <v>261</v>
      </c>
      <c r="E306" s="235" t="s">
        <v>1</v>
      </c>
      <c r="F306" s="236" t="s">
        <v>686</v>
      </c>
      <c r="G306" s="234"/>
      <c r="H306" s="235" t="s">
        <v>1</v>
      </c>
      <c r="I306" s="237"/>
      <c r="J306" s="234"/>
      <c r="K306" s="234"/>
      <c r="L306" s="238"/>
      <c r="M306" s="239"/>
      <c r="N306" s="240"/>
      <c r="O306" s="240"/>
      <c r="P306" s="240"/>
      <c r="Q306" s="240"/>
      <c r="R306" s="240"/>
      <c r="S306" s="240"/>
      <c r="T306" s="241"/>
      <c r="AT306" s="242" t="s">
        <v>261</v>
      </c>
      <c r="AU306" s="242" t="s">
        <v>90</v>
      </c>
      <c r="AV306" s="14" t="s">
        <v>87</v>
      </c>
      <c r="AW306" s="14" t="s">
        <v>35</v>
      </c>
      <c r="AX306" s="14" t="s">
        <v>80</v>
      </c>
      <c r="AY306" s="242" t="s">
        <v>252</v>
      </c>
    </row>
    <row r="307" spans="1:65" s="14" customFormat="1" ht="11.25">
      <c r="B307" s="233"/>
      <c r="C307" s="234"/>
      <c r="D307" s="223" t="s">
        <v>261</v>
      </c>
      <c r="E307" s="235" t="s">
        <v>1</v>
      </c>
      <c r="F307" s="236" t="s">
        <v>663</v>
      </c>
      <c r="G307" s="234"/>
      <c r="H307" s="235" t="s">
        <v>1</v>
      </c>
      <c r="I307" s="237"/>
      <c r="J307" s="234"/>
      <c r="K307" s="234"/>
      <c r="L307" s="238"/>
      <c r="M307" s="239"/>
      <c r="N307" s="240"/>
      <c r="O307" s="240"/>
      <c r="P307" s="240"/>
      <c r="Q307" s="240"/>
      <c r="R307" s="240"/>
      <c r="S307" s="240"/>
      <c r="T307" s="241"/>
      <c r="AT307" s="242" t="s">
        <v>261</v>
      </c>
      <c r="AU307" s="242" t="s">
        <v>90</v>
      </c>
      <c r="AV307" s="14" t="s">
        <v>87</v>
      </c>
      <c r="AW307" s="14" t="s">
        <v>35</v>
      </c>
      <c r="AX307" s="14" t="s">
        <v>80</v>
      </c>
      <c r="AY307" s="242" t="s">
        <v>252</v>
      </c>
    </row>
    <row r="308" spans="1:65" s="14" customFormat="1" ht="11.25">
      <c r="B308" s="233"/>
      <c r="C308" s="234"/>
      <c r="D308" s="223" t="s">
        <v>261</v>
      </c>
      <c r="E308" s="235" t="s">
        <v>1</v>
      </c>
      <c r="F308" s="236" t="s">
        <v>3051</v>
      </c>
      <c r="G308" s="234"/>
      <c r="H308" s="235" t="s">
        <v>1</v>
      </c>
      <c r="I308" s="237"/>
      <c r="J308" s="234"/>
      <c r="K308" s="234"/>
      <c r="L308" s="238"/>
      <c r="M308" s="239"/>
      <c r="N308" s="240"/>
      <c r="O308" s="240"/>
      <c r="P308" s="240"/>
      <c r="Q308" s="240"/>
      <c r="R308" s="240"/>
      <c r="S308" s="240"/>
      <c r="T308" s="241"/>
      <c r="AT308" s="242" t="s">
        <v>261</v>
      </c>
      <c r="AU308" s="242" t="s">
        <v>90</v>
      </c>
      <c r="AV308" s="14" t="s">
        <v>87</v>
      </c>
      <c r="AW308" s="14" t="s">
        <v>35</v>
      </c>
      <c r="AX308" s="14" t="s">
        <v>80</v>
      </c>
      <c r="AY308" s="242" t="s">
        <v>252</v>
      </c>
    </row>
    <row r="309" spans="1:65" s="13" customFormat="1" ht="11.25">
      <c r="B309" s="221"/>
      <c r="C309" s="222"/>
      <c r="D309" s="223" t="s">
        <v>261</v>
      </c>
      <c r="E309" s="224" t="s">
        <v>1</v>
      </c>
      <c r="F309" s="225" t="s">
        <v>4320</v>
      </c>
      <c r="G309" s="222"/>
      <c r="H309" s="226">
        <v>118.86</v>
      </c>
      <c r="I309" s="227"/>
      <c r="J309" s="222"/>
      <c r="K309" s="222"/>
      <c r="L309" s="228"/>
      <c r="M309" s="229"/>
      <c r="N309" s="230"/>
      <c r="O309" s="230"/>
      <c r="P309" s="230"/>
      <c r="Q309" s="230"/>
      <c r="R309" s="230"/>
      <c r="S309" s="230"/>
      <c r="T309" s="231"/>
      <c r="AT309" s="232" t="s">
        <v>261</v>
      </c>
      <c r="AU309" s="232" t="s">
        <v>90</v>
      </c>
      <c r="AV309" s="13" t="s">
        <v>90</v>
      </c>
      <c r="AW309" s="13" t="s">
        <v>35</v>
      </c>
      <c r="AX309" s="13" t="s">
        <v>87</v>
      </c>
      <c r="AY309" s="232" t="s">
        <v>252</v>
      </c>
    </row>
    <row r="310" spans="1:65" s="12" customFormat="1" ht="22.9" customHeight="1">
      <c r="B310" s="193"/>
      <c r="C310" s="194"/>
      <c r="D310" s="195" t="s">
        <v>79</v>
      </c>
      <c r="E310" s="207" t="s">
        <v>296</v>
      </c>
      <c r="F310" s="207" t="s">
        <v>461</v>
      </c>
      <c r="G310" s="194"/>
      <c r="H310" s="194"/>
      <c r="I310" s="197"/>
      <c r="J310" s="208">
        <f>BK310</f>
        <v>0</v>
      </c>
      <c r="K310" s="194"/>
      <c r="L310" s="199"/>
      <c r="M310" s="200"/>
      <c r="N310" s="201"/>
      <c r="O310" s="201"/>
      <c r="P310" s="202">
        <f>SUM(P311:P345)</f>
        <v>0</v>
      </c>
      <c r="Q310" s="201"/>
      <c r="R310" s="202">
        <f>SUM(R311:R345)</f>
        <v>19.033902000000001</v>
      </c>
      <c r="S310" s="201"/>
      <c r="T310" s="203">
        <f>SUM(T311:T345)</f>
        <v>0</v>
      </c>
      <c r="AR310" s="204" t="s">
        <v>87</v>
      </c>
      <c r="AT310" s="205" t="s">
        <v>79</v>
      </c>
      <c r="AU310" s="205" t="s">
        <v>87</v>
      </c>
      <c r="AY310" s="204" t="s">
        <v>252</v>
      </c>
      <c r="BK310" s="206">
        <f>SUM(BK311:BK345)</f>
        <v>0</v>
      </c>
    </row>
    <row r="311" spans="1:65" s="2" customFormat="1" ht="36" customHeight="1">
      <c r="A311" s="35"/>
      <c r="B311" s="36"/>
      <c r="C311" s="209" t="s">
        <v>514</v>
      </c>
      <c r="D311" s="209" t="s">
        <v>254</v>
      </c>
      <c r="E311" s="210" t="s">
        <v>1701</v>
      </c>
      <c r="F311" s="211" t="s">
        <v>1702</v>
      </c>
      <c r="G311" s="212" t="s">
        <v>265</v>
      </c>
      <c r="H311" s="213">
        <v>56.1</v>
      </c>
      <c r="I311" s="214"/>
      <c r="J311" s="213">
        <f>ROUND(I311*H311,2)</f>
        <v>0</v>
      </c>
      <c r="K311" s="211" t="s">
        <v>258</v>
      </c>
      <c r="L311" s="40"/>
      <c r="M311" s="215" t="s">
        <v>1</v>
      </c>
      <c r="N311" s="216" t="s">
        <v>45</v>
      </c>
      <c r="O311" s="72"/>
      <c r="P311" s="217">
        <f>O311*H311</f>
        <v>0</v>
      </c>
      <c r="Q311" s="217">
        <v>5.0000000000000002E-5</v>
      </c>
      <c r="R311" s="217">
        <f>Q311*H311</f>
        <v>2.8050000000000002E-3</v>
      </c>
      <c r="S311" s="217">
        <v>0</v>
      </c>
      <c r="T311" s="218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219" t="s">
        <v>259</v>
      </c>
      <c r="AT311" s="219" t="s">
        <v>254</v>
      </c>
      <c r="AU311" s="219" t="s">
        <v>90</v>
      </c>
      <c r="AY311" s="18" t="s">
        <v>252</v>
      </c>
      <c r="BE311" s="220">
        <f>IF(N311="základní",J311,0)</f>
        <v>0</v>
      </c>
      <c r="BF311" s="220">
        <f>IF(N311="snížená",J311,0)</f>
        <v>0</v>
      </c>
      <c r="BG311" s="220">
        <f>IF(N311="zákl. přenesená",J311,0)</f>
        <v>0</v>
      </c>
      <c r="BH311" s="220">
        <f>IF(N311="sníž. přenesená",J311,0)</f>
        <v>0</v>
      </c>
      <c r="BI311" s="220">
        <f>IF(N311="nulová",J311,0)</f>
        <v>0</v>
      </c>
      <c r="BJ311" s="18" t="s">
        <v>87</v>
      </c>
      <c r="BK311" s="220">
        <f>ROUND(I311*H311,2)</f>
        <v>0</v>
      </c>
      <c r="BL311" s="18" t="s">
        <v>259</v>
      </c>
      <c r="BM311" s="219" t="s">
        <v>4321</v>
      </c>
    </row>
    <row r="312" spans="1:65" s="14" customFormat="1" ht="11.25">
      <c r="B312" s="233"/>
      <c r="C312" s="234"/>
      <c r="D312" s="223" t="s">
        <v>261</v>
      </c>
      <c r="E312" s="235" t="s">
        <v>1</v>
      </c>
      <c r="F312" s="236" t="s">
        <v>500</v>
      </c>
      <c r="G312" s="234"/>
      <c r="H312" s="235" t="s">
        <v>1</v>
      </c>
      <c r="I312" s="237"/>
      <c r="J312" s="234"/>
      <c r="K312" s="234"/>
      <c r="L312" s="238"/>
      <c r="M312" s="239"/>
      <c r="N312" s="240"/>
      <c r="O312" s="240"/>
      <c r="P312" s="240"/>
      <c r="Q312" s="240"/>
      <c r="R312" s="240"/>
      <c r="S312" s="240"/>
      <c r="T312" s="241"/>
      <c r="AT312" s="242" t="s">
        <v>261</v>
      </c>
      <c r="AU312" s="242" t="s">
        <v>90</v>
      </c>
      <c r="AV312" s="14" t="s">
        <v>87</v>
      </c>
      <c r="AW312" s="14" t="s">
        <v>35</v>
      </c>
      <c r="AX312" s="14" t="s">
        <v>80</v>
      </c>
      <c r="AY312" s="242" t="s">
        <v>252</v>
      </c>
    </row>
    <row r="313" spans="1:65" s="13" customFormat="1" ht="11.25">
      <c r="B313" s="221"/>
      <c r="C313" s="222"/>
      <c r="D313" s="223" t="s">
        <v>261</v>
      </c>
      <c r="E313" s="224" t="s">
        <v>1</v>
      </c>
      <c r="F313" s="225" t="s">
        <v>4322</v>
      </c>
      <c r="G313" s="222"/>
      <c r="H313" s="226">
        <v>59.1</v>
      </c>
      <c r="I313" s="227"/>
      <c r="J313" s="222"/>
      <c r="K313" s="222"/>
      <c r="L313" s="228"/>
      <c r="M313" s="229"/>
      <c r="N313" s="230"/>
      <c r="O313" s="230"/>
      <c r="P313" s="230"/>
      <c r="Q313" s="230"/>
      <c r="R313" s="230"/>
      <c r="S313" s="230"/>
      <c r="T313" s="231"/>
      <c r="AT313" s="232" t="s">
        <v>261</v>
      </c>
      <c r="AU313" s="232" t="s">
        <v>90</v>
      </c>
      <c r="AV313" s="13" t="s">
        <v>90</v>
      </c>
      <c r="AW313" s="13" t="s">
        <v>35</v>
      </c>
      <c r="AX313" s="13" t="s">
        <v>80</v>
      </c>
      <c r="AY313" s="232" t="s">
        <v>252</v>
      </c>
    </row>
    <row r="314" spans="1:65" s="13" customFormat="1" ht="11.25">
      <c r="B314" s="221"/>
      <c r="C314" s="222"/>
      <c r="D314" s="223" t="s">
        <v>261</v>
      </c>
      <c r="E314" s="224" t="s">
        <v>1</v>
      </c>
      <c r="F314" s="225" t="s">
        <v>1977</v>
      </c>
      <c r="G314" s="222"/>
      <c r="H314" s="226">
        <v>-3</v>
      </c>
      <c r="I314" s="227"/>
      <c r="J314" s="222"/>
      <c r="K314" s="222"/>
      <c r="L314" s="228"/>
      <c r="M314" s="229"/>
      <c r="N314" s="230"/>
      <c r="O314" s="230"/>
      <c r="P314" s="230"/>
      <c r="Q314" s="230"/>
      <c r="R314" s="230"/>
      <c r="S314" s="230"/>
      <c r="T314" s="231"/>
      <c r="AT314" s="232" t="s">
        <v>261</v>
      </c>
      <c r="AU314" s="232" t="s">
        <v>90</v>
      </c>
      <c r="AV314" s="13" t="s">
        <v>90</v>
      </c>
      <c r="AW314" s="13" t="s">
        <v>35</v>
      </c>
      <c r="AX314" s="13" t="s">
        <v>80</v>
      </c>
      <c r="AY314" s="232" t="s">
        <v>252</v>
      </c>
    </row>
    <row r="315" spans="1:65" s="15" customFormat="1" ht="11.25">
      <c r="B315" s="246"/>
      <c r="C315" s="247"/>
      <c r="D315" s="223" t="s">
        <v>261</v>
      </c>
      <c r="E315" s="248" t="s">
        <v>1</v>
      </c>
      <c r="F315" s="249" t="s">
        <v>302</v>
      </c>
      <c r="G315" s="247"/>
      <c r="H315" s="250">
        <v>56.1</v>
      </c>
      <c r="I315" s="251"/>
      <c r="J315" s="247"/>
      <c r="K315" s="247"/>
      <c r="L315" s="252"/>
      <c r="M315" s="253"/>
      <c r="N315" s="254"/>
      <c r="O315" s="254"/>
      <c r="P315" s="254"/>
      <c r="Q315" s="254"/>
      <c r="R315" s="254"/>
      <c r="S315" s="254"/>
      <c r="T315" s="255"/>
      <c r="AT315" s="256" t="s">
        <v>261</v>
      </c>
      <c r="AU315" s="256" t="s">
        <v>90</v>
      </c>
      <c r="AV315" s="15" t="s">
        <v>259</v>
      </c>
      <c r="AW315" s="15" t="s">
        <v>35</v>
      </c>
      <c r="AX315" s="15" t="s">
        <v>87</v>
      </c>
      <c r="AY315" s="256" t="s">
        <v>252</v>
      </c>
    </row>
    <row r="316" spans="1:65" s="2" customFormat="1" ht="24" customHeight="1">
      <c r="A316" s="35"/>
      <c r="B316" s="36"/>
      <c r="C316" s="257" t="s">
        <v>521</v>
      </c>
      <c r="D316" s="257" t="s">
        <v>375</v>
      </c>
      <c r="E316" s="258" t="s">
        <v>1707</v>
      </c>
      <c r="F316" s="259" t="s">
        <v>1708</v>
      </c>
      <c r="G316" s="260" t="s">
        <v>265</v>
      </c>
      <c r="H316" s="261">
        <v>52.5</v>
      </c>
      <c r="I316" s="262"/>
      <c r="J316" s="261">
        <f>ROUND(I316*H316,2)</f>
        <v>0</v>
      </c>
      <c r="K316" s="259" t="s">
        <v>258</v>
      </c>
      <c r="L316" s="263"/>
      <c r="M316" s="264" t="s">
        <v>1</v>
      </c>
      <c r="N316" s="265" t="s">
        <v>45</v>
      </c>
      <c r="O316" s="72"/>
      <c r="P316" s="217">
        <f>O316*H316</f>
        <v>0</v>
      </c>
      <c r="Q316" s="217">
        <v>5.2999999999999999E-2</v>
      </c>
      <c r="R316" s="217">
        <f>Q316*H316</f>
        <v>2.7824999999999998</v>
      </c>
      <c r="S316" s="217">
        <v>0</v>
      </c>
      <c r="T316" s="218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19" t="s">
        <v>296</v>
      </c>
      <c r="AT316" s="219" t="s">
        <v>375</v>
      </c>
      <c r="AU316" s="219" t="s">
        <v>90</v>
      </c>
      <c r="AY316" s="18" t="s">
        <v>252</v>
      </c>
      <c r="BE316" s="220">
        <f>IF(N316="základní",J316,0)</f>
        <v>0</v>
      </c>
      <c r="BF316" s="220">
        <f>IF(N316="snížená",J316,0)</f>
        <v>0</v>
      </c>
      <c r="BG316" s="220">
        <f>IF(N316="zákl. přenesená",J316,0)</f>
        <v>0</v>
      </c>
      <c r="BH316" s="220">
        <f>IF(N316="sníž. přenesená",J316,0)</f>
        <v>0</v>
      </c>
      <c r="BI316" s="220">
        <f>IF(N316="nulová",J316,0)</f>
        <v>0</v>
      </c>
      <c r="BJ316" s="18" t="s">
        <v>87</v>
      </c>
      <c r="BK316" s="220">
        <f>ROUND(I316*H316,2)</f>
        <v>0</v>
      </c>
      <c r="BL316" s="18" t="s">
        <v>259</v>
      </c>
      <c r="BM316" s="219" t="s">
        <v>4323</v>
      </c>
    </row>
    <row r="317" spans="1:65" s="13" customFormat="1" ht="11.25">
      <c r="B317" s="221"/>
      <c r="C317" s="222"/>
      <c r="D317" s="223" t="s">
        <v>261</v>
      </c>
      <c r="E317" s="224" t="s">
        <v>1</v>
      </c>
      <c r="F317" s="225" t="s">
        <v>4324</v>
      </c>
      <c r="G317" s="222"/>
      <c r="H317" s="226">
        <v>52.5</v>
      </c>
      <c r="I317" s="227"/>
      <c r="J317" s="222"/>
      <c r="K317" s="222"/>
      <c r="L317" s="228"/>
      <c r="M317" s="229"/>
      <c r="N317" s="230"/>
      <c r="O317" s="230"/>
      <c r="P317" s="230"/>
      <c r="Q317" s="230"/>
      <c r="R317" s="230"/>
      <c r="S317" s="230"/>
      <c r="T317" s="231"/>
      <c r="AT317" s="232" t="s">
        <v>261</v>
      </c>
      <c r="AU317" s="232" t="s">
        <v>90</v>
      </c>
      <c r="AV317" s="13" t="s">
        <v>90</v>
      </c>
      <c r="AW317" s="13" t="s">
        <v>35</v>
      </c>
      <c r="AX317" s="13" t="s">
        <v>87</v>
      </c>
      <c r="AY317" s="232" t="s">
        <v>252</v>
      </c>
    </row>
    <row r="318" spans="1:65" s="2" customFormat="1" ht="24" customHeight="1">
      <c r="A318" s="35"/>
      <c r="B318" s="36"/>
      <c r="C318" s="257" t="s">
        <v>527</v>
      </c>
      <c r="D318" s="257" t="s">
        <v>375</v>
      </c>
      <c r="E318" s="258" t="s">
        <v>1711</v>
      </c>
      <c r="F318" s="259" t="s">
        <v>1712</v>
      </c>
      <c r="G318" s="260" t="s">
        <v>265</v>
      </c>
      <c r="H318" s="261">
        <v>1.8</v>
      </c>
      <c r="I318" s="262"/>
      <c r="J318" s="261">
        <f>ROUND(I318*H318,2)</f>
        <v>0</v>
      </c>
      <c r="K318" s="259" t="s">
        <v>258</v>
      </c>
      <c r="L318" s="263"/>
      <c r="M318" s="264" t="s">
        <v>1</v>
      </c>
      <c r="N318" s="265" t="s">
        <v>45</v>
      </c>
      <c r="O318" s="72"/>
      <c r="P318" s="217">
        <f>O318*H318</f>
        <v>0</v>
      </c>
      <c r="Q318" s="217">
        <v>5.6680000000000001E-2</v>
      </c>
      <c r="R318" s="217">
        <f>Q318*H318</f>
        <v>0.102024</v>
      </c>
      <c r="S318" s="217">
        <v>0</v>
      </c>
      <c r="T318" s="218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219" t="s">
        <v>296</v>
      </c>
      <c r="AT318" s="219" t="s">
        <v>375</v>
      </c>
      <c r="AU318" s="219" t="s">
        <v>90</v>
      </c>
      <c r="AY318" s="18" t="s">
        <v>252</v>
      </c>
      <c r="BE318" s="220">
        <f>IF(N318="základní",J318,0)</f>
        <v>0</v>
      </c>
      <c r="BF318" s="220">
        <f>IF(N318="snížená",J318,0)</f>
        <v>0</v>
      </c>
      <c r="BG318" s="220">
        <f>IF(N318="zákl. přenesená",J318,0)</f>
        <v>0</v>
      </c>
      <c r="BH318" s="220">
        <f>IF(N318="sníž. přenesená",J318,0)</f>
        <v>0</v>
      </c>
      <c r="BI318" s="220">
        <f>IF(N318="nulová",J318,0)</f>
        <v>0</v>
      </c>
      <c r="BJ318" s="18" t="s">
        <v>87</v>
      </c>
      <c r="BK318" s="220">
        <f>ROUND(I318*H318,2)</f>
        <v>0</v>
      </c>
      <c r="BL318" s="18" t="s">
        <v>259</v>
      </c>
      <c r="BM318" s="219" t="s">
        <v>4325</v>
      </c>
    </row>
    <row r="319" spans="1:65" s="13" customFormat="1" ht="11.25">
      <c r="B319" s="221"/>
      <c r="C319" s="222"/>
      <c r="D319" s="223" t="s">
        <v>261</v>
      </c>
      <c r="E319" s="224" t="s">
        <v>1</v>
      </c>
      <c r="F319" s="225" t="s">
        <v>1985</v>
      </c>
      <c r="G319" s="222"/>
      <c r="H319" s="226">
        <v>1.8</v>
      </c>
      <c r="I319" s="227"/>
      <c r="J319" s="222"/>
      <c r="K319" s="222"/>
      <c r="L319" s="228"/>
      <c r="M319" s="229"/>
      <c r="N319" s="230"/>
      <c r="O319" s="230"/>
      <c r="P319" s="230"/>
      <c r="Q319" s="230"/>
      <c r="R319" s="230"/>
      <c r="S319" s="230"/>
      <c r="T319" s="231"/>
      <c r="AT319" s="232" t="s">
        <v>261</v>
      </c>
      <c r="AU319" s="232" t="s">
        <v>90</v>
      </c>
      <c r="AV319" s="13" t="s">
        <v>90</v>
      </c>
      <c r="AW319" s="13" t="s">
        <v>35</v>
      </c>
      <c r="AX319" s="13" t="s">
        <v>87</v>
      </c>
      <c r="AY319" s="232" t="s">
        <v>252</v>
      </c>
    </row>
    <row r="320" spans="1:65" s="2" customFormat="1" ht="24" customHeight="1">
      <c r="A320" s="35"/>
      <c r="B320" s="36"/>
      <c r="C320" s="257" t="s">
        <v>531</v>
      </c>
      <c r="D320" s="257" t="s">
        <v>375</v>
      </c>
      <c r="E320" s="258" t="s">
        <v>1715</v>
      </c>
      <c r="F320" s="259" t="s">
        <v>1716</v>
      </c>
      <c r="G320" s="260" t="s">
        <v>265</v>
      </c>
      <c r="H320" s="261">
        <v>1.8</v>
      </c>
      <c r="I320" s="262"/>
      <c r="J320" s="261">
        <f>ROUND(I320*H320,2)</f>
        <v>0</v>
      </c>
      <c r="K320" s="259" t="s">
        <v>258</v>
      </c>
      <c r="L320" s="263"/>
      <c r="M320" s="264" t="s">
        <v>1</v>
      </c>
      <c r="N320" s="265" t="s">
        <v>45</v>
      </c>
      <c r="O320" s="72"/>
      <c r="P320" s="217">
        <f>O320*H320</f>
        <v>0</v>
      </c>
      <c r="Q320" s="217">
        <v>6.8349999999999994E-2</v>
      </c>
      <c r="R320" s="217">
        <f>Q320*H320</f>
        <v>0.12302999999999999</v>
      </c>
      <c r="S320" s="217">
        <v>0</v>
      </c>
      <c r="T320" s="218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19" t="s">
        <v>296</v>
      </c>
      <c r="AT320" s="219" t="s">
        <v>375</v>
      </c>
      <c r="AU320" s="219" t="s">
        <v>90</v>
      </c>
      <c r="AY320" s="18" t="s">
        <v>252</v>
      </c>
      <c r="BE320" s="220">
        <f>IF(N320="základní",J320,0)</f>
        <v>0</v>
      </c>
      <c r="BF320" s="220">
        <f>IF(N320="snížená",J320,0)</f>
        <v>0</v>
      </c>
      <c r="BG320" s="220">
        <f>IF(N320="zákl. přenesená",J320,0)</f>
        <v>0</v>
      </c>
      <c r="BH320" s="220">
        <f>IF(N320="sníž. přenesená",J320,0)</f>
        <v>0</v>
      </c>
      <c r="BI320" s="220">
        <f>IF(N320="nulová",J320,0)</f>
        <v>0</v>
      </c>
      <c r="BJ320" s="18" t="s">
        <v>87</v>
      </c>
      <c r="BK320" s="220">
        <f>ROUND(I320*H320,2)</f>
        <v>0</v>
      </c>
      <c r="BL320" s="18" t="s">
        <v>259</v>
      </c>
      <c r="BM320" s="219" t="s">
        <v>4326</v>
      </c>
    </row>
    <row r="321" spans="1:65" s="13" customFormat="1" ht="11.25">
      <c r="B321" s="221"/>
      <c r="C321" s="222"/>
      <c r="D321" s="223" t="s">
        <v>261</v>
      </c>
      <c r="E321" s="224" t="s">
        <v>1</v>
      </c>
      <c r="F321" s="225" t="s">
        <v>1985</v>
      </c>
      <c r="G321" s="222"/>
      <c r="H321" s="226">
        <v>1.8</v>
      </c>
      <c r="I321" s="227"/>
      <c r="J321" s="222"/>
      <c r="K321" s="222"/>
      <c r="L321" s="228"/>
      <c r="M321" s="229"/>
      <c r="N321" s="230"/>
      <c r="O321" s="230"/>
      <c r="P321" s="230"/>
      <c r="Q321" s="230"/>
      <c r="R321" s="230"/>
      <c r="S321" s="230"/>
      <c r="T321" s="231"/>
      <c r="AT321" s="232" t="s">
        <v>261</v>
      </c>
      <c r="AU321" s="232" t="s">
        <v>90</v>
      </c>
      <c r="AV321" s="13" t="s">
        <v>90</v>
      </c>
      <c r="AW321" s="13" t="s">
        <v>35</v>
      </c>
      <c r="AX321" s="13" t="s">
        <v>87</v>
      </c>
      <c r="AY321" s="232" t="s">
        <v>252</v>
      </c>
    </row>
    <row r="322" spans="1:65" s="2" customFormat="1" ht="24" customHeight="1">
      <c r="A322" s="35"/>
      <c r="B322" s="36"/>
      <c r="C322" s="209" t="s">
        <v>540</v>
      </c>
      <c r="D322" s="209" t="s">
        <v>254</v>
      </c>
      <c r="E322" s="210" t="s">
        <v>1744</v>
      </c>
      <c r="F322" s="211" t="s">
        <v>1745</v>
      </c>
      <c r="G322" s="212" t="s">
        <v>1742</v>
      </c>
      <c r="H322" s="213">
        <v>3</v>
      </c>
      <c r="I322" s="214"/>
      <c r="J322" s="213">
        <f>ROUND(I322*H322,2)</f>
        <v>0</v>
      </c>
      <c r="K322" s="211" t="s">
        <v>258</v>
      </c>
      <c r="L322" s="40"/>
      <c r="M322" s="215" t="s">
        <v>1</v>
      </c>
      <c r="N322" s="216" t="s">
        <v>45</v>
      </c>
      <c r="O322" s="72"/>
      <c r="P322" s="217">
        <f>O322*H322</f>
        <v>0</v>
      </c>
      <c r="Q322" s="217">
        <v>3.1E-4</v>
      </c>
      <c r="R322" s="217">
        <f>Q322*H322</f>
        <v>9.3000000000000005E-4</v>
      </c>
      <c r="S322" s="217">
        <v>0</v>
      </c>
      <c r="T322" s="218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219" t="s">
        <v>259</v>
      </c>
      <c r="AT322" s="219" t="s">
        <v>254</v>
      </c>
      <c r="AU322" s="219" t="s">
        <v>90</v>
      </c>
      <c r="AY322" s="18" t="s">
        <v>252</v>
      </c>
      <c r="BE322" s="220">
        <f>IF(N322="základní",J322,0)</f>
        <v>0</v>
      </c>
      <c r="BF322" s="220">
        <f>IF(N322="snížená",J322,0)</f>
        <v>0</v>
      </c>
      <c r="BG322" s="220">
        <f>IF(N322="zákl. přenesená",J322,0)</f>
        <v>0</v>
      </c>
      <c r="BH322" s="220">
        <f>IF(N322="sníž. přenesená",J322,0)</f>
        <v>0</v>
      </c>
      <c r="BI322" s="220">
        <f>IF(N322="nulová",J322,0)</f>
        <v>0</v>
      </c>
      <c r="BJ322" s="18" t="s">
        <v>87</v>
      </c>
      <c r="BK322" s="220">
        <f>ROUND(I322*H322,2)</f>
        <v>0</v>
      </c>
      <c r="BL322" s="18" t="s">
        <v>259</v>
      </c>
      <c r="BM322" s="219" t="s">
        <v>4327</v>
      </c>
    </row>
    <row r="323" spans="1:65" s="14" customFormat="1" ht="11.25">
      <c r="B323" s="233"/>
      <c r="C323" s="234"/>
      <c r="D323" s="223" t="s">
        <v>261</v>
      </c>
      <c r="E323" s="235" t="s">
        <v>1</v>
      </c>
      <c r="F323" s="236" t="s">
        <v>4260</v>
      </c>
      <c r="G323" s="234"/>
      <c r="H323" s="235" t="s">
        <v>1</v>
      </c>
      <c r="I323" s="237"/>
      <c r="J323" s="234"/>
      <c r="K323" s="234"/>
      <c r="L323" s="238"/>
      <c r="M323" s="239"/>
      <c r="N323" s="240"/>
      <c r="O323" s="240"/>
      <c r="P323" s="240"/>
      <c r="Q323" s="240"/>
      <c r="R323" s="240"/>
      <c r="S323" s="240"/>
      <c r="T323" s="241"/>
      <c r="AT323" s="242" t="s">
        <v>261</v>
      </c>
      <c r="AU323" s="242" t="s">
        <v>90</v>
      </c>
      <c r="AV323" s="14" t="s">
        <v>87</v>
      </c>
      <c r="AW323" s="14" t="s">
        <v>35</v>
      </c>
      <c r="AX323" s="14" t="s">
        <v>80</v>
      </c>
      <c r="AY323" s="242" t="s">
        <v>252</v>
      </c>
    </row>
    <row r="324" spans="1:65" s="13" customFormat="1" ht="11.25">
      <c r="B324" s="221"/>
      <c r="C324" s="222"/>
      <c r="D324" s="223" t="s">
        <v>261</v>
      </c>
      <c r="E324" s="224" t="s">
        <v>1</v>
      </c>
      <c r="F324" s="225" t="s">
        <v>96</v>
      </c>
      <c r="G324" s="222"/>
      <c r="H324" s="226">
        <v>3</v>
      </c>
      <c r="I324" s="227"/>
      <c r="J324" s="222"/>
      <c r="K324" s="222"/>
      <c r="L324" s="228"/>
      <c r="M324" s="229"/>
      <c r="N324" s="230"/>
      <c r="O324" s="230"/>
      <c r="P324" s="230"/>
      <c r="Q324" s="230"/>
      <c r="R324" s="230"/>
      <c r="S324" s="230"/>
      <c r="T324" s="231"/>
      <c r="AT324" s="232" t="s">
        <v>261</v>
      </c>
      <c r="AU324" s="232" t="s">
        <v>90</v>
      </c>
      <c r="AV324" s="13" t="s">
        <v>90</v>
      </c>
      <c r="AW324" s="13" t="s">
        <v>35</v>
      </c>
      <c r="AX324" s="13" t="s">
        <v>87</v>
      </c>
      <c r="AY324" s="232" t="s">
        <v>252</v>
      </c>
    </row>
    <row r="325" spans="1:65" s="2" customFormat="1" ht="24" customHeight="1">
      <c r="A325" s="35"/>
      <c r="B325" s="36"/>
      <c r="C325" s="209" t="s">
        <v>545</v>
      </c>
      <c r="D325" s="209" t="s">
        <v>254</v>
      </c>
      <c r="E325" s="210" t="s">
        <v>1747</v>
      </c>
      <c r="F325" s="211" t="s">
        <v>1748</v>
      </c>
      <c r="G325" s="212" t="s">
        <v>476</v>
      </c>
      <c r="H325" s="213">
        <v>3</v>
      </c>
      <c r="I325" s="214"/>
      <c r="J325" s="213">
        <f>ROUND(I325*H325,2)</f>
        <v>0</v>
      </c>
      <c r="K325" s="211" t="s">
        <v>1</v>
      </c>
      <c r="L325" s="40"/>
      <c r="M325" s="215" t="s">
        <v>1</v>
      </c>
      <c r="N325" s="216" t="s">
        <v>45</v>
      </c>
      <c r="O325" s="72"/>
      <c r="P325" s="217">
        <f>O325*H325</f>
        <v>0</v>
      </c>
      <c r="Q325" s="217">
        <v>1.2199999999999999E-3</v>
      </c>
      <c r="R325" s="217">
        <f>Q325*H325</f>
        <v>3.6600000000000001E-3</v>
      </c>
      <c r="S325" s="217">
        <v>0</v>
      </c>
      <c r="T325" s="218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219" t="s">
        <v>259</v>
      </c>
      <c r="AT325" s="219" t="s">
        <v>254</v>
      </c>
      <c r="AU325" s="219" t="s">
        <v>90</v>
      </c>
      <c r="AY325" s="18" t="s">
        <v>252</v>
      </c>
      <c r="BE325" s="220">
        <f>IF(N325="základní",J325,0)</f>
        <v>0</v>
      </c>
      <c r="BF325" s="220">
        <f>IF(N325="snížená",J325,0)</f>
        <v>0</v>
      </c>
      <c r="BG325" s="220">
        <f>IF(N325="zákl. přenesená",J325,0)</f>
        <v>0</v>
      </c>
      <c r="BH325" s="220">
        <f>IF(N325="sníž. přenesená",J325,0)</f>
        <v>0</v>
      </c>
      <c r="BI325" s="220">
        <f>IF(N325="nulová",J325,0)</f>
        <v>0</v>
      </c>
      <c r="BJ325" s="18" t="s">
        <v>87</v>
      </c>
      <c r="BK325" s="220">
        <f>ROUND(I325*H325,2)</f>
        <v>0</v>
      </c>
      <c r="BL325" s="18" t="s">
        <v>259</v>
      </c>
      <c r="BM325" s="219" t="s">
        <v>4328</v>
      </c>
    </row>
    <row r="326" spans="1:65" s="2" customFormat="1" ht="24" customHeight="1">
      <c r="A326" s="35"/>
      <c r="B326" s="36"/>
      <c r="C326" s="209" t="s">
        <v>550</v>
      </c>
      <c r="D326" s="209" t="s">
        <v>254</v>
      </c>
      <c r="E326" s="210" t="s">
        <v>487</v>
      </c>
      <c r="F326" s="211" t="s">
        <v>488</v>
      </c>
      <c r="G326" s="212" t="s">
        <v>476</v>
      </c>
      <c r="H326" s="213">
        <v>9</v>
      </c>
      <c r="I326" s="214"/>
      <c r="J326" s="213">
        <f>ROUND(I326*H326,2)</f>
        <v>0</v>
      </c>
      <c r="K326" s="211" t="s">
        <v>258</v>
      </c>
      <c r="L326" s="40"/>
      <c r="M326" s="215" t="s">
        <v>1</v>
      </c>
      <c r="N326" s="216" t="s">
        <v>45</v>
      </c>
      <c r="O326" s="72"/>
      <c r="P326" s="217">
        <f>O326*H326</f>
        <v>0</v>
      </c>
      <c r="Q326" s="217">
        <v>9.1800000000000007E-3</v>
      </c>
      <c r="R326" s="217">
        <f>Q326*H326</f>
        <v>8.2619999999999999E-2</v>
      </c>
      <c r="S326" s="217">
        <v>0</v>
      </c>
      <c r="T326" s="218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219" t="s">
        <v>259</v>
      </c>
      <c r="AT326" s="219" t="s">
        <v>254</v>
      </c>
      <c r="AU326" s="219" t="s">
        <v>90</v>
      </c>
      <c r="AY326" s="18" t="s">
        <v>252</v>
      </c>
      <c r="BE326" s="220">
        <f>IF(N326="základní",J326,0)</f>
        <v>0</v>
      </c>
      <c r="BF326" s="220">
        <f>IF(N326="snížená",J326,0)</f>
        <v>0</v>
      </c>
      <c r="BG326" s="220">
        <f>IF(N326="zákl. přenesená",J326,0)</f>
        <v>0</v>
      </c>
      <c r="BH326" s="220">
        <f>IF(N326="sníž. přenesená",J326,0)</f>
        <v>0</v>
      </c>
      <c r="BI326" s="220">
        <f>IF(N326="nulová",J326,0)</f>
        <v>0</v>
      </c>
      <c r="BJ326" s="18" t="s">
        <v>87</v>
      </c>
      <c r="BK326" s="220">
        <f>ROUND(I326*H326,2)</f>
        <v>0</v>
      </c>
      <c r="BL326" s="18" t="s">
        <v>259</v>
      </c>
      <c r="BM326" s="219" t="s">
        <v>4329</v>
      </c>
    </row>
    <row r="327" spans="1:65" s="14" customFormat="1" ht="11.25">
      <c r="B327" s="233"/>
      <c r="C327" s="234"/>
      <c r="D327" s="223" t="s">
        <v>261</v>
      </c>
      <c r="E327" s="235" t="s">
        <v>1</v>
      </c>
      <c r="F327" s="236" t="s">
        <v>927</v>
      </c>
      <c r="G327" s="234"/>
      <c r="H327" s="235" t="s">
        <v>1</v>
      </c>
      <c r="I327" s="237"/>
      <c r="J327" s="234"/>
      <c r="K327" s="234"/>
      <c r="L327" s="238"/>
      <c r="M327" s="239"/>
      <c r="N327" s="240"/>
      <c r="O327" s="240"/>
      <c r="P327" s="240"/>
      <c r="Q327" s="240"/>
      <c r="R327" s="240"/>
      <c r="S327" s="240"/>
      <c r="T327" s="241"/>
      <c r="AT327" s="242" t="s">
        <v>261</v>
      </c>
      <c r="AU327" s="242" t="s">
        <v>90</v>
      </c>
      <c r="AV327" s="14" t="s">
        <v>87</v>
      </c>
      <c r="AW327" s="14" t="s">
        <v>35</v>
      </c>
      <c r="AX327" s="14" t="s">
        <v>80</v>
      </c>
      <c r="AY327" s="242" t="s">
        <v>252</v>
      </c>
    </row>
    <row r="328" spans="1:65" s="13" customFormat="1" ht="11.25">
      <c r="B328" s="221"/>
      <c r="C328" s="222"/>
      <c r="D328" s="223" t="s">
        <v>261</v>
      </c>
      <c r="E328" s="224" t="s">
        <v>1</v>
      </c>
      <c r="F328" s="225" t="s">
        <v>4330</v>
      </c>
      <c r="G328" s="222"/>
      <c r="H328" s="226">
        <v>9</v>
      </c>
      <c r="I328" s="227"/>
      <c r="J328" s="222"/>
      <c r="K328" s="222"/>
      <c r="L328" s="228"/>
      <c r="M328" s="229"/>
      <c r="N328" s="230"/>
      <c r="O328" s="230"/>
      <c r="P328" s="230"/>
      <c r="Q328" s="230"/>
      <c r="R328" s="230"/>
      <c r="S328" s="230"/>
      <c r="T328" s="231"/>
      <c r="AT328" s="232" t="s">
        <v>261</v>
      </c>
      <c r="AU328" s="232" t="s">
        <v>90</v>
      </c>
      <c r="AV328" s="13" t="s">
        <v>90</v>
      </c>
      <c r="AW328" s="13" t="s">
        <v>35</v>
      </c>
      <c r="AX328" s="13" t="s">
        <v>87</v>
      </c>
      <c r="AY328" s="232" t="s">
        <v>252</v>
      </c>
    </row>
    <row r="329" spans="1:65" s="2" customFormat="1" ht="24" customHeight="1">
      <c r="A329" s="35"/>
      <c r="B329" s="36"/>
      <c r="C329" s="257" t="s">
        <v>555</v>
      </c>
      <c r="D329" s="257" t="s">
        <v>375</v>
      </c>
      <c r="E329" s="258" t="s">
        <v>1231</v>
      </c>
      <c r="F329" s="259" t="s">
        <v>1232</v>
      </c>
      <c r="G329" s="260" t="s">
        <v>476</v>
      </c>
      <c r="H329" s="261">
        <v>3</v>
      </c>
      <c r="I329" s="262"/>
      <c r="J329" s="261">
        <f>ROUND(I329*H329,2)</f>
        <v>0</v>
      </c>
      <c r="K329" s="259" t="s">
        <v>258</v>
      </c>
      <c r="L329" s="263"/>
      <c r="M329" s="264" t="s">
        <v>1</v>
      </c>
      <c r="N329" s="265" t="s">
        <v>45</v>
      </c>
      <c r="O329" s="72"/>
      <c r="P329" s="217">
        <f>O329*H329</f>
        <v>0</v>
      </c>
      <c r="Q329" s="217">
        <v>0.254</v>
      </c>
      <c r="R329" s="217">
        <f>Q329*H329</f>
        <v>0.76200000000000001</v>
      </c>
      <c r="S329" s="217">
        <v>0</v>
      </c>
      <c r="T329" s="218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219" t="s">
        <v>296</v>
      </c>
      <c r="AT329" s="219" t="s">
        <v>375</v>
      </c>
      <c r="AU329" s="219" t="s">
        <v>90</v>
      </c>
      <c r="AY329" s="18" t="s">
        <v>252</v>
      </c>
      <c r="BE329" s="220">
        <f>IF(N329="základní",J329,0)</f>
        <v>0</v>
      </c>
      <c r="BF329" s="220">
        <f>IF(N329="snížená",J329,0)</f>
        <v>0</v>
      </c>
      <c r="BG329" s="220">
        <f>IF(N329="zákl. přenesená",J329,0)</f>
        <v>0</v>
      </c>
      <c r="BH329" s="220">
        <f>IF(N329="sníž. přenesená",J329,0)</f>
        <v>0</v>
      </c>
      <c r="BI329" s="220">
        <f>IF(N329="nulová",J329,0)</f>
        <v>0</v>
      </c>
      <c r="BJ329" s="18" t="s">
        <v>87</v>
      </c>
      <c r="BK329" s="220">
        <f>ROUND(I329*H329,2)</f>
        <v>0</v>
      </c>
      <c r="BL329" s="18" t="s">
        <v>259</v>
      </c>
      <c r="BM329" s="219" t="s">
        <v>4331</v>
      </c>
    </row>
    <row r="330" spans="1:65" s="2" customFormat="1" ht="24" customHeight="1">
      <c r="A330" s="35"/>
      <c r="B330" s="36"/>
      <c r="C330" s="257" t="s">
        <v>559</v>
      </c>
      <c r="D330" s="257" t="s">
        <v>375</v>
      </c>
      <c r="E330" s="258" t="s">
        <v>1239</v>
      </c>
      <c r="F330" s="259" t="s">
        <v>1240</v>
      </c>
      <c r="G330" s="260" t="s">
        <v>476</v>
      </c>
      <c r="H330" s="261">
        <v>6</v>
      </c>
      <c r="I330" s="262"/>
      <c r="J330" s="261">
        <f>ROUND(I330*H330,2)</f>
        <v>0</v>
      </c>
      <c r="K330" s="259" t="s">
        <v>258</v>
      </c>
      <c r="L330" s="263"/>
      <c r="M330" s="264" t="s">
        <v>1</v>
      </c>
      <c r="N330" s="265" t="s">
        <v>45</v>
      </c>
      <c r="O330" s="72"/>
      <c r="P330" s="217">
        <f>O330*H330</f>
        <v>0</v>
      </c>
      <c r="Q330" s="217">
        <v>1.0129999999999999</v>
      </c>
      <c r="R330" s="217">
        <f>Q330*H330</f>
        <v>6.0779999999999994</v>
      </c>
      <c r="S330" s="217">
        <v>0</v>
      </c>
      <c r="T330" s="218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219" t="s">
        <v>296</v>
      </c>
      <c r="AT330" s="219" t="s">
        <v>375</v>
      </c>
      <c r="AU330" s="219" t="s">
        <v>90</v>
      </c>
      <c r="AY330" s="18" t="s">
        <v>252</v>
      </c>
      <c r="BE330" s="220">
        <f>IF(N330="základní",J330,0)</f>
        <v>0</v>
      </c>
      <c r="BF330" s="220">
        <f>IF(N330="snížená",J330,0)</f>
        <v>0</v>
      </c>
      <c r="BG330" s="220">
        <f>IF(N330="zákl. přenesená",J330,0)</f>
        <v>0</v>
      </c>
      <c r="BH330" s="220">
        <f>IF(N330="sníž. přenesená",J330,0)</f>
        <v>0</v>
      </c>
      <c r="BI330" s="220">
        <f>IF(N330="nulová",J330,0)</f>
        <v>0</v>
      </c>
      <c r="BJ330" s="18" t="s">
        <v>87</v>
      </c>
      <c r="BK330" s="220">
        <f>ROUND(I330*H330,2)</f>
        <v>0</v>
      </c>
      <c r="BL330" s="18" t="s">
        <v>259</v>
      </c>
      <c r="BM330" s="219" t="s">
        <v>4332</v>
      </c>
    </row>
    <row r="331" spans="1:65" s="2" customFormat="1" ht="24" customHeight="1">
      <c r="A331" s="35"/>
      <c r="B331" s="36"/>
      <c r="C331" s="209" t="s">
        <v>563</v>
      </c>
      <c r="D331" s="209" t="s">
        <v>254</v>
      </c>
      <c r="E331" s="210" t="s">
        <v>1243</v>
      </c>
      <c r="F331" s="211" t="s">
        <v>1244</v>
      </c>
      <c r="G331" s="212" t="s">
        <v>476</v>
      </c>
      <c r="H331" s="213">
        <v>3</v>
      </c>
      <c r="I331" s="214"/>
      <c r="J331" s="213">
        <f>ROUND(I331*H331,2)</f>
        <v>0</v>
      </c>
      <c r="K331" s="211" t="s">
        <v>258</v>
      </c>
      <c r="L331" s="40"/>
      <c r="M331" s="215" t="s">
        <v>1</v>
      </c>
      <c r="N331" s="216" t="s">
        <v>45</v>
      </c>
      <c r="O331" s="72"/>
      <c r="P331" s="217">
        <f>O331*H331</f>
        <v>0</v>
      </c>
      <c r="Q331" s="217">
        <v>1.1469999999999999E-2</v>
      </c>
      <c r="R331" s="217">
        <f>Q331*H331</f>
        <v>3.4409999999999996E-2</v>
      </c>
      <c r="S331" s="217">
        <v>0</v>
      </c>
      <c r="T331" s="218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19" t="s">
        <v>259</v>
      </c>
      <c r="AT331" s="219" t="s">
        <v>254</v>
      </c>
      <c r="AU331" s="219" t="s">
        <v>90</v>
      </c>
      <c r="AY331" s="18" t="s">
        <v>252</v>
      </c>
      <c r="BE331" s="220">
        <f>IF(N331="základní",J331,0)</f>
        <v>0</v>
      </c>
      <c r="BF331" s="220">
        <f>IF(N331="snížená",J331,0)</f>
        <v>0</v>
      </c>
      <c r="BG331" s="220">
        <f>IF(N331="zákl. přenesená",J331,0)</f>
        <v>0</v>
      </c>
      <c r="BH331" s="220">
        <f>IF(N331="sníž. přenesená",J331,0)</f>
        <v>0</v>
      </c>
      <c r="BI331" s="220">
        <f>IF(N331="nulová",J331,0)</f>
        <v>0</v>
      </c>
      <c r="BJ331" s="18" t="s">
        <v>87</v>
      </c>
      <c r="BK331" s="220">
        <f>ROUND(I331*H331,2)</f>
        <v>0</v>
      </c>
      <c r="BL331" s="18" t="s">
        <v>259</v>
      </c>
      <c r="BM331" s="219" t="s">
        <v>4333</v>
      </c>
    </row>
    <row r="332" spans="1:65" s="14" customFormat="1" ht="11.25">
      <c r="B332" s="233"/>
      <c r="C332" s="234"/>
      <c r="D332" s="223" t="s">
        <v>261</v>
      </c>
      <c r="E332" s="235" t="s">
        <v>1</v>
      </c>
      <c r="F332" s="236" t="s">
        <v>927</v>
      </c>
      <c r="G332" s="234"/>
      <c r="H332" s="235" t="s">
        <v>1</v>
      </c>
      <c r="I332" s="237"/>
      <c r="J332" s="234"/>
      <c r="K332" s="234"/>
      <c r="L332" s="238"/>
      <c r="M332" s="239"/>
      <c r="N332" s="240"/>
      <c r="O332" s="240"/>
      <c r="P332" s="240"/>
      <c r="Q332" s="240"/>
      <c r="R332" s="240"/>
      <c r="S332" s="240"/>
      <c r="T332" s="241"/>
      <c r="AT332" s="242" t="s">
        <v>261</v>
      </c>
      <c r="AU332" s="242" t="s">
        <v>90</v>
      </c>
      <c r="AV332" s="14" t="s">
        <v>87</v>
      </c>
      <c r="AW332" s="14" t="s">
        <v>35</v>
      </c>
      <c r="AX332" s="14" t="s">
        <v>80</v>
      </c>
      <c r="AY332" s="242" t="s">
        <v>252</v>
      </c>
    </row>
    <row r="333" spans="1:65" s="13" customFormat="1" ht="11.25">
      <c r="B333" s="221"/>
      <c r="C333" s="222"/>
      <c r="D333" s="223" t="s">
        <v>261</v>
      </c>
      <c r="E333" s="224" t="s">
        <v>1</v>
      </c>
      <c r="F333" s="225" t="s">
        <v>96</v>
      </c>
      <c r="G333" s="222"/>
      <c r="H333" s="226">
        <v>3</v>
      </c>
      <c r="I333" s="227"/>
      <c r="J333" s="222"/>
      <c r="K333" s="222"/>
      <c r="L333" s="228"/>
      <c r="M333" s="229"/>
      <c r="N333" s="230"/>
      <c r="O333" s="230"/>
      <c r="P333" s="230"/>
      <c r="Q333" s="230"/>
      <c r="R333" s="230"/>
      <c r="S333" s="230"/>
      <c r="T333" s="231"/>
      <c r="AT333" s="232" t="s">
        <v>261</v>
      </c>
      <c r="AU333" s="232" t="s">
        <v>90</v>
      </c>
      <c r="AV333" s="13" t="s">
        <v>90</v>
      </c>
      <c r="AW333" s="13" t="s">
        <v>35</v>
      </c>
      <c r="AX333" s="13" t="s">
        <v>87</v>
      </c>
      <c r="AY333" s="232" t="s">
        <v>252</v>
      </c>
    </row>
    <row r="334" spans="1:65" s="2" customFormat="1" ht="24" customHeight="1">
      <c r="A334" s="35"/>
      <c r="B334" s="36"/>
      <c r="C334" s="257" t="s">
        <v>568</v>
      </c>
      <c r="D334" s="257" t="s">
        <v>375</v>
      </c>
      <c r="E334" s="258" t="s">
        <v>1248</v>
      </c>
      <c r="F334" s="259" t="s">
        <v>1249</v>
      </c>
      <c r="G334" s="260" t="s">
        <v>476</v>
      </c>
      <c r="H334" s="261">
        <v>3</v>
      </c>
      <c r="I334" s="262"/>
      <c r="J334" s="261">
        <f>ROUND(I334*H334,2)</f>
        <v>0</v>
      </c>
      <c r="K334" s="259" t="s">
        <v>258</v>
      </c>
      <c r="L334" s="263"/>
      <c r="M334" s="264" t="s">
        <v>1</v>
      </c>
      <c r="N334" s="265" t="s">
        <v>45</v>
      </c>
      <c r="O334" s="72"/>
      <c r="P334" s="217">
        <f>O334*H334</f>
        <v>0</v>
      </c>
      <c r="Q334" s="217">
        <v>0.58499999999999996</v>
      </c>
      <c r="R334" s="217">
        <f>Q334*H334</f>
        <v>1.7549999999999999</v>
      </c>
      <c r="S334" s="217">
        <v>0</v>
      </c>
      <c r="T334" s="218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219" t="s">
        <v>296</v>
      </c>
      <c r="AT334" s="219" t="s">
        <v>375</v>
      </c>
      <c r="AU334" s="219" t="s">
        <v>90</v>
      </c>
      <c r="AY334" s="18" t="s">
        <v>252</v>
      </c>
      <c r="BE334" s="220">
        <f>IF(N334="základní",J334,0)</f>
        <v>0</v>
      </c>
      <c r="BF334" s="220">
        <f>IF(N334="snížená",J334,0)</f>
        <v>0</v>
      </c>
      <c r="BG334" s="220">
        <f>IF(N334="zákl. přenesená",J334,0)</f>
        <v>0</v>
      </c>
      <c r="BH334" s="220">
        <f>IF(N334="sníž. přenesená",J334,0)</f>
        <v>0</v>
      </c>
      <c r="BI334" s="220">
        <f>IF(N334="nulová",J334,0)</f>
        <v>0</v>
      </c>
      <c r="BJ334" s="18" t="s">
        <v>87</v>
      </c>
      <c r="BK334" s="220">
        <f>ROUND(I334*H334,2)</f>
        <v>0</v>
      </c>
      <c r="BL334" s="18" t="s">
        <v>259</v>
      </c>
      <c r="BM334" s="219" t="s">
        <v>4334</v>
      </c>
    </row>
    <row r="335" spans="1:65" s="2" customFormat="1" ht="24" customHeight="1">
      <c r="A335" s="35"/>
      <c r="B335" s="36"/>
      <c r="C335" s="209" t="s">
        <v>574</v>
      </c>
      <c r="D335" s="209" t="s">
        <v>254</v>
      </c>
      <c r="E335" s="210" t="s">
        <v>1256</v>
      </c>
      <c r="F335" s="211" t="s">
        <v>1257</v>
      </c>
      <c r="G335" s="212" t="s">
        <v>476</v>
      </c>
      <c r="H335" s="213">
        <v>3</v>
      </c>
      <c r="I335" s="214"/>
      <c r="J335" s="213">
        <f>ROUND(I335*H335,2)</f>
        <v>0</v>
      </c>
      <c r="K335" s="211" t="s">
        <v>258</v>
      </c>
      <c r="L335" s="40"/>
      <c r="M335" s="215" t="s">
        <v>1</v>
      </c>
      <c r="N335" s="216" t="s">
        <v>45</v>
      </c>
      <c r="O335" s="72"/>
      <c r="P335" s="217">
        <f>O335*H335</f>
        <v>0</v>
      </c>
      <c r="Q335" s="217">
        <v>2.7529999999999999E-2</v>
      </c>
      <c r="R335" s="217">
        <f>Q335*H335</f>
        <v>8.2589999999999997E-2</v>
      </c>
      <c r="S335" s="217">
        <v>0</v>
      </c>
      <c r="T335" s="218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219" t="s">
        <v>259</v>
      </c>
      <c r="AT335" s="219" t="s">
        <v>254</v>
      </c>
      <c r="AU335" s="219" t="s">
        <v>90</v>
      </c>
      <c r="AY335" s="18" t="s">
        <v>252</v>
      </c>
      <c r="BE335" s="220">
        <f>IF(N335="základní",J335,0)</f>
        <v>0</v>
      </c>
      <c r="BF335" s="220">
        <f>IF(N335="snížená",J335,0)</f>
        <v>0</v>
      </c>
      <c r="BG335" s="220">
        <f>IF(N335="zákl. přenesená",J335,0)</f>
        <v>0</v>
      </c>
      <c r="BH335" s="220">
        <f>IF(N335="sníž. přenesená",J335,0)</f>
        <v>0</v>
      </c>
      <c r="BI335" s="220">
        <f>IF(N335="nulová",J335,0)</f>
        <v>0</v>
      </c>
      <c r="BJ335" s="18" t="s">
        <v>87</v>
      </c>
      <c r="BK335" s="220">
        <f>ROUND(I335*H335,2)</f>
        <v>0</v>
      </c>
      <c r="BL335" s="18" t="s">
        <v>259</v>
      </c>
      <c r="BM335" s="219" t="s">
        <v>4335</v>
      </c>
    </row>
    <row r="336" spans="1:65" s="14" customFormat="1" ht="11.25">
      <c r="B336" s="233"/>
      <c r="C336" s="234"/>
      <c r="D336" s="223" t="s">
        <v>261</v>
      </c>
      <c r="E336" s="235" t="s">
        <v>1</v>
      </c>
      <c r="F336" s="236" t="s">
        <v>927</v>
      </c>
      <c r="G336" s="234"/>
      <c r="H336" s="235" t="s">
        <v>1</v>
      </c>
      <c r="I336" s="237"/>
      <c r="J336" s="234"/>
      <c r="K336" s="234"/>
      <c r="L336" s="238"/>
      <c r="M336" s="239"/>
      <c r="N336" s="240"/>
      <c r="O336" s="240"/>
      <c r="P336" s="240"/>
      <c r="Q336" s="240"/>
      <c r="R336" s="240"/>
      <c r="S336" s="240"/>
      <c r="T336" s="241"/>
      <c r="AT336" s="242" t="s">
        <v>261</v>
      </c>
      <c r="AU336" s="242" t="s">
        <v>90</v>
      </c>
      <c r="AV336" s="14" t="s">
        <v>87</v>
      </c>
      <c r="AW336" s="14" t="s">
        <v>35</v>
      </c>
      <c r="AX336" s="14" t="s">
        <v>80</v>
      </c>
      <c r="AY336" s="242" t="s">
        <v>252</v>
      </c>
    </row>
    <row r="337" spans="1:65" s="13" customFormat="1" ht="11.25">
      <c r="B337" s="221"/>
      <c r="C337" s="222"/>
      <c r="D337" s="223" t="s">
        <v>261</v>
      </c>
      <c r="E337" s="224" t="s">
        <v>1</v>
      </c>
      <c r="F337" s="225" t="s">
        <v>1246</v>
      </c>
      <c r="G337" s="222"/>
      <c r="H337" s="226">
        <v>3</v>
      </c>
      <c r="I337" s="227"/>
      <c r="J337" s="222"/>
      <c r="K337" s="222"/>
      <c r="L337" s="228"/>
      <c r="M337" s="229"/>
      <c r="N337" s="230"/>
      <c r="O337" s="230"/>
      <c r="P337" s="230"/>
      <c r="Q337" s="230"/>
      <c r="R337" s="230"/>
      <c r="S337" s="230"/>
      <c r="T337" s="231"/>
      <c r="AT337" s="232" t="s">
        <v>261</v>
      </c>
      <c r="AU337" s="232" t="s">
        <v>90</v>
      </c>
      <c r="AV337" s="13" t="s">
        <v>90</v>
      </c>
      <c r="AW337" s="13" t="s">
        <v>35</v>
      </c>
      <c r="AX337" s="13" t="s">
        <v>87</v>
      </c>
      <c r="AY337" s="232" t="s">
        <v>252</v>
      </c>
    </row>
    <row r="338" spans="1:65" s="2" customFormat="1" ht="24" customHeight="1">
      <c r="A338" s="35"/>
      <c r="B338" s="36"/>
      <c r="C338" s="257" t="s">
        <v>581</v>
      </c>
      <c r="D338" s="257" t="s">
        <v>375</v>
      </c>
      <c r="E338" s="258" t="s">
        <v>1758</v>
      </c>
      <c r="F338" s="259" t="s">
        <v>1759</v>
      </c>
      <c r="G338" s="260" t="s">
        <v>476</v>
      </c>
      <c r="H338" s="261">
        <v>3</v>
      </c>
      <c r="I338" s="262"/>
      <c r="J338" s="261">
        <f>ROUND(I338*H338,2)</f>
        <v>0</v>
      </c>
      <c r="K338" s="259" t="s">
        <v>1</v>
      </c>
      <c r="L338" s="263"/>
      <c r="M338" s="264" t="s">
        <v>1</v>
      </c>
      <c r="N338" s="265" t="s">
        <v>45</v>
      </c>
      <c r="O338" s="72"/>
      <c r="P338" s="217">
        <f>O338*H338</f>
        <v>0</v>
      </c>
      <c r="Q338" s="217">
        <v>2.1</v>
      </c>
      <c r="R338" s="217">
        <f>Q338*H338</f>
        <v>6.3000000000000007</v>
      </c>
      <c r="S338" s="217">
        <v>0</v>
      </c>
      <c r="T338" s="218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219" t="s">
        <v>296</v>
      </c>
      <c r="AT338" s="219" t="s">
        <v>375</v>
      </c>
      <c r="AU338" s="219" t="s">
        <v>90</v>
      </c>
      <c r="AY338" s="18" t="s">
        <v>252</v>
      </c>
      <c r="BE338" s="220">
        <f>IF(N338="základní",J338,0)</f>
        <v>0</v>
      </c>
      <c r="BF338" s="220">
        <f>IF(N338="snížená",J338,0)</f>
        <v>0</v>
      </c>
      <c r="BG338" s="220">
        <f>IF(N338="zákl. přenesená",J338,0)</f>
        <v>0</v>
      </c>
      <c r="BH338" s="220">
        <f>IF(N338="sníž. přenesená",J338,0)</f>
        <v>0</v>
      </c>
      <c r="BI338" s="220">
        <f>IF(N338="nulová",J338,0)</f>
        <v>0</v>
      </c>
      <c r="BJ338" s="18" t="s">
        <v>87</v>
      </c>
      <c r="BK338" s="220">
        <f>ROUND(I338*H338,2)</f>
        <v>0</v>
      </c>
      <c r="BL338" s="18" t="s">
        <v>259</v>
      </c>
      <c r="BM338" s="219" t="s">
        <v>4336</v>
      </c>
    </row>
    <row r="339" spans="1:65" s="2" customFormat="1" ht="24" customHeight="1">
      <c r="A339" s="35"/>
      <c r="B339" s="36"/>
      <c r="C339" s="257" t="s">
        <v>590</v>
      </c>
      <c r="D339" s="257" t="s">
        <v>375</v>
      </c>
      <c r="E339" s="258" t="s">
        <v>1268</v>
      </c>
      <c r="F339" s="259" t="s">
        <v>1269</v>
      </c>
      <c r="G339" s="260" t="s">
        <v>476</v>
      </c>
      <c r="H339" s="261">
        <v>12</v>
      </c>
      <c r="I339" s="262"/>
      <c r="J339" s="261">
        <f>ROUND(I339*H339,2)</f>
        <v>0</v>
      </c>
      <c r="K339" s="259" t="s">
        <v>258</v>
      </c>
      <c r="L339" s="263"/>
      <c r="M339" s="264" t="s">
        <v>1</v>
      </c>
      <c r="N339" s="265" t="s">
        <v>45</v>
      </c>
      <c r="O339" s="72"/>
      <c r="P339" s="217">
        <f>O339*H339</f>
        <v>0</v>
      </c>
      <c r="Q339" s="217">
        <v>2E-3</v>
      </c>
      <c r="R339" s="217">
        <f>Q339*H339</f>
        <v>2.4E-2</v>
      </c>
      <c r="S339" s="217">
        <v>0</v>
      </c>
      <c r="T339" s="218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219" t="s">
        <v>296</v>
      </c>
      <c r="AT339" s="219" t="s">
        <v>375</v>
      </c>
      <c r="AU339" s="219" t="s">
        <v>90</v>
      </c>
      <c r="AY339" s="18" t="s">
        <v>252</v>
      </c>
      <c r="BE339" s="220">
        <f>IF(N339="základní",J339,0)</f>
        <v>0</v>
      </c>
      <c r="BF339" s="220">
        <f>IF(N339="snížená",J339,0)</f>
        <v>0</v>
      </c>
      <c r="BG339" s="220">
        <f>IF(N339="zákl. přenesená",J339,0)</f>
        <v>0</v>
      </c>
      <c r="BH339" s="220">
        <f>IF(N339="sníž. přenesená",J339,0)</f>
        <v>0</v>
      </c>
      <c r="BI339" s="220">
        <f>IF(N339="nulová",J339,0)</f>
        <v>0</v>
      </c>
      <c r="BJ339" s="18" t="s">
        <v>87</v>
      </c>
      <c r="BK339" s="220">
        <f>ROUND(I339*H339,2)</f>
        <v>0</v>
      </c>
      <c r="BL339" s="18" t="s">
        <v>259</v>
      </c>
      <c r="BM339" s="219" t="s">
        <v>4337</v>
      </c>
    </row>
    <row r="340" spans="1:65" s="2" customFormat="1" ht="24" customHeight="1">
      <c r="A340" s="35"/>
      <c r="B340" s="36"/>
      <c r="C340" s="209" t="s">
        <v>598</v>
      </c>
      <c r="D340" s="209" t="s">
        <v>254</v>
      </c>
      <c r="E340" s="210" t="s">
        <v>2020</v>
      </c>
      <c r="F340" s="211" t="s">
        <v>2021</v>
      </c>
      <c r="G340" s="212" t="s">
        <v>476</v>
      </c>
      <c r="H340" s="213">
        <v>3</v>
      </c>
      <c r="I340" s="214"/>
      <c r="J340" s="213">
        <f>ROUND(I340*H340,2)</f>
        <v>0</v>
      </c>
      <c r="K340" s="211" t="s">
        <v>1</v>
      </c>
      <c r="L340" s="40"/>
      <c r="M340" s="215" t="s">
        <v>1</v>
      </c>
      <c r="N340" s="216" t="s">
        <v>45</v>
      </c>
      <c r="O340" s="72"/>
      <c r="P340" s="217">
        <f>O340*H340</f>
        <v>0</v>
      </c>
      <c r="Q340" s="217">
        <v>0.217338</v>
      </c>
      <c r="R340" s="217">
        <f>Q340*H340</f>
        <v>0.65201399999999998</v>
      </c>
      <c r="S340" s="217">
        <v>0</v>
      </c>
      <c r="T340" s="218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219" t="s">
        <v>259</v>
      </c>
      <c r="AT340" s="219" t="s">
        <v>254</v>
      </c>
      <c r="AU340" s="219" t="s">
        <v>90</v>
      </c>
      <c r="AY340" s="18" t="s">
        <v>252</v>
      </c>
      <c r="BE340" s="220">
        <f>IF(N340="základní",J340,0)</f>
        <v>0</v>
      </c>
      <c r="BF340" s="220">
        <f>IF(N340="snížená",J340,0)</f>
        <v>0</v>
      </c>
      <c r="BG340" s="220">
        <f>IF(N340="zákl. přenesená",J340,0)</f>
        <v>0</v>
      </c>
      <c r="BH340" s="220">
        <f>IF(N340="sníž. přenesená",J340,0)</f>
        <v>0</v>
      </c>
      <c r="BI340" s="220">
        <f>IF(N340="nulová",J340,0)</f>
        <v>0</v>
      </c>
      <c r="BJ340" s="18" t="s">
        <v>87</v>
      </c>
      <c r="BK340" s="220">
        <f>ROUND(I340*H340,2)</f>
        <v>0</v>
      </c>
      <c r="BL340" s="18" t="s">
        <v>259</v>
      </c>
      <c r="BM340" s="219" t="s">
        <v>4338</v>
      </c>
    </row>
    <row r="341" spans="1:65" s="14" customFormat="1" ht="11.25">
      <c r="B341" s="233"/>
      <c r="C341" s="234"/>
      <c r="D341" s="223" t="s">
        <v>261</v>
      </c>
      <c r="E341" s="235" t="s">
        <v>1</v>
      </c>
      <c r="F341" s="236" t="s">
        <v>927</v>
      </c>
      <c r="G341" s="234"/>
      <c r="H341" s="235" t="s">
        <v>1</v>
      </c>
      <c r="I341" s="237"/>
      <c r="J341" s="234"/>
      <c r="K341" s="234"/>
      <c r="L341" s="238"/>
      <c r="M341" s="239"/>
      <c r="N341" s="240"/>
      <c r="O341" s="240"/>
      <c r="P341" s="240"/>
      <c r="Q341" s="240"/>
      <c r="R341" s="240"/>
      <c r="S341" s="240"/>
      <c r="T341" s="241"/>
      <c r="AT341" s="242" t="s">
        <v>261</v>
      </c>
      <c r="AU341" s="242" t="s">
        <v>90</v>
      </c>
      <c r="AV341" s="14" t="s">
        <v>87</v>
      </c>
      <c r="AW341" s="14" t="s">
        <v>35</v>
      </c>
      <c r="AX341" s="14" t="s">
        <v>80</v>
      </c>
      <c r="AY341" s="242" t="s">
        <v>252</v>
      </c>
    </row>
    <row r="342" spans="1:65" s="13" customFormat="1" ht="11.25">
      <c r="B342" s="221"/>
      <c r="C342" s="222"/>
      <c r="D342" s="223" t="s">
        <v>261</v>
      </c>
      <c r="E342" s="224" t="s">
        <v>1</v>
      </c>
      <c r="F342" s="225" t="s">
        <v>2412</v>
      </c>
      <c r="G342" s="222"/>
      <c r="H342" s="226">
        <v>3</v>
      </c>
      <c r="I342" s="227"/>
      <c r="J342" s="222"/>
      <c r="K342" s="222"/>
      <c r="L342" s="228"/>
      <c r="M342" s="229"/>
      <c r="N342" s="230"/>
      <c r="O342" s="230"/>
      <c r="P342" s="230"/>
      <c r="Q342" s="230"/>
      <c r="R342" s="230"/>
      <c r="S342" s="230"/>
      <c r="T342" s="231"/>
      <c r="AT342" s="232" t="s">
        <v>261</v>
      </c>
      <c r="AU342" s="232" t="s">
        <v>90</v>
      </c>
      <c r="AV342" s="13" t="s">
        <v>90</v>
      </c>
      <c r="AW342" s="13" t="s">
        <v>35</v>
      </c>
      <c r="AX342" s="13" t="s">
        <v>87</v>
      </c>
      <c r="AY342" s="232" t="s">
        <v>252</v>
      </c>
    </row>
    <row r="343" spans="1:65" s="2" customFormat="1" ht="24" customHeight="1">
      <c r="A343" s="35"/>
      <c r="B343" s="36"/>
      <c r="C343" s="257" t="s">
        <v>604</v>
      </c>
      <c r="D343" s="257" t="s">
        <v>375</v>
      </c>
      <c r="E343" s="258" t="s">
        <v>2027</v>
      </c>
      <c r="F343" s="259" t="s">
        <v>2028</v>
      </c>
      <c r="G343" s="260" t="s">
        <v>476</v>
      </c>
      <c r="H343" s="261">
        <v>2</v>
      </c>
      <c r="I343" s="262"/>
      <c r="J343" s="261">
        <f>ROUND(I343*H343,2)</f>
        <v>0</v>
      </c>
      <c r="K343" s="259" t="s">
        <v>1</v>
      </c>
      <c r="L343" s="263"/>
      <c r="M343" s="264" t="s">
        <v>1</v>
      </c>
      <c r="N343" s="265" t="s">
        <v>45</v>
      </c>
      <c r="O343" s="72"/>
      <c r="P343" s="217">
        <f>O343*H343</f>
        <v>0</v>
      </c>
      <c r="Q343" s="217">
        <v>8.1000000000000003E-2</v>
      </c>
      <c r="R343" s="217">
        <f>Q343*H343</f>
        <v>0.16200000000000001</v>
      </c>
      <c r="S343" s="217">
        <v>0</v>
      </c>
      <c r="T343" s="218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19" t="s">
        <v>296</v>
      </c>
      <c r="AT343" s="219" t="s">
        <v>375</v>
      </c>
      <c r="AU343" s="219" t="s">
        <v>90</v>
      </c>
      <c r="AY343" s="18" t="s">
        <v>252</v>
      </c>
      <c r="BE343" s="220">
        <f>IF(N343="základní",J343,0)</f>
        <v>0</v>
      </c>
      <c r="BF343" s="220">
        <f>IF(N343="snížená",J343,0)</f>
        <v>0</v>
      </c>
      <c r="BG343" s="220">
        <f>IF(N343="zákl. přenesená",J343,0)</f>
        <v>0</v>
      </c>
      <c r="BH343" s="220">
        <f>IF(N343="sníž. přenesená",J343,0)</f>
        <v>0</v>
      </c>
      <c r="BI343" s="220">
        <f>IF(N343="nulová",J343,0)</f>
        <v>0</v>
      </c>
      <c r="BJ343" s="18" t="s">
        <v>87</v>
      </c>
      <c r="BK343" s="220">
        <f>ROUND(I343*H343,2)</f>
        <v>0</v>
      </c>
      <c r="BL343" s="18" t="s">
        <v>259</v>
      </c>
      <c r="BM343" s="219" t="s">
        <v>4339</v>
      </c>
    </row>
    <row r="344" spans="1:65" s="2" customFormat="1" ht="24" customHeight="1">
      <c r="A344" s="35"/>
      <c r="B344" s="36"/>
      <c r="C344" s="257" t="s">
        <v>612</v>
      </c>
      <c r="D344" s="257" t="s">
        <v>375</v>
      </c>
      <c r="E344" s="258" t="s">
        <v>2024</v>
      </c>
      <c r="F344" s="259" t="s">
        <v>2025</v>
      </c>
      <c r="G344" s="260" t="s">
        <v>476</v>
      </c>
      <c r="H344" s="261">
        <v>1</v>
      </c>
      <c r="I344" s="262"/>
      <c r="J344" s="261">
        <f>ROUND(I344*H344,2)</f>
        <v>0</v>
      </c>
      <c r="K344" s="259" t="s">
        <v>1</v>
      </c>
      <c r="L344" s="263"/>
      <c r="M344" s="264" t="s">
        <v>1</v>
      </c>
      <c r="N344" s="265" t="s">
        <v>45</v>
      </c>
      <c r="O344" s="72"/>
      <c r="P344" s="217">
        <f>O344*H344</f>
        <v>0</v>
      </c>
      <c r="Q344" s="217">
        <v>8.1000000000000003E-2</v>
      </c>
      <c r="R344" s="217">
        <f>Q344*H344</f>
        <v>8.1000000000000003E-2</v>
      </c>
      <c r="S344" s="217">
        <v>0</v>
      </c>
      <c r="T344" s="218">
        <f>S344*H344</f>
        <v>0</v>
      </c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R344" s="219" t="s">
        <v>296</v>
      </c>
      <c r="AT344" s="219" t="s">
        <v>375</v>
      </c>
      <c r="AU344" s="219" t="s">
        <v>90</v>
      </c>
      <c r="AY344" s="18" t="s">
        <v>252</v>
      </c>
      <c r="BE344" s="220">
        <f>IF(N344="základní",J344,0)</f>
        <v>0</v>
      </c>
      <c r="BF344" s="220">
        <f>IF(N344="snížená",J344,0)</f>
        <v>0</v>
      </c>
      <c r="BG344" s="220">
        <f>IF(N344="zákl. přenesená",J344,0)</f>
        <v>0</v>
      </c>
      <c r="BH344" s="220">
        <f>IF(N344="sníž. přenesená",J344,0)</f>
        <v>0</v>
      </c>
      <c r="BI344" s="220">
        <f>IF(N344="nulová",J344,0)</f>
        <v>0</v>
      </c>
      <c r="BJ344" s="18" t="s">
        <v>87</v>
      </c>
      <c r="BK344" s="220">
        <f>ROUND(I344*H344,2)</f>
        <v>0</v>
      </c>
      <c r="BL344" s="18" t="s">
        <v>259</v>
      </c>
      <c r="BM344" s="219" t="s">
        <v>4340</v>
      </c>
    </row>
    <row r="345" spans="1:65" s="2" customFormat="1" ht="16.5" customHeight="1">
      <c r="A345" s="35"/>
      <c r="B345" s="36"/>
      <c r="C345" s="209" t="s">
        <v>615</v>
      </c>
      <c r="D345" s="209" t="s">
        <v>254</v>
      </c>
      <c r="E345" s="210" t="s">
        <v>1320</v>
      </c>
      <c r="F345" s="211" t="s">
        <v>1321</v>
      </c>
      <c r="G345" s="212" t="s">
        <v>265</v>
      </c>
      <c r="H345" s="213">
        <v>59.1</v>
      </c>
      <c r="I345" s="214"/>
      <c r="J345" s="213">
        <f>ROUND(I345*H345,2)</f>
        <v>0</v>
      </c>
      <c r="K345" s="211" t="s">
        <v>258</v>
      </c>
      <c r="L345" s="40"/>
      <c r="M345" s="215" t="s">
        <v>1</v>
      </c>
      <c r="N345" s="216" t="s">
        <v>45</v>
      </c>
      <c r="O345" s="72"/>
      <c r="P345" s="217">
        <f>O345*H345</f>
        <v>0</v>
      </c>
      <c r="Q345" s="217">
        <v>9.0000000000000006E-5</v>
      </c>
      <c r="R345" s="217">
        <f>Q345*H345</f>
        <v>5.3190000000000008E-3</v>
      </c>
      <c r="S345" s="217">
        <v>0</v>
      </c>
      <c r="T345" s="218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219" t="s">
        <v>259</v>
      </c>
      <c r="AT345" s="219" t="s">
        <v>254</v>
      </c>
      <c r="AU345" s="219" t="s">
        <v>90</v>
      </c>
      <c r="AY345" s="18" t="s">
        <v>252</v>
      </c>
      <c r="BE345" s="220">
        <f>IF(N345="základní",J345,0)</f>
        <v>0</v>
      </c>
      <c r="BF345" s="220">
        <f>IF(N345="snížená",J345,0)</f>
        <v>0</v>
      </c>
      <c r="BG345" s="220">
        <f>IF(N345="zákl. přenesená",J345,0)</f>
        <v>0</v>
      </c>
      <c r="BH345" s="220">
        <f>IF(N345="sníž. přenesená",J345,0)</f>
        <v>0</v>
      </c>
      <c r="BI345" s="220">
        <f>IF(N345="nulová",J345,0)</f>
        <v>0</v>
      </c>
      <c r="BJ345" s="18" t="s">
        <v>87</v>
      </c>
      <c r="BK345" s="220">
        <f>ROUND(I345*H345,2)</f>
        <v>0</v>
      </c>
      <c r="BL345" s="18" t="s">
        <v>259</v>
      </c>
      <c r="BM345" s="219" t="s">
        <v>4341</v>
      </c>
    </row>
    <row r="346" spans="1:65" s="12" customFormat="1" ht="22.9" customHeight="1">
      <c r="B346" s="193"/>
      <c r="C346" s="194"/>
      <c r="D346" s="195" t="s">
        <v>79</v>
      </c>
      <c r="E346" s="207" t="s">
        <v>303</v>
      </c>
      <c r="F346" s="207" t="s">
        <v>513</v>
      </c>
      <c r="G346" s="194"/>
      <c r="H346" s="194"/>
      <c r="I346" s="197"/>
      <c r="J346" s="208">
        <f>BK346</f>
        <v>0</v>
      </c>
      <c r="K346" s="194"/>
      <c r="L346" s="199"/>
      <c r="M346" s="200"/>
      <c r="N346" s="201"/>
      <c r="O346" s="201"/>
      <c r="P346" s="202">
        <f>SUM(P347:P369)</f>
        <v>0</v>
      </c>
      <c r="Q346" s="201"/>
      <c r="R346" s="202">
        <f>SUM(R347:R369)</f>
        <v>0.26074999999999998</v>
      </c>
      <c r="S346" s="201"/>
      <c r="T346" s="203">
        <f>SUM(T347:T369)</f>
        <v>0</v>
      </c>
      <c r="AR346" s="204" t="s">
        <v>87</v>
      </c>
      <c r="AT346" s="205" t="s">
        <v>79</v>
      </c>
      <c r="AU346" s="205" t="s">
        <v>87</v>
      </c>
      <c r="AY346" s="204" t="s">
        <v>252</v>
      </c>
      <c r="BK346" s="206">
        <f>SUM(BK347:BK369)</f>
        <v>0</v>
      </c>
    </row>
    <row r="347" spans="1:65" s="2" customFormat="1" ht="48" customHeight="1">
      <c r="A347" s="35"/>
      <c r="B347" s="36"/>
      <c r="C347" s="209" t="s">
        <v>623</v>
      </c>
      <c r="D347" s="209" t="s">
        <v>254</v>
      </c>
      <c r="E347" s="210" t="s">
        <v>2231</v>
      </c>
      <c r="F347" s="211" t="s">
        <v>2232</v>
      </c>
      <c r="G347" s="212" t="s">
        <v>265</v>
      </c>
      <c r="H347" s="213">
        <v>2</v>
      </c>
      <c r="I347" s="214"/>
      <c r="J347" s="213">
        <f>ROUND(I347*H347,2)</f>
        <v>0</v>
      </c>
      <c r="K347" s="211" t="s">
        <v>258</v>
      </c>
      <c r="L347" s="40"/>
      <c r="M347" s="215" t="s">
        <v>1</v>
      </c>
      <c r="N347" s="216" t="s">
        <v>45</v>
      </c>
      <c r="O347" s="72"/>
      <c r="P347" s="217">
        <f>O347*H347</f>
        <v>0</v>
      </c>
      <c r="Q347" s="217">
        <v>0.1295</v>
      </c>
      <c r="R347" s="217">
        <f>Q347*H347</f>
        <v>0.25900000000000001</v>
      </c>
      <c r="S347" s="217">
        <v>0</v>
      </c>
      <c r="T347" s="218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219" t="s">
        <v>259</v>
      </c>
      <c r="AT347" s="219" t="s">
        <v>254</v>
      </c>
      <c r="AU347" s="219" t="s">
        <v>90</v>
      </c>
      <c r="AY347" s="18" t="s">
        <v>252</v>
      </c>
      <c r="BE347" s="220">
        <f>IF(N347="základní",J347,0)</f>
        <v>0</v>
      </c>
      <c r="BF347" s="220">
        <f>IF(N347="snížená",J347,0)</f>
        <v>0</v>
      </c>
      <c r="BG347" s="220">
        <f>IF(N347="zákl. přenesená",J347,0)</f>
        <v>0</v>
      </c>
      <c r="BH347" s="220">
        <f>IF(N347="sníž. přenesená",J347,0)</f>
        <v>0</v>
      </c>
      <c r="BI347" s="220">
        <f>IF(N347="nulová",J347,0)</f>
        <v>0</v>
      </c>
      <c r="BJ347" s="18" t="s">
        <v>87</v>
      </c>
      <c r="BK347" s="220">
        <f>ROUND(I347*H347,2)</f>
        <v>0</v>
      </c>
      <c r="BL347" s="18" t="s">
        <v>259</v>
      </c>
      <c r="BM347" s="219" t="s">
        <v>4342</v>
      </c>
    </row>
    <row r="348" spans="1:65" s="14" customFormat="1" ht="11.25">
      <c r="B348" s="233"/>
      <c r="C348" s="234"/>
      <c r="D348" s="223" t="s">
        <v>261</v>
      </c>
      <c r="E348" s="235" t="s">
        <v>1</v>
      </c>
      <c r="F348" s="236" t="s">
        <v>2234</v>
      </c>
      <c r="G348" s="234"/>
      <c r="H348" s="235" t="s">
        <v>1</v>
      </c>
      <c r="I348" s="237"/>
      <c r="J348" s="234"/>
      <c r="K348" s="234"/>
      <c r="L348" s="238"/>
      <c r="M348" s="239"/>
      <c r="N348" s="240"/>
      <c r="O348" s="240"/>
      <c r="P348" s="240"/>
      <c r="Q348" s="240"/>
      <c r="R348" s="240"/>
      <c r="S348" s="240"/>
      <c r="T348" s="241"/>
      <c r="AT348" s="242" t="s">
        <v>261</v>
      </c>
      <c r="AU348" s="242" t="s">
        <v>90</v>
      </c>
      <c r="AV348" s="14" t="s">
        <v>87</v>
      </c>
      <c r="AW348" s="14" t="s">
        <v>35</v>
      </c>
      <c r="AX348" s="14" t="s">
        <v>80</v>
      </c>
      <c r="AY348" s="242" t="s">
        <v>252</v>
      </c>
    </row>
    <row r="349" spans="1:65" s="13" customFormat="1" ht="11.25">
      <c r="B349" s="221"/>
      <c r="C349" s="222"/>
      <c r="D349" s="223" t="s">
        <v>261</v>
      </c>
      <c r="E349" s="224" t="s">
        <v>1</v>
      </c>
      <c r="F349" s="225" t="s">
        <v>2235</v>
      </c>
      <c r="G349" s="222"/>
      <c r="H349" s="226">
        <v>2</v>
      </c>
      <c r="I349" s="227"/>
      <c r="J349" s="222"/>
      <c r="K349" s="222"/>
      <c r="L349" s="228"/>
      <c r="M349" s="229"/>
      <c r="N349" s="230"/>
      <c r="O349" s="230"/>
      <c r="P349" s="230"/>
      <c r="Q349" s="230"/>
      <c r="R349" s="230"/>
      <c r="S349" s="230"/>
      <c r="T349" s="231"/>
      <c r="AT349" s="232" t="s">
        <v>261</v>
      </c>
      <c r="AU349" s="232" t="s">
        <v>90</v>
      </c>
      <c r="AV349" s="13" t="s">
        <v>90</v>
      </c>
      <c r="AW349" s="13" t="s">
        <v>35</v>
      </c>
      <c r="AX349" s="13" t="s">
        <v>87</v>
      </c>
      <c r="AY349" s="232" t="s">
        <v>252</v>
      </c>
    </row>
    <row r="350" spans="1:65" s="2" customFormat="1" ht="36" customHeight="1">
      <c r="A350" s="35"/>
      <c r="B350" s="36"/>
      <c r="C350" s="209" t="s">
        <v>627</v>
      </c>
      <c r="D350" s="209" t="s">
        <v>254</v>
      </c>
      <c r="E350" s="210" t="s">
        <v>1333</v>
      </c>
      <c r="F350" s="211" t="s">
        <v>1334</v>
      </c>
      <c r="G350" s="212" t="s">
        <v>265</v>
      </c>
      <c r="H350" s="213">
        <v>5</v>
      </c>
      <c r="I350" s="214"/>
      <c r="J350" s="213">
        <f>ROUND(I350*H350,2)</f>
        <v>0</v>
      </c>
      <c r="K350" s="211" t="s">
        <v>258</v>
      </c>
      <c r="L350" s="40"/>
      <c r="M350" s="215" t="s">
        <v>1</v>
      </c>
      <c r="N350" s="216" t="s">
        <v>45</v>
      </c>
      <c r="O350" s="72"/>
      <c r="P350" s="217">
        <f>O350*H350</f>
        <v>0</v>
      </c>
      <c r="Q350" s="217">
        <v>1.0000000000000001E-5</v>
      </c>
      <c r="R350" s="217">
        <f>Q350*H350</f>
        <v>5.0000000000000002E-5</v>
      </c>
      <c r="S350" s="217">
        <v>0</v>
      </c>
      <c r="T350" s="218">
        <f>S350*H350</f>
        <v>0</v>
      </c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R350" s="219" t="s">
        <v>259</v>
      </c>
      <c r="AT350" s="219" t="s">
        <v>254</v>
      </c>
      <c r="AU350" s="219" t="s">
        <v>90</v>
      </c>
      <c r="AY350" s="18" t="s">
        <v>252</v>
      </c>
      <c r="BE350" s="220">
        <f>IF(N350="základní",J350,0)</f>
        <v>0</v>
      </c>
      <c r="BF350" s="220">
        <f>IF(N350="snížená",J350,0)</f>
        <v>0</v>
      </c>
      <c r="BG350" s="220">
        <f>IF(N350="zákl. přenesená",J350,0)</f>
        <v>0</v>
      </c>
      <c r="BH350" s="220">
        <f>IF(N350="sníž. přenesená",J350,0)</f>
        <v>0</v>
      </c>
      <c r="BI350" s="220">
        <f>IF(N350="nulová",J350,0)</f>
        <v>0</v>
      </c>
      <c r="BJ350" s="18" t="s">
        <v>87</v>
      </c>
      <c r="BK350" s="220">
        <f>ROUND(I350*H350,2)</f>
        <v>0</v>
      </c>
      <c r="BL350" s="18" t="s">
        <v>259</v>
      </c>
      <c r="BM350" s="219" t="s">
        <v>4343</v>
      </c>
    </row>
    <row r="351" spans="1:65" s="14" customFormat="1" ht="11.25">
      <c r="B351" s="233"/>
      <c r="C351" s="234"/>
      <c r="D351" s="223" t="s">
        <v>261</v>
      </c>
      <c r="E351" s="235" t="s">
        <v>1</v>
      </c>
      <c r="F351" s="236" t="s">
        <v>686</v>
      </c>
      <c r="G351" s="234"/>
      <c r="H351" s="235" t="s">
        <v>1</v>
      </c>
      <c r="I351" s="237"/>
      <c r="J351" s="234"/>
      <c r="K351" s="234"/>
      <c r="L351" s="238"/>
      <c r="M351" s="239"/>
      <c r="N351" s="240"/>
      <c r="O351" s="240"/>
      <c r="P351" s="240"/>
      <c r="Q351" s="240"/>
      <c r="R351" s="240"/>
      <c r="S351" s="240"/>
      <c r="T351" s="241"/>
      <c r="AT351" s="242" t="s">
        <v>261</v>
      </c>
      <c r="AU351" s="242" t="s">
        <v>90</v>
      </c>
      <c r="AV351" s="14" t="s">
        <v>87</v>
      </c>
      <c r="AW351" s="14" t="s">
        <v>35</v>
      </c>
      <c r="AX351" s="14" t="s">
        <v>80</v>
      </c>
      <c r="AY351" s="242" t="s">
        <v>252</v>
      </c>
    </row>
    <row r="352" spans="1:65" s="14" customFormat="1" ht="11.25">
      <c r="B352" s="233"/>
      <c r="C352" s="234"/>
      <c r="D352" s="223" t="s">
        <v>261</v>
      </c>
      <c r="E352" s="235" t="s">
        <v>1</v>
      </c>
      <c r="F352" s="236" t="s">
        <v>663</v>
      </c>
      <c r="G352" s="234"/>
      <c r="H352" s="235" t="s">
        <v>1</v>
      </c>
      <c r="I352" s="237"/>
      <c r="J352" s="234"/>
      <c r="K352" s="234"/>
      <c r="L352" s="238"/>
      <c r="M352" s="239"/>
      <c r="N352" s="240"/>
      <c r="O352" s="240"/>
      <c r="P352" s="240"/>
      <c r="Q352" s="240"/>
      <c r="R352" s="240"/>
      <c r="S352" s="240"/>
      <c r="T352" s="241"/>
      <c r="AT352" s="242" t="s">
        <v>261</v>
      </c>
      <c r="AU352" s="242" t="s">
        <v>90</v>
      </c>
      <c r="AV352" s="14" t="s">
        <v>87</v>
      </c>
      <c r="AW352" s="14" t="s">
        <v>35</v>
      </c>
      <c r="AX352" s="14" t="s">
        <v>80</v>
      </c>
      <c r="AY352" s="242" t="s">
        <v>252</v>
      </c>
    </row>
    <row r="353" spans="1:65" s="13" customFormat="1" ht="11.25">
      <c r="B353" s="221"/>
      <c r="C353" s="222"/>
      <c r="D353" s="223" t="s">
        <v>261</v>
      </c>
      <c r="E353" s="224" t="s">
        <v>1</v>
      </c>
      <c r="F353" s="225" t="s">
        <v>4344</v>
      </c>
      <c r="G353" s="222"/>
      <c r="H353" s="226">
        <v>5</v>
      </c>
      <c r="I353" s="227"/>
      <c r="J353" s="222"/>
      <c r="K353" s="222"/>
      <c r="L353" s="228"/>
      <c r="M353" s="229"/>
      <c r="N353" s="230"/>
      <c r="O353" s="230"/>
      <c r="P353" s="230"/>
      <c r="Q353" s="230"/>
      <c r="R353" s="230"/>
      <c r="S353" s="230"/>
      <c r="T353" s="231"/>
      <c r="AT353" s="232" t="s">
        <v>261</v>
      </c>
      <c r="AU353" s="232" t="s">
        <v>90</v>
      </c>
      <c r="AV353" s="13" t="s">
        <v>90</v>
      </c>
      <c r="AW353" s="13" t="s">
        <v>35</v>
      </c>
      <c r="AX353" s="13" t="s">
        <v>87</v>
      </c>
      <c r="AY353" s="232" t="s">
        <v>252</v>
      </c>
    </row>
    <row r="354" spans="1:65" s="2" customFormat="1" ht="48" customHeight="1">
      <c r="A354" s="35"/>
      <c r="B354" s="36"/>
      <c r="C354" s="209" t="s">
        <v>633</v>
      </c>
      <c r="D354" s="209" t="s">
        <v>254</v>
      </c>
      <c r="E354" s="210" t="s">
        <v>1338</v>
      </c>
      <c r="F354" s="211" t="s">
        <v>1339</v>
      </c>
      <c r="G354" s="212" t="s">
        <v>265</v>
      </c>
      <c r="H354" s="213">
        <v>5</v>
      </c>
      <c r="I354" s="214"/>
      <c r="J354" s="213">
        <f>ROUND(I354*H354,2)</f>
        <v>0</v>
      </c>
      <c r="K354" s="211" t="s">
        <v>258</v>
      </c>
      <c r="L354" s="40"/>
      <c r="M354" s="215" t="s">
        <v>1</v>
      </c>
      <c r="N354" s="216" t="s">
        <v>45</v>
      </c>
      <c r="O354" s="72"/>
      <c r="P354" s="217">
        <f>O354*H354</f>
        <v>0</v>
      </c>
      <c r="Q354" s="217">
        <v>3.4000000000000002E-4</v>
      </c>
      <c r="R354" s="217">
        <f>Q354*H354</f>
        <v>1.7000000000000001E-3</v>
      </c>
      <c r="S354" s="217">
        <v>0</v>
      </c>
      <c r="T354" s="218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219" t="s">
        <v>259</v>
      </c>
      <c r="AT354" s="219" t="s">
        <v>254</v>
      </c>
      <c r="AU354" s="219" t="s">
        <v>90</v>
      </c>
      <c r="AY354" s="18" t="s">
        <v>252</v>
      </c>
      <c r="BE354" s="220">
        <f>IF(N354="základní",J354,0)</f>
        <v>0</v>
      </c>
      <c r="BF354" s="220">
        <f>IF(N354="snížená",J354,0)</f>
        <v>0</v>
      </c>
      <c r="BG354" s="220">
        <f>IF(N354="zákl. přenesená",J354,0)</f>
        <v>0</v>
      </c>
      <c r="BH354" s="220">
        <f>IF(N354="sníž. přenesená",J354,0)</f>
        <v>0</v>
      </c>
      <c r="BI354" s="220">
        <f>IF(N354="nulová",J354,0)</f>
        <v>0</v>
      </c>
      <c r="BJ354" s="18" t="s">
        <v>87</v>
      </c>
      <c r="BK354" s="220">
        <f>ROUND(I354*H354,2)</f>
        <v>0</v>
      </c>
      <c r="BL354" s="18" t="s">
        <v>259</v>
      </c>
      <c r="BM354" s="219" t="s">
        <v>4345</v>
      </c>
    </row>
    <row r="355" spans="1:65" s="14" customFormat="1" ht="11.25">
      <c r="B355" s="233"/>
      <c r="C355" s="234"/>
      <c r="D355" s="223" t="s">
        <v>261</v>
      </c>
      <c r="E355" s="235" t="s">
        <v>1</v>
      </c>
      <c r="F355" s="236" t="s">
        <v>686</v>
      </c>
      <c r="G355" s="234"/>
      <c r="H355" s="235" t="s">
        <v>1</v>
      </c>
      <c r="I355" s="237"/>
      <c r="J355" s="234"/>
      <c r="K355" s="234"/>
      <c r="L355" s="238"/>
      <c r="M355" s="239"/>
      <c r="N355" s="240"/>
      <c r="O355" s="240"/>
      <c r="P355" s="240"/>
      <c r="Q355" s="240"/>
      <c r="R355" s="240"/>
      <c r="S355" s="240"/>
      <c r="T355" s="241"/>
      <c r="AT355" s="242" t="s">
        <v>261</v>
      </c>
      <c r="AU355" s="242" t="s">
        <v>90</v>
      </c>
      <c r="AV355" s="14" t="s">
        <v>87</v>
      </c>
      <c r="AW355" s="14" t="s">
        <v>35</v>
      </c>
      <c r="AX355" s="14" t="s">
        <v>80</v>
      </c>
      <c r="AY355" s="242" t="s">
        <v>252</v>
      </c>
    </row>
    <row r="356" spans="1:65" s="14" customFormat="1" ht="11.25">
      <c r="B356" s="233"/>
      <c r="C356" s="234"/>
      <c r="D356" s="223" t="s">
        <v>261</v>
      </c>
      <c r="E356" s="235" t="s">
        <v>1</v>
      </c>
      <c r="F356" s="236" t="s">
        <v>663</v>
      </c>
      <c r="G356" s="234"/>
      <c r="H356" s="235" t="s">
        <v>1</v>
      </c>
      <c r="I356" s="237"/>
      <c r="J356" s="234"/>
      <c r="K356" s="234"/>
      <c r="L356" s="238"/>
      <c r="M356" s="239"/>
      <c r="N356" s="240"/>
      <c r="O356" s="240"/>
      <c r="P356" s="240"/>
      <c r="Q356" s="240"/>
      <c r="R356" s="240"/>
      <c r="S356" s="240"/>
      <c r="T356" s="241"/>
      <c r="AT356" s="242" t="s">
        <v>261</v>
      </c>
      <c r="AU356" s="242" t="s">
        <v>90</v>
      </c>
      <c r="AV356" s="14" t="s">
        <v>87</v>
      </c>
      <c r="AW356" s="14" t="s">
        <v>35</v>
      </c>
      <c r="AX356" s="14" t="s">
        <v>80</v>
      </c>
      <c r="AY356" s="242" t="s">
        <v>252</v>
      </c>
    </row>
    <row r="357" spans="1:65" s="13" customFormat="1" ht="11.25">
      <c r="B357" s="221"/>
      <c r="C357" s="222"/>
      <c r="D357" s="223" t="s">
        <v>261</v>
      </c>
      <c r="E357" s="224" t="s">
        <v>1</v>
      </c>
      <c r="F357" s="225" t="s">
        <v>4344</v>
      </c>
      <c r="G357" s="222"/>
      <c r="H357" s="226">
        <v>5</v>
      </c>
      <c r="I357" s="227"/>
      <c r="J357" s="222"/>
      <c r="K357" s="222"/>
      <c r="L357" s="228"/>
      <c r="M357" s="229"/>
      <c r="N357" s="230"/>
      <c r="O357" s="230"/>
      <c r="P357" s="230"/>
      <c r="Q357" s="230"/>
      <c r="R357" s="230"/>
      <c r="S357" s="230"/>
      <c r="T357" s="231"/>
      <c r="AT357" s="232" t="s">
        <v>261</v>
      </c>
      <c r="AU357" s="232" t="s">
        <v>90</v>
      </c>
      <c r="AV357" s="13" t="s">
        <v>90</v>
      </c>
      <c r="AW357" s="13" t="s">
        <v>35</v>
      </c>
      <c r="AX357" s="13" t="s">
        <v>87</v>
      </c>
      <c r="AY357" s="232" t="s">
        <v>252</v>
      </c>
    </row>
    <row r="358" spans="1:65" s="2" customFormat="1" ht="36" customHeight="1">
      <c r="A358" s="35"/>
      <c r="B358" s="36"/>
      <c r="C358" s="209" t="s">
        <v>637</v>
      </c>
      <c r="D358" s="209" t="s">
        <v>254</v>
      </c>
      <c r="E358" s="210" t="s">
        <v>1342</v>
      </c>
      <c r="F358" s="211" t="s">
        <v>1343</v>
      </c>
      <c r="G358" s="212" t="s">
        <v>265</v>
      </c>
      <c r="H358" s="213">
        <v>5</v>
      </c>
      <c r="I358" s="214"/>
      <c r="J358" s="213">
        <f>ROUND(I358*H358,2)</f>
        <v>0</v>
      </c>
      <c r="K358" s="211" t="s">
        <v>258</v>
      </c>
      <c r="L358" s="40"/>
      <c r="M358" s="215" t="s">
        <v>1</v>
      </c>
      <c r="N358" s="216" t="s">
        <v>45</v>
      </c>
      <c r="O358" s="72"/>
      <c r="P358" s="217">
        <f>O358*H358</f>
        <v>0</v>
      </c>
      <c r="Q358" s="217">
        <v>0</v>
      </c>
      <c r="R358" s="217">
        <f>Q358*H358</f>
        <v>0</v>
      </c>
      <c r="S358" s="217">
        <v>0</v>
      </c>
      <c r="T358" s="218">
        <f>S358*H358</f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219" t="s">
        <v>259</v>
      </c>
      <c r="AT358" s="219" t="s">
        <v>254</v>
      </c>
      <c r="AU358" s="219" t="s">
        <v>90</v>
      </c>
      <c r="AY358" s="18" t="s">
        <v>252</v>
      </c>
      <c r="BE358" s="220">
        <f>IF(N358="základní",J358,0)</f>
        <v>0</v>
      </c>
      <c r="BF358" s="220">
        <f>IF(N358="snížená",J358,0)</f>
        <v>0</v>
      </c>
      <c r="BG358" s="220">
        <f>IF(N358="zákl. přenesená",J358,0)</f>
        <v>0</v>
      </c>
      <c r="BH358" s="220">
        <f>IF(N358="sníž. přenesená",J358,0)</f>
        <v>0</v>
      </c>
      <c r="BI358" s="220">
        <f>IF(N358="nulová",J358,0)</f>
        <v>0</v>
      </c>
      <c r="BJ358" s="18" t="s">
        <v>87</v>
      </c>
      <c r="BK358" s="220">
        <f>ROUND(I358*H358,2)</f>
        <v>0</v>
      </c>
      <c r="BL358" s="18" t="s">
        <v>259</v>
      </c>
      <c r="BM358" s="219" t="s">
        <v>4346</v>
      </c>
    </row>
    <row r="359" spans="1:65" s="14" customFormat="1" ht="11.25">
      <c r="B359" s="233"/>
      <c r="C359" s="234"/>
      <c r="D359" s="223" t="s">
        <v>261</v>
      </c>
      <c r="E359" s="235" t="s">
        <v>1</v>
      </c>
      <c r="F359" s="236" t="s">
        <v>686</v>
      </c>
      <c r="G359" s="234"/>
      <c r="H359" s="235" t="s">
        <v>1</v>
      </c>
      <c r="I359" s="237"/>
      <c r="J359" s="234"/>
      <c r="K359" s="234"/>
      <c r="L359" s="238"/>
      <c r="M359" s="239"/>
      <c r="N359" s="240"/>
      <c r="O359" s="240"/>
      <c r="P359" s="240"/>
      <c r="Q359" s="240"/>
      <c r="R359" s="240"/>
      <c r="S359" s="240"/>
      <c r="T359" s="241"/>
      <c r="AT359" s="242" t="s">
        <v>261</v>
      </c>
      <c r="AU359" s="242" t="s">
        <v>90</v>
      </c>
      <c r="AV359" s="14" t="s">
        <v>87</v>
      </c>
      <c r="AW359" s="14" t="s">
        <v>35</v>
      </c>
      <c r="AX359" s="14" t="s">
        <v>80</v>
      </c>
      <c r="AY359" s="242" t="s">
        <v>252</v>
      </c>
    </row>
    <row r="360" spans="1:65" s="14" customFormat="1" ht="11.25">
      <c r="B360" s="233"/>
      <c r="C360" s="234"/>
      <c r="D360" s="223" t="s">
        <v>261</v>
      </c>
      <c r="E360" s="235" t="s">
        <v>1</v>
      </c>
      <c r="F360" s="236" t="s">
        <v>663</v>
      </c>
      <c r="G360" s="234"/>
      <c r="H360" s="235" t="s">
        <v>1</v>
      </c>
      <c r="I360" s="237"/>
      <c r="J360" s="234"/>
      <c r="K360" s="234"/>
      <c r="L360" s="238"/>
      <c r="M360" s="239"/>
      <c r="N360" s="240"/>
      <c r="O360" s="240"/>
      <c r="P360" s="240"/>
      <c r="Q360" s="240"/>
      <c r="R360" s="240"/>
      <c r="S360" s="240"/>
      <c r="T360" s="241"/>
      <c r="AT360" s="242" t="s">
        <v>261</v>
      </c>
      <c r="AU360" s="242" t="s">
        <v>90</v>
      </c>
      <c r="AV360" s="14" t="s">
        <v>87</v>
      </c>
      <c r="AW360" s="14" t="s">
        <v>35</v>
      </c>
      <c r="AX360" s="14" t="s">
        <v>80</v>
      </c>
      <c r="AY360" s="242" t="s">
        <v>252</v>
      </c>
    </row>
    <row r="361" spans="1:65" s="13" customFormat="1" ht="11.25">
      <c r="B361" s="221"/>
      <c r="C361" s="222"/>
      <c r="D361" s="223" t="s">
        <v>261</v>
      </c>
      <c r="E361" s="224" t="s">
        <v>1</v>
      </c>
      <c r="F361" s="225" t="s">
        <v>4344</v>
      </c>
      <c r="G361" s="222"/>
      <c r="H361" s="226">
        <v>5</v>
      </c>
      <c r="I361" s="227"/>
      <c r="J361" s="222"/>
      <c r="K361" s="222"/>
      <c r="L361" s="228"/>
      <c r="M361" s="229"/>
      <c r="N361" s="230"/>
      <c r="O361" s="230"/>
      <c r="P361" s="230"/>
      <c r="Q361" s="230"/>
      <c r="R361" s="230"/>
      <c r="S361" s="230"/>
      <c r="T361" s="231"/>
      <c r="AT361" s="232" t="s">
        <v>261</v>
      </c>
      <c r="AU361" s="232" t="s">
        <v>90</v>
      </c>
      <c r="AV361" s="13" t="s">
        <v>90</v>
      </c>
      <c r="AW361" s="13" t="s">
        <v>35</v>
      </c>
      <c r="AX361" s="13" t="s">
        <v>87</v>
      </c>
      <c r="AY361" s="232" t="s">
        <v>252</v>
      </c>
    </row>
    <row r="362" spans="1:65" s="2" customFormat="1" ht="24" customHeight="1">
      <c r="A362" s="35"/>
      <c r="B362" s="36"/>
      <c r="C362" s="209" t="s">
        <v>641</v>
      </c>
      <c r="D362" s="209" t="s">
        <v>254</v>
      </c>
      <c r="E362" s="210" t="s">
        <v>1347</v>
      </c>
      <c r="F362" s="211" t="s">
        <v>1348</v>
      </c>
      <c r="G362" s="212" t="s">
        <v>265</v>
      </c>
      <c r="H362" s="213">
        <v>5</v>
      </c>
      <c r="I362" s="214"/>
      <c r="J362" s="213">
        <f>ROUND(I362*H362,2)</f>
        <v>0</v>
      </c>
      <c r="K362" s="211" t="s">
        <v>258</v>
      </c>
      <c r="L362" s="40"/>
      <c r="M362" s="215" t="s">
        <v>1</v>
      </c>
      <c r="N362" s="216" t="s">
        <v>45</v>
      </c>
      <c r="O362" s="72"/>
      <c r="P362" s="217">
        <f>O362*H362</f>
        <v>0</v>
      </c>
      <c r="Q362" s="217">
        <v>0</v>
      </c>
      <c r="R362" s="217">
        <f>Q362*H362</f>
        <v>0</v>
      </c>
      <c r="S362" s="217">
        <v>0</v>
      </c>
      <c r="T362" s="218">
        <f>S362*H362</f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219" t="s">
        <v>259</v>
      </c>
      <c r="AT362" s="219" t="s">
        <v>254</v>
      </c>
      <c r="AU362" s="219" t="s">
        <v>90</v>
      </c>
      <c r="AY362" s="18" t="s">
        <v>252</v>
      </c>
      <c r="BE362" s="220">
        <f>IF(N362="základní",J362,0)</f>
        <v>0</v>
      </c>
      <c r="BF362" s="220">
        <f>IF(N362="snížená",J362,0)</f>
        <v>0</v>
      </c>
      <c r="BG362" s="220">
        <f>IF(N362="zákl. přenesená",J362,0)</f>
        <v>0</v>
      </c>
      <c r="BH362" s="220">
        <f>IF(N362="sníž. přenesená",J362,0)</f>
        <v>0</v>
      </c>
      <c r="BI362" s="220">
        <f>IF(N362="nulová",J362,0)</f>
        <v>0</v>
      </c>
      <c r="BJ362" s="18" t="s">
        <v>87</v>
      </c>
      <c r="BK362" s="220">
        <f>ROUND(I362*H362,2)</f>
        <v>0</v>
      </c>
      <c r="BL362" s="18" t="s">
        <v>259</v>
      </c>
      <c r="BM362" s="219" t="s">
        <v>4347</v>
      </c>
    </row>
    <row r="363" spans="1:65" s="14" customFormat="1" ht="11.25">
      <c r="B363" s="233"/>
      <c r="C363" s="234"/>
      <c r="D363" s="223" t="s">
        <v>261</v>
      </c>
      <c r="E363" s="235" t="s">
        <v>1</v>
      </c>
      <c r="F363" s="236" t="s">
        <v>686</v>
      </c>
      <c r="G363" s="234"/>
      <c r="H363" s="235" t="s">
        <v>1</v>
      </c>
      <c r="I363" s="237"/>
      <c r="J363" s="234"/>
      <c r="K363" s="234"/>
      <c r="L363" s="238"/>
      <c r="M363" s="239"/>
      <c r="N363" s="240"/>
      <c r="O363" s="240"/>
      <c r="P363" s="240"/>
      <c r="Q363" s="240"/>
      <c r="R363" s="240"/>
      <c r="S363" s="240"/>
      <c r="T363" s="241"/>
      <c r="AT363" s="242" t="s">
        <v>261</v>
      </c>
      <c r="AU363" s="242" t="s">
        <v>90</v>
      </c>
      <c r="AV363" s="14" t="s">
        <v>87</v>
      </c>
      <c r="AW363" s="14" t="s">
        <v>35</v>
      </c>
      <c r="AX363" s="14" t="s">
        <v>80</v>
      </c>
      <c r="AY363" s="242" t="s">
        <v>252</v>
      </c>
    </row>
    <row r="364" spans="1:65" s="14" customFormat="1" ht="11.25">
      <c r="B364" s="233"/>
      <c r="C364" s="234"/>
      <c r="D364" s="223" t="s">
        <v>261</v>
      </c>
      <c r="E364" s="235" t="s">
        <v>1</v>
      </c>
      <c r="F364" s="236" t="s">
        <v>663</v>
      </c>
      <c r="G364" s="234"/>
      <c r="H364" s="235" t="s">
        <v>1</v>
      </c>
      <c r="I364" s="237"/>
      <c r="J364" s="234"/>
      <c r="K364" s="234"/>
      <c r="L364" s="238"/>
      <c r="M364" s="239"/>
      <c r="N364" s="240"/>
      <c r="O364" s="240"/>
      <c r="P364" s="240"/>
      <c r="Q364" s="240"/>
      <c r="R364" s="240"/>
      <c r="S364" s="240"/>
      <c r="T364" s="241"/>
      <c r="AT364" s="242" t="s">
        <v>261</v>
      </c>
      <c r="AU364" s="242" t="s">
        <v>90</v>
      </c>
      <c r="AV364" s="14" t="s">
        <v>87</v>
      </c>
      <c r="AW364" s="14" t="s">
        <v>35</v>
      </c>
      <c r="AX364" s="14" t="s">
        <v>80</v>
      </c>
      <c r="AY364" s="242" t="s">
        <v>252</v>
      </c>
    </row>
    <row r="365" spans="1:65" s="13" customFormat="1" ht="11.25">
      <c r="B365" s="221"/>
      <c r="C365" s="222"/>
      <c r="D365" s="223" t="s">
        <v>261</v>
      </c>
      <c r="E365" s="224" t="s">
        <v>1</v>
      </c>
      <c r="F365" s="225" t="s">
        <v>4344</v>
      </c>
      <c r="G365" s="222"/>
      <c r="H365" s="226">
        <v>5</v>
      </c>
      <c r="I365" s="227"/>
      <c r="J365" s="222"/>
      <c r="K365" s="222"/>
      <c r="L365" s="228"/>
      <c r="M365" s="229"/>
      <c r="N365" s="230"/>
      <c r="O365" s="230"/>
      <c r="P365" s="230"/>
      <c r="Q365" s="230"/>
      <c r="R365" s="230"/>
      <c r="S365" s="230"/>
      <c r="T365" s="231"/>
      <c r="AT365" s="232" t="s">
        <v>261</v>
      </c>
      <c r="AU365" s="232" t="s">
        <v>90</v>
      </c>
      <c r="AV365" s="13" t="s">
        <v>90</v>
      </c>
      <c r="AW365" s="13" t="s">
        <v>35</v>
      </c>
      <c r="AX365" s="13" t="s">
        <v>87</v>
      </c>
      <c r="AY365" s="232" t="s">
        <v>252</v>
      </c>
    </row>
    <row r="366" spans="1:65" s="2" customFormat="1" ht="60" customHeight="1">
      <c r="A366" s="35"/>
      <c r="B366" s="36"/>
      <c r="C366" s="209" t="s">
        <v>962</v>
      </c>
      <c r="D366" s="209" t="s">
        <v>254</v>
      </c>
      <c r="E366" s="210" t="s">
        <v>2248</v>
      </c>
      <c r="F366" s="211" t="s">
        <v>2249</v>
      </c>
      <c r="G366" s="212" t="s">
        <v>265</v>
      </c>
      <c r="H366" s="213">
        <v>2</v>
      </c>
      <c r="I366" s="214"/>
      <c r="J366" s="213">
        <f>ROUND(I366*H366,2)</f>
        <v>0</v>
      </c>
      <c r="K366" s="211" t="s">
        <v>258</v>
      </c>
      <c r="L366" s="40"/>
      <c r="M366" s="215" t="s">
        <v>1</v>
      </c>
      <c r="N366" s="216" t="s">
        <v>45</v>
      </c>
      <c r="O366" s="72"/>
      <c r="P366" s="217">
        <f>O366*H366</f>
        <v>0</v>
      </c>
      <c r="Q366" s="217">
        <v>0</v>
      </c>
      <c r="R366" s="217">
        <f>Q366*H366</f>
        <v>0</v>
      </c>
      <c r="S366" s="217">
        <v>0</v>
      </c>
      <c r="T366" s="218">
        <f>S366*H366</f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219" t="s">
        <v>259</v>
      </c>
      <c r="AT366" s="219" t="s">
        <v>254</v>
      </c>
      <c r="AU366" s="219" t="s">
        <v>90</v>
      </c>
      <c r="AY366" s="18" t="s">
        <v>252</v>
      </c>
      <c r="BE366" s="220">
        <f>IF(N366="základní",J366,0)</f>
        <v>0</v>
      </c>
      <c r="BF366" s="220">
        <f>IF(N366="snížená",J366,0)</f>
        <v>0</v>
      </c>
      <c r="BG366" s="220">
        <f>IF(N366="zákl. přenesená",J366,0)</f>
        <v>0</v>
      </c>
      <c r="BH366" s="220">
        <f>IF(N366="sníž. přenesená",J366,0)</f>
        <v>0</v>
      </c>
      <c r="BI366" s="220">
        <f>IF(N366="nulová",J366,0)</f>
        <v>0</v>
      </c>
      <c r="BJ366" s="18" t="s">
        <v>87</v>
      </c>
      <c r="BK366" s="220">
        <f>ROUND(I366*H366,2)</f>
        <v>0</v>
      </c>
      <c r="BL366" s="18" t="s">
        <v>259</v>
      </c>
      <c r="BM366" s="219" t="s">
        <v>4348</v>
      </c>
    </row>
    <row r="367" spans="1:65" s="14" customFormat="1" ht="11.25">
      <c r="B367" s="233"/>
      <c r="C367" s="234"/>
      <c r="D367" s="223" t="s">
        <v>261</v>
      </c>
      <c r="E367" s="235" t="s">
        <v>1</v>
      </c>
      <c r="F367" s="236" t="s">
        <v>2251</v>
      </c>
      <c r="G367" s="234"/>
      <c r="H367" s="235" t="s">
        <v>1</v>
      </c>
      <c r="I367" s="237"/>
      <c r="J367" s="234"/>
      <c r="K367" s="234"/>
      <c r="L367" s="238"/>
      <c r="M367" s="239"/>
      <c r="N367" s="240"/>
      <c r="O367" s="240"/>
      <c r="P367" s="240"/>
      <c r="Q367" s="240"/>
      <c r="R367" s="240"/>
      <c r="S367" s="240"/>
      <c r="T367" s="241"/>
      <c r="AT367" s="242" t="s">
        <v>261</v>
      </c>
      <c r="AU367" s="242" t="s">
        <v>90</v>
      </c>
      <c r="AV367" s="14" t="s">
        <v>87</v>
      </c>
      <c r="AW367" s="14" t="s">
        <v>35</v>
      </c>
      <c r="AX367" s="14" t="s">
        <v>80</v>
      </c>
      <c r="AY367" s="242" t="s">
        <v>252</v>
      </c>
    </row>
    <row r="368" spans="1:65" s="13" customFormat="1" ht="11.25">
      <c r="B368" s="221"/>
      <c r="C368" s="222"/>
      <c r="D368" s="223" t="s">
        <v>261</v>
      </c>
      <c r="E368" s="224" t="s">
        <v>1</v>
      </c>
      <c r="F368" s="225" t="s">
        <v>2235</v>
      </c>
      <c r="G368" s="222"/>
      <c r="H368" s="226">
        <v>2</v>
      </c>
      <c r="I368" s="227"/>
      <c r="J368" s="222"/>
      <c r="K368" s="222"/>
      <c r="L368" s="228"/>
      <c r="M368" s="229"/>
      <c r="N368" s="230"/>
      <c r="O368" s="230"/>
      <c r="P368" s="230"/>
      <c r="Q368" s="230"/>
      <c r="R368" s="230"/>
      <c r="S368" s="230"/>
      <c r="T368" s="231"/>
      <c r="AT368" s="232" t="s">
        <v>261</v>
      </c>
      <c r="AU368" s="232" t="s">
        <v>90</v>
      </c>
      <c r="AV368" s="13" t="s">
        <v>90</v>
      </c>
      <c r="AW368" s="13" t="s">
        <v>35</v>
      </c>
      <c r="AX368" s="13" t="s">
        <v>87</v>
      </c>
      <c r="AY368" s="232" t="s">
        <v>252</v>
      </c>
    </row>
    <row r="369" spans="1:65" s="2" customFormat="1" ht="48" customHeight="1">
      <c r="A369" s="35"/>
      <c r="B369" s="36"/>
      <c r="C369" s="209" t="s">
        <v>967</v>
      </c>
      <c r="D369" s="209" t="s">
        <v>254</v>
      </c>
      <c r="E369" s="210" t="s">
        <v>3087</v>
      </c>
      <c r="F369" s="211" t="s">
        <v>3088</v>
      </c>
      <c r="G369" s="212" t="s">
        <v>317</v>
      </c>
      <c r="H369" s="213">
        <v>118.86</v>
      </c>
      <c r="I369" s="214"/>
      <c r="J369" s="213">
        <f>ROUND(I369*H369,2)</f>
        <v>0</v>
      </c>
      <c r="K369" s="211" t="s">
        <v>258</v>
      </c>
      <c r="L369" s="40"/>
      <c r="M369" s="215" t="s">
        <v>1</v>
      </c>
      <c r="N369" s="216" t="s">
        <v>45</v>
      </c>
      <c r="O369" s="72"/>
      <c r="P369" s="217">
        <f>O369*H369</f>
        <v>0</v>
      </c>
      <c r="Q369" s="217">
        <v>0</v>
      </c>
      <c r="R369" s="217">
        <f>Q369*H369</f>
        <v>0</v>
      </c>
      <c r="S369" s="217">
        <v>0</v>
      </c>
      <c r="T369" s="218">
        <f>S369*H369</f>
        <v>0</v>
      </c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R369" s="219" t="s">
        <v>259</v>
      </c>
      <c r="AT369" s="219" t="s">
        <v>254</v>
      </c>
      <c r="AU369" s="219" t="s">
        <v>90</v>
      </c>
      <c r="AY369" s="18" t="s">
        <v>252</v>
      </c>
      <c r="BE369" s="220">
        <f>IF(N369="základní",J369,0)</f>
        <v>0</v>
      </c>
      <c r="BF369" s="220">
        <f>IF(N369="snížená",J369,0)</f>
        <v>0</v>
      </c>
      <c r="BG369" s="220">
        <f>IF(N369="zákl. přenesená",J369,0)</f>
        <v>0</v>
      </c>
      <c r="BH369" s="220">
        <f>IF(N369="sníž. přenesená",J369,0)</f>
        <v>0</v>
      </c>
      <c r="BI369" s="220">
        <f>IF(N369="nulová",J369,0)</f>
        <v>0</v>
      </c>
      <c r="BJ369" s="18" t="s">
        <v>87</v>
      </c>
      <c r="BK369" s="220">
        <f>ROUND(I369*H369,2)</f>
        <v>0</v>
      </c>
      <c r="BL369" s="18" t="s">
        <v>259</v>
      </c>
      <c r="BM369" s="219" t="s">
        <v>4349</v>
      </c>
    </row>
    <row r="370" spans="1:65" s="12" customFormat="1" ht="22.9" customHeight="1">
      <c r="B370" s="193"/>
      <c r="C370" s="194"/>
      <c r="D370" s="195" t="s">
        <v>79</v>
      </c>
      <c r="E370" s="207" t="s">
        <v>1356</v>
      </c>
      <c r="F370" s="207" t="s">
        <v>1357</v>
      </c>
      <c r="G370" s="194"/>
      <c r="H370" s="194"/>
      <c r="I370" s="197"/>
      <c r="J370" s="208">
        <f>BK370</f>
        <v>0</v>
      </c>
      <c r="K370" s="194"/>
      <c r="L370" s="199"/>
      <c r="M370" s="200"/>
      <c r="N370" s="201"/>
      <c r="O370" s="201"/>
      <c r="P370" s="202">
        <f>SUM(P371:P378)</f>
        <v>0</v>
      </c>
      <c r="Q370" s="201"/>
      <c r="R370" s="202">
        <f>SUM(R371:R378)</f>
        <v>0</v>
      </c>
      <c r="S370" s="201"/>
      <c r="T370" s="203">
        <f>SUM(T371:T378)</f>
        <v>0</v>
      </c>
      <c r="AR370" s="204" t="s">
        <v>87</v>
      </c>
      <c r="AT370" s="205" t="s">
        <v>79</v>
      </c>
      <c r="AU370" s="205" t="s">
        <v>87</v>
      </c>
      <c r="AY370" s="204" t="s">
        <v>252</v>
      </c>
      <c r="BK370" s="206">
        <f>SUM(BK371:BK378)</f>
        <v>0</v>
      </c>
    </row>
    <row r="371" spans="1:65" s="2" customFormat="1" ht="24" customHeight="1">
      <c r="A371" s="35"/>
      <c r="B371" s="36"/>
      <c r="C371" s="209" t="s">
        <v>972</v>
      </c>
      <c r="D371" s="209" t="s">
        <v>254</v>
      </c>
      <c r="E371" s="210" t="s">
        <v>1359</v>
      </c>
      <c r="F371" s="211" t="s">
        <v>1360</v>
      </c>
      <c r="G371" s="212" t="s">
        <v>584</v>
      </c>
      <c r="H371" s="213">
        <v>38.25</v>
      </c>
      <c r="I371" s="214"/>
      <c r="J371" s="213">
        <f>ROUND(I371*H371,2)</f>
        <v>0</v>
      </c>
      <c r="K371" s="211" t="s">
        <v>1</v>
      </c>
      <c r="L371" s="40"/>
      <c r="M371" s="215" t="s">
        <v>1</v>
      </c>
      <c r="N371" s="216" t="s">
        <v>45</v>
      </c>
      <c r="O371" s="72"/>
      <c r="P371" s="217">
        <f>O371*H371</f>
        <v>0</v>
      </c>
      <c r="Q371" s="217">
        <v>0</v>
      </c>
      <c r="R371" s="217">
        <f>Q371*H371</f>
        <v>0</v>
      </c>
      <c r="S371" s="217">
        <v>0</v>
      </c>
      <c r="T371" s="218">
        <f>S371*H371</f>
        <v>0</v>
      </c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R371" s="219" t="s">
        <v>259</v>
      </c>
      <c r="AT371" s="219" t="s">
        <v>254</v>
      </c>
      <c r="AU371" s="219" t="s">
        <v>90</v>
      </c>
      <c r="AY371" s="18" t="s">
        <v>252</v>
      </c>
      <c r="BE371" s="220">
        <f>IF(N371="základní",J371,0)</f>
        <v>0</v>
      </c>
      <c r="BF371" s="220">
        <f>IF(N371="snížená",J371,0)</f>
        <v>0</v>
      </c>
      <c r="BG371" s="220">
        <f>IF(N371="zákl. přenesená",J371,0)</f>
        <v>0</v>
      </c>
      <c r="BH371" s="220">
        <f>IF(N371="sníž. přenesená",J371,0)</f>
        <v>0</v>
      </c>
      <c r="BI371" s="220">
        <f>IF(N371="nulová",J371,0)</f>
        <v>0</v>
      </c>
      <c r="BJ371" s="18" t="s">
        <v>87</v>
      </c>
      <c r="BK371" s="220">
        <f>ROUND(I371*H371,2)</f>
        <v>0</v>
      </c>
      <c r="BL371" s="18" t="s">
        <v>259</v>
      </c>
      <c r="BM371" s="219" t="s">
        <v>4350</v>
      </c>
    </row>
    <row r="372" spans="1:65" s="14" customFormat="1" ht="11.25">
      <c r="B372" s="233"/>
      <c r="C372" s="234"/>
      <c r="D372" s="223" t="s">
        <v>261</v>
      </c>
      <c r="E372" s="235" t="s">
        <v>1</v>
      </c>
      <c r="F372" s="236" t="s">
        <v>1576</v>
      </c>
      <c r="G372" s="234"/>
      <c r="H372" s="235" t="s">
        <v>1</v>
      </c>
      <c r="I372" s="237"/>
      <c r="J372" s="234"/>
      <c r="K372" s="234"/>
      <c r="L372" s="238"/>
      <c r="M372" s="239"/>
      <c r="N372" s="240"/>
      <c r="O372" s="240"/>
      <c r="P372" s="240"/>
      <c r="Q372" s="240"/>
      <c r="R372" s="240"/>
      <c r="S372" s="240"/>
      <c r="T372" s="241"/>
      <c r="AT372" s="242" t="s">
        <v>261</v>
      </c>
      <c r="AU372" s="242" t="s">
        <v>90</v>
      </c>
      <c r="AV372" s="14" t="s">
        <v>87</v>
      </c>
      <c r="AW372" s="14" t="s">
        <v>35</v>
      </c>
      <c r="AX372" s="14" t="s">
        <v>80</v>
      </c>
      <c r="AY372" s="242" t="s">
        <v>252</v>
      </c>
    </row>
    <row r="373" spans="1:65" s="14" customFormat="1" ht="11.25">
      <c r="B373" s="233"/>
      <c r="C373" s="234"/>
      <c r="D373" s="223" t="s">
        <v>261</v>
      </c>
      <c r="E373" s="235" t="s">
        <v>1</v>
      </c>
      <c r="F373" s="236" t="s">
        <v>349</v>
      </c>
      <c r="G373" s="234"/>
      <c r="H373" s="235" t="s">
        <v>1</v>
      </c>
      <c r="I373" s="237"/>
      <c r="J373" s="234"/>
      <c r="K373" s="234"/>
      <c r="L373" s="238"/>
      <c r="M373" s="239"/>
      <c r="N373" s="240"/>
      <c r="O373" s="240"/>
      <c r="P373" s="240"/>
      <c r="Q373" s="240"/>
      <c r="R373" s="240"/>
      <c r="S373" s="240"/>
      <c r="T373" s="241"/>
      <c r="AT373" s="242" t="s">
        <v>261</v>
      </c>
      <c r="AU373" s="242" t="s">
        <v>90</v>
      </c>
      <c r="AV373" s="14" t="s">
        <v>87</v>
      </c>
      <c r="AW373" s="14" t="s">
        <v>35</v>
      </c>
      <c r="AX373" s="14" t="s">
        <v>80</v>
      </c>
      <c r="AY373" s="242" t="s">
        <v>252</v>
      </c>
    </row>
    <row r="374" spans="1:65" s="13" customFormat="1" ht="22.5">
      <c r="B374" s="221"/>
      <c r="C374" s="222"/>
      <c r="D374" s="223" t="s">
        <v>261</v>
      </c>
      <c r="E374" s="224" t="s">
        <v>1</v>
      </c>
      <c r="F374" s="225" t="s">
        <v>4351</v>
      </c>
      <c r="G374" s="222"/>
      <c r="H374" s="226">
        <v>35.270000000000003</v>
      </c>
      <c r="I374" s="227"/>
      <c r="J374" s="222"/>
      <c r="K374" s="222"/>
      <c r="L374" s="228"/>
      <c r="M374" s="229"/>
      <c r="N374" s="230"/>
      <c r="O374" s="230"/>
      <c r="P374" s="230"/>
      <c r="Q374" s="230"/>
      <c r="R374" s="230"/>
      <c r="S374" s="230"/>
      <c r="T374" s="231"/>
      <c r="AT374" s="232" t="s">
        <v>261</v>
      </c>
      <c r="AU374" s="232" t="s">
        <v>90</v>
      </c>
      <c r="AV374" s="13" t="s">
        <v>90</v>
      </c>
      <c r="AW374" s="13" t="s">
        <v>35</v>
      </c>
      <c r="AX374" s="13" t="s">
        <v>80</v>
      </c>
      <c r="AY374" s="232" t="s">
        <v>252</v>
      </c>
    </row>
    <row r="375" spans="1:65" s="13" customFormat="1" ht="22.5">
      <c r="B375" s="221"/>
      <c r="C375" s="222"/>
      <c r="D375" s="223" t="s">
        <v>261</v>
      </c>
      <c r="E375" s="224" t="s">
        <v>1</v>
      </c>
      <c r="F375" s="225" t="s">
        <v>4352</v>
      </c>
      <c r="G375" s="222"/>
      <c r="H375" s="226">
        <v>1.6</v>
      </c>
      <c r="I375" s="227"/>
      <c r="J375" s="222"/>
      <c r="K375" s="222"/>
      <c r="L375" s="228"/>
      <c r="M375" s="229"/>
      <c r="N375" s="230"/>
      <c r="O375" s="230"/>
      <c r="P375" s="230"/>
      <c r="Q375" s="230"/>
      <c r="R375" s="230"/>
      <c r="S375" s="230"/>
      <c r="T375" s="231"/>
      <c r="AT375" s="232" t="s">
        <v>261</v>
      </c>
      <c r="AU375" s="232" t="s">
        <v>90</v>
      </c>
      <c r="AV375" s="13" t="s">
        <v>90</v>
      </c>
      <c r="AW375" s="13" t="s">
        <v>35</v>
      </c>
      <c r="AX375" s="13" t="s">
        <v>80</v>
      </c>
      <c r="AY375" s="232" t="s">
        <v>252</v>
      </c>
    </row>
    <row r="376" spans="1:65" s="13" customFormat="1" ht="11.25">
      <c r="B376" s="221"/>
      <c r="C376" s="222"/>
      <c r="D376" s="223" t="s">
        <v>261</v>
      </c>
      <c r="E376" s="224" t="s">
        <v>1</v>
      </c>
      <c r="F376" s="225" t="s">
        <v>4353</v>
      </c>
      <c r="G376" s="222"/>
      <c r="H376" s="226">
        <v>0.32</v>
      </c>
      <c r="I376" s="227"/>
      <c r="J376" s="222"/>
      <c r="K376" s="222"/>
      <c r="L376" s="228"/>
      <c r="M376" s="229"/>
      <c r="N376" s="230"/>
      <c r="O376" s="230"/>
      <c r="P376" s="230"/>
      <c r="Q376" s="230"/>
      <c r="R376" s="230"/>
      <c r="S376" s="230"/>
      <c r="T376" s="231"/>
      <c r="AT376" s="232" t="s">
        <v>261</v>
      </c>
      <c r="AU376" s="232" t="s">
        <v>90</v>
      </c>
      <c r="AV376" s="13" t="s">
        <v>90</v>
      </c>
      <c r="AW376" s="13" t="s">
        <v>35</v>
      </c>
      <c r="AX376" s="13" t="s">
        <v>80</v>
      </c>
      <c r="AY376" s="232" t="s">
        <v>252</v>
      </c>
    </row>
    <row r="377" spans="1:65" s="13" customFormat="1" ht="22.5">
      <c r="B377" s="221"/>
      <c r="C377" s="222"/>
      <c r="D377" s="223" t="s">
        <v>261</v>
      </c>
      <c r="E377" s="224" t="s">
        <v>1</v>
      </c>
      <c r="F377" s="225" t="s">
        <v>4354</v>
      </c>
      <c r="G377" s="222"/>
      <c r="H377" s="226">
        <v>1.06</v>
      </c>
      <c r="I377" s="227"/>
      <c r="J377" s="222"/>
      <c r="K377" s="222"/>
      <c r="L377" s="228"/>
      <c r="M377" s="229"/>
      <c r="N377" s="230"/>
      <c r="O377" s="230"/>
      <c r="P377" s="230"/>
      <c r="Q377" s="230"/>
      <c r="R377" s="230"/>
      <c r="S377" s="230"/>
      <c r="T377" s="231"/>
      <c r="AT377" s="232" t="s">
        <v>261</v>
      </c>
      <c r="AU377" s="232" t="s">
        <v>90</v>
      </c>
      <c r="AV377" s="13" t="s">
        <v>90</v>
      </c>
      <c r="AW377" s="13" t="s">
        <v>35</v>
      </c>
      <c r="AX377" s="13" t="s">
        <v>80</v>
      </c>
      <c r="AY377" s="232" t="s">
        <v>252</v>
      </c>
    </row>
    <row r="378" spans="1:65" s="15" customFormat="1" ht="11.25">
      <c r="B378" s="246"/>
      <c r="C378" s="247"/>
      <c r="D378" s="223" t="s">
        <v>261</v>
      </c>
      <c r="E378" s="248" t="s">
        <v>1</v>
      </c>
      <c r="F378" s="249" t="s">
        <v>302</v>
      </c>
      <c r="G378" s="247"/>
      <c r="H378" s="250">
        <v>38.25</v>
      </c>
      <c r="I378" s="251"/>
      <c r="J378" s="247"/>
      <c r="K378" s="247"/>
      <c r="L378" s="252"/>
      <c r="M378" s="253"/>
      <c r="N378" s="254"/>
      <c r="O378" s="254"/>
      <c r="P378" s="254"/>
      <c r="Q378" s="254"/>
      <c r="R378" s="254"/>
      <c r="S378" s="254"/>
      <c r="T378" s="255"/>
      <c r="AT378" s="256" t="s">
        <v>261</v>
      </c>
      <c r="AU378" s="256" t="s">
        <v>90</v>
      </c>
      <c r="AV378" s="15" t="s">
        <v>259</v>
      </c>
      <c r="AW378" s="15" t="s">
        <v>35</v>
      </c>
      <c r="AX378" s="15" t="s">
        <v>87</v>
      </c>
      <c r="AY378" s="256" t="s">
        <v>252</v>
      </c>
    </row>
    <row r="379" spans="1:65" s="12" customFormat="1" ht="22.9" customHeight="1">
      <c r="B379" s="193"/>
      <c r="C379" s="194"/>
      <c r="D379" s="195" t="s">
        <v>79</v>
      </c>
      <c r="E379" s="207" t="s">
        <v>579</v>
      </c>
      <c r="F379" s="207" t="s">
        <v>580</v>
      </c>
      <c r="G379" s="194"/>
      <c r="H379" s="194"/>
      <c r="I379" s="197"/>
      <c r="J379" s="208">
        <f>BK379</f>
        <v>0</v>
      </c>
      <c r="K379" s="194"/>
      <c r="L379" s="199"/>
      <c r="M379" s="200"/>
      <c r="N379" s="201"/>
      <c r="O379" s="201"/>
      <c r="P379" s="202">
        <f>P380</f>
        <v>0</v>
      </c>
      <c r="Q379" s="201"/>
      <c r="R379" s="202">
        <f>R380</f>
        <v>0</v>
      </c>
      <c r="S379" s="201"/>
      <c r="T379" s="203">
        <f>T380</f>
        <v>0</v>
      </c>
      <c r="AR379" s="204" t="s">
        <v>87</v>
      </c>
      <c r="AT379" s="205" t="s">
        <v>79</v>
      </c>
      <c r="AU379" s="205" t="s">
        <v>87</v>
      </c>
      <c r="AY379" s="204" t="s">
        <v>252</v>
      </c>
      <c r="BK379" s="206">
        <f>BK380</f>
        <v>0</v>
      </c>
    </row>
    <row r="380" spans="1:65" s="2" customFormat="1" ht="36" customHeight="1">
      <c r="A380" s="35"/>
      <c r="B380" s="36"/>
      <c r="C380" s="209" t="s">
        <v>976</v>
      </c>
      <c r="D380" s="209" t="s">
        <v>254</v>
      </c>
      <c r="E380" s="210" t="s">
        <v>1771</v>
      </c>
      <c r="F380" s="211" t="s">
        <v>1772</v>
      </c>
      <c r="G380" s="212" t="s">
        <v>584</v>
      </c>
      <c r="H380" s="213">
        <v>92.36</v>
      </c>
      <c r="I380" s="214"/>
      <c r="J380" s="213">
        <f>ROUND(I380*H380,2)</f>
        <v>0</v>
      </c>
      <c r="K380" s="211" t="s">
        <v>258</v>
      </c>
      <c r="L380" s="40"/>
      <c r="M380" s="215" t="s">
        <v>1</v>
      </c>
      <c r="N380" s="216" t="s">
        <v>45</v>
      </c>
      <c r="O380" s="72"/>
      <c r="P380" s="217">
        <f>O380*H380</f>
        <v>0</v>
      </c>
      <c r="Q380" s="217">
        <v>0</v>
      </c>
      <c r="R380" s="217">
        <f>Q380*H380</f>
        <v>0</v>
      </c>
      <c r="S380" s="217">
        <v>0</v>
      </c>
      <c r="T380" s="218">
        <f>S380*H380</f>
        <v>0</v>
      </c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R380" s="219" t="s">
        <v>259</v>
      </c>
      <c r="AT380" s="219" t="s">
        <v>254</v>
      </c>
      <c r="AU380" s="219" t="s">
        <v>90</v>
      </c>
      <c r="AY380" s="18" t="s">
        <v>252</v>
      </c>
      <c r="BE380" s="220">
        <f>IF(N380="základní",J380,0)</f>
        <v>0</v>
      </c>
      <c r="BF380" s="220">
        <f>IF(N380="snížená",J380,0)</f>
        <v>0</v>
      </c>
      <c r="BG380" s="220">
        <f>IF(N380="zákl. přenesená",J380,0)</f>
        <v>0</v>
      </c>
      <c r="BH380" s="220">
        <f>IF(N380="sníž. přenesená",J380,0)</f>
        <v>0</v>
      </c>
      <c r="BI380" s="220">
        <f>IF(N380="nulová",J380,0)</f>
        <v>0</v>
      </c>
      <c r="BJ380" s="18" t="s">
        <v>87</v>
      </c>
      <c r="BK380" s="220">
        <f>ROUND(I380*H380,2)</f>
        <v>0</v>
      </c>
      <c r="BL380" s="18" t="s">
        <v>259</v>
      </c>
      <c r="BM380" s="219" t="s">
        <v>4355</v>
      </c>
    </row>
    <row r="381" spans="1:65" s="12" customFormat="1" ht="25.9" customHeight="1">
      <c r="B381" s="193"/>
      <c r="C381" s="194"/>
      <c r="D381" s="195" t="s">
        <v>79</v>
      </c>
      <c r="E381" s="196" t="s">
        <v>1386</v>
      </c>
      <c r="F381" s="196" t="s">
        <v>1387</v>
      </c>
      <c r="G381" s="194"/>
      <c r="H381" s="194"/>
      <c r="I381" s="197"/>
      <c r="J381" s="198">
        <f>BK381</f>
        <v>0</v>
      </c>
      <c r="K381" s="194"/>
      <c r="L381" s="199"/>
      <c r="M381" s="200"/>
      <c r="N381" s="201"/>
      <c r="O381" s="201"/>
      <c r="P381" s="202">
        <f>P382</f>
        <v>0</v>
      </c>
      <c r="Q381" s="201"/>
      <c r="R381" s="202">
        <f>R382</f>
        <v>0</v>
      </c>
      <c r="S381" s="201"/>
      <c r="T381" s="203">
        <f>T382</f>
        <v>0</v>
      </c>
      <c r="AR381" s="204" t="s">
        <v>259</v>
      </c>
      <c r="AT381" s="205" t="s">
        <v>79</v>
      </c>
      <c r="AU381" s="205" t="s">
        <v>80</v>
      </c>
      <c r="AY381" s="204" t="s">
        <v>252</v>
      </c>
      <c r="BK381" s="206">
        <f>BK382</f>
        <v>0</v>
      </c>
    </row>
    <row r="382" spans="1:65" s="2" customFormat="1" ht="24" customHeight="1">
      <c r="A382" s="35"/>
      <c r="B382" s="36"/>
      <c r="C382" s="209" t="s">
        <v>981</v>
      </c>
      <c r="D382" s="209" t="s">
        <v>254</v>
      </c>
      <c r="E382" s="210" t="s">
        <v>1774</v>
      </c>
      <c r="F382" s="211" t="s">
        <v>1775</v>
      </c>
      <c r="G382" s="212" t="s">
        <v>265</v>
      </c>
      <c r="H382" s="213">
        <v>56.1</v>
      </c>
      <c r="I382" s="214"/>
      <c r="J382" s="213">
        <f>ROUND(I382*H382,2)</f>
        <v>0</v>
      </c>
      <c r="K382" s="211" t="s">
        <v>1</v>
      </c>
      <c r="L382" s="40"/>
      <c r="M382" s="277" t="s">
        <v>1</v>
      </c>
      <c r="N382" s="278" t="s">
        <v>45</v>
      </c>
      <c r="O382" s="279"/>
      <c r="P382" s="280">
        <f>O382*H382</f>
        <v>0</v>
      </c>
      <c r="Q382" s="280">
        <v>0</v>
      </c>
      <c r="R382" s="280">
        <f>Q382*H382</f>
        <v>0</v>
      </c>
      <c r="S382" s="280">
        <v>0</v>
      </c>
      <c r="T382" s="281">
        <f>S382*H382</f>
        <v>0</v>
      </c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R382" s="219" t="s">
        <v>344</v>
      </c>
      <c r="AT382" s="219" t="s">
        <v>254</v>
      </c>
      <c r="AU382" s="219" t="s">
        <v>87</v>
      </c>
      <c r="AY382" s="18" t="s">
        <v>252</v>
      </c>
      <c r="BE382" s="220">
        <f>IF(N382="základní",J382,0)</f>
        <v>0</v>
      </c>
      <c r="BF382" s="220">
        <f>IF(N382="snížená",J382,0)</f>
        <v>0</v>
      </c>
      <c r="BG382" s="220">
        <f>IF(N382="zákl. přenesená",J382,0)</f>
        <v>0</v>
      </c>
      <c r="BH382" s="220">
        <f>IF(N382="sníž. přenesená",J382,0)</f>
        <v>0</v>
      </c>
      <c r="BI382" s="220">
        <f>IF(N382="nulová",J382,0)</f>
        <v>0</v>
      </c>
      <c r="BJ382" s="18" t="s">
        <v>87</v>
      </c>
      <c r="BK382" s="220">
        <f>ROUND(I382*H382,2)</f>
        <v>0</v>
      </c>
      <c r="BL382" s="18" t="s">
        <v>344</v>
      </c>
      <c r="BM382" s="219" t="s">
        <v>4356</v>
      </c>
    </row>
    <row r="383" spans="1:65" s="2" customFormat="1" ht="6.95" customHeight="1">
      <c r="A383" s="35"/>
      <c r="B383" s="55"/>
      <c r="C383" s="56"/>
      <c r="D383" s="56"/>
      <c r="E383" s="56"/>
      <c r="F383" s="56"/>
      <c r="G383" s="56"/>
      <c r="H383" s="56"/>
      <c r="I383" s="159"/>
      <c r="J383" s="56"/>
      <c r="K383" s="56"/>
      <c r="L383" s="40"/>
      <c r="M383" s="35"/>
      <c r="O383" s="35"/>
      <c r="P383" s="35"/>
      <c r="Q383" s="35"/>
      <c r="R383" s="35"/>
      <c r="S383" s="35"/>
      <c r="T383" s="35"/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</row>
  </sheetData>
  <sheetProtection algorithmName="SHA-512" hashValue="M1QGSpfrXzbKVwTXaULxW18+xrk/itnQ9UXTYIHyk/X2mZ0MDRFg8VvM/AQ7HTk8SY6MT9mR82F1joYdiFOv3Q==" saltValue="lpsGoVV4UVopOBrReWVA4WQnskaWUvAjaczynERuMknymVyxvE7Q/U75TZrGQ6148kK/CifZS7KicDd81O5o/A==" spinCount="100000" sheet="1" objects="1" scenarios="1" formatColumns="0" formatRows="0" autoFilter="0"/>
  <autoFilter ref="C132:K382" xr:uid="{00000000-0009-0000-0000-00001E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2:BM290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192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4357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ROUND(J132,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ROUND((SUM(BE132:BE289)),  2)</f>
        <v>0</v>
      </c>
      <c r="G37" s="35"/>
      <c r="H37" s="35"/>
      <c r="I37" s="138">
        <v>0.21</v>
      </c>
      <c r="J37" s="137">
        <f>ROUND(((SUM(BE132:BE289))*I37),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ROUND((SUM(BF132:BF289)),  2)</f>
        <v>0</v>
      </c>
      <c r="G38" s="35"/>
      <c r="H38" s="35"/>
      <c r="I38" s="138">
        <v>0.15</v>
      </c>
      <c r="J38" s="137">
        <f>ROUND(((SUM(BF132:BF289))*I38),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ROUND((SUM(BG132:BG289)),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ROUND((SUM(BH132:BH289)),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ROUND((SUM(BI132:BI289)),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01.23. - Stoka BD-4-7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J132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J133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J134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230</v>
      </c>
      <c r="E103" s="177"/>
      <c r="F103" s="177"/>
      <c r="G103" s="177"/>
      <c r="H103" s="177"/>
      <c r="I103" s="178"/>
      <c r="J103" s="179">
        <f>J203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648</v>
      </c>
      <c r="E104" s="177"/>
      <c r="F104" s="177"/>
      <c r="G104" s="177"/>
      <c r="H104" s="177"/>
      <c r="I104" s="178"/>
      <c r="J104" s="179">
        <f>J224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231</v>
      </c>
      <c r="E105" s="177"/>
      <c r="F105" s="177"/>
      <c r="G105" s="177"/>
      <c r="H105" s="177"/>
      <c r="I105" s="178"/>
      <c r="J105" s="179">
        <f>J238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649</v>
      </c>
      <c r="E106" s="177"/>
      <c r="F106" s="177"/>
      <c r="G106" s="177"/>
      <c r="H106" s="177"/>
      <c r="I106" s="178"/>
      <c r="J106" s="179">
        <f>J279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233</v>
      </c>
      <c r="E107" s="177"/>
      <c r="F107" s="177"/>
      <c r="G107" s="177"/>
      <c r="H107" s="177"/>
      <c r="I107" s="178"/>
      <c r="J107" s="179">
        <f>J286</f>
        <v>0</v>
      </c>
      <c r="K107" s="104"/>
      <c r="L107" s="180"/>
    </row>
    <row r="108" spans="1:47" s="9" customFormat="1" ht="24.95" customHeight="1">
      <c r="B108" s="168"/>
      <c r="C108" s="169"/>
      <c r="D108" s="170" t="s">
        <v>650</v>
      </c>
      <c r="E108" s="171"/>
      <c r="F108" s="171"/>
      <c r="G108" s="171"/>
      <c r="H108" s="171"/>
      <c r="I108" s="172"/>
      <c r="J108" s="173">
        <f>J288</f>
        <v>0</v>
      </c>
      <c r="K108" s="169"/>
      <c r="L108" s="174"/>
    </row>
    <row r="109" spans="1:47" s="2" customFormat="1" ht="21.75" customHeight="1">
      <c r="A109" s="35"/>
      <c r="B109" s="36"/>
      <c r="C109" s="37"/>
      <c r="D109" s="37"/>
      <c r="E109" s="37"/>
      <c r="F109" s="37"/>
      <c r="G109" s="37"/>
      <c r="H109" s="37"/>
      <c r="I109" s="123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55"/>
      <c r="C110" s="56"/>
      <c r="D110" s="56"/>
      <c r="E110" s="56"/>
      <c r="F110" s="56"/>
      <c r="G110" s="56"/>
      <c r="H110" s="56"/>
      <c r="I110" s="159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5" customHeight="1">
      <c r="A114" s="35"/>
      <c r="B114" s="57"/>
      <c r="C114" s="58"/>
      <c r="D114" s="58"/>
      <c r="E114" s="58"/>
      <c r="F114" s="58"/>
      <c r="G114" s="58"/>
      <c r="H114" s="58"/>
      <c r="I114" s="162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5" customHeight="1">
      <c r="A115" s="35"/>
      <c r="B115" s="36"/>
      <c r="C115" s="24" t="s">
        <v>237</v>
      </c>
      <c r="D115" s="37"/>
      <c r="E115" s="37"/>
      <c r="F115" s="37"/>
      <c r="G115" s="37"/>
      <c r="H115" s="37"/>
      <c r="I115" s="123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>
      <c r="A117" s="35"/>
      <c r="B117" s="36"/>
      <c r="C117" s="30" t="s">
        <v>15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6.5" customHeight="1">
      <c r="A118" s="35"/>
      <c r="B118" s="36"/>
      <c r="C118" s="37"/>
      <c r="D118" s="37"/>
      <c r="E118" s="338" t="str">
        <f>E7</f>
        <v>Výstavba kanalizace Horní Stakory - DPS - uznatelné náklady</v>
      </c>
      <c r="F118" s="339"/>
      <c r="G118" s="339"/>
      <c r="H118" s="339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>
      <c r="B119" s="22"/>
      <c r="C119" s="30" t="s">
        <v>218</v>
      </c>
      <c r="D119" s="23"/>
      <c r="E119" s="23"/>
      <c r="F119" s="23"/>
      <c r="G119" s="23"/>
      <c r="H119" s="23"/>
      <c r="I119" s="116"/>
      <c r="J119" s="23"/>
      <c r="K119" s="23"/>
      <c r="L119" s="21"/>
    </row>
    <row r="120" spans="1:31" s="1" customFormat="1" ht="16.5" customHeight="1">
      <c r="B120" s="22"/>
      <c r="C120" s="23"/>
      <c r="D120" s="23"/>
      <c r="E120" s="338" t="s">
        <v>1607</v>
      </c>
      <c r="F120" s="312"/>
      <c r="G120" s="312"/>
      <c r="H120" s="312"/>
      <c r="I120" s="116"/>
      <c r="J120" s="23"/>
      <c r="K120" s="23"/>
      <c r="L120" s="21"/>
    </row>
    <row r="121" spans="1:31" s="1" customFormat="1" ht="12" customHeight="1">
      <c r="B121" s="22"/>
      <c r="C121" s="30" t="s">
        <v>220</v>
      </c>
      <c r="D121" s="23"/>
      <c r="E121" s="23"/>
      <c r="F121" s="23"/>
      <c r="G121" s="23"/>
      <c r="H121" s="23"/>
      <c r="I121" s="116"/>
      <c r="J121" s="23"/>
      <c r="K121" s="23"/>
      <c r="L121" s="21"/>
    </row>
    <row r="122" spans="1:31" s="2" customFormat="1" ht="16.5" customHeight="1">
      <c r="A122" s="35"/>
      <c r="B122" s="36"/>
      <c r="C122" s="37"/>
      <c r="D122" s="37"/>
      <c r="E122" s="342" t="s">
        <v>1608</v>
      </c>
      <c r="F122" s="340"/>
      <c r="G122" s="340"/>
      <c r="H122" s="340"/>
      <c r="I122" s="123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645</v>
      </c>
      <c r="D123" s="37"/>
      <c r="E123" s="37"/>
      <c r="F123" s="37"/>
      <c r="G123" s="37"/>
      <c r="H123" s="37"/>
      <c r="I123" s="123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6.5" customHeight="1">
      <c r="A124" s="35"/>
      <c r="B124" s="36"/>
      <c r="C124" s="37"/>
      <c r="D124" s="37"/>
      <c r="E124" s="297" t="str">
        <f>E13</f>
        <v>SO 01.23. - Stoka BD-4-7</v>
      </c>
      <c r="F124" s="340"/>
      <c r="G124" s="340"/>
      <c r="H124" s="340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2" customHeight="1">
      <c r="A126" s="35"/>
      <c r="B126" s="36"/>
      <c r="C126" s="30" t="s">
        <v>19</v>
      </c>
      <c r="D126" s="37"/>
      <c r="E126" s="37"/>
      <c r="F126" s="28" t="str">
        <f>F16</f>
        <v>Horní Stakory</v>
      </c>
      <c r="G126" s="37"/>
      <c r="H126" s="37"/>
      <c r="I126" s="124" t="s">
        <v>21</v>
      </c>
      <c r="J126" s="67" t="str">
        <f>IF(J16="","",J16)</f>
        <v>1. 2. 2019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123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2" customHeight="1">
      <c r="A128" s="35"/>
      <c r="B128" s="36"/>
      <c r="C128" s="30" t="s">
        <v>23</v>
      </c>
      <c r="D128" s="37"/>
      <c r="E128" s="37"/>
      <c r="F128" s="28" t="str">
        <f>E19</f>
        <v>Vodovody a kanalizace Mladá Boleslav, a.s.</v>
      </c>
      <c r="G128" s="37"/>
      <c r="H128" s="37"/>
      <c r="I128" s="124" t="s">
        <v>31</v>
      </c>
      <c r="J128" s="33" t="str">
        <f>E25</f>
        <v>ŠINDLAR s.r.o.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>
      <c r="A129" s="35"/>
      <c r="B129" s="36"/>
      <c r="C129" s="30" t="s">
        <v>29</v>
      </c>
      <c r="D129" s="37"/>
      <c r="E129" s="37"/>
      <c r="F129" s="28" t="str">
        <f>IF(E22="","",E22)</f>
        <v>Vyplň údaj</v>
      </c>
      <c r="G129" s="37"/>
      <c r="H129" s="37"/>
      <c r="I129" s="124" t="s">
        <v>36</v>
      </c>
      <c r="J129" s="33" t="str">
        <f>E28</f>
        <v>Roman Bárta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0.35" customHeight="1">
      <c r="A130" s="35"/>
      <c r="B130" s="36"/>
      <c r="C130" s="37"/>
      <c r="D130" s="37"/>
      <c r="E130" s="37"/>
      <c r="F130" s="37"/>
      <c r="G130" s="37"/>
      <c r="H130" s="37"/>
      <c r="I130" s="123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11" customFormat="1" ht="29.25" customHeight="1">
      <c r="A131" s="181"/>
      <c r="B131" s="182"/>
      <c r="C131" s="183" t="s">
        <v>238</v>
      </c>
      <c r="D131" s="184" t="s">
        <v>65</v>
      </c>
      <c r="E131" s="184" t="s">
        <v>61</v>
      </c>
      <c r="F131" s="184" t="s">
        <v>62</v>
      </c>
      <c r="G131" s="184" t="s">
        <v>239</v>
      </c>
      <c r="H131" s="184" t="s">
        <v>240</v>
      </c>
      <c r="I131" s="185" t="s">
        <v>241</v>
      </c>
      <c r="J131" s="184" t="s">
        <v>224</v>
      </c>
      <c r="K131" s="186" t="s">
        <v>242</v>
      </c>
      <c r="L131" s="187"/>
      <c r="M131" s="76" t="s">
        <v>1</v>
      </c>
      <c r="N131" s="77" t="s">
        <v>44</v>
      </c>
      <c r="O131" s="77" t="s">
        <v>243</v>
      </c>
      <c r="P131" s="77" t="s">
        <v>244</v>
      </c>
      <c r="Q131" s="77" t="s">
        <v>245</v>
      </c>
      <c r="R131" s="77" t="s">
        <v>246</v>
      </c>
      <c r="S131" s="77" t="s">
        <v>247</v>
      </c>
      <c r="T131" s="78" t="s">
        <v>248</v>
      </c>
      <c r="U131" s="181"/>
      <c r="V131" s="181"/>
      <c r="W131" s="181"/>
      <c r="X131" s="181"/>
      <c r="Y131" s="181"/>
      <c r="Z131" s="181"/>
      <c r="AA131" s="181"/>
      <c r="AB131" s="181"/>
      <c r="AC131" s="181"/>
      <c r="AD131" s="181"/>
      <c r="AE131" s="181"/>
    </row>
    <row r="132" spans="1:65" s="2" customFormat="1" ht="22.9" customHeight="1">
      <c r="A132" s="35"/>
      <c r="B132" s="36"/>
      <c r="C132" s="83" t="s">
        <v>249</v>
      </c>
      <c r="D132" s="37"/>
      <c r="E132" s="37"/>
      <c r="F132" s="37"/>
      <c r="G132" s="37"/>
      <c r="H132" s="37"/>
      <c r="I132" s="123"/>
      <c r="J132" s="188">
        <f>BK132</f>
        <v>0</v>
      </c>
      <c r="K132" s="37"/>
      <c r="L132" s="40"/>
      <c r="M132" s="79"/>
      <c r="N132" s="189"/>
      <c r="O132" s="80"/>
      <c r="P132" s="190">
        <f>P133+P288</f>
        <v>0</v>
      </c>
      <c r="Q132" s="80"/>
      <c r="R132" s="190">
        <f>R133+R288</f>
        <v>131.85288199999999</v>
      </c>
      <c r="S132" s="80"/>
      <c r="T132" s="191">
        <f>T133+T288</f>
        <v>90.25500000000001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79</v>
      </c>
      <c r="AU132" s="18" t="s">
        <v>226</v>
      </c>
      <c r="BK132" s="192">
        <f>BK133+BK288</f>
        <v>0</v>
      </c>
    </row>
    <row r="133" spans="1:65" s="12" customFormat="1" ht="25.9" customHeight="1">
      <c r="B133" s="193"/>
      <c r="C133" s="194"/>
      <c r="D133" s="195" t="s">
        <v>79</v>
      </c>
      <c r="E133" s="196" t="s">
        <v>250</v>
      </c>
      <c r="F133" s="196" t="s">
        <v>251</v>
      </c>
      <c r="G133" s="194"/>
      <c r="H133" s="194"/>
      <c r="I133" s="197"/>
      <c r="J133" s="198">
        <f>BK133</f>
        <v>0</v>
      </c>
      <c r="K133" s="194"/>
      <c r="L133" s="199"/>
      <c r="M133" s="200"/>
      <c r="N133" s="201"/>
      <c r="O133" s="201"/>
      <c r="P133" s="202">
        <f>P134+P203+P224+P238+P279+P286</f>
        <v>0</v>
      </c>
      <c r="Q133" s="201"/>
      <c r="R133" s="202">
        <f>R134+R203+R224+R238+R279+R286</f>
        <v>131.85288199999999</v>
      </c>
      <c r="S133" s="201"/>
      <c r="T133" s="203">
        <f>T134+T203+T224+T238+T279+T286</f>
        <v>90.25500000000001</v>
      </c>
      <c r="AR133" s="204" t="s">
        <v>87</v>
      </c>
      <c r="AT133" s="205" t="s">
        <v>79</v>
      </c>
      <c r="AU133" s="205" t="s">
        <v>80</v>
      </c>
      <c r="AY133" s="204" t="s">
        <v>252</v>
      </c>
      <c r="BK133" s="206">
        <f>BK134+BK203+BK224+BK238+BK279+BK286</f>
        <v>0</v>
      </c>
    </row>
    <row r="134" spans="1:65" s="12" customFormat="1" ht="22.9" customHeight="1">
      <c r="B134" s="193"/>
      <c r="C134" s="194"/>
      <c r="D134" s="195" t="s">
        <v>79</v>
      </c>
      <c r="E134" s="207" t="s">
        <v>87</v>
      </c>
      <c r="F134" s="207" t="s">
        <v>253</v>
      </c>
      <c r="G134" s="194"/>
      <c r="H134" s="194"/>
      <c r="I134" s="197"/>
      <c r="J134" s="208">
        <f>BK134</f>
        <v>0</v>
      </c>
      <c r="K134" s="194"/>
      <c r="L134" s="199"/>
      <c r="M134" s="200"/>
      <c r="N134" s="201"/>
      <c r="O134" s="201"/>
      <c r="P134" s="202">
        <f>SUM(P135:P202)</f>
        <v>0</v>
      </c>
      <c r="Q134" s="201"/>
      <c r="R134" s="202">
        <f>SUM(R135:R202)</f>
        <v>114.356808</v>
      </c>
      <c r="S134" s="201"/>
      <c r="T134" s="203">
        <f>SUM(T135:T202)</f>
        <v>90.25500000000001</v>
      </c>
      <c r="AR134" s="204" t="s">
        <v>87</v>
      </c>
      <c r="AT134" s="205" t="s">
        <v>79</v>
      </c>
      <c r="AU134" s="205" t="s">
        <v>87</v>
      </c>
      <c r="AY134" s="204" t="s">
        <v>252</v>
      </c>
      <c r="BK134" s="206">
        <f>SUM(BK135:BK202)</f>
        <v>0</v>
      </c>
    </row>
    <row r="135" spans="1:65" s="2" customFormat="1" ht="60" customHeight="1">
      <c r="A135" s="35"/>
      <c r="B135" s="36"/>
      <c r="C135" s="209" t="s">
        <v>87</v>
      </c>
      <c r="D135" s="209" t="s">
        <v>254</v>
      </c>
      <c r="E135" s="210" t="s">
        <v>658</v>
      </c>
      <c r="F135" s="211" t="s">
        <v>659</v>
      </c>
      <c r="G135" s="212" t="s">
        <v>317</v>
      </c>
      <c r="H135" s="213">
        <v>120.34</v>
      </c>
      <c r="I135" s="214"/>
      <c r="J135" s="213">
        <f>ROUND(I135*H135,2)</f>
        <v>0</v>
      </c>
      <c r="K135" s="211" t="s">
        <v>258</v>
      </c>
      <c r="L135" s="40"/>
      <c r="M135" s="215" t="s">
        <v>1</v>
      </c>
      <c r="N135" s="216" t="s">
        <v>45</v>
      </c>
      <c r="O135" s="72"/>
      <c r="P135" s="217">
        <f>O135*H135</f>
        <v>0</v>
      </c>
      <c r="Q135" s="217">
        <v>0</v>
      </c>
      <c r="R135" s="217">
        <f>Q135*H135</f>
        <v>0</v>
      </c>
      <c r="S135" s="217">
        <v>0.17</v>
      </c>
      <c r="T135" s="218">
        <f>S135*H135</f>
        <v>20.457800000000002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19" t="s">
        <v>259</v>
      </c>
      <c r="AT135" s="219" t="s">
        <v>254</v>
      </c>
      <c r="AU135" s="219" t="s">
        <v>90</v>
      </c>
      <c r="AY135" s="18" t="s">
        <v>252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87</v>
      </c>
      <c r="BK135" s="220">
        <f>ROUND(I135*H135,2)</f>
        <v>0</v>
      </c>
      <c r="BL135" s="18" t="s">
        <v>259</v>
      </c>
      <c r="BM135" s="219" t="s">
        <v>4358</v>
      </c>
    </row>
    <row r="136" spans="1:65" s="2" customFormat="1" ht="19.5">
      <c r="A136" s="35"/>
      <c r="B136" s="36"/>
      <c r="C136" s="37"/>
      <c r="D136" s="223" t="s">
        <v>293</v>
      </c>
      <c r="E136" s="37"/>
      <c r="F136" s="243" t="s">
        <v>661</v>
      </c>
      <c r="G136" s="37"/>
      <c r="H136" s="37"/>
      <c r="I136" s="123"/>
      <c r="J136" s="37"/>
      <c r="K136" s="37"/>
      <c r="L136" s="40"/>
      <c r="M136" s="244"/>
      <c r="N136" s="245"/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293</v>
      </c>
      <c r="AU136" s="18" t="s">
        <v>90</v>
      </c>
    </row>
    <row r="137" spans="1:65" s="14" customFormat="1" ht="11.25">
      <c r="B137" s="233"/>
      <c r="C137" s="234"/>
      <c r="D137" s="223" t="s">
        <v>261</v>
      </c>
      <c r="E137" s="235" t="s">
        <v>1</v>
      </c>
      <c r="F137" s="236" t="s">
        <v>686</v>
      </c>
      <c r="G137" s="234"/>
      <c r="H137" s="235" t="s">
        <v>1</v>
      </c>
      <c r="I137" s="237"/>
      <c r="J137" s="234"/>
      <c r="K137" s="234"/>
      <c r="L137" s="238"/>
      <c r="M137" s="239"/>
      <c r="N137" s="240"/>
      <c r="O137" s="240"/>
      <c r="P137" s="240"/>
      <c r="Q137" s="240"/>
      <c r="R137" s="240"/>
      <c r="S137" s="240"/>
      <c r="T137" s="241"/>
      <c r="AT137" s="242" t="s">
        <v>261</v>
      </c>
      <c r="AU137" s="242" t="s">
        <v>90</v>
      </c>
      <c r="AV137" s="14" t="s">
        <v>87</v>
      </c>
      <c r="AW137" s="14" t="s">
        <v>35</v>
      </c>
      <c r="AX137" s="14" t="s">
        <v>80</v>
      </c>
      <c r="AY137" s="242" t="s">
        <v>252</v>
      </c>
    </row>
    <row r="138" spans="1:65" s="14" customFormat="1" ht="11.25">
      <c r="B138" s="233"/>
      <c r="C138" s="234"/>
      <c r="D138" s="223" t="s">
        <v>261</v>
      </c>
      <c r="E138" s="235" t="s">
        <v>1</v>
      </c>
      <c r="F138" s="236" t="s">
        <v>663</v>
      </c>
      <c r="G138" s="234"/>
      <c r="H138" s="235" t="s">
        <v>1</v>
      </c>
      <c r="I138" s="237"/>
      <c r="J138" s="234"/>
      <c r="K138" s="234"/>
      <c r="L138" s="238"/>
      <c r="M138" s="239"/>
      <c r="N138" s="240"/>
      <c r="O138" s="240"/>
      <c r="P138" s="240"/>
      <c r="Q138" s="240"/>
      <c r="R138" s="240"/>
      <c r="S138" s="240"/>
      <c r="T138" s="241"/>
      <c r="AT138" s="242" t="s">
        <v>261</v>
      </c>
      <c r="AU138" s="242" t="s">
        <v>90</v>
      </c>
      <c r="AV138" s="14" t="s">
        <v>87</v>
      </c>
      <c r="AW138" s="14" t="s">
        <v>35</v>
      </c>
      <c r="AX138" s="14" t="s">
        <v>80</v>
      </c>
      <c r="AY138" s="242" t="s">
        <v>252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664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3" customFormat="1" ht="11.25">
      <c r="B140" s="221"/>
      <c r="C140" s="222"/>
      <c r="D140" s="223" t="s">
        <v>261</v>
      </c>
      <c r="E140" s="224" t="s">
        <v>1</v>
      </c>
      <c r="F140" s="225" t="s">
        <v>4359</v>
      </c>
      <c r="G140" s="222"/>
      <c r="H140" s="226">
        <v>120.34</v>
      </c>
      <c r="I140" s="227"/>
      <c r="J140" s="222"/>
      <c r="K140" s="222"/>
      <c r="L140" s="228"/>
      <c r="M140" s="229"/>
      <c r="N140" s="230"/>
      <c r="O140" s="230"/>
      <c r="P140" s="230"/>
      <c r="Q140" s="230"/>
      <c r="R140" s="230"/>
      <c r="S140" s="230"/>
      <c r="T140" s="231"/>
      <c r="AT140" s="232" t="s">
        <v>261</v>
      </c>
      <c r="AU140" s="232" t="s">
        <v>90</v>
      </c>
      <c r="AV140" s="13" t="s">
        <v>90</v>
      </c>
      <c r="AW140" s="13" t="s">
        <v>35</v>
      </c>
      <c r="AX140" s="13" t="s">
        <v>87</v>
      </c>
      <c r="AY140" s="232" t="s">
        <v>252</v>
      </c>
    </row>
    <row r="141" spans="1:65" s="2" customFormat="1" ht="60" customHeight="1">
      <c r="A141" s="35"/>
      <c r="B141" s="36"/>
      <c r="C141" s="209" t="s">
        <v>90</v>
      </c>
      <c r="D141" s="209" t="s">
        <v>254</v>
      </c>
      <c r="E141" s="210" t="s">
        <v>679</v>
      </c>
      <c r="F141" s="211" t="s">
        <v>680</v>
      </c>
      <c r="G141" s="212" t="s">
        <v>317</v>
      </c>
      <c r="H141" s="213">
        <v>120.34</v>
      </c>
      <c r="I141" s="214"/>
      <c r="J141" s="213">
        <f>ROUND(I141*H141,2)</f>
        <v>0</v>
      </c>
      <c r="K141" s="211" t="s">
        <v>258</v>
      </c>
      <c r="L141" s="40"/>
      <c r="M141" s="215" t="s">
        <v>1</v>
      </c>
      <c r="N141" s="216" t="s">
        <v>45</v>
      </c>
      <c r="O141" s="72"/>
      <c r="P141" s="217">
        <f>O141*H141</f>
        <v>0</v>
      </c>
      <c r="Q141" s="217">
        <v>0</v>
      </c>
      <c r="R141" s="217">
        <f>Q141*H141</f>
        <v>0</v>
      </c>
      <c r="S141" s="217">
        <v>0.57999999999999996</v>
      </c>
      <c r="T141" s="218">
        <f>S141*H141</f>
        <v>69.797200000000004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19" t="s">
        <v>259</v>
      </c>
      <c r="AT141" s="219" t="s">
        <v>254</v>
      </c>
      <c r="AU141" s="219" t="s">
        <v>90</v>
      </c>
      <c r="AY141" s="18" t="s">
        <v>252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87</v>
      </c>
      <c r="BK141" s="220">
        <f>ROUND(I141*H141,2)</f>
        <v>0</v>
      </c>
      <c r="BL141" s="18" t="s">
        <v>259</v>
      </c>
      <c r="BM141" s="219" t="s">
        <v>4360</v>
      </c>
    </row>
    <row r="142" spans="1:65" s="2" customFormat="1" ht="19.5">
      <c r="A142" s="35"/>
      <c r="B142" s="36"/>
      <c r="C142" s="37"/>
      <c r="D142" s="223" t="s">
        <v>293</v>
      </c>
      <c r="E142" s="37"/>
      <c r="F142" s="243" t="s">
        <v>682</v>
      </c>
      <c r="G142" s="37"/>
      <c r="H142" s="37"/>
      <c r="I142" s="123"/>
      <c r="J142" s="37"/>
      <c r="K142" s="37"/>
      <c r="L142" s="40"/>
      <c r="M142" s="244"/>
      <c r="N142" s="245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293</v>
      </c>
      <c r="AU142" s="18" t="s">
        <v>90</v>
      </c>
    </row>
    <row r="143" spans="1:65" s="14" customFormat="1" ht="11.25">
      <c r="B143" s="233"/>
      <c r="C143" s="234"/>
      <c r="D143" s="223" t="s">
        <v>261</v>
      </c>
      <c r="E143" s="235" t="s">
        <v>1</v>
      </c>
      <c r="F143" s="236" t="s">
        <v>686</v>
      </c>
      <c r="G143" s="234"/>
      <c r="H143" s="235" t="s">
        <v>1</v>
      </c>
      <c r="I143" s="237"/>
      <c r="J143" s="234"/>
      <c r="K143" s="234"/>
      <c r="L143" s="238"/>
      <c r="M143" s="239"/>
      <c r="N143" s="240"/>
      <c r="O143" s="240"/>
      <c r="P143" s="240"/>
      <c r="Q143" s="240"/>
      <c r="R143" s="240"/>
      <c r="S143" s="240"/>
      <c r="T143" s="241"/>
      <c r="AT143" s="242" t="s">
        <v>261</v>
      </c>
      <c r="AU143" s="242" t="s">
        <v>90</v>
      </c>
      <c r="AV143" s="14" t="s">
        <v>87</v>
      </c>
      <c r="AW143" s="14" t="s">
        <v>35</v>
      </c>
      <c r="AX143" s="14" t="s">
        <v>80</v>
      </c>
      <c r="AY143" s="242" t="s">
        <v>252</v>
      </c>
    </row>
    <row r="144" spans="1:65" s="14" customFormat="1" ht="11.25">
      <c r="B144" s="233"/>
      <c r="C144" s="234"/>
      <c r="D144" s="223" t="s">
        <v>261</v>
      </c>
      <c r="E144" s="235" t="s">
        <v>1</v>
      </c>
      <c r="F144" s="236" t="s">
        <v>663</v>
      </c>
      <c r="G144" s="234"/>
      <c r="H144" s="235" t="s">
        <v>1</v>
      </c>
      <c r="I144" s="237"/>
      <c r="J144" s="234"/>
      <c r="K144" s="234"/>
      <c r="L144" s="238"/>
      <c r="M144" s="239"/>
      <c r="N144" s="240"/>
      <c r="O144" s="240"/>
      <c r="P144" s="240"/>
      <c r="Q144" s="240"/>
      <c r="R144" s="240"/>
      <c r="S144" s="240"/>
      <c r="T144" s="241"/>
      <c r="AT144" s="242" t="s">
        <v>261</v>
      </c>
      <c r="AU144" s="242" t="s">
        <v>90</v>
      </c>
      <c r="AV144" s="14" t="s">
        <v>87</v>
      </c>
      <c r="AW144" s="14" t="s">
        <v>35</v>
      </c>
      <c r="AX144" s="14" t="s">
        <v>80</v>
      </c>
      <c r="AY144" s="242" t="s">
        <v>252</v>
      </c>
    </row>
    <row r="145" spans="1:65" s="13" customFormat="1" ht="11.25">
      <c r="B145" s="221"/>
      <c r="C145" s="222"/>
      <c r="D145" s="223" t="s">
        <v>261</v>
      </c>
      <c r="E145" s="224" t="s">
        <v>1</v>
      </c>
      <c r="F145" s="225" t="s">
        <v>4361</v>
      </c>
      <c r="G145" s="222"/>
      <c r="H145" s="226">
        <v>120.34</v>
      </c>
      <c r="I145" s="227"/>
      <c r="J145" s="222"/>
      <c r="K145" s="222"/>
      <c r="L145" s="228"/>
      <c r="M145" s="229"/>
      <c r="N145" s="230"/>
      <c r="O145" s="230"/>
      <c r="P145" s="230"/>
      <c r="Q145" s="230"/>
      <c r="R145" s="230"/>
      <c r="S145" s="230"/>
      <c r="T145" s="231"/>
      <c r="AT145" s="232" t="s">
        <v>261</v>
      </c>
      <c r="AU145" s="232" t="s">
        <v>90</v>
      </c>
      <c r="AV145" s="13" t="s">
        <v>90</v>
      </c>
      <c r="AW145" s="13" t="s">
        <v>35</v>
      </c>
      <c r="AX145" s="13" t="s">
        <v>87</v>
      </c>
      <c r="AY145" s="232" t="s">
        <v>252</v>
      </c>
    </row>
    <row r="146" spans="1:65" s="2" customFormat="1" ht="84" customHeight="1">
      <c r="A146" s="35"/>
      <c r="B146" s="36"/>
      <c r="C146" s="209" t="s">
        <v>96</v>
      </c>
      <c r="D146" s="209" t="s">
        <v>254</v>
      </c>
      <c r="E146" s="210" t="s">
        <v>716</v>
      </c>
      <c r="F146" s="211" t="s">
        <v>717</v>
      </c>
      <c r="G146" s="212" t="s">
        <v>265</v>
      </c>
      <c r="H146" s="213">
        <v>7.7</v>
      </c>
      <c r="I146" s="214"/>
      <c r="J146" s="213">
        <f>ROUND(I146*H146,2)</f>
        <v>0</v>
      </c>
      <c r="K146" s="211" t="s">
        <v>258</v>
      </c>
      <c r="L146" s="40"/>
      <c r="M146" s="215" t="s">
        <v>1</v>
      </c>
      <c r="N146" s="216" t="s">
        <v>45</v>
      </c>
      <c r="O146" s="72"/>
      <c r="P146" s="217">
        <f>O146*H146</f>
        <v>0</v>
      </c>
      <c r="Q146" s="217">
        <v>8.6800000000000002E-3</v>
      </c>
      <c r="R146" s="217">
        <f>Q146*H146</f>
        <v>6.6836000000000007E-2</v>
      </c>
      <c r="S146" s="217">
        <v>0</v>
      </c>
      <c r="T146" s="218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19" t="s">
        <v>259</v>
      </c>
      <c r="AT146" s="219" t="s">
        <v>254</v>
      </c>
      <c r="AU146" s="219" t="s">
        <v>90</v>
      </c>
      <c r="AY146" s="18" t="s">
        <v>252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87</v>
      </c>
      <c r="BK146" s="220">
        <f>ROUND(I146*H146,2)</f>
        <v>0</v>
      </c>
      <c r="BL146" s="18" t="s">
        <v>259</v>
      </c>
      <c r="BM146" s="219" t="s">
        <v>4362</v>
      </c>
    </row>
    <row r="147" spans="1:65" s="14" customFormat="1" ht="11.25">
      <c r="B147" s="233"/>
      <c r="C147" s="234"/>
      <c r="D147" s="223" t="s">
        <v>261</v>
      </c>
      <c r="E147" s="235" t="s">
        <v>1</v>
      </c>
      <c r="F147" s="236" t="s">
        <v>4363</v>
      </c>
      <c r="G147" s="234"/>
      <c r="H147" s="235" t="s">
        <v>1</v>
      </c>
      <c r="I147" s="237"/>
      <c r="J147" s="234"/>
      <c r="K147" s="234"/>
      <c r="L147" s="238"/>
      <c r="M147" s="239"/>
      <c r="N147" s="240"/>
      <c r="O147" s="240"/>
      <c r="P147" s="240"/>
      <c r="Q147" s="240"/>
      <c r="R147" s="240"/>
      <c r="S147" s="240"/>
      <c r="T147" s="241"/>
      <c r="AT147" s="242" t="s">
        <v>261</v>
      </c>
      <c r="AU147" s="242" t="s">
        <v>90</v>
      </c>
      <c r="AV147" s="14" t="s">
        <v>87</v>
      </c>
      <c r="AW147" s="14" t="s">
        <v>35</v>
      </c>
      <c r="AX147" s="14" t="s">
        <v>80</v>
      </c>
      <c r="AY147" s="242" t="s">
        <v>252</v>
      </c>
    </row>
    <row r="148" spans="1:65" s="13" customFormat="1" ht="11.25">
      <c r="B148" s="221"/>
      <c r="C148" s="222"/>
      <c r="D148" s="223" t="s">
        <v>261</v>
      </c>
      <c r="E148" s="224" t="s">
        <v>1</v>
      </c>
      <c r="F148" s="225" t="s">
        <v>2736</v>
      </c>
      <c r="G148" s="222"/>
      <c r="H148" s="226">
        <v>7.7</v>
      </c>
      <c r="I148" s="227"/>
      <c r="J148" s="222"/>
      <c r="K148" s="222"/>
      <c r="L148" s="228"/>
      <c r="M148" s="229"/>
      <c r="N148" s="230"/>
      <c r="O148" s="230"/>
      <c r="P148" s="230"/>
      <c r="Q148" s="230"/>
      <c r="R148" s="230"/>
      <c r="S148" s="230"/>
      <c r="T148" s="231"/>
      <c r="AT148" s="232" t="s">
        <v>261</v>
      </c>
      <c r="AU148" s="232" t="s">
        <v>90</v>
      </c>
      <c r="AV148" s="13" t="s">
        <v>90</v>
      </c>
      <c r="AW148" s="13" t="s">
        <v>35</v>
      </c>
      <c r="AX148" s="13" t="s">
        <v>87</v>
      </c>
      <c r="AY148" s="232" t="s">
        <v>252</v>
      </c>
    </row>
    <row r="149" spans="1:65" s="2" customFormat="1" ht="84" customHeight="1">
      <c r="A149" s="35"/>
      <c r="B149" s="36"/>
      <c r="C149" s="209" t="s">
        <v>259</v>
      </c>
      <c r="D149" s="209" t="s">
        <v>254</v>
      </c>
      <c r="E149" s="210" t="s">
        <v>732</v>
      </c>
      <c r="F149" s="211" t="s">
        <v>733</v>
      </c>
      <c r="G149" s="212" t="s">
        <v>265</v>
      </c>
      <c r="H149" s="213">
        <v>4.4000000000000004</v>
      </c>
      <c r="I149" s="214"/>
      <c r="J149" s="213">
        <f>ROUND(I149*H149,2)</f>
        <v>0</v>
      </c>
      <c r="K149" s="211" t="s">
        <v>258</v>
      </c>
      <c r="L149" s="40"/>
      <c r="M149" s="215" t="s">
        <v>1</v>
      </c>
      <c r="N149" s="216" t="s">
        <v>45</v>
      </c>
      <c r="O149" s="72"/>
      <c r="P149" s="217">
        <f>O149*H149</f>
        <v>0</v>
      </c>
      <c r="Q149" s="217">
        <v>3.6900000000000002E-2</v>
      </c>
      <c r="R149" s="217">
        <f>Q149*H149</f>
        <v>0.16236000000000003</v>
      </c>
      <c r="S149" s="217">
        <v>0</v>
      </c>
      <c r="T149" s="218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19" t="s">
        <v>259</v>
      </c>
      <c r="AT149" s="219" t="s">
        <v>254</v>
      </c>
      <c r="AU149" s="219" t="s">
        <v>90</v>
      </c>
      <c r="AY149" s="18" t="s">
        <v>252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87</v>
      </c>
      <c r="BK149" s="220">
        <f>ROUND(I149*H149,2)</f>
        <v>0</v>
      </c>
      <c r="BL149" s="18" t="s">
        <v>259</v>
      </c>
      <c r="BM149" s="219" t="s">
        <v>4364</v>
      </c>
    </row>
    <row r="150" spans="1:65" s="14" customFormat="1" ht="11.25">
      <c r="B150" s="233"/>
      <c r="C150" s="234"/>
      <c r="D150" s="223" t="s">
        <v>261</v>
      </c>
      <c r="E150" s="235" t="s">
        <v>1</v>
      </c>
      <c r="F150" s="236" t="s">
        <v>4363</v>
      </c>
      <c r="G150" s="234"/>
      <c r="H150" s="235" t="s">
        <v>1</v>
      </c>
      <c r="I150" s="237"/>
      <c r="J150" s="234"/>
      <c r="K150" s="234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261</v>
      </c>
      <c r="AU150" s="242" t="s">
        <v>90</v>
      </c>
      <c r="AV150" s="14" t="s">
        <v>87</v>
      </c>
      <c r="AW150" s="14" t="s">
        <v>35</v>
      </c>
      <c r="AX150" s="14" t="s">
        <v>80</v>
      </c>
      <c r="AY150" s="242" t="s">
        <v>252</v>
      </c>
    </row>
    <row r="151" spans="1:65" s="13" customFormat="1" ht="11.25">
      <c r="B151" s="221"/>
      <c r="C151" s="222"/>
      <c r="D151" s="223" t="s">
        <v>261</v>
      </c>
      <c r="E151" s="224" t="s">
        <v>1</v>
      </c>
      <c r="F151" s="225" t="s">
        <v>2734</v>
      </c>
      <c r="G151" s="222"/>
      <c r="H151" s="226">
        <v>4.4000000000000004</v>
      </c>
      <c r="I151" s="227"/>
      <c r="J151" s="222"/>
      <c r="K151" s="222"/>
      <c r="L151" s="228"/>
      <c r="M151" s="229"/>
      <c r="N151" s="230"/>
      <c r="O151" s="230"/>
      <c r="P151" s="230"/>
      <c r="Q151" s="230"/>
      <c r="R151" s="230"/>
      <c r="S151" s="230"/>
      <c r="T151" s="231"/>
      <c r="AT151" s="232" t="s">
        <v>261</v>
      </c>
      <c r="AU151" s="232" t="s">
        <v>90</v>
      </c>
      <c r="AV151" s="13" t="s">
        <v>90</v>
      </c>
      <c r="AW151" s="13" t="s">
        <v>35</v>
      </c>
      <c r="AX151" s="13" t="s">
        <v>87</v>
      </c>
      <c r="AY151" s="232" t="s">
        <v>252</v>
      </c>
    </row>
    <row r="152" spans="1:65" s="2" customFormat="1" ht="36" customHeight="1">
      <c r="A152" s="35"/>
      <c r="B152" s="36"/>
      <c r="C152" s="209" t="s">
        <v>279</v>
      </c>
      <c r="D152" s="209" t="s">
        <v>254</v>
      </c>
      <c r="E152" s="210" t="s">
        <v>747</v>
      </c>
      <c r="F152" s="211" t="s">
        <v>748</v>
      </c>
      <c r="G152" s="212" t="s">
        <v>275</v>
      </c>
      <c r="H152" s="213">
        <v>25.53</v>
      </c>
      <c r="I152" s="214"/>
      <c r="J152" s="213">
        <f>ROUND(I152*H152,2)</f>
        <v>0</v>
      </c>
      <c r="K152" s="211" t="s">
        <v>258</v>
      </c>
      <c r="L152" s="40"/>
      <c r="M152" s="215" t="s">
        <v>1</v>
      </c>
      <c r="N152" s="216" t="s">
        <v>45</v>
      </c>
      <c r="O152" s="72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19" t="s">
        <v>259</v>
      </c>
      <c r="AT152" s="219" t="s">
        <v>254</v>
      </c>
      <c r="AU152" s="219" t="s">
        <v>90</v>
      </c>
      <c r="AY152" s="18" t="s">
        <v>252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87</v>
      </c>
      <c r="BK152" s="220">
        <f>ROUND(I152*H152,2)</f>
        <v>0</v>
      </c>
      <c r="BL152" s="18" t="s">
        <v>259</v>
      </c>
      <c r="BM152" s="219" t="s">
        <v>4365</v>
      </c>
    </row>
    <row r="153" spans="1:65" s="13" customFormat="1" ht="11.25">
      <c r="B153" s="221"/>
      <c r="C153" s="222"/>
      <c r="D153" s="223" t="s">
        <v>261</v>
      </c>
      <c r="E153" s="224" t="s">
        <v>1</v>
      </c>
      <c r="F153" s="225" t="s">
        <v>4366</v>
      </c>
      <c r="G153" s="222"/>
      <c r="H153" s="226">
        <v>25.53</v>
      </c>
      <c r="I153" s="227"/>
      <c r="J153" s="222"/>
      <c r="K153" s="222"/>
      <c r="L153" s="228"/>
      <c r="M153" s="229"/>
      <c r="N153" s="230"/>
      <c r="O153" s="230"/>
      <c r="P153" s="230"/>
      <c r="Q153" s="230"/>
      <c r="R153" s="230"/>
      <c r="S153" s="230"/>
      <c r="T153" s="231"/>
      <c r="AT153" s="232" t="s">
        <v>261</v>
      </c>
      <c r="AU153" s="232" t="s">
        <v>90</v>
      </c>
      <c r="AV153" s="13" t="s">
        <v>90</v>
      </c>
      <c r="AW153" s="13" t="s">
        <v>35</v>
      </c>
      <c r="AX153" s="13" t="s">
        <v>87</v>
      </c>
      <c r="AY153" s="232" t="s">
        <v>252</v>
      </c>
    </row>
    <row r="154" spans="1:65" s="2" customFormat="1" ht="36" customHeight="1">
      <c r="A154" s="35"/>
      <c r="B154" s="36"/>
      <c r="C154" s="209" t="s">
        <v>284</v>
      </c>
      <c r="D154" s="209" t="s">
        <v>254</v>
      </c>
      <c r="E154" s="210" t="s">
        <v>751</v>
      </c>
      <c r="F154" s="211" t="s">
        <v>752</v>
      </c>
      <c r="G154" s="212" t="s">
        <v>275</v>
      </c>
      <c r="H154" s="213">
        <v>180.83</v>
      </c>
      <c r="I154" s="214"/>
      <c r="J154" s="213">
        <f>ROUND(I154*H154,2)</f>
        <v>0</v>
      </c>
      <c r="K154" s="211" t="s">
        <v>258</v>
      </c>
      <c r="L154" s="40"/>
      <c r="M154" s="215" t="s">
        <v>1</v>
      </c>
      <c r="N154" s="216" t="s">
        <v>45</v>
      </c>
      <c r="O154" s="72"/>
      <c r="P154" s="217">
        <f>O154*H154</f>
        <v>0</v>
      </c>
      <c r="Q154" s="217">
        <v>0</v>
      </c>
      <c r="R154" s="217">
        <f>Q154*H154</f>
        <v>0</v>
      </c>
      <c r="S154" s="217">
        <v>0</v>
      </c>
      <c r="T154" s="218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19" t="s">
        <v>259</v>
      </c>
      <c r="AT154" s="219" t="s">
        <v>254</v>
      </c>
      <c r="AU154" s="219" t="s">
        <v>90</v>
      </c>
      <c r="AY154" s="18" t="s">
        <v>252</v>
      </c>
      <c r="BE154" s="220">
        <f>IF(N154="základní",J154,0)</f>
        <v>0</v>
      </c>
      <c r="BF154" s="220">
        <f>IF(N154="snížená",J154,0)</f>
        <v>0</v>
      </c>
      <c r="BG154" s="220">
        <f>IF(N154="zákl. přenesená",J154,0)</f>
        <v>0</v>
      </c>
      <c r="BH154" s="220">
        <f>IF(N154="sníž. přenesená",J154,0)</f>
        <v>0</v>
      </c>
      <c r="BI154" s="220">
        <f>IF(N154="nulová",J154,0)</f>
        <v>0</v>
      </c>
      <c r="BJ154" s="18" t="s">
        <v>87</v>
      </c>
      <c r="BK154" s="220">
        <f>ROUND(I154*H154,2)</f>
        <v>0</v>
      </c>
      <c r="BL154" s="18" t="s">
        <v>259</v>
      </c>
      <c r="BM154" s="219" t="s">
        <v>4367</v>
      </c>
    </row>
    <row r="155" spans="1:65" s="14" customFormat="1" ht="11.25">
      <c r="B155" s="233"/>
      <c r="C155" s="234"/>
      <c r="D155" s="223" t="s">
        <v>261</v>
      </c>
      <c r="E155" s="235" t="s">
        <v>1</v>
      </c>
      <c r="F155" s="236" t="s">
        <v>1954</v>
      </c>
      <c r="G155" s="234"/>
      <c r="H155" s="235" t="s">
        <v>1</v>
      </c>
      <c r="I155" s="237"/>
      <c r="J155" s="234"/>
      <c r="K155" s="234"/>
      <c r="L155" s="238"/>
      <c r="M155" s="239"/>
      <c r="N155" s="240"/>
      <c r="O155" s="240"/>
      <c r="P155" s="240"/>
      <c r="Q155" s="240"/>
      <c r="R155" s="240"/>
      <c r="S155" s="240"/>
      <c r="T155" s="241"/>
      <c r="AT155" s="242" t="s">
        <v>261</v>
      </c>
      <c r="AU155" s="242" t="s">
        <v>90</v>
      </c>
      <c r="AV155" s="14" t="s">
        <v>87</v>
      </c>
      <c r="AW155" s="14" t="s">
        <v>35</v>
      </c>
      <c r="AX155" s="14" t="s">
        <v>80</v>
      </c>
      <c r="AY155" s="242" t="s">
        <v>252</v>
      </c>
    </row>
    <row r="156" spans="1:65" s="14" customFormat="1" ht="11.25">
      <c r="B156" s="233"/>
      <c r="C156" s="234"/>
      <c r="D156" s="223" t="s">
        <v>261</v>
      </c>
      <c r="E156" s="235" t="s">
        <v>1</v>
      </c>
      <c r="F156" s="236" t="s">
        <v>754</v>
      </c>
      <c r="G156" s="234"/>
      <c r="H156" s="235" t="s">
        <v>1</v>
      </c>
      <c r="I156" s="237"/>
      <c r="J156" s="234"/>
      <c r="K156" s="234"/>
      <c r="L156" s="238"/>
      <c r="M156" s="239"/>
      <c r="N156" s="240"/>
      <c r="O156" s="240"/>
      <c r="P156" s="240"/>
      <c r="Q156" s="240"/>
      <c r="R156" s="240"/>
      <c r="S156" s="240"/>
      <c r="T156" s="241"/>
      <c r="AT156" s="242" t="s">
        <v>261</v>
      </c>
      <c r="AU156" s="242" t="s">
        <v>90</v>
      </c>
      <c r="AV156" s="14" t="s">
        <v>87</v>
      </c>
      <c r="AW156" s="14" t="s">
        <v>35</v>
      </c>
      <c r="AX156" s="14" t="s">
        <v>80</v>
      </c>
      <c r="AY156" s="242" t="s">
        <v>252</v>
      </c>
    </row>
    <row r="157" spans="1:65" s="14" customFormat="1" ht="11.25">
      <c r="B157" s="233"/>
      <c r="C157" s="234"/>
      <c r="D157" s="223" t="s">
        <v>261</v>
      </c>
      <c r="E157" s="235" t="s">
        <v>1</v>
      </c>
      <c r="F157" s="236" t="s">
        <v>4368</v>
      </c>
      <c r="G157" s="234"/>
      <c r="H157" s="235" t="s">
        <v>1</v>
      </c>
      <c r="I157" s="237"/>
      <c r="J157" s="234"/>
      <c r="K157" s="234"/>
      <c r="L157" s="238"/>
      <c r="M157" s="239"/>
      <c r="N157" s="240"/>
      <c r="O157" s="240"/>
      <c r="P157" s="240"/>
      <c r="Q157" s="240"/>
      <c r="R157" s="240"/>
      <c r="S157" s="240"/>
      <c r="T157" s="241"/>
      <c r="AT157" s="242" t="s">
        <v>261</v>
      </c>
      <c r="AU157" s="242" t="s">
        <v>90</v>
      </c>
      <c r="AV157" s="14" t="s">
        <v>87</v>
      </c>
      <c r="AW157" s="14" t="s">
        <v>35</v>
      </c>
      <c r="AX157" s="14" t="s">
        <v>80</v>
      </c>
      <c r="AY157" s="242" t="s">
        <v>252</v>
      </c>
    </row>
    <row r="158" spans="1:65" s="13" customFormat="1" ht="11.25">
      <c r="B158" s="221"/>
      <c r="C158" s="222"/>
      <c r="D158" s="223" t="s">
        <v>261</v>
      </c>
      <c r="E158" s="224" t="s">
        <v>1</v>
      </c>
      <c r="F158" s="225" t="s">
        <v>4369</v>
      </c>
      <c r="G158" s="222"/>
      <c r="H158" s="226">
        <v>180.83</v>
      </c>
      <c r="I158" s="227"/>
      <c r="J158" s="222"/>
      <c r="K158" s="222"/>
      <c r="L158" s="228"/>
      <c r="M158" s="229"/>
      <c r="N158" s="230"/>
      <c r="O158" s="230"/>
      <c r="P158" s="230"/>
      <c r="Q158" s="230"/>
      <c r="R158" s="230"/>
      <c r="S158" s="230"/>
      <c r="T158" s="231"/>
      <c r="AT158" s="232" t="s">
        <v>261</v>
      </c>
      <c r="AU158" s="232" t="s">
        <v>90</v>
      </c>
      <c r="AV158" s="13" t="s">
        <v>90</v>
      </c>
      <c r="AW158" s="13" t="s">
        <v>35</v>
      </c>
      <c r="AX158" s="13" t="s">
        <v>87</v>
      </c>
      <c r="AY158" s="232" t="s">
        <v>252</v>
      </c>
    </row>
    <row r="159" spans="1:65" s="2" customFormat="1" ht="36" customHeight="1">
      <c r="A159" s="35"/>
      <c r="B159" s="36"/>
      <c r="C159" s="209" t="s">
        <v>289</v>
      </c>
      <c r="D159" s="209" t="s">
        <v>254</v>
      </c>
      <c r="E159" s="210" t="s">
        <v>761</v>
      </c>
      <c r="F159" s="211" t="s">
        <v>762</v>
      </c>
      <c r="G159" s="212" t="s">
        <v>275</v>
      </c>
      <c r="H159" s="213">
        <v>48.07</v>
      </c>
      <c r="I159" s="214"/>
      <c r="J159" s="213">
        <f>ROUND(I159*H159,2)</f>
        <v>0</v>
      </c>
      <c r="K159" s="211" t="s">
        <v>258</v>
      </c>
      <c r="L159" s="40"/>
      <c r="M159" s="215" t="s">
        <v>1</v>
      </c>
      <c r="N159" s="216" t="s">
        <v>45</v>
      </c>
      <c r="O159" s="7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19" t="s">
        <v>259</v>
      </c>
      <c r="AT159" s="219" t="s">
        <v>254</v>
      </c>
      <c r="AU159" s="219" t="s">
        <v>90</v>
      </c>
      <c r="AY159" s="18" t="s">
        <v>252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87</v>
      </c>
      <c r="BK159" s="220">
        <f>ROUND(I159*H159,2)</f>
        <v>0</v>
      </c>
      <c r="BL159" s="18" t="s">
        <v>259</v>
      </c>
      <c r="BM159" s="219" t="s">
        <v>4370</v>
      </c>
    </row>
    <row r="160" spans="1:65" s="14" customFormat="1" ht="11.25">
      <c r="B160" s="233"/>
      <c r="C160" s="234"/>
      <c r="D160" s="223" t="s">
        <v>261</v>
      </c>
      <c r="E160" s="235" t="s">
        <v>1</v>
      </c>
      <c r="F160" s="236" t="s">
        <v>1954</v>
      </c>
      <c r="G160" s="234"/>
      <c r="H160" s="235" t="s">
        <v>1</v>
      </c>
      <c r="I160" s="237"/>
      <c r="J160" s="234"/>
      <c r="K160" s="234"/>
      <c r="L160" s="238"/>
      <c r="M160" s="239"/>
      <c r="N160" s="240"/>
      <c r="O160" s="240"/>
      <c r="P160" s="240"/>
      <c r="Q160" s="240"/>
      <c r="R160" s="240"/>
      <c r="S160" s="240"/>
      <c r="T160" s="241"/>
      <c r="AT160" s="242" t="s">
        <v>261</v>
      </c>
      <c r="AU160" s="242" t="s">
        <v>90</v>
      </c>
      <c r="AV160" s="14" t="s">
        <v>87</v>
      </c>
      <c r="AW160" s="14" t="s">
        <v>35</v>
      </c>
      <c r="AX160" s="14" t="s">
        <v>80</v>
      </c>
      <c r="AY160" s="242" t="s">
        <v>252</v>
      </c>
    </row>
    <row r="161" spans="1:65" s="14" customFormat="1" ht="11.25">
      <c r="B161" s="233"/>
      <c r="C161" s="234"/>
      <c r="D161" s="223" t="s">
        <v>261</v>
      </c>
      <c r="E161" s="235" t="s">
        <v>1</v>
      </c>
      <c r="F161" s="236" t="s">
        <v>754</v>
      </c>
      <c r="G161" s="234"/>
      <c r="H161" s="235" t="s">
        <v>1</v>
      </c>
      <c r="I161" s="237"/>
      <c r="J161" s="234"/>
      <c r="K161" s="234"/>
      <c r="L161" s="238"/>
      <c r="M161" s="239"/>
      <c r="N161" s="240"/>
      <c r="O161" s="240"/>
      <c r="P161" s="240"/>
      <c r="Q161" s="240"/>
      <c r="R161" s="240"/>
      <c r="S161" s="240"/>
      <c r="T161" s="241"/>
      <c r="AT161" s="242" t="s">
        <v>261</v>
      </c>
      <c r="AU161" s="242" t="s">
        <v>90</v>
      </c>
      <c r="AV161" s="14" t="s">
        <v>87</v>
      </c>
      <c r="AW161" s="14" t="s">
        <v>35</v>
      </c>
      <c r="AX161" s="14" t="s">
        <v>80</v>
      </c>
      <c r="AY161" s="242" t="s">
        <v>252</v>
      </c>
    </row>
    <row r="162" spans="1:65" s="14" customFormat="1" ht="11.25">
      <c r="B162" s="233"/>
      <c r="C162" s="234"/>
      <c r="D162" s="223" t="s">
        <v>261</v>
      </c>
      <c r="E162" s="235" t="s">
        <v>1</v>
      </c>
      <c r="F162" s="236" t="s">
        <v>2284</v>
      </c>
      <c r="G162" s="234"/>
      <c r="H162" s="235" t="s">
        <v>1</v>
      </c>
      <c r="I162" s="237"/>
      <c r="J162" s="234"/>
      <c r="K162" s="234"/>
      <c r="L162" s="238"/>
      <c r="M162" s="239"/>
      <c r="N162" s="240"/>
      <c r="O162" s="240"/>
      <c r="P162" s="240"/>
      <c r="Q162" s="240"/>
      <c r="R162" s="240"/>
      <c r="S162" s="240"/>
      <c r="T162" s="241"/>
      <c r="AT162" s="242" t="s">
        <v>261</v>
      </c>
      <c r="AU162" s="242" t="s">
        <v>90</v>
      </c>
      <c r="AV162" s="14" t="s">
        <v>87</v>
      </c>
      <c r="AW162" s="14" t="s">
        <v>35</v>
      </c>
      <c r="AX162" s="14" t="s">
        <v>80</v>
      </c>
      <c r="AY162" s="242" t="s">
        <v>252</v>
      </c>
    </row>
    <row r="163" spans="1:65" s="13" customFormat="1" ht="11.25">
      <c r="B163" s="221"/>
      <c r="C163" s="222"/>
      <c r="D163" s="223" t="s">
        <v>261</v>
      </c>
      <c r="E163" s="224" t="s">
        <v>1</v>
      </c>
      <c r="F163" s="225" t="s">
        <v>4371</v>
      </c>
      <c r="G163" s="222"/>
      <c r="H163" s="226">
        <v>48.07</v>
      </c>
      <c r="I163" s="227"/>
      <c r="J163" s="222"/>
      <c r="K163" s="222"/>
      <c r="L163" s="228"/>
      <c r="M163" s="229"/>
      <c r="N163" s="230"/>
      <c r="O163" s="230"/>
      <c r="P163" s="230"/>
      <c r="Q163" s="230"/>
      <c r="R163" s="230"/>
      <c r="S163" s="230"/>
      <c r="T163" s="231"/>
      <c r="AT163" s="232" t="s">
        <v>261</v>
      </c>
      <c r="AU163" s="232" t="s">
        <v>90</v>
      </c>
      <c r="AV163" s="13" t="s">
        <v>90</v>
      </c>
      <c r="AW163" s="13" t="s">
        <v>35</v>
      </c>
      <c r="AX163" s="13" t="s">
        <v>87</v>
      </c>
      <c r="AY163" s="232" t="s">
        <v>252</v>
      </c>
    </row>
    <row r="164" spans="1:65" s="2" customFormat="1" ht="48" customHeight="1">
      <c r="A164" s="35"/>
      <c r="B164" s="36"/>
      <c r="C164" s="209" t="s">
        <v>296</v>
      </c>
      <c r="D164" s="209" t="s">
        <v>254</v>
      </c>
      <c r="E164" s="210" t="s">
        <v>771</v>
      </c>
      <c r="F164" s="211" t="s">
        <v>772</v>
      </c>
      <c r="G164" s="212" t="s">
        <v>275</v>
      </c>
      <c r="H164" s="213">
        <v>14.42</v>
      </c>
      <c r="I164" s="214"/>
      <c r="J164" s="213">
        <f>ROUND(I164*H164,2)</f>
        <v>0</v>
      </c>
      <c r="K164" s="211" t="s">
        <v>258</v>
      </c>
      <c r="L164" s="40"/>
      <c r="M164" s="215" t="s">
        <v>1</v>
      </c>
      <c r="N164" s="216" t="s">
        <v>45</v>
      </c>
      <c r="O164" s="72"/>
      <c r="P164" s="217">
        <f>O164*H164</f>
        <v>0</v>
      </c>
      <c r="Q164" s="217">
        <v>0</v>
      </c>
      <c r="R164" s="217">
        <f>Q164*H164</f>
        <v>0</v>
      </c>
      <c r="S164" s="217">
        <v>0</v>
      </c>
      <c r="T164" s="218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19" t="s">
        <v>259</v>
      </c>
      <c r="AT164" s="219" t="s">
        <v>254</v>
      </c>
      <c r="AU164" s="219" t="s">
        <v>90</v>
      </c>
      <c r="AY164" s="18" t="s">
        <v>252</v>
      </c>
      <c r="BE164" s="220">
        <f>IF(N164="základní",J164,0)</f>
        <v>0</v>
      </c>
      <c r="BF164" s="220">
        <f>IF(N164="snížená",J164,0)</f>
        <v>0</v>
      </c>
      <c r="BG164" s="220">
        <f>IF(N164="zákl. přenesená",J164,0)</f>
        <v>0</v>
      </c>
      <c r="BH164" s="220">
        <f>IF(N164="sníž. přenesená",J164,0)</f>
        <v>0</v>
      </c>
      <c r="BI164" s="220">
        <f>IF(N164="nulová",J164,0)</f>
        <v>0</v>
      </c>
      <c r="BJ164" s="18" t="s">
        <v>87</v>
      </c>
      <c r="BK164" s="220">
        <f>ROUND(I164*H164,2)</f>
        <v>0</v>
      </c>
      <c r="BL164" s="18" t="s">
        <v>259</v>
      </c>
      <c r="BM164" s="219" t="s">
        <v>4372</v>
      </c>
    </row>
    <row r="165" spans="1:65" s="2" customFormat="1" ht="19.5">
      <c r="A165" s="35"/>
      <c r="B165" s="36"/>
      <c r="C165" s="37"/>
      <c r="D165" s="223" t="s">
        <v>293</v>
      </c>
      <c r="E165" s="37"/>
      <c r="F165" s="243" t="s">
        <v>294</v>
      </c>
      <c r="G165" s="37"/>
      <c r="H165" s="37"/>
      <c r="I165" s="123"/>
      <c r="J165" s="37"/>
      <c r="K165" s="37"/>
      <c r="L165" s="40"/>
      <c r="M165" s="244"/>
      <c r="N165" s="245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293</v>
      </c>
      <c r="AU165" s="18" t="s">
        <v>90</v>
      </c>
    </row>
    <row r="166" spans="1:65" s="13" customFormat="1" ht="11.25">
      <c r="B166" s="221"/>
      <c r="C166" s="222"/>
      <c r="D166" s="223" t="s">
        <v>261</v>
      </c>
      <c r="E166" s="222"/>
      <c r="F166" s="225" t="s">
        <v>4373</v>
      </c>
      <c r="G166" s="222"/>
      <c r="H166" s="226">
        <v>14.42</v>
      </c>
      <c r="I166" s="227"/>
      <c r="J166" s="222"/>
      <c r="K166" s="222"/>
      <c r="L166" s="228"/>
      <c r="M166" s="229"/>
      <c r="N166" s="230"/>
      <c r="O166" s="230"/>
      <c r="P166" s="230"/>
      <c r="Q166" s="230"/>
      <c r="R166" s="230"/>
      <c r="S166" s="230"/>
      <c r="T166" s="231"/>
      <c r="AT166" s="232" t="s">
        <v>261</v>
      </c>
      <c r="AU166" s="232" t="s">
        <v>90</v>
      </c>
      <c r="AV166" s="13" t="s">
        <v>90</v>
      </c>
      <c r="AW166" s="13" t="s">
        <v>4</v>
      </c>
      <c r="AX166" s="13" t="s">
        <v>87</v>
      </c>
      <c r="AY166" s="232" t="s">
        <v>252</v>
      </c>
    </row>
    <row r="167" spans="1:65" s="2" customFormat="1" ht="36" customHeight="1">
      <c r="A167" s="35"/>
      <c r="B167" s="36"/>
      <c r="C167" s="209" t="s">
        <v>303</v>
      </c>
      <c r="D167" s="209" t="s">
        <v>254</v>
      </c>
      <c r="E167" s="210" t="s">
        <v>810</v>
      </c>
      <c r="F167" s="211" t="s">
        <v>811</v>
      </c>
      <c r="G167" s="212" t="s">
        <v>317</v>
      </c>
      <c r="H167" s="213">
        <v>461.4</v>
      </c>
      <c r="I167" s="214"/>
      <c r="J167" s="213">
        <f>ROUND(I167*H167,2)</f>
        <v>0</v>
      </c>
      <c r="K167" s="211" t="s">
        <v>258</v>
      </c>
      <c r="L167" s="40"/>
      <c r="M167" s="215" t="s">
        <v>1</v>
      </c>
      <c r="N167" s="216" t="s">
        <v>45</v>
      </c>
      <c r="O167" s="72"/>
      <c r="P167" s="217">
        <f>O167*H167</f>
        <v>0</v>
      </c>
      <c r="Q167" s="217">
        <v>5.8E-4</v>
      </c>
      <c r="R167" s="217">
        <f>Q167*H167</f>
        <v>0.26761199999999996</v>
      </c>
      <c r="S167" s="217">
        <v>0</v>
      </c>
      <c r="T167" s="218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19" t="s">
        <v>259</v>
      </c>
      <c r="AT167" s="219" t="s">
        <v>254</v>
      </c>
      <c r="AU167" s="219" t="s">
        <v>90</v>
      </c>
      <c r="AY167" s="18" t="s">
        <v>252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87</v>
      </c>
      <c r="BK167" s="220">
        <f>ROUND(I167*H167,2)</f>
        <v>0</v>
      </c>
      <c r="BL167" s="18" t="s">
        <v>259</v>
      </c>
      <c r="BM167" s="219" t="s">
        <v>4374</v>
      </c>
    </row>
    <row r="168" spans="1:65" s="14" customFormat="1" ht="11.25">
      <c r="B168" s="233"/>
      <c r="C168" s="234"/>
      <c r="D168" s="223" t="s">
        <v>261</v>
      </c>
      <c r="E168" s="235" t="s">
        <v>1</v>
      </c>
      <c r="F168" s="236" t="s">
        <v>686</v>
      </c>
      <c r="G168" s="234"/>
      <c r="H168" s="235" t="s">
        <v>1</v>
      </c>
      <c r="I168" s="237"/>
      <c r="J168" s="234"/>
      <c r="K168" s="234"/>
      <c r="L168" s="238"/>
      <c r="M168" s="239"/>
      <c r="N168" s="240"/>
      <c r="O168" s="240"/>
      <c r="P168" s="240"/>
      <c r="Q168" s="240"/>
      <c r="R168" s="240"/>
      <c r="S168" s="240"/>
      <c r="T168" s="241"/>
      <c r="AT168" s="242" t="s">
        <v>261</v>
      </c>
      <c r="AU168" s="242" t="s">
        <v>90</v>
      </c>
      <c r="AV168" s="14" t="s">
        <v>87</v>
      </c>
      <c r="AW168" s="14" t="s">
        <v>35</v>
      </c>
      <c r="AX168" s="14" t="s">
        <v>80</v>
      </c>
      <c r="AY168" s="242" t="s">
        <v>252</v>
      </c>
    </row>
    <row r="169" spans="1:65" s="14" customFormat="1" ht="11.25">
      <c r="B169" s="233"/>
      <c r="C169" s="234"/>
      <c r="D169" s="223" t="s">
        <v>261</v>
      </c>
      <c r="E169" s="235" t="s">
        <v>1</v>
      </c>
      <c r="F169" s="236" t="s">
        <v>754</v>
      </c>
      <c r="G169" s="234"/>
      <c r="H169" s="235" t="s">
        <v>1</v>
      </c>
      <c r="I169" s="237"/>
      <c r="J169" s="234"/>
      <c r="K169" s="234"/>
      <c r="L169" s="238"/>
      <c r="M169" s="239"/>
      <c r="N169" s="240"/>
      <c r="O169" s="240"/>
      <c r="P169" s="240"/>
      <c r="Q169" s="240"/>
      <c r="R169" s="240"/>
      <c r="S169" s="240"/>
      <c r="T169" s="241"/>
      <c r="AT169" s="242" t="s">
        <v>261</v>
      </c>
      <c r="AU169" s="242" t="s">
        <v>90</v>
      </c>
      <c r="AV169" s="14" t="s">
        <v>87</v>
      </c>
      <c r="AW169" s="14" t="s">
        <v>35</v>
      </c>
      <c r="AX169" s="14" t="s">
        <v>80</v>
      </c>
      <c r="AY169" s="242" t="s">
        <v>252</v>
      </c>
    </row>
    <row r="170" spans="1:65" s="13" customFormat="1" ht="11.25">
      <c r="B170" s="221"/>
      <c r="C170" s="222"/>
      <c r="D170" s="223" t="s">
        <v>261</v>
      </c>
      <c r="E170" s="224" t="s">
        <v>1</v>
      </c>
      <c r="F170" s="225" t="s">
        <v>4375</v>
      </c>
      <c r="G170" s="222"/>
      <c r="H170" s="226">
        <v>461.4</v>
      </c>
      <c r="I170" s="227"/>
      <c r="J170" s="222"/>
      <c r="K170" s="222"/>
      <c r="L170" s="228"/>
      <c r="M170" s="229"/>
      <c r="N170" s="230"/>
      <c r="O170" s="230"/>
      <c r="P170" s="230"/>
      <c r="Q170" s="230"/>
      <c r="R170" s="230"/>
      <c r="S170" s="230"/>
      <c r="T170" s="231"/>
      <c r="AT170" s="232" t="s">
        <v>261</v>
      </c>
      <c r="AU170" s="232" t="s">
        <v>90</v>
      </c>
      <c r="AV170" s="13" t="s">
        <v>90</v>
      </c>
      <c r="AW170" s="13" t="s">
        <v>35</v>
      </c>
      <c r="AX170" s="13" t="s">
        <v>87</v>
      </c>
      <c r="AY170" s="232" t="s">
        <v>252</v>
      </c>
    </row>
    <row r="171" spans="1:65" s="2" customFormat="1" ht="36" customHeight="1">
      <c r="A171" s="35"/>
      <c r="B171" s="36"/>
      <c r="C171" s="209" t="s">
        <v>308</v>
      </c>
      <c r="D171" s="209" t="s">
        <v>254</v>
      </c>
      <c r="E171" s="210" t="s">
        <v>817</v>
      </c>
      <c r="F171" s="211" t="s">
        <v>818</v>
      </c>
      <c r="G171" s="212" t="s">
        <v>317</v>
      </c>
      <c r="H171" s="213">
        <v>461.4</v>
      </c>
      <c r="I171" s="214"/>
      <c r="J171" s="213">
        <f>ROUND(I171*H171,2)</f>
        <v>0</v>
      </c>
      <c r="K171" s="211" t="s">
        <v>258</v>
      </c>
      <c r="L171" s="40"/>
      <c r="M171" s="215" t="s">
        <v>1</v>
      </c>
      <c r="N171" s="216" t="s">
        <v>45</v>
      </c>
      <c r="O171" s="72"/>
      <c r="P171" s="217">
        <f>O171*H171</f>
        <v>0</v>
      </c>
      <c r="Q171" s="217">
        <v>0</v>
      </c>
      <c r="R171" s="217">
        <f>Q171*H171</f>
        <v>0</v>
      </c>
      <c r="S171" s="217">
        <v>0</v>
      </c>
      <c r="T171" s="218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19" t="s">
        <v>259</v>
      </c>
      <c r="AT171" s="219" t="s">
        <v>254</v>
      </c>
      <c r="AU171" s="219" t="s">
        <v>90</v>
      </c>
      <c r="AY171" s="18" t="s">
        <v>252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87</v>
      </c>
      <c r="BK171" s="220">
        <f>ROUND(I171*H171,2)</f>
        <v>0</v>
      </c>
      <c r="BL171" s="18" t="s">
        <v>259</v>
      </c>
      <c r="BM171" s="219" t="s">
        <v>4376</v>
      </c>
    </row>
    <row r="172" spans="1:65" s="14" customFormat="1" ht="11.25">
      <c r="B172" s="233"/>
      <c r="C172" s="234"/>
      <c r="D172" s="223" t="s">
        <v>261</v>
      </c>
      <c r="E172" s="235" t="s">
        <v>1</v>
      </c>
      <c r="F172" s="236" t="s">
        <v>272</v>
      </c>
      <c r="G172" s="234"/>
      <c r="H172" s="235" t="s">
        <v>1</v>
      </c>
      <c r="I172" s="237"/>
      <c r="J172" s="234"/>
      <c r="K172" s="234"/>
      <c r="L172" s="238"/>
      <c r="M172" s="239"/>
      <c r="N172" s="240"/>
      <c r="O172" s="240"/>
      <c r="P172" s="240"/>
      <c r="Q172" s="240"/>
      <c r="R172" s="240"/>
      <c r="S172" s="240"/>
      <c r="T172" s="241"/>
      <c r="AT172" s="242" t="s">
        <v>261</v>
      </c>
      <c r="AU172" s="242" t="s">
        <v>90</v>
      </c>
      <c r="AV172" s="14" t="s">
        <v>87</v>
      </c>
      <c r="AW172" s="14" t="s">
        <v>35</v>
      </c>
      <c r="AX172" s="14" t="s">
        <v>80</v>
      </c>
      <c r="AY172" s="242" t="s">
        <v>252</v>
      </c>
    </row>
    <row r="173" spans="1:65" s="13" customFormat="1" ht="11.25">
      <c r="B173" s="221"/>
      <c r="C173" s="222"/>
      <c r="D173" s="223" t="s">
        <v>261</v>
      </c>
      <c r="E173" s="224" t="s">
        <v>1</v>
      </c>
      <c r="F173" s="225" t="s">
        <v>4377</v>
      </c>
      <c r="G173" s="222"/>
      <c r="H173" s="226">
        <v>461.4</v>
      </c>
      <c r="I173" s="227"/>
      <c r="J173" s="222"/>
      <c r="K173" s="222"/>
      <c r="L173" s="228"/>
      <c r="M173" s="229"/>
      <c r="N173" s="230"/>
      <c r="O173" s="230"/>
      <c r="P173" s="230"/>
      <c r="Q173" s="230"/>
      <c r="R173" s="230"/>
      <c r="S173" s="230"/>
      <c r="T173" s="231"/>
      <c r="AT173" s="232" t="s">
        <v>261</v>
      </c>
      <c r="AU173" s="232" t="s">
        <v>90</v>
      </c>
      <c r="AV173" s="13" t="s">
        <v>90</v>
      </c>
      <c r="AW173" s="13" t="s">
        <v>35</v>
      </c>
      <c r="AX173" s="13" t="s">
        <v>87</v>
      </c>
      <c r="AY173" s="232" t="s">
        <v>252</v>
      </c>
    </row>
    <row r="174" spans="1:65" s="2" customFormat="1" ht="48" customHeight="1">
      <c r="A174" s="35"/>
      <c r="B174" s="36"/>
      <c r="C174" s="209" t="s">
        <v>314</v>
      </c>
      <c r="D174" s="209" t="s">
        <v>254</v>
      </c>
      <c r="E174" s="210" t="s">
        <v>821</v>
      </c>
      <c r="F174" s="211" t="s">
        <v>822</v>
      </c>
      <c r="G174" s="212" t="s">
        <v>275</v>
      </c>
      <c r="H174" s="213">
        <v>114.45</v>
      </c>
      <c r="I174" s="214"/>
      <c r="J174" s="213">
        <f>ROUND(I174*H174,2)</f>
        <v>0</v>
      </c>
      <c r="K174" s="211" t="s">
        <v>258</v>
      </c>
      <c r="L174" s="40"/>
      <c r="M174" s="215" t="s">
        <v>1</v>
      </c>
      <c r="N174" s="216" t="s">
        <v>45</v>
      </c>
      <c r="O174" s="72"/>
      <c r="P174" s="217">
        <f>O174*H174</f>
        <v>0</v>
      </c>
      <c r="Q174" s="217">
        <v>0</v>
      </c>
      <c r="R174" s="217">
        <f>Q174*H174</f>
        <v>0</v>
      </c>
      <c r="S174" s="217">
        <v>0</v>
      </c>
      <c r="T174" s="218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19" t="s">
        <v>259</v>
      </c>
      <c r="AT174" s="219" t="s">
        <v>254</v>
      </c>
      <c r="AU174" s="219" t="s">
        <v>90</v>
      </c>
      <c r="AY174" s="18" t="s">
        <v>252</v>
      </c>
      <c r="BE174" s="220">
        <f>IF(N174="základní",J174,0)</f>
        <v>0</v>
      </c>
      <c r="BF174" s="220">
        <f>IF(N174="snížená",J174,0)</f>
        <v>0</v>
      </c>
      <c r="BG174" s="220">
        <f>IF(N174="zákl. přenesená",J174,0)</f>
        <v>0</v>
      </c>
      <c r="BH174" s="220">
        <f>IF(N174="sníž. přenesená",J174,0)</f>
        <v>0</v>
      </c>
      <c r="BI174" s="220">
        <f>IF(N174="nulová",J174,0)</f>
        <v>0</v>
      </c>
      <c r="BJ174" s="18" t="s">
        <v>87</v>
      </c>
      <c r="BK174" s="220">
        <f>ROUND(I174*H174,2)</f>
        <v>0</v>
      </c>
      <c r="BL174" s="18" t="s">
        <v>259</v>
      </c>
      <c r="BM174" s="219" t="s">
        <v>4378</v>
      </c>
    </row>
    <row r="175" spans="1:65" s="2" customFormat="1" ht="39">
      <c r="A175" s="35"/>
      <c r="B175" s="36"/>
      <c r="C175" s="37"/>
      <c r="D175" s="223" t="s">
        <v>293</v>
      </c>
      <c r="E175" s="37"/>
      <c r="F175" s="243" t="s">
        <v>1654</v>
      </c>
      <c r="G175" s="37"/>
      <c r="H175" s="37"/>
      <c r="I175" s="123"/>
      <c r="J175" s="37"/>
      <c r="K175" s="37"/>
      <c r="L175" s="40"/>
      <c r="M175" s="244"/>
      <c r="N175" s="245"/>
      <c r="O175" s="72"/>
      <c r="P175" s="72"/>
      <c r="Q175" s="72"/>
      <c r="R175" s="72"/>
      <c r="S175" s="72"/>
      <c r="T175" s="73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8" t="s">
        <v>293</v>
      </c>
      <c r="AU175" s="18" t="s">
        <v>90</v>
      </c>
    </row>
    <row r="176" spans="1:65" s="14" customFormat="1" ht="11.25">
      <c r="B176" s="233"/>
      <c r="C176" s="234"/>
      <c r="D176" s="223" t="s">
        <v>261</v>
      </c>
      <c r="E176" s="235" t="s">
        <v>1</v>
      </c>
      <c r="F176" s="236" t="s">
        <v>1802</v>
      </c>
      <c r="G176" s="234"/>
      <c r="H176" s="235" t="s">
        <v>1</v>
      </c>
      <c r="I176" s="237"/>
      <c r="J176" s="234"/>
      <c r="K176" s="234"/>
      <c r="L176" s="238"/>
      <c r="M176" s="239"/>
      <c r="N176" s="240"/>
      <c r="O176" s="240"/>
      <c r="P176" s="240"/>
      <c r="Q176" s="240"/>
      <c r="R176" s="240"/>
      <c r="S176" s="240"/>
      <c r="T176" s="241"/>
      <c r="AT176" s="242" t="s">
        <v>261</v>
      </c>
      <c r="AU176" s="242" t="s">
        <v>90</v>
      </c>
      <c r="AV176" s="14" t="s">
        <v>87</v>
      </c>
      <c r="AW176" s="14" t="s">
        <v>35</v>
      </c>
      <c r="AX176" s="14" t="s">
        <v>80</v>
      </c>
      <c r="AY176" s="242" t="s">
        <v>252</v>
      </c>
    </row>
    <row r="177" spans="1:65" s="13" customFormat="1" ht="11.25">
      <c r="B177" s="221"/>
      <c r="C177" s="222"/>
      <c r="D177" s="223" t="s">
        <v>261</v>
      </c>
      <c r="E177" s="224" t="s">
        <v>1</v>
      </c>
      <c r="F177" s="225" t="s">
        <v>4379</v>
      </c>
      <c r="G177" s="222"/>
      <c r="H177" s="226">
        <v>114.45</v>
      </c>
      <c r="I177" s="227"/>
      <c r="J177" s="222"/>
      <c r="K177" s="222"/>
      <c r="L177" s="228"/>
      <c r="M177" s="229"/>
      <c r="N177" s="230"/>
      <c r="O177" s="230"/>
      <c r="P177" s="230"/>
      <c r="Q177" s="230"/>
      <c r="R177" s="230"/>
      <c r="S177" s="230"/>
      <c r="T177" s="231"/>
      <c r="AT177" s="232" t="s">
        <v>261</v>
      </c>
      <c r="AU177" s="232" t="s">
        <v>90</v>
      </c>
      <c r="AV177" s="13" t="s">
        <v>90</v>
      </c>
      <c r="AW177" s="13" t="s">
        <v>35</v>
      </c>
      <c r="AX177" s="13" t="s">
        <v>87</v>
      </c>
      <c r="AY177" s="232" t="s">
        <v>252</v>
      </c>
    </row>
    <row r="178" spans="1:65" s="2" customFormat="1" ht="16.5" customHeight="1">
      <c r="A178" s="35"/>
      <c r="B178" s="36"/>
      <c r="C178" s="209" t="s">
        <v>321</v>
      </c>
      <c r="D178" s="209" t="s">
        <v>254</v>
      </c>
      <c r="E178" s="210" t="s">
        <v>337</v>
      </c>
      <c r="F178" s="211" t="s">
        <v>338</v>
      </c>
      <c r="G178" s="212" t="s">
        <v>275</v>
      </c>
      <c r="H178" s="213">
        <v>137.80000000000001</v>
      </c>
      <c r="I178" s="214"/>
      <c r="J178" s="213">
        <f>ROUND(I178*H178,2)</f>
        <v>0</v>
      </c>
      <c r="K178" s="211" t="s">
        <v>1</v>
      </c>
      <c r="L178" s="40"/>
      <c r="M178" s="215" t="s">
        <v>1</v>
      </c>
      <c r="N178" s="216" t="s">
        <v>45</v>
      </c>
      <c r="O178" s="72"/>
      <c r="P178" s="217">
        <f>O178*H178</f>
        <v>0</v>
      </c>
      <c r="Q178" s="217">
        <v>0</v>
      </c>
      <c r="R178" s="217">
        <f>Q178*H178</f>
        <v>0</v>
      </c>
      <c r="S178" s="217">
        <v>0</v>
      </c>
      <c r="T178" s="218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19" t="s">
        <v>259</v>
      </c>
      <c r="AT178" s="219" t="s">
        <v>254</v>
      </c>
      <c r="AU178" s="219" t="s">
        <v>90</v>
      </c>
      <c r="AY178" s="18" t="s">
        <v>252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8" t="s">
        <v>87</v>
      </c>
      <c r="BK178" s="220">
        <f>ROUND(I178*H178,2)</f>
        <v>0</v>
      </c>
      <c r="BL178" s="18" t="s">
        <v>259</v>
      </c>
      <c r="BM178" s="219" t="s">
        <v>4380</v>
      </c>
    </row>
    <row r="179" spans="1:65" s="14" customFormat="1" ht="11.25">
      <c r="B179" s="233"/>
      <c r="C179" s="234"/>
      <c r="D179" s="223" t="s">
        <v>261</v>
      </c>
      <c r="E179" s="235" t="s">
        <v>1</v>
      </c>
      <c r="F179" s="236" t="s">
        <v>828</v>
      </c>
      <c r="G179" s="234"/>
      <c r="H179" s="235" t="s">
        <v>1</v>
      </c>
      <c r="I179" s="237"/>
      <c r="J179" s="234"/>
      <c r="K179" s="234"/>
      <c r="L179" s="238"/>
      <c r="M179" s="239"/>
      <c r="N179" s="240"/>
      <c r="O179" s="240"/>
      <c r="P179" s="240"/>
      <c r="Q179" s="240"/>
      <c r="R179" s="240"/>
      <c r="S179" s="240"/>
      <c r="T179" s="241"/>
      <c r="AT179" s="242" t="s">
        <v>261</v>
      </c>
      <c r="AU179" s="242" t="s">
        <v>90</v>
      </c>
      <c r="AV179" s="14" t="s">
        <v>87</v>
      </c>
      <c r="AW179" s="14" t="s">
        <v>35</v>
      </c>
      <c r="AX179" s="14" t="s">
        <v>80</v>
      </c>
      <c r="AY179" s="242" t="s">
        <v>252</v>
      </c>
    </row>
    <row r="180" spans="1:65" s="14" customFormat="1" ht="11.25">
      <c r="B180" s="233"/>
      <c r="C180" s="234"/>
      <c r="D180" s="223" t="s">
        <v>261</v>
      </c>
      <c r="E180" s="235" t="s">
        <v>1</v>
      </c>
      <c r="F180" s="236" t="s">
        <v>341</v>
      </c>
      <c r="G180" s="234"/>
      <c r="H180" s="235" t="s">
        <v>1</v>
      </c>
      <c r="I180" s="237"/>
      <c r="J180" s="234"/>
      <c r="K180" s="234"/>
      <c r="L180" s="238"/>
      <c r="M180" s="239"/>
      <c r="N180" s="240"/>
      <c r="O180" s="240"/>
      <c r="P180" s="240"/>
      <c r="Q180" s="240"/>
      <c r="R180" s="240"/>
      <c r="S180" s="240"/>
      <c r="T180" s="241"/>
      <c r="AT180" s="242" t="s">
        <v>261</v>
      </c>
      <c r="AU180" s="242" t="s">
        <v>90</v>
      </c>
      <c r="AV180" s="14" t="s">
        <v>87</v>
      </c>
      <c r="AW180" s="14" t="s">
        <v>35</v>
      </c>
      <c r="AX180" s="14" t="s">
        <v>80</v>
      </c>
      <c r="AY180" s="242" t="s">
        <v>252</v>
      </c>
    </row>
    <row r="181" spans="1:65" s="14" customFormat="1" ht="11.25">
      <c r="B181" s="233"/>
      <c r="C181" s="234"/>
      <c r="D181" s="223" t="s">
        <v>261</v>
      </c>
      <c r="E181" s="235" t="s">
        <v>1</v>
      </c>
      <c r="F181" s="236" t="s">
        <v>2101</v>
      </c>
      <c r="G181" s="234"/>
      <c r="H181" s="235" t="s">
        <v>1</v>
      </c>
      <c r="I181" s="237"/>
      <c r="J181" s="234"/>
      <c r="K181" s="234"/>
      <c r="L181" s="238"/>
      <c r="M181" s="239"/>
      <c r="N181" s="240"/>
      <c r="O181" s="240"/>
      <c r="P181" s="240"/>
      <c r="Q181" s="240"/>
      <c r="R181" s="240"/>
      <c r="S181" s="240"/>
      <c r="T181" s="241"/>
      <c r="AT181" s="242" t="s">
        <v>261</v>
      </c>
      <c r="AU181" s="242" t="s">
        <v>90</v>
      </c>
      <c r="AV181" s="14" t="s">
        <v>87</v>
      </c>
      <c r="AW181" s="14" t="s">
        <v>35</v>
      </c>
      <c r="AX181" s="14" t="s">
        <v>80</v>
      </c>
      <c r="AY181" s="242" t="s">
        <v>252</v>
      </c>
    </row>
    <row r="182" spans="1:65" s="13" customFormat="1" ht="11.25">
      <c r="B182" s="221"/>
      <c r="C182" s="222"/>
      <c r="D182" s="223" t="s">
        <v>261</v>
      </c>
      <c r="E182" s="224" t="s">
        <v>1</v>
      </c>
      <c r="F182" s="225" t="s">
        <v>4381</v>
      </c>
      <c r="G182" s="222"/>
      <c r="H182" s="226">
        <v>137.80000000000001</v>
      </c>
      <c r="I182" s="227"/>
      <c r="J182" s="222"/>
      <c r="K182" s="222"/>
      <c r="L182" s="228"/>
      <c r="M182" s="229"/>
      <c r="N182" s="230"/>
      <c r="O182" s="230"/>
      <c r="P182" s="230"/>
      <c r="Q182" s="230"/>
      <c r="R182" s="230"/>
      <c r="S182" s="230"/>
      <c r="T182" s="231"/>
      <c r="AT182" s="232" t="s">
        <v>261</v>
      </c>
      <c r="AU182" s="232" t="s">
        <v>90</v>
      </c>
      <c r="AV182" s="13" t="s">
        <v>90</v>
      </c>
      <c r="AW182" s="13" t="s">
        <v>35</v>
      </c>
      <c r="AX182" s="13" t="s">
        <v>87</v>
      </c>
      <c r="AY182" s="232" t="s">
        <v>252</v>
      </c>
    </row>
    <row r="183" spans="1:65" s="2" customFormat="1" ht="24" customHeight="1">
      <c r="A183" s="35"/>
      <c r="B183" s="36"/>
      <c r="C183" s="209" t="s">
        <v>326</v>
      </c>
      <c r="D183" s="209" t="s">
        <v>254</v>
      </c>
      <c r="E183" s="210" t="s">
        <v>345</v>
      </c>
      <c r="F183" s="211" t="s">
        <v>346</v>
      </c>
      <c r="G183" s="212" t="s">
        <v>275</v>
      </c>
      <c r="H183" s="213">
        <v>91.1</v>
      </c>
      <c r="I183" s="214"/>
      <c r="J183" s="213">
        <f>ROUND(I183*H183,2)</f>
        <v>0</v>
      </c>
      <c r="K183" s="211" t="s">
        <v>1</v>
      </c>
      <c r="L183" s="40"/>
      <c r="M183" s="215" t="s">
        <v>1</v>
      </c>
      <c r="N183" s="216" t="s">
        <v>45</v>
      </c>
      <c r="O183" s="72"/>
      <c r="P183" s="217">
        <f>O183*H183</f>
        <v>0</v>
      </c>
      <c r="Q183" s="217">
        <v>0</v>
      </c>
      <c r="R183" s="217">
        <f>Q183*H183</f>
        <v>0</v>
      </c>
      <c r="S183" s="217">
        <v>0</v>
      </c>
      <c r="T183" s="218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19" t="s">
        <v>259</v>
      </c>
      <c r="AT183" s="219" t="s">
        <v>254</v>
      </c>
      <c r="AU183" s="219" t="s">
        <v>90</v>
      </c>
      <c r="AY183" s="18" t="s">
        <v>252</v>
      </c>
      <c r="BE183" s="220">
        <f>IF(N183="základní",J183,0)</f>
        <v>0</v>
      </c>
      <c r="BF183" s="220">
        <f>IF(N183="snížená",J183,0)</f>
        <v>0</v>
      </c>
      <c r="BG183" s="220">
        <f>IF(N183="zákl. přenesená",J183,0)</f>
        <v>0</v>
      </c>
      <c r="BH183" s="220">
        <f>IF(N183="sníž. přenesená",J183,0)</f>
        <v>0</v>
      </c>
      <c r="BI183" s="220">
        <f>IF(N183="nulová",J183,0)</f>
        <v>0</v>
      </c>
      <c r="BJ183" s="18" t="s">
        <v>87</v>
      </c>
      <c r="BK183" s="220">
        <f>ROUND(I183*H183,2)</f>
        <v>0</v>
      </c>
      <c r="BL183" s="18" t="s">
        <v>259</v>
      </c>
      <c r="BM183" s="219" t="s">
        <v>4382</v>
      </c>
    </row>
    <row r="184" spans="1:65" s="14" customFormat="1" ht="11.25">
      <c r="B184" s="233"/>
      <c r="C184" s="234"/>
      <c r="D184" s="223" t="s">
        <v>261</v>
      </c>
      <c r="E184" s="235" t="s">
        <v>1</v>
      </c>
      <c r="F184" s="236" t="s">
        <v>1921</v>
      </c>
      <c r="G184" s="234"/>
      <c r="H184" s="235" t="s">
        <v>1</v>
      </c>
      <c r="I184" s="237"/>
      <c r="J184" s="234"/>
      <c r="K184" s="234"/>
      <c r="L184" s="238"/>
      <c r="M184" s="239"/>
      <c r="N184" s="240"/>
      <c r="O184" s="240"/>
      <c r="P184" s="240"/>
      <c r="Q184" s="240"/>
      <c r="R184" s="240"/>
      <c r="S184" s="240"/>
      <c r="T184" s="241"/>
      <c r="AT184" s="242" t="s">
        <v>261</v>
      </c>
      <c r="AU184" s="242" t="s">
        <v>90</v>
      </c>
      <c r="AV184" s="14" t="s">
        <v>87</v>
      </c>
      <c r="AW184" s="14" t="s">
        <v>35</v>
      </c>
      <c r="AX184" s="14" t="s">
        <v>80</v>
      </c>
      <c r="AY184" s="242" t="s">
        <v>252</v>
      </c>
    </row>
    <row r="185" spans="1:65" s="14" customFormat="1" ht="11.25">
      <c r="B185" s="233"/>
      <c r="C185" s="234"/>
      <c r="D185" s="223" t="s">
        <v>261</v>
      </c>
      <c r="E185" s="235" t="s">
        <v>1</v>
      </c>
      <c r="F185" s="236" t="s">
        <v>349</v>
      </c>
      <c r="G185" s="234"/>
      <c r="H185" s="235" t="s">
        <v>1</v>
      </c>
      <c r="I185" s="237"/>
      <c r="J185" s="234"/>
      <c r="K185" s="234"/>
      <c r="L185" s="238"/>
      <c r="M185" s="239"/>
      <c r="N185" s="240"/>
      <c r="O185" s="240"/>
      <c r="P185" s="240"/>
      <c r="Q185" s="240"/>
      <c r="R185" s="240"/>
      <c r="S185" s="240"/>
      <c r="T185" s="241"/>
      <c r="AT185" s="242" t="s">
        <v>261</v>
      </c>
      <c r="AU185" s="242" t="s">
        <v>90</v>
      </c>
      <c r="AV185" s="14" t="s">
        <v>87</v>
      </c>
      <c r="AW185" s="14" t="s">
        <v>35</v>
      </c>
      <c r="AX185" s="14" t="s">
        <v>80</v>
      </c>
      <c r="AY185" s="242" t="s">
        <v>252</v>
      </c>
    </row>
    <row r="186" spans="1:65" s="13" customFormat="1" ht="11.25">
      <c r="B186" s="221"/>
      <c r="C186" s="222"/>
      <c r="D186" s="223" t="s">
        <v>261</v>
      </c>
      <c r="E186" s="224" t="s">
        <v>1</v>
      </c>
      <c r="F186" s="225" t="s">
        <v>4383</v>
      </c>
      <c r="G186" s="222"/>
      <c r="H186" s="226">
        <v>228.9</v>
      </c>
      <c r="I186" s="227"/>
      <c r="J186" s="222"/>
      <c r="K186" s="222"/>
      <c r="L186" s="228"/>
      <c r="M186" s="229"/>
      <c r="N186" s="230"/>
      <c r="O186" s="230"/>
      <c r="P186" s="230"/>
      <c r="Q186" s="230"/>
      <c r="R186" s="230"/>
      <c r="S186" s="230"/>
      <c r="T186" s="231"/>
      <c r="AT186" s="232" t="s">
        <v>261</v>
      </c>
      <c r="AU186" s="232" t="s">
        <v>90</v>
      </c>
      <c r="AV186" s="13" t="s">
        <v>90</v>
      </c>
      <c r="AW186" s="13" t="s">
        <v>35</v>
      </c>
      <c r="AX186" s="13" t="s">
        <v>80</v>
      </c>
      <c r="AY186" s="232" t="s">
        <v>252</v>
      </c>
    </row>
    <row r="187" spans="1:65" s="13" customFormat="1" ht="11.25">
      <c r="B187" s="221"/>
      <c r="C187" s="222"/>
      <c r="D187" s="223" t="s">
        <v>261</v>
      </c>
      <c r="E187" s="224" t="s">
        <v>1</v>
      </c>
      <c r="F187" s="225" t="s">
        <v>4384</v>
      </c>
      <c r="G187" s="222"/>
      <c r="H187" s="226">
        <v>-137.80000000000001</v>
      </c>
      <c r="I187" s="227"/>
      <c r="J187" s="222"/>
      <c r="K187" s="222"/>
      <c r="L187" s="228"/>
      <c r="M187" s="229"/>
      <c r="N187" s="230"/>
      <c r="O187" s="230"/>
      <c r="P187" s="230"/>
      <c r="Q187" s="230"/>
      <c r="R187" s="230"/>
      <c r="S187" s="230"/>
      <c r="T187" s="231"/>
      <c r="AT187" s="232" t="s">
        <v>261</v>
      </c>
      <c r="AU187" s="232" t="s">
        <v>90</v>
      </c>
      <c r="AV187" s="13" t="s">
        <v>90</v>
      </c>
      <c r="AW187" s="13" t="s">
        <v>35</v>
      </c>
      <c r="AX187" s="13" t="s">
        <v>80</v>
      </c>
      <c r="AY187" s="232" t="s">
        <v>252</v>
      </c>
    </row>
    <row r="188" spans="1:65" s="15" customFormat="1" ht="11.25">
      <c r="B188" s="246"/>
      <c r="C188" s="247"/>
      <c r="D188" s="223" t="s">
        <v>261</v>
      </c>
      <c r="E188" s="248" t="s">
        <v>1</v>
      </c>
      <c r="F188" s="249" t="s">
        <v>302</v>
      </c>
      <c r="G188" s="247"/>
      <c r="H188" s="250">
        <v>91.1</v>
      </c>
      <c r="I188" s="251"/>
      <c r="J188" s="247"/>
      <c r="K188" s="247"/>
      <c r="L188" s="252"/>
      <c r="M188" s="253"/>
      <c r="N188" s="254"/>
      <c r="O188" s="254"/>
      <c r="P188" s="254"/>
      <c r="Q188" s="254"/>
      <c r="R188" s="254"/>
      <c r="S188" s="254"/>
      <c r="T188" s="255"/>
      <c r="AT188" s="256" t="s">
        <v>261</v>
      </c>
      <c r="AU188" s="256" t="s">
        <v>90</v>
      </c>
      <c r="AV188" s="15" t="s">
        <v>259</v>
      </c>
      <c r="AW188" s="15" t="s">
        <v>35</v>
      </c>
      <c r="AX188" s="15" t="s">
        <v>87</v>
      </c>
      <c r="AY188" s="256" t="s">
        <v>252</v>
      </c>
    </row>
    <row r="189" spans="1:65" s="2" customFormat="1" ht="36" customHeight="1">
      <c r="A189" s="35"/>
      <c r="B189" s="36"/>
      <c r="C189" s="209" t="s">
        <v>332</v>
      </c>
      <c r="D189" s="209" t="s">
        <v>254</v>
      </c>
      <c r="E189" s="210" t="s">
        <v>353</v>
      </c>
      <c r="F189" s="211" t="s">
        <v>354</v>
      </c>
      <c r="G189" s="212" t="s">
        <v>275</v>
      </c>
      <c r="H189" s="213">
        <v>137.80000000000001</v>
      </c>
      <c r="I189" s="214"/>
      <c r="J189" s="213">
        <f>ROUND(I189*H189,2)</f>
        <v>0</v>
      </c>
      <c r="K189" s="211" t="s">
        <v>258</v>
      </c>
      <c r="L189" s="40"/>
      <c r="M189" s="215" t="s">
        <v>1</v>
      </c>
      <c r="N189" s="216" t="s">
        <v>45</v>
      </c>
      <c r="O189" s="72"/>
      <c r="P189" s="217">
        <f>O189*H189</f>
        <v>0</v>
      </c>
      <c r="Q189" s="217">
        <v>0</v>
      </c>
      <c r="R189" s="217">
        <f>Q189*H189</f>
        <v>0</v>
      </c>
      <c r="S189" s="217">
        <v>0</v>
      </c>
      <c r="T189" s="218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19" t="s">
        <v>259</v>
      </c>
      <c r="AT189" s="219" t="s">
        <v>254</v>
      </c>
      <c r="AU189" s="219" t="s">
        <v>90</v>
      </c>
      <c r="AY189" s="18" t="s">
        <v>252</v>
      </c>
      <c r="BE189" s="220">
        <f>IF(N189="základní",J189,0)</f>
        <v>0</v>
      </c>
      <c r="BF189" s="220">
        <f>IF(N189="snížená",J189,0)</f>
        <v>0</v>
      </c>
      <c r="BG189" s="220">
        <f>IF(N189="zákl. přenesená",J189,0)</f>
        <v>0</v>
      </c>
      <c r="BH189" s="220">
        <f>IF(N189="sníž. přenesená",J189,0)</f>
        <v>0</v>
      </c>
      <c r="BI189" s="220">
        <f>IF(N189="nulová",J189,0)</f>
        <v>0</v>
      </c>
      <c r="BJ189" s="18" t="s">
        <v>87</v>
      </c>
      <c r="BK189" s="220">
        <f>ROUND(I189*H189,2)</f>
        <v>0</v>
      </c>
      <c r="BL189" s="18" t="s">
        <v>259</v>
      </c>
      <c r="BM189" s="219" t="s">
        <v>4385</v>
      </c>
    </row>
    <row r="190" spans="1:65" s="14" customFormat="1" ht="11.25">
      <c r="B190" s="233"/>
      <c r="C190" s="234"/>
      <c r="D190" s="223" t="s">
        <v>261</v>
      </c>
      <c r="E190" s="235" t="s">
        <v>1</v>
      </c>
      <c r="F190" s="236" t="s">
        <v>686</v>
      </c>
      <c r="G190" s="234"/>
      <c r="H190" s="235" t="s">
        <v>1</v>
      </c>
      <c r="I190" s="237"/>
      <c r="J190" s="234"/>
      <c r="K190" s="234"/>
      <c r="L190" s="238"/>
      <c r="M190" s="239"/>
      <c r="N190" s="240"/>
      <c r="O190" s="240"/>
      <c r="P190" s="240"/>
      <c r="Q190" s="240"/>
      <c r="R190" s="240"/>
      <c r="S190" s="240"/>
      <c r="T190" s="241"/>
      <c r="AT190" s="242" t="s">
        <v>261</v>
      </c>
      <c r="AU190" s="242" t="s">
        <v>90</v>
      </c>
      <c r="AV190" s="14" t="s">
        <v>87</v>
      </c>
      <c r="AW190" s="14" t="s">
        <v>35</v>
      </c>
      <c r="AX190" s="14" t="s">
        <v>80</v>
      </c>
      <c r="AY190" s="242" t="s">
        <v>252</v>
      </c>
    </row>
    <row r="191" spans="1:65" s="14" customFormat="1" ht="11.25">
      <c r="B191" s="233"/>
      <c r="C191" s="234"/>
      <c r="D191" s="223" t="s">
        <v>261</v>
      </c>
      <c r="E191" s="235" t="s">
        <v>1</v>
      </c>
      <c r="F191" s="236" t="s">
        <v>754</v>
      </c>
      <c r="G191" s="234"/>
      <c r="H191" s="235" t="s">
        <v>1</v>
      </c>
      <c r="I191" s="237"/>
      <c r="J191" s="234"/>
      <c r="K191" s="234"/>
      <c r="L191" s="238"/>
      <c r="M191" s="239"/>
      <c r="N191" s="240"/>
      <c r="O191" s="240"/>
      <c r="P191" s="240"/>
      <c r="Q191" s="240"/>
      <c r="R191" s="240"/>
      <c r="S191" s="240"/>
      <c r="T191" s="241"/>
      <c r="AT191" s="242" t="s">
        <v>261</v>
      </c>
      <c r="AU191" s="242" t="s">
        <v>90</v>
      </c>
      <c r="AV191" s="14" t="s">
        <v>87</v>
      </c>
      <c r="AW191" s="14" t="s">
        <v>35</v>
      </c>
      <c r="AX191" s="14" t="s">
        <v>80</v>
      </c>
      <c r="AY191" s="242" t="s">
        <v>252</v>
      </c>
    </row>
    <row r="192" spans="1:65" s="13" customFormat="1" ht="11.25">
      <c r="B192" s="221"/>
      <c r="C192" s="222"/>
      <c r="D192" s="223" t="s">
        <v>261</v>
      </c>
      <c r="E192" s="224" t="s">
        <v>1</v>
      </c>
      <c r="F192" s="225" t="s">
        <v>4386</v>
      </c>
      <c r="G192" s="222"/>
      <c r="H192" s="226">
        <v>137.80000000000001</v>
      </c>
      <c r="I192" s="227"/>
      <c r="J192" s="222"/>
      <c r="K192" s="222"/>
      <c r="L192" s="228"/>
      <c r="M192" s="229"/>
      <c r="N192" s="230"/>
      <c r="O192" s="230"/>
      <c r="P192" s="230"/>
      <c r="Q192" s="230"/>
      <c r="R192" s="230"/>
      <c r="S192" s="230"/>
      <c r="T192" s="231"/>
      <c r="AT192" s="232" t="s">
        <v>261</v>
      </c>
      <c r="AU192" s="232" t="s">
        <v>90</v>
      </c>
      <c r="AV192" s="13" t="s">
        <v>90</v>
      </c>
      <c r="AW192" s="13" t="s">
        <v>35</v>
      </c>
      <c r="AX192" s="13" t="s">
        <v>87</v>
      </c>
      <c r="AY192" s="232" t="s">
        <v>252</v>
      </c>
    </row>
    <row r="193" spans="1:65" s="2" customFormat="1" ht="48" customHeight="1">
      <c r="A193" s="35"/>
      <c r="B193" s="36"/>
      <c r="C193" s="209" t="s">
        <v>8</v>
      </c>
      <c r="D193" s="209" t="s">
        <v>254</v>
      </c>
      <c r="E193" s="210" t="s">
        <v>853</v>
      </c>
      <c r="F193" s="211" t="s">
        <v>854</v>
      </c>
      <c r="G193" s="212" t="s">
        <v>275</v>
      </c>
      <c r="H193" s="213">
        <v>137.80000000000001</v>
      </c>
      <c r="I193" s="214"/>
      <c r="J193" s="213">
        <f>ROUND(I193*H193,2)</f>
        <v>0</v>
      </c>
      <c r="K193" s="211" t="s">
        <v>1</v>
      </c>
      <c r="L193" s="40"/>
      <c r="M193" s="215" t="s">
        <v>1</v>
      </c>
      <c r="N193" s="216" t="s">
        <v>45</v>
      </c>
      <c r="O193" s="72"/>
      <c r="P193" s="217">
        <f>O193*H193</f>
        <v>0</v>
      </c>
      <c r="Q193" s="217">
        <v>0</v>
      </c>
      <c r="R193" s="217">
        <f>Q193*H193</f>
        <v>0</v>
      </c>
      <c r="S193" s="217">
        <v>0</v>
      </c>
      <c r="T193" s="218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19" t="s">
        <v>259</v>
      </c>
      <c r="AT193" s="219" t="s">
        <v>254</v>
      </c>
      <c r="AU193" s="219" t="s">
        <v>90</v>
      </c>
      <c r="AY193" s="18" t="s">
        <v>252</v>
      </c>
      <c r="BE193" s="220">
        <f>IF(N193="základní",J193,0)</f>
        <v>0</v>
      </c>
      <c r="BF193" s="220">
        <f>IF(N193="snížená",J193,0)</f>
        <v>0</v>
      </c>
      <c r="BG193" s="220">
        <f>IF(N193="zákl. přenesená",J193,0)</f>
        <v>0</v>
      </c>
      <c r="BH193" s="220">
        <f>IF(N193="sníž. přenesená",J193,0)</f>
        <v>0</v>
      </c>
      <c r="BI193" s="220">
        <f>IF(N193="nulová",J193,0)</f>
        <v>0</v>
      </c>
      <c r="BJ193" s="18" t="s">
        <v>87</v>
      </c>
      <c r="BK193" s="220">
        <f>ROUND(I193*H193,2)</f>
        <v>0</v>
      </c>
      <c r="BL193" s="18" t="s">
        <v>259</v>
      </c>
      <c r="BM193" s="219" t="s">
        <v>4387</v>
      </c>
    </row>
    <row r="194" spans="1:65" s="2" customFormat="1" ht="60" customHeight="1">
      <c r="A194" s="35"/>
      <c r="B194" s="36"/>
      <c r="C194" s="209" t="s">
        <v>344</v>
      </c>
      <c r="D194" s="209" t="s">
        <v>254</v>
      </c>
      <c r="E194" s="210" t="s">
        <v>856</v>
      </c>
      <c r="F194" s="211" t="s">
        <v>857</v>
      </c>
      <c r="G194" s="212" t="s">
        <v>275</v>
      </c>
      <c r="H194" s="213">
        <v>56.93</v>
      </c>
      <c r="I194" s="214"/>
      <c r="J194" s="213">
        <f>ROUND(I194*H194,2)</f>
        <v>0</v>
      </c>
      <c r="K194" s="211" t="s">
        <v>258</v>
      </c>
      <c r="L194" s="40"/>
      <c r="M194" s="215" t="s">
        <v>1</v>
      </c>
      <c r="N194" s="216" t="s">
        <v>45</v>
      </c>
      <c r="O194" s="72"/>
      <c r="P194" s="217">
        <f>O194*H194</f>
        <v>0</v>
      </c>
      <c r="Q194" s="217">
        <v>0</v>
      </c>
      <c r="R194" s="217">
        <f>Q194*H194</f>
        <v>0</v>
      </c>
      <c r="S194" s="217">
        <v>0</v>
      </c>
      <c r="T194" s="218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19" t="s">
        <v>259</v>
      </c>
      <c r="AT194" s="219" t="s">
        <v>254</v>
      </c>
      <c r="AU194" s="219" t="s">
        <v>90</v>
      </c>
      <c r="AY194" s="18" t="s">
        <v>252</v>
      </c>
      <c r="BE194" s="220">
        <f>IF(N194="základní",J194,0)</f>
        <v>0</v>
      </c>
      <c r="BF194" s="220">
        <f>IF(N194="snížená",J194,0)</f>
        <v>0</v>
      </c>
      <c r="BG194" s="220">
        <f>IF(N194="zákl. přenesená",J194,0)</f>
        <v>0</v>
      </c>
      <c r="BH194" s="220">
        <f>IF(N194="sníž. přenesená",J194,0)</f>
        <v>0</v>
      </c>
      <c r="BI194" s="220">
        <f>IF(N194="nulová",J194,0)</f>
        <v>0</v>
      </c>
      <c r="BJ194" s="18" t="s">
        <v>87</v>
      </c>
      <c r="BK194" s="220">
        <f>ROUND(I194*H194,2)</f>
        <v>0</v>
      </c>
      <c r="BL194" s="18" t="s">
        <v>259</v>
      </c>
      <c r="BM194" s="219" t="s">
        <v>4388</v>
      </c>
    </row>
    <row r="195" spans="1:65" s="14" customFormat="1" ht="11.25">
      <c r="B195" s="233"/>
      <c r="C195" s="234"/>
      <c r="D195" s="223" t="s">
        <v>261</v>
      </c>
      <c r="E195" s="235" t="s">
        <v>1</v>
      </c>
      <c r="F195" s="236" t="s">
        <v>1954</v>
      </c>
      <c r="G195" s="234"/>
      <c r="H195" s="235" t="s">
        <v>1</v>
      </c>
      <c r="I195" s="237"/>
      <c r="J195" s="234"/>
      <c r="K195" s="234"/>
      <c r="L195" s="238"/>
      <c r="M195" s="239"/>
      <c r="N195" s="240"/>
      <c r="O195" s="240"/>
      <c r="P195" s="240"/>
      <c r="Q195" s="240"/>
      <c r="R195" s="240"/>
      <c r="S195" s="240"/>
      <c r="T195" s="241"/>
      <c r="AT195" s="242" t="s">
        <v>261</v>
      </c>
      <c r="AU195" s="242" t="s">
        <v>90</v>
      </c>
      <c r="AV195" s="14" t="s">
        <v>87</v>
      </c>
      <c r="AW195" s="14" t="s">
        <v>35</v>
      </c>
      <c r="AX195" s="14" t="s">
        <v>80</v>
      </c>
      <c r="AY195" s="242" t="s">
        <v>252</v>
      </c>
    </row>
    <row r="196" spans="1:65" s="14" customFormat="1" ht="11.25">
      <c r="B196" s="233"/>
      <c r="C196" s="234"/>
      <c r="D196" s="223" t="s">
        <v>261</v>
      </c>
      <c r="E196" s="235" t="s">
        <v>1</v>
      </c>
      <c r="F196" s="236" t="s">
        <v>754</v>
      </c>
      <c r="G196" s="234"/>
      <c r="H196" s="235" t="s">
        <v>1</v>
      </c>
      <c r="I196" s="237"/>
      <c r="J196" s="234"/>
      <c r="K196" s="234"/>
      <c r="L196" s="238"/>
      <c r="M196" s="239"/>
      <c r="N196" s="240"/>
      <c r="O196" s="240"/>
      <c r="P196" s="240"/>
      <c r="Q196" s="240"/>
      <c r="R196" s="240"/>
      <c r="S196" s="240"/>
      <c r="T196" s="241"/>
      <c r="AT196" s="242" t="s">
        <v>261</v>
      </c>
      <c r="AU196" s="242" t="s">
        <v>90</v>
      </c>
      <c r="AV196" s="14" t="s">
        <v>87</v>
      </c>
      <c r="AW196" s="14" t="s">
        <v>35</v>
      </c>
      <c r="AX196" s="14" t="s">
        <v>80</v>
      </c>
      <c r="AY196" s="242" t="s">
        <v>252</v>
      </c>
    </row>
    <row r="197" spans="1:65" s="13" customFormat="1" ht="11.25">
      <c r="B197" s="221"/>
      <c r="C197" s="222"/>
      <c r="D197" s="223" t="s">
        <v>261</v>
      </c>
      <c r="E197" s="224" t="s">
        <v>1</v>
      </c>
      <c r="F197" s="225" t="s">
        <v>4389</v>
      </c>
      <c r="G197" s="222"/>
      <c r="H197" s="226">
        <v>62.6</v>
      </c>
      <c r="I197" s="227"/>
      <c r="J197" s="222"/>
      <c r="K197" s="222"/>
      <c r="L197" s="228"/>
      <c r="M197" s="229"/>
      <c r="N197" s="230"/>
      <c r="O197" s="230"/>
      <c r="P197" s="230"/>
      <c r="Q197" s="230"/>
      <c r="R197" s="230"/>
      <c r="S197" s="230"/>
      <c r="T197" s="231"/>
      <c r="AT197" s="232" t="s">
        <v>261</v>
      </c>
      <c r="AU197" s="232" t="s">
        <v>90</v>
      </c>
      <c r="AV197" s="13" t="s">
        <v>90</v>
      </c>
      <c r="AW197" s="13" t="s">
        <v>35</v>
      </c>
      <c r="AX197" s="13" t="s">
        <v>80</v>
      </c>
      <c r="AY197" s="232" t="s">
        <v>252</v>
      </c>
    </row>
    <row r="198" spans="1:65" s="13" customFormat="1" ht="11.25">
      <c r="B198" s="221"/>
      <c r="C198" s="222"/>
      <c r="D198" s="223" t="s">
        <v>261</v>
      </c>
      <c r="E198" s="224" t="s">
        <v>1</v>
      </c>
      <c r="F198" s="225" t="s">
        <v>4390</v>
      </c>
      <c r="G198" s="222"/>
      <c r="H198" s="226">
        <v>-5.67</v>
      </c>
      <c r="I198" s="227"/>
      <c r="J198" s="222"/>
      <c r="K198" s="222"/>
      <c r="L198" s="228"/>
      <c r="M198" s="229"/>
      <c r="N198" s="230"/>
      <c r="O198" s="230"/>
      <c r="P198" s="230"/>
      <c r="Q198" s="230"/>
      <c r="R198" s="230"/>
      <c r="S198" s="230"/>
      <c r="T198" s="231"/>
      <c r="AT198" s="232" t="s">
        <v>261</v>
      </c>
      <c r="AU198" s="232" t="s">
        <v>90</v>
      </c>
      <c r="AV198" s="13" t="s">
        <v>90</v>
      </c>
      <c r="AW198" s="13" t="s">
        <v>35</v>
      </c>
      <c r="AX198" s="13" t="s">
        <v>80</v>
      </c>
      <c r="AY198" s="232" t="s">
        <v>252</v>
      </c>
    </row>
    <row r="199" spans="1:65" s="15" customFormat="1" ht="11.25">
      <c r="B199" s="246"/>
      <c r="C199" s="247"/>
      <c r="D199" s="223" t="s">
        <v>261</v>
      </c>
      <c r="E199" s="248" t="s">
        <v>1</v>
      </c>
      <c r="F199" s="249" t="s">
        <v>302</v>
      </c>
      <c r="G199" s="247"/>
      <c r="H199" s="250">
        <v>56.93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AT199" s="256" t="s">
        <v>261</v>
      </c>
      <c r="AU199" s="256" t="s">
        <v>90</v>
      </c>
      <c r="AV199" s="15" t="s">
        <v>259</v>
      </c>
      <c r="AW199" s="15" t="s">
        <v>35</v>
      </c>
      <c r="AX199" s="15" t="s">
        <v>87</v>
      </c>
      <c r="AY199" s="256" t="s">
        <v>252</v>
      </c>
    </row>
    <row r="200" spans="1:65" s="2" customFormat="1" ht="16.5" customHeight="1">
      <c r="A200" s="35"/>
      <c r="B200" s="36"/>
      <c r="C200" s="257" t="s">
        <v>352</v>
      </c>
      <c r="D200" s="257" t="s">
        <v>375</v>
      </c>
      <c r="E200" s="258" t="s">
        <v>861</v>
      </c>
      <c r="F200" s="259" t="s">
        <v>862</v>
      </c>
      <c r="G200" s="260" t="s">
        <v>584</v>
      </c>
      <c r="H200" s="261">
        <v>113.86</v>
      </c>
      <c r="I200" s="262"/>
      <c r="J200" s="261">
        <f>ROUND(I200*H200,2)</f>
        <v>0</v>
      </c>
      <c r="K200" s="259" t="s">
        <v>258</v>
      </c>
      <c r="L200" s="263"/>
      <c r="M200" s="264" t="s">
        <v>1</v>
      </c>
      <c r="N200" s="265" t="s">
        <v>45</v>
      </c>
      <c r="O200" s="72"/>
      <c r="P200" s="217">
        <f>O200*H200</f>
        <v>0</v>
      </c>
      <c r="Q200" s="217">
        <v>1</v>
      </c>
      <c r="R200" s="217">
        <f>Q200*H200</f>
        <v>113.86</v>
      </c>
      <c r="S200" s="217">
        <v>0</v>
      </c>
      <c r="T200" s="218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19" t="s">
        <v>296</v>
      </c>
      <c r="AT200" s="219" t="s">
        <v>375</v>
      </c>
      <c r="AU200" s="219" t="s">
        <v>90</v>
      </c>
      <c r="AY200" s="18" t="s">
        <v>252</v>
      </c>
      <c r="BE200" s="220">
        <f>IF(N200="základní",J200,0)</f>
        <v>0</v>
      </c>
      <c r="BF200" s="220">
        <f>IF(N200="snížená",J200,0)</f>
        <v>0</v>
      </c>
      <c r="BG200" s="220">
        <f>IF(N200="zákl. přenesená",J200,0)</f>
        <v>0</v>
      </c>
      <c r="BH200" s="220">
        <f>IF(N200="sníž. přenesená",J200,0)</f>
        <v>0</v>
      </c>
      <c r="BI200" s="220">
        <f>IF(N200="nulová",J200,0)</f>
        <v>0</v>
      </c>
      <c r="BJ200" s="18" t="s">
        <v>87</v>
      </c>
      <c r="BK200" s="220">
        <f>ROUND(I200*H200,2)</f>
        <v>0</v>
      </c>
      <c r="BL200" s="18" t="s">
        <v>259</v>
      </c>
      <c r="BM200" s="219" t="s">
        <v>4391</v>
      </c>
    </row>
    <row r="201" spans="1:65" s="2" customFormat="1" ht="19.5">
      <c r="A201" s="35"/>
      <c r="B201" s="36"/>
      <c r="C201" s="37"/>
      <c r="D201" s="223" t="s">
        <v>293</v>
      </c>
      <c r="E201" s="37"/>
      <c r="F201" s="243" t="s">
        <v>851</v>
      </c>
      <c r="G201" s="37"/>
      <c r="H201" s="37"/>
      <c r="I201" s="123"/>
      <c r="J201" s="37"/>
      <c r="K201" s="37"/>
      <c r="L201" s="40"/>
      <c r="M201" s="244"/>
      <c r="N201" s="245"/>
      <c r="O201" s="72"/>
      <c r="P201" s="72"/>
      <c r="Q201" s="72"/>
      <c r="R201" s="72"/>
      <c r="S201" s="72"/>
      <c r="T201" s="73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T201" s="18" t="s">
        <v>293</v>
      </c>
      <c r="AU201" s="18" t="s">
        <v>90</v>
      </c>
    </row>
    <row r="202" spans="1:65" s="13" customFormat="1" ht="11.25">
      <c r="B202" s="221"/>
      <c r="C202" s="222"/>
      <c r="D202" s="223" t="s">
        <v>261</v>
      </c>
      <c r="E202" s="222"/>
      <c r="F202" s="225" t="s">
        <v>4392</v>
      </c>
      <c r="G202" s="222"/>
      <c r="H202" s="226">
        <v>113.86</v>
      </c>
      <c r="I202" s="227"/>
      <c r="J202" s="222"/>
      <c r="K202" s="222"/>
      <c r="L202" s="228"/>
      <c r="M202" s="229"/>
      <c r="N202" s="230"/>
      <c r="O202" s="230"/>
      <c r="P202" s="230"/>
      <c r="Q202" s="230"/>
      <c r="R202" s="230"/>
      <c r="S202" s="230"/>
      <c r="T202" s="231"/>
      <c r="AT202" s="232" t="s">
        <v>261</v>
      </c>
      <c r="AU202" s="232" t="s">
        <v>90</v>
      </c>
      <c r="AV202" s="13" t="s">
        <v>90</v>
      </c>
      <c r="AW202" s="13" t="s">
        <v>4</v>
      </c>
      <c r="AX202" s="13" t="s">
        <v>87</v>
      </c>
      <c r="AY202" s="232" t="s">
        <v>252</v>
      </c>
    </row>
    <row r="203" spans="1:65" s="12" customFormat="1" ht="22.9" customHeight="1">
      <c r="B203" s="193"/>
      <c r="C203" s="194"/>
      <c r="D203" s="195" t="s">
        <v>79</v>
      </c>
      <c r="E203" s="207" t="s">
        <v>259</v>
      </c>
      <c r="F203" s="207" t="s">
        <v>423</v>
      </c>
      <c r="G203" s="194"/>
      <c r="H203" s="194"/>
      <c r="I203" s="197"/>
      <c r="J203" s="208">
        <f>BK203</f>
        <v>0</v>
      </c>
      <c r="K203" s="194"/>
      <c r="L203" s="199"/>
      <c r="M203" s="200"/>
      <c r="N203" s="201"/>
      <c r="O203" s="201"/>
      <c r="P203" s="202">
        <f>SUM(P204:P223)</f>
        <v>0</v>
      </c>
      <c r="Q203" s="201"/>
      <c r="R203" s="202">
        <f>SUM(R204:R223)</f>
        <v>0.1028</v>
      </c>
      <c r="S203" s="201"/>
      <c r="T203" s="203">
        <f>SUM(T204:T223)</f>
        <v>0</v>
      </c>
      <c r="AR203" s="204" t="s">
        <v>87</v>
      </c>
      <c r="AT203" s="205" t="s">
        <v>79</v>
      </c>
      <c r="AU203" s="205" t="s">
        <v>87</v>
      </c>
      <c r="AY203" s="204" t="s">
        <v>252</v>
      </c>
      <c r="BK203" s="206">
        <f>SUM(BK204:BK223)</f>
        <v>0</v>
      </c>
    </row>
    <row r="204" spans="1:65" s="2" customFormat="1" ht="24" customHeight="1">
      <c r="A204" s="35"/>
      <c r="B204" s="36"/>
      <c r="C204" s="209" t="s">
        <v>361</v>
      </c>
      <c r="D204" s="209" t="s">
        <v>254</v>
      </c>
      <c r="E204" s="210" t="s">
        <v>919</v>
      </c>
      <c r="F204" s="211" t="s">
        <v>920</v>
      </c>
      <c r="G204" s="212" t="s">
        <v>275</v>
      </c>
      <c r="H204" s="213">
        <v>0.4</v>
      </c>
      <c r="I204" s="214"/>
      <c r="J204" s="213">
        <f>ROUND(I204*H204,2)</f>
        <v>0</v>
      </c>
      <c r="K204" s="211" t="s">
        <v>258</v>
      </c>
      <c r="L204" s="40"/>
      <c r="M204" s="215" t="s">
        <v>1</v>
      </c>
      <c r="N204" s="216" t="s">
        <v>45</v>
      </c>
      <c r="O204" s="72"/>
      <c r="P204" s="217">
        <f>O204*H204</f>
        <v>0</v>
      </c>
      <c r="Q204" s="217">
        <v>0</v>
      </c>
      <c r="R204" s="217">
        <f>Q204*H204</f>
        <v>0</v>
      </c>
      <c r="S204" s="217">
        <v>0</v>
      </c>
      <c r="T204" s="218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19" t="s">
        <v>259</v>
      </c>
      <c r="AT204" s="219" t="s">
        <v>254</v>
      </c>
      <c r="AU204" s="219" t="s">
        <v>90</v>
      </c>
      <c r="AY204" s="18" t="s">
        <v>252</v>
      </c>
      <c r="BE204" s="220">
        <f>IF(N204="základní",J204,0)</f>
        <v>0</v>
      </c>
      <c r="BF204" s="220">
        <f>IF(N204="snížená",J204,0)</f>
        <v>0</v>
      </c>
      <c r="BG204" s="220">
        <f>IF(N204="zákl. přenesená",J204,0)</f>
        <v>0</v>
      </c>
      <c r="BH204" s="220">
        <f>IF(N204="sníž. přenesená",J204,0)</f>
        <v>0</v>
      </c>
      <c r="BI204" s="220">
        <f>IF(N204="nulová",J204,0)</f>
        <v>0</v>
      </c>
      <c r="BJ204" s="18" t="s">
        <v>87</v>
      </c>
      <c r="BK204" s="220">
        <f>ROUND(I204*H204,2)</f>
        <v>0</v>
      </c>
      <c r="BL204" s="18" t="s">
        <v>259</v>
      </c>
      <c r="BM204" s="219" t="s">
        <v>4393</v>
      </c>
    </row>
    <row r="205" spans="1:65" s="14" customFormat="1" ht="11.25">
      <c r="B205" s="233"/>
      <c r="C205" s="234"/>
      <c r="D205" s="223" t="s">
        <v>261</v>
      </c>
      <c r="E205" s="235" t="s">
        <v>1</v>
      </c>
      <c r="F205" s="236" t="s">
        <v>1674</v>
      </c>
      <c r="G205" s="234"/>
      <c r="H205" s="235" t="s">
        <v>1</v>
      </c>
      <c r="I205" s="237"/>
      <c r="J205" s="234"/>
      <c r="K205" s="234"/>
      <c r="L205" s="238"/>
      <c r="M205" s="239"/>
      <c r="N205" s="240"/>
      <c r="O205" s="240"/>
      <c r="P205" s="240"/>
      <c r="Q205" s="240"/>
      <c r="R205" s="240"/>
      <c r="S205" s="240"/>
      <c r="T205" s="241"/>
      <c r="AT205" s="242" t="s">
        <v>261</v>
      </c>
      <c r="AU205" s="242" t="s">
        <v>90</v>
      </c>
      <c r="AV205" s="14" t="s">
        <v>87</v>
      </c>
      <c r="AW205" s="14" t="s">
        <v>35</v>
      </c>
      <c r="AX205" s="14" t="s">
        <v>80</v>
      </c>
      <c r="AY205" s="242" t="s">
        <v>252</v>
      </c>
    </row>
    <row r="206" spans="1:65" s="14" customFormat="1" ht="11.25">
      <c r="B206" s="233"/>
      <c r="C206" s="234"/>
      <c r="D206" s="223" t="s">
        <v>261</v>
      </c>
      <c r="E206" s="235" t="s">
        <v>1</v>
      </c>
      <c r="F206" s="236" t="s">
        <v>1675</v>
      </c>
      <c r="G206" s="234"/>
      <c r="H206" s="235" t="s">
        <v>1</v>
      </c>
      <c r="I206" s="237"/>
      <c r="J206" s="234"/>
      <c r="K206" s="234"/>
      <c r="L206" s="238"/>
      <c r="M206" s="239"/>
      <c r="N206" s="240"/>
      <c r="O206" s="240"/>
      <c r="P206" s="240"/>
      <c r="Q206" s="240"/>
      <c r="R206" s="240"/>
      <c r="S206" s="240"/>
      <c r="T206" s="241"/>
      <c r="AT206" s="242" t="s">
        <v>261</v>
      </c>
      <c r="AU206" s="242" t="s">
        <v>90</v>
      </c>
      <c r="AV206" s="14" t="s">
        <v>87</v>
      </c>
      <c r="AW206" s="14" t="s">
        <v>35</v>
      </c>
      <c r="AX206" s="14" t="s">
        <v>80</v>
      </c>
      <c r="AY206" s="242" t="s">
        <v>252</v>
      </c>
    </row>
    <row r="207" spans="1:65" s="13" customFormat="1" ht="11.25">
      <c r="B207" s="221"/>
      <c r="C207" s="222"/>
      <c r="D207" s="223" t="s">
        <v>261</v>
      </c>
      <c r="E207" s="224" t="s">
        <v>1</v>
      </c>
      <c r="F207" s="225" t="s">
        <v>2503</v>
      </c>
      <c r="G207" s="222"/>
      <c r="H207" s="226">
        <v>0.4</v>
      </c>
      <c r="I207" s="227"/>
      <c r="J207" s="222"/>
      <c r="K207" s="222"/>
      <c r="L207" s="228"/>
      <c r="M207" s="229"/>
      <c r="N207" s="230"/>
      <c r="O207" s="230"/>
      <c r="P207" s="230"/>
      <c r="Q207" s="230"/>
      <c r="R207" s="230"/>
      <c r="S207" s="230"/>
      <c r="T207" s="231"/>
      <c r="AT207" s="232" t="s">
        <v>261</v>
      </c>
      <c r="AU207" s="232" t="s">
        <v>90</v>
      </c>
      <c r="AV207" s="13" t="s">
        <v>90</v>
      </c>
      <c r="AW207" s="13" t="s">
        <v>35</v>
      </c>
      <c r="AX207" s="13" t="s">
        <v>87</v>
      </c>
      <c r="AY207" s="232" t="s">
        <v>252</v>
      </c>
    </row>
    <row r="208" spans="1:65" s="2" customFormat="1" ht="24" customHeight="1">
      <c r="A208" s="35"/>
      <c r="B208" s="36"/>
      <c r="C208" s="209" t="s">
        <v>368</v>
      </c>
      <c r="D208" s="209" t="s">
        <v>254</v>
      </c>
      <c r="E208" s="210" t="s">
        <v>924</v>
      </c>
      <c r="F208" s="211" t="s">
        <v>925</v>
      </c>
      <c r="G208" s="212" t="s">
        <v>476</v>
      </c>
      <c r="H208" s="213">
        <v>3</v>
      </c>
      <c r="I208" s="214"/>
      <c r="J208" s="213">
        <f>ROUND(I208*H208,2)</f>
        <v>0</v>
      </c>
      <c r="K208" s="211" t="s">
        <v>258</v>
      </c>
      <c r="L208" s="40"/>
      <c r="M208" s="215" t="s">
        <v>1</v>
      </c>
      <c r="N208" s="216" t="s">
        <v>45</v>
      </c>
      <c r="O208" s="72"/>
      <c r="P208" s="217">
        <f>O208*H208</f>
        <v>0</v>
      </c>
      <c r="Q208" s="217">
        <v>6.6E-3</v>
      </c>
      <c r="R208" s="217">
        <f>Q208*H208</f>
        <v>1.9799999999999998E-2</v>
      </c>
      <c r="S208" s="217">
        <v>0</v>
      </c>
      <c r="T208" s="218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19" t="s">
        <v>259</v>
      </c>
      <c r="AT208" s="219" t="s">
        <v>254</v>
      </c>
      <c r="AU208" s="219" t="s">
        <v>90</v>
      </c>
      <c r="AY208" s="18" t="s">
        <v>252</v>
      </c>
      <c r="BE208" s="220">
        <f>IF(N208="základní",J208,0)</f>
        <v>0</v>
      </c>
      <c r="BF208" s="220">
        <f>IF(N208="snížená",J208,0)</f>
        <v>0</v>
      </c>
      <c r="BG208" s="220">
        <f>IF(N208="zákl. přenesená",J208,0)</f>
        <v>0</v>
      </c>
      <c r="BH208" s="220">
        <f>IF(N208="sníž. přenesená",J208,0)</f>
        <v>0</v>
      </c>
      <c r="BI208" s="220">
        <f>IF(N208="nulová",J208,0)</f>
        <v>0</v>
      </c>
      <c r="BJ208" s="18" t="s">
        <v>87</v>
      </c>
      <c r="BK208" s="220">
        <f>ROUND(I208*H208,2)</f>
        <v>0</v>
      </c>
      <c r="BL208" s="18" t="s">
        <v>259</v>
      </c>
      <c r="BM208" s="219" t="s">
        <v>4394</v>
      </c>
    </row>
    <row r="209" spans="1:65" s="14" customFormat="1" ht="11.25">
      <c r="B209" s="233"/>
      <c r="C209" s="234"/>
      <c r="D209" s="223" t="s">
        <v>261</v>
      </c>
      <c r="E209" s="235" t="s">
        <v>1</v>
      </c>
      <c r="F209" s="236" t="s">
        <v>927</v>
      </c>
      <c r="G209" s="234"/>
      <c r="H209" s="235" t="s">
        <v>1</v>
      </c>
      <c r="I209" s="237"/>
      <c r="J209" s="234"/>
      <c r="K209" s="234"/>
      <c r="L209" s="238"/>
      <c r="M209" s="239"/>
      <c r="N209" s="240"/>
      <c r="O209" s="240"/>
      <c r="P209" s="240"/>
      <c r="Q209" s="240"/>
      <c r="R209" s="240"/>
      <c r="S209" s="240"/>
      <c r="T209" s="241"/>
      <c r="AT209" s="242" t="s">
        <v>261</v>
      </c>
      <c r="AU209" s="242" t="s">
        <v>90</v>
      </c>
      <c r="AV209" s="14" t="s">
        <v>87</v>
      </c>
      <c r="AW209" s="14" t="s">
        <v>35</v>
      </c>
      <c r="AX209" s="14" t="s">
        <v>80</v>
      </c>
      <c r="AY209" s="242" t="s">
        <v>252</v>
      </c>
    </row>
    <row r="210" spans="1:65" s="13" customFormat="1" ht="11.25">
      <c r="B210" s="221"/>
      <c r="C210" s="222"/>
      <c r="D210" s="223" t="s">
        <v>261</v>
      </c>
      <c r="E210" s="224" t="s">
        <v>1</v>
      </c>
      <c r="F210" s="225" t="s">
        <v>2412</v>
      </c>
      <c r="G210" s="222"/>
      <c r="H210" s="226">
        <v>3</v>
      </c>
      <c r="I210" s="227"/>
      <c r="J210" s="222"/>
      <c r="K210" s="222"/>
      <c r="L210" s="228"/>
      <c r="M210" s="229"/>
      <c r="N210" s="230"/>
      <c r="O210" s="230"/>
      <c r="P210" s="230"/>
      <c r="Q210" s="230"/>
      <c r="R210" s="230"/>
      <c r="S210" s="230"/>
      <c r="T210" s="231"/>
      <c r="AT210" s="232" t="s">
        <v>261</v>
      </c>
      <c r="AU210" s="232" t="s">
        <v>90</v>
      </c>
      <c r="AV210" s="13" t="s">
        <v>90</v>
      </c>
      <c r="AW210" s="13" t="s">
        <v>35</v>
      </c>
      <c r="AX210" s="13" t="s">
        <v>87</v>
      </c>
      <c r="AY210" s="232" t="s">
        <v>252</v>
      </c>
    </row>
    <row r="211" spans="1:65" s="2" customFormat="1" ht="24" customHeight="1">
      <c r="A211" s="35"/>
      <c r="B211" s="36"/>
      <c r="C211" s="257" t="s">
        <v>374</v>
      </c>
      <c r="D211" s="257" t="s">
        <v>375</v>
      </c>
      <c r="E211" s="258" t="s">
        <v>929</v>
      </c>
      <c r="F211" s="259" t="s">
        <v>930</v>
      </c>
      <c r="G211" s="260" t="s">
        <v>476</v>
      </c>
      <c r="H211" s="261">
        <v>2</v>
      </c>
      <c r="I211" s="262"/>
      <c r="J211" s="261">
        <f>ROUND(I211*H211,2)</f>
        <v>0</v>
      </c>
      <c r="K211" s="259" t="s">
        <v>258</v>
      </c>
      <c r="L211" s="263"/>
      <c r="M211" s="264" t="s">
        <v>1</v>
      </c>
      <c r="N211" s="265" t="s">
        <v>45</v>
      </c>
      <c r="O211" s="72"/>
      <c r="P211" s="217">
        <f>O211*H211</f>
        <v>0</v>
      </c>
      <c r="Q211" s="217">
        <v>2.1000000000000001E-2</v>
      </c>
      <c r="R211" s="217">
        <f>Q211*H211</f>
        <v>4.2000000000000003E-2</v>
      </c>
      <c r="S211" s="217">
        <v>0</v>
      </c>
      <c r="T211" s="218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19" t="s">
        <v>296</v>
      </c>
      <c r="AT211" s="219" t="s">
        <v>375</v>
      </c>
      <c r="AU211" s="219" t="s">
        <v>90</v>
      </c>
      <c r="AY211" s="18" t="s">
        <v>252</v>
      </c>
      <c r="BE211" s="220">
        <f>IF(N211="základní",J211,0)</f>
        <v>0</v>
      </c>
      <c r="BF211" s="220">
        <f>IF(N211="snížená",J211,0)</f>
        <v>0</v>
      </c>
      <c r="BG211" s="220">
        <f>IF(N211="zákl. přenesená",J211,0)</f>
        <v>0</v>
      </c>
      <c r="BH211" s="220">
        <f>IF(N211="sníž. přenesená",J211,0)</f>
        <v>0</v>
      </c>
      <c r="BI211" s="220">
        <f>IF(N211="nulová",J211,0)</f>
        <v>0</v>
      </c>
      <c r="BJ211" s="18" t="s">
        <v>87</v>
      </c>
      <c r="BK211" s="220">
        <f>ROUND(I211*H211,2)</f>
        <v>0</v>
      </c>
      <c r="BL211" s="18" t="s">
        <v>259</v>
      </c>
      <c r="BM211" s="219" t="s">
        <v>4395</v>
      </c>
    </row>
    <row r="212" spans="1:65" s="2" customFormat="1" ht="24" customHeight="1">
      <c r="A212" s="35"/>
      <c r="B212" s="36"/>
      <c r="C212" s="257" t="s">
        <v>7</v>
      </c>
      <c r="D212" s="257" t="s">
        <v>375</v>
      </c>
      <c r="E212" s="258" t="s">
        <v>4396</v>
      </c>
      <c r="F212" s="259" t="s">
        <v>1683</v>
      </c>
      <c r="G212" s="260" t="s">
        <v>476</v>
      </c>
      <c r="H212" s="261">
        <v>1</v>
      </c>
      <c r="I212" s="262"/>
      <c r="J212" s="261">
        <f>ROUND(I212*H212,2)</f>
        <v>0</v>
      </c>
      <c r="K212" s="259" t="s">
        <v>258</v>
      </c>
      <c r="L212" s="263"/>
      <c r="M212" s="264" t="s">
        <v>1</v>
      </c>
      <c r="N212" s="265" t="s">
        <v>45</v>
      </c>
      <c r="O212" s="72"/>
      <c r="P212" s="217">
        <f>O212*H212</f>
        <v>0</v>
      </c>
      <c r="Q212" s="217">
        <v>4.1000000000000002E-2</v>
      </c>
      <c r="R212" s="217">
        <f>Q212*H212</f>
        <v>4.1000000000000002E-2</v>
      </c>
      <c r="S212" s="217">
        <v>0</v>
      </c>
      <c r="T212" s="218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19" t="s">
        <v>296</v>
      </c>
      <c r="AT212" s="219" t="s">
        <v>375</v>
      </c>
      <c r="AU212" s="219" t="s">
        <v>90</v>
      </c>
      <c r="AY212" s="18" t="s">
        <v>252</v>
      </c>
      <c r="BE212" s="220">
        <f>IF(N212="základní",J212,0)</f>
        <v>0</v>
      </c>
      <c r="BF212" s="220">
        <f>IF(N212="snížená",J212,0)</f>
        <v>0</v>
      </c>
      <c r="BG212" s="220">
        <f>IF(N212="zákl. přenesená",J212,0)</f>
        <v>0</v>
      </c>
      <c r="BH212" s="220">
        <f>IF(N212="sníž. přenesená",J212,0)</f>
        <v>0</v>
      </c>
      <c r="BI212" s="220">
        <f>IF(N212="nulová",J212,0)</f>
        <v>0</v>
      </c>
      <c r="BJ212" s="18" t="s">
        <v>87</v>
      </c>
      <c r="BK212" s="220">
        <f>ROUND(I212*H212,2)</f>
        <v>0</v>
      </c>
      <c r="BL212" s="18" t="s">
        <v>259</v>
      </c>
      <c r="BM212" s="219" t="s">
        <v>4397</v>
      </c>
    </row>
    <row r="213" spans="1:65" s="2" customFormat="1" ht="36" customHeight="1">
      <c r="A213" s="35"/>
      <c r="B213" s="36"/>
      <c r="C213" s="209" t="s">
        <v>385</v>
      </c>
      <c r="D213" s="209" t="s">
        <v>254</v>
      </c>
      <c r="E213" s="210" t="s">
        <v>425</v>
      </c>
      <c r="F213" s="211" t="s">
        <v>426</v>
      </c>
      <c r="G213" s="212" t="s">
        <v>275</v>
      </c>
      <c r="H213" s="213">
        <v>12.3</v>
      </c>
      <c r="I213" s="214"/>
      <c r="J213" s="213">
        <f>ROUND(I213*H213,2)</f>
        <v>0</v>
      </c>
      <c r="K213" s="211" t="s">
        <v>258</v>
      </c>
      <c r="L213" s="40"/>
      <c r="M213" s="215" t="s">
        <v>1</v>
      </c>
      <c r="N213" s="216" t="s">
        <v>45</v>
      </c>
      <c r="O213" s="72"/>
      <c r="P213" s="217">
        <f>O213*H213</f>
        <v>0</v>
      </c>
      <c r="Q213" s="217">
        <v>0</v>
      </c>
      <c r="R213" s="217">
        <f>Q213*H213</f>
        <v>0</v>
      </c>
      <c r="S213" s="217">
        <v>0</v>
      </c>
      <c r="T213" s="218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19" t="s">
        <v>259</v>
      </c>
      <c r="AT213" s="219" t="s">
        <v>254</v>
      </c>
      <c r="AU213" s="219" t="s">
        <v>90</v>
      </c>
      <c r="AY213" s="18" t="s">
        <v>252</v>
      </c>
      <c r="BE213" s="220">
        <f>IF(N213="základní",J213,0)</f>
        <v>0</v>
      </c>
      <c r="BF213" s="220">
        <f>IF(N213="snížená",J213,0)</f>
        <v>0</v>
      </c>
      <c r="BG213" s="220">
        <f>IF(N213="zákl. přenesená",J213,0)</f>
        <v>0</v>
      </c>
      <c r="BH213" s="220">
        <f>IF(N213="sníž. přenesená",J213,0)</f>
        <v>0</v>
      </c>
      <c r="BI213" s="220">
        <f>IF(N213="nulová",J213,0)</f>
        <v>0</v>
      </c>
      <c r="BJ213" s="18" t="s">
        <v>87</v>
      </c>
      <c r="BK213" s="220">
        <f>ROUND(I213*H213,2)</f>
        <v>0</v>
      </c>
      <c r="BL213" s="18" t="s">
        <v>259</v>
      </c>
      <c r="BM213" s="219" t="s">
        <v>4398</v>
      </c>
    </row>
    <row r="214" spans="1:65" s="14" customFormat="1" ht="11.25">
      <c r="B214" s="233"/>
      <c r="C214" s="234"/>
      <c r="D214" s="223" t="s">
        <v>261</v>
      </c>
      <c r="E214" s="235" t="s">
        <v>1</v>
      </c>
      <c r="F214" s="236" t="s">
        <v>686</v>
      </c>
      <c r="G214" s="234"/>
      <c r="H214" s="235" t="s">
        <v>1</v>
      </c>
      <c r="I214" s="237"/>
      <c r="J214" s="234"/>
      <c r="K214" s="234"/>
      <c r="L214" s="238"/>
      <c r="M214" s="239"/>
      <c r="N214" s="240"/>
      <c r="O214" s="240"/>
      <c r="P214" s="240"/>
      <c r="Q214" s="240"/>
      <c r="R214" s="240"/>
      <c r="S214" s="240"/>
      <c r="T214" s="241"/>
      <c r="AT214" s="242" t="s">
        <v>261</v>
      </c>
      <c r="AU214" s="242" t="s">
        <v>90</v>
      </c>
      <c r="AV214" s="14" t="s">
        <v>87</v>
      </c>
      <c r="AW214" s="14" t="s">
        <v>35</v>
      </c>
      <c r="AX214" s="14" t="s">
        <v>80</v>
      </c>
      <c r="AY214" s="242" t="s">
        <v>252</v>
      </c>
    </row>
    <row r="215" spans="1:65" s="14" customFormat="1" ht="11.25">
      <c r="B215" s="233"/>
      <c r="C215" s="234"/>
      <c r="D215" s="223" t="s">
        <v>261</v>
      </c>
      <c r="E215" s="235" t="s">
        <v>1</v>
      </c>
      <c r="F215" s="236" t="s">
        <v>754</v>
      </c>
      <c r="G215" s="234"/>
      <c r="H215" s="235" t="s">
        <v>1</v>
      </c>
      <c r="I215" s="237"/>
      <c r="J215" s="234"/>
      <c r="K215" s="234"/>
      <c r="L215" s="238"/>
      <c r="M215" s="239"/>
      <c r="N215" s="240"/>
      <c r="O215" s="240"/>
      <c r="P215" s="240"/>
      <c r="Q215" s="240"/>
      <c r="R215" s="240"/>
      <c r="S215" s="240"/>
      <c r="T215" s="241"/>
      <c r="AT215" s="242" t="s">
        <v>261</v>
      </c>
      <c r="AU215" s="242" t="s">
        <v>90</v>
      </c>
      <c r="AV215" s="14" t="s">
        <v>87</v>
      </c>
      <c r="AW215" s="14" t="s">
        <v>35</v>
      </c>
      <c r="AX215" s="14" t="s">
        <v>80</v>
      </c>
      <c r="AY215" s="242" t="s">
        <v>252</v>
      </c>
    </row>
    <row r="216" spans="1:65" s="13" customFormat="1" ht="11.25">
      <c r="B216" s="221"/>
      <c r="C216" s="222"/>
      <c r="D216" s="223" t="s">
        <v>261</v>
      </c>
      <c r="E216" s="224" t="s">
        <v>1</v>
      </c>
      <c r="F216" s="225" t="s">
        <v>4399</v>
      </c>
      <c r="G216" s="222"/>
      <c r="H216" s="226">
        <v>11.7</v>
      </c>
      <c r="I216" s="227"/>
      <c r="J216" s="222"/>
      <c r="K216" s="222"/>
      <c r="L216" s="228"/>
      <c r="M216" s="229"/>
      <c r="N216" s="230"/>
      <c r="O216" s="230"/>
      <c r="P216" s="230"/>
      <c r="Q216" s="230"/>
      <c r="R216" s="230"/>
      <c r="S216" s="230"/>
      <c r="T216" s="231"/>
      <c r="AT216" s="232" t="s">
        <v>261</v>
      </c>
      <c r="AU216" s="232" t="s">
        <v>90</v>
      </c>
      <c r="AV216" s="13" t="s">
        <v>90</v>
      </c>
      <c r="AW216" s="13" t="s">
        <v>35</v>
      </c>
      <c r="AX216" s="13" t="s">
        <v>80</v>
      </c>
      <c r="AY216" s="232" t="s">
        <v>252</v>
      </c>
    </row>
    <row r="217" spans="1:65" s="14" customFormat="1" ht="11.25">
      <c r="B217" s="233"/>
      <c r="C217" s="234"/>
      <c r="D217" s="223" t="s">
        <v>261</v>
      </c>
      <c r="E217" s="235" t="s">
        <v>1</v>
      </c>
      <c r="F217" s="236" t="s">
        <v>1692</v>
      </c>
      <c r="G217" s="234"/>
      <c r="H217" s="235" t="s">
        <v>1</v>
      </c>
      <c r="I217" s="237"/>
      <c r="J217" s="234"/>
      <c r="K217" s="234"/>
      <c r="L217" s="238"/>
      <c r="M217" s="239"/>
      <c r="N217" s="240"/>
      <c r="O217" s="240"/>
      <c r="P217" s="240"/>
      <c r="Q217" s="240"/>
      <c r="R217" s="240"/>
      <c r="S217" s="240"/>
      <c r="T217" s="241"/>
      <c r="AT217" s="242" t="s">
        <v>261</v>
      </c>
      <c r="AU217" s="242" t="s">
        <v>90</v>
      </c>
      <c r="AV217" s="14" t="s">
        <v>87</v>
      </c>
      <c r="AW217" s="14" t="s">
        <v>35</v>
      </c>
      <c r="AX217" s="14" t="s">
        <v>80</v>
      </c>
      <c r="AY217" s="242" t="s">
        <v>252</v>
      </c>
    </row>
    <row r="218" spans="1:65" s="14" customFormat="1" ht="11.25">
      <c r="B218" s="233"/>
      <c r="C218" s="234"/>
      <c r="D218" s="223" t="s">
        <v>261</v>
      </c>
      <c r="E218" s="235" t="s">
        <v>1</v>
      </c>
      <c r="F218" s="236" t="s">
        <v>942</v>
      </c>
      <c r="G218" s="234"/>
      <c r="H218" s="235" t="s">
        <v>1</v>
      </c>
      <c r="I218" s="237"/>
      <c r="J218" s="234"/>
      <c r="K218" s="234"/>
      <c r="L218" s="238"/>
      <c r="M218" s="239"/>
      <c r="N218" s="240"/>
      <c r="O218" s="240"/>
      <c r="P218" s="240"/>
      <c r="Q218" s="240"/>
      <c r="R218" s="240"/>
      <c r="S218" s="240"/>
      <c r="T218" s="241"/>
      <c r="AT218" s="242" t="s">
        <v>261</v>
      </c>
      <c r="AU218" s="242" t="s">
        <v>90</v>
      </c>
      <c r="AV218" s="14" t="s">
        <v>87</v>
      </c>
      <c r="AW218" s="14" t="s">
        <v>35</v>
      </c>
      <c r="AX218" s="14" t="s">
        <v>80</v>
      </c>
      <c r="AY218" s="242" t="s">
        <v>252</v>
      </c>
    </row>
    <row r="219" spans="1:65" s="13" customFormat="1" ht="11.25">
      <c r="B219" s="221"/>
      <c r="C219" s="222"/>
      <c r="D219" s="223" t="s">
        <v>261</v>
      </c>
      <c r="E219" s="224" t="s">
        <v>1</v>
      </c>
      <c r="F219" s="225" t="s">
        <v>943</v>
      </c>
      <c r="G219" s="222"/>
      <c r="H219" s="226">
        <v>0.6</v>
      </c>
      <c r="I219" s="227"/>
      <c r="J219" s="222"/>
      <c r="K219" s="222"/>
      <c r="L219" s="228"/>
      <c r="M219" s="229"/>
      <c r="N219" s="230"/>
      <c r="O219" s="230"/>
      <c r="P219" s="230"/>
      <c r="Q219" s="230"/>
      <c r="R219" s="230"/>
      <c r="S219" s="230"/>
      <c r="T219" s="231"/>
      <c r="AT219" s="232" t="s">
        <v>261</v>
      </c>
      <c r="AU219" s="232" t="s">
        <v>90</v>
      </c>
      <c r="AV219" s="13" t="s">
        <v>90</v>
      </c>
      <c r="AW219" s="13" t="s">
        <v>35</v>
      </c>
      <c r="AX219" s="13" t="s">
        <v>80</v>
      </c>
      <c r="AY219" s="232" t="s">
        <v>252</v>
      </c>
    </row>
    <row r="220" spans="1:65" s="15" customFormat="1" ht="11.25">
      <c r="B220" s="246"/>
      <c r="C220" s="247"/>
      <c r="D220" s="223" t="s">
        <v>261</v>
      </c>
      <c r="E220" s="248" t="s">
        <v>1</v>
      </c>
      <c r="F220" s="249" t="s">
        <v>302</v>
      </c>
      <c r="G220" s="247"/>
      <c r="H220" s="250">
        <v>12.3</v>
      </c>
      <c r="I220" s="251"/>
      <c r="J220" s="247"/>
      <c r="K220" s="247"/>
      <c r="L220" s="252"/>
      <c r="M220" s="253"/>
      <c r="N220" s="254"/>
      <c r="O220" s="254"/>
      <c r="P220" s="254"/>
      <c r="Q220" s="254"/>
      <c r="R220" s="254"/>
      <c r="S220" s="254"/>
      <c r="T220" s="255"/>
      <c r="AT220" s="256" t="s">
        <v>261</v>
      </c>
      <c r="AU220" s="256" t="s">
        <v>90</v>
      </c>
      <c r="AV220" s="15" t="s">
        <v>259</v>
      </c>
      <c r="AW220" s="15" t="s">
        <v>35</v>
      </c>
      <c r="AX220" s="15" t="s">
        <v>87</v>
      </c>
      <c r="AY220" s="256" t="s">
        <v>252</v>
      </c>
    </row>
    <row r="221" spans="1:65" s="2" customFormat="1" ht="36" customHeight="1">
      <c r="A221" s="35"/>
      <c r="B221" s="36"/>
      <c r="C221" s="209" t="s">
        <v>392</v>
      </c>
      <c r="D221" s="209" t="s">
        <v>254</v>
      </c>
      <c r="E221" s="210" t="s">
        <v>1694</v>
      </c>
      <c r="F221" s="211" t="s">
        <v>1695</v>
      </c>
      <c r="G221" s="212" t="s">
        <v>275</v>
      </c>
      <c r="H221" s="213">
        <v>5.67</v>
      </c>
      <c r="I221" s="214"/>
      <c r="J221" s="213">
        <f>ROUND(I221*H221,2)</f>
        <v>0</v>
      </c>
      <c r="K221" s="211" t="s">
        <v>258</v>
      </c>
      <c r="L221" s="40"/>
      <c r="M221" s="215" t="s">
        <v>1</v>
      </c>
      <c r="N221" s="216" t="s">
        <v>45</v>
      </c>
      <c r="O221" s="72"/>
      <c r="P221" s="217">
        <f>O221*H221</f>
        <v>0</v>
      </c>
      <c r="Q221" s="217">
        <v>0</v>
      </c>
      <c r="R221" s="217">
        <f>Q221*H221</f>
        <v>0</v>
      </c>
      <c r="S221" s="217">
        <v>0</v>
      </c>
      <c r="T221" s="218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19" t="s">
        <v>259</v>
      </c>
      <c r="AT221" s="219" t="s">
        <v>254</v>
      </c>
      <c r="AU221" s="219" t="s">
        <v>90</v>
      </c>
      <c r="AY221" s="18" t="s">
        <v>252</v>
      </c>
      <c r="BE221" s="220">
        <f>IF(N221="základní",J221,0)</f>
        <v>0</v>
      </c>
      <c r="BF221" s="220">
        <f>IF(N221="snížená",J221,0)</f>
        <v>0</v>
      </c>
      <c r="BG221" s="220">
        <f>IF(N221="zákl. přenesená",J221,0)</f>
        <v>0</v>
      </c>
      <c r="BH221" s="220">
        <f>IF(N221="sníž. přenesená",J221,0)</f>
        <v>0</v>
      </c>
      <c r="BI221" s="220">
        <f>IF(N221="nulová",J221,0)</f>
        <v>0</v>
      </c>
      <c r="BJ221" s="18" t="s">
        <v>87</v>
      </c>
      <c r="BK221" s="220">
        <f>ROUND(I221*H221,2)</f>
        <v>0</v>
      </c>
      <c r="BL221" s="18" t="s">
        <v>259</v>
      </c>
      <c r="BM221" s="219" t="s">
        <v>4400</v>
      </c>
    </row>
    <row r="222" spans="1:65" s="14" customFormat="1" ht="11.25">
      <c r="B222" s="233"/>
      <c r="C222" s="234"/>
      <c r="D222" s="223" t="s">
        <v>261</v>
      </c>
      <c r="E222" s="235" t="s">
        <v>1</v>
      </c>
      <c r="F222" s="236" t="s">
        <v>1954</v>
      </c>
      <c r="G222" s="234"/>
      <c r="H222" s="235" t="s">
        <v>1</v>
      </c>
      <c r="I222" s="237"/>
      <c r="J222" s="234"/>
      <c r="K222" s="234"/>
      <c r="L222" s="238"/>
      <c r="M222" s="239"/>
      <c r="N222" s="240"/>
      <c r="O222" s="240"/>
      <c r="P222" s="240"/>
      <c r="Q222" s="240"/>
      <c r="R222" s="240"/>
      <c r="S222" s="240"/>
      <c r="T222" s="241"/>
      <c r="AT222" s="242" t="s">
        <v>261</v>
      </c>
      <c r="AU222" s="242" t="s">
        <v>90</v>
      </c>
      <c r="AV222" s="14" t="s">
        <v>87</v>
      </c>
      <c r="AW222" s="14" t="s">
        <v>35</v>
      </c>
      <c r="AX222" s="14" t="s">
        <v>80</v>
      </c>
      <c r="AY222" s="242" t="s">
        <v>252</v>
      </c>
    </row>
    <row r="223" spans="1:65" s="13" customFormat="1" ht="11.25">
      <c r="B223" s="221"/>
      <c r="C223" s="222"/>
      <c r="D223" s="223" t="s">
        <v>261</v>
      </c>
      <c r="E223" s="224" t="s">
        <v>1</v>
      </c>
      <c r="F223" s="225" t="s">
        <v>4401</v>
      </c>
      <c r="G223" s="222"/>
      <c r="H223" s="226">
        <v>5.67</v>
      </c>
      <c r="I223" s="227"/>
      <c r="J223" s="222"/>
      <c r="K223" s="222"/>
      <c r="L223" s="228"/>
      <c r="M223" s="229"/>
      <c r="N223" s="230"/>
      <c r="O223" s="230"/>
      <c r="P223" s="230"/>
      <c r="Q223" s="230"/>
      <c r="R223" s="230"/>
      <c r="S223" s="230"/>
      <c r="T223" s="231"/>
      <c r="AT223" s="232" t="s">
        <v>261</v>
      </c>
      <c r="AU223" s="232" t="s">
        <v>90</v>
      </c>
      <c r="AV223" s="13" t="s">
        <v>90</v>
      </c>
      <c r="AW223" s="13" t="s">
        <v>35</v>
      </c>
      <c r="AX223" s="13" t="s">
        <v>87</v>
      </c>
      <c r="AY223" s="232" t="s">
        <v>252</v>
      </c>
    </row>
    <row r="224" spans="1:65" s="12" customFormat="1" ht="22.9" customHeight="1">
      <c r="B224" s="193"/>
      <c r="C224" s="194"/>
      <c r="D224" s="195" t="s">
        <v>79</v>
      </c>
      <c r="E224" s="207" t="s">
        <v>279</v>
      </c>
      <c r="F224" s="207" t="s">
        <v>955</v>
      </c>
      <c r="G224" s="194"/>
      <c r="H224" s="194"/>
      <c r="I224" s="197"/>
      <c r="J224" s="208">
        <f>BK224</f>
        <v>0</v>
      </c>
      <c r="K224" s="194"/>
      <c r="L224" s="199"/>
      <c r="M224" s="200"/>
      <c r="N224" s="201"/>
      <c r="O224" s="201"/>
      <c r="P224" s="202">
        <f>SUM(P225:P237)</f>
        <v>0</v>
      </c>
      <c r="Q224" s="201"/>
      <c r="R224" s="202">
        <f>SUM(R225:R237)</f>
        <v>0</v>
      </c>
      <c r="S224" s="201"/>
      <c r="T224" s="203">
        <f>SUM(T225:T237)</f>
        <v>0</v>
      </c>
      <c r="AR224" s="204" t="s">
        <v>87</v>
      </c>
      <c r="AT224" s="205" t="s">
        <v>79</v>
      </c>
      <c r="AU224" s="205" t="s">
        <v>87</v>
      </c>
      <c r="AY224" s="204" t="s">
        <v>252</v>
      </c>
      <c r="BK224" s="206">
        <f>SUM(BK225:BK237)</f>
        <v>0</v>
      </c>
    </row>
    <row r="225" spans="1:65" s="2" customFormat="1" ht="24" customHeight="1">
      <c r="A225" s="35"/>
      <c r="B225" s="36"/>
      <c r="C225" s="209" t="s">
        <v>397</v>
      </c>
      <c r="D225" s="209" t="s">
        <v>254</v>
      </c>
      <c r="E225" s="210" t="s">
        <v>977</v>
      </c>
      <c r="F225" s="211" t="s">
        <v>978</v>
      </c>
      <c r="G225" s="212" t="s">
        <v>317</v>
      </c>
      <c r="H225" s="213">
        <v>120.34</v>
      </c>
      <c r="I225" s="214"/>
      <c r="J225" s="213">
        <f>ROUND(I225*H225,2)</f>
        <v>0</v>
      </c>
      <c r="K225" s="211" t="s">
        <v>258</v>
      </c>
      <c r="L225" s="40"/>
      <c r="M225" s="215" t="s">
        <v>1</v>
      </c>
      <c r="N225" s="216" t="s">
        <v>45</v>
      </c>
      <c r="O225" s="72"/>
      <c r="P225" s="217">
        <f>O225*H225</f>
        <v>0</v>
      </c>
      <c r="Q225" s="217">
        <v>0</v>
      </c>
      <c r="R225" s="217">
        <f>Q225*H225</f>
        <v>0</v>
      </c>
      <c r="S225" s="217">
        <v>0</v>
      </c>
      <c r="T225" s="218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19" t="s">
        <v>259</v>
      </c>
      <c r="AT225" s="219" t="s">
        <v>254</v>
      </c>
      <c r="AU225" s="219" t="s">
        <v>90</v>
      </c>
      <c r="AY225" s="18" t="s">
        <v>252</v>
      </c>
      <c r="BE225" s="220">
        <f>IF(N225="základní",J225,0)</f>
        <v>0</v>
      </c>
      <c r="BF225" s="220">
        <f>IF(N225="snížená",J225,0)</f>
        <v>0</v>
      </c>
      <c r="BG225" s="220">
        <f>IF(N225="zákl. přenesená",J225,0)</f>
        <v>0</v>
      </c>
      <c r="BH225" s="220">
        <f>IF(N225="sníž. přenesená",J225,0)</f>
        <v>0</v>
      </c>
      <c r="BI225" s="220">
        <f>IF(N225="nulová",J225,0)</f>
        <v>0</v>
      </c>
      <c r="BJ225" s="18" t="s">
        <v>87</v>
      </c>
      <c r="BK225" s="220">
        <f>ROUND(I225*H225,2)</f>
        <v>0</v>
      </c>
      <c r="BL225" s="18" t="s">
        <v>259</v>
      </c>
      <c r="BM225" s="219" t="s">
        <v>4402</v>
      </c>
    </row>
    <row r="226" spans="1:65" s="14" customFormat="1" ht="11.25">
      <c r="B226" s="233"/>
      <c r="C226" s="234"/>
      <c r="D226" s="223" t="s">
        <v>261</v>
      </c>
      <c r="E226" s="235" t="s">
        <v>1</v>
      </c>
      <c r="F226" s="236" t="s">
        <v>686</v>
      </c>
      <c r="G226" s="234"/>
      <c r="H226" s="235" t="s">
        <v>1</v>
      </c>
      <c r="I226" s="237"/>
      <c r="J226" s="234"/>
      <c r="K226" s="234"/>
      <c r="L226" s="238"/>
      <c r="M226" s="239"/>
      <c r="N226" s="240"/>
      <c r="O226" s="240"/>
      <c r="P226" s="240"/>
      <c r="Q226" s="240"/>
      <c r="R226" s="240"/>
      <c r="S226" s="240"/>
      <c r="T226" s="241"/>
      <c r="AT226" s="242" t="s">
        <v>261</v>
      </c>
      <c r="AU226" s="242" t="s">
        <v>90</v>
      </c>
      <c r="AV226" s="14" t="s">
        <v>87</v>
      </c>
      <c r="AW226" s="14" t="s">
        <v>35</v>
      </c>
      <c r="AX226" s="14" t="s">
        <v>80</v>
      </c>
      <c r="AY226" s="242" t="s">
        <v>252</v>
      </c>
    </row>
    <row r="227" spans="1:65" s="14" customFormat="1" ht="11.25">
      <c r="B227" s="233"/>
      <c r="C227" s="234"/>
      <c r="D227" s="223" t="s">
        <v>261</v>
      </c>
      <c r="E227" s="235" t="s">
        <v>1</v>
      </c>
      <c r="F227" s="236" t="s">
        <v>663</v>
      </c>
      <c r="G227" s="234"/>
      <c r="H227" s="235" t="s">
        <v>1</v>
      </c>
      <c r="I227" s="237"/>
      <c r="J227" s="234"/>
      <c r="K227" s="234"/>
      <c r="L227" s="238"/>
      <c r="M227" s="239"/>
      <c r="N227" s="240"/>
      <c r="O227" s="240"/>
      <c r="P227" s="240"/>
      <c r="Q227" s="240"/>
      <c r="R227" s="240"/>
      <c r="S227" s="240"/>
      <c r="T227" s="241"/>
      <c r="AT227" s="242" t="s">
        <v>261</v>
      </c>
      <c r="AU227" s="242" t="s">
        <v>90</v>
      </c>
      <c r="AV227" s="14" t="s">
        <v>87</v>
      </c>
      <c r="AW227" s="14" t="s">
        <v>35</v>
      </c>
      <c r="AX227" s="14" t="s">
        <v>80</v>
      </c>
      <c r="AY227" s="242" t="s">
        <v>252</v>
      </c>
    </row>
    <row r="228" spans="1:65" s="14" customFormat="1" ht="11.25">
      <c r="B228" s="233"/>
      <c r="C228" s="234"/>
      <c r="D228" s="223" t="s">
        <v>261</v>
      </c>
      <c r="E228" s="235" t="s">
        <v>1</v>
      </c>
      <c r="F228" s="236" t="s">
        <v>980</v>
      </c>
      <c r="G228" s="234"/>
      <c r="H228" s="235" t="s">
        <v>1</v>
      </c>
      <c r="I228" s="237"/>
      <c r="J228" s="234"/>
      <c r="K228" s="234"/>
      <c r="L228" s="238"/>
      <c r="M228" s="239"/>
      <c r="N228" s="240"/>
      <c r="O228" s="240"/>
      <c r="P228" s="240"/>
      <c r="Q228" s="240"/>
      <c r="R228" s="240"/>
      <c r="S228" s="240"/>
      <c r="T228" s="241"/>
      <c r="AT228" s="242" t="s">
        <v>261</v>
      </c>
      <c r="AU228" s="242" t="s">
        <v>90</v>
      </c>
      <c r="AV228" s="14" t="s">
        <v>87</v>
      </c>
      <c r="AW228" s="14" t="s">
        <v>35</v>
      </c>
      <c r="AX228" s="14" t="s">
        <v>80</v>
      </c>
      <c r="AY228" s="242" t="s">
        <v>252</v>
      </c>
    </row>
    <row r="229" spans="1:65" s="13" customFormat="1" ht="11.25">
      <c r="B229" s="221"/>
      <c r="C229" s="222"/>
      <c r="D229" s="223" t="s">
        <v>261</v>
      </c>
      <c r="E229" s="224" t="s">
        <v>1</v>
      </c>
      <c r="F229" s="225" t="s">
        <v>4361</v>
      </c>
      <c r="G229" s="222"/>
      <c r="H229" s="226">
        <v>120.34</v>
      </c>
      <c r="I229" s="227"/>
      <c r="J229" s="222"/>
      <c r="K229" s="222"/>
      <c r="L229" s="228"/>
      <c r="M229" s="229"/>
      <c r="N229" s="230"/>
      <c r="O229" s="230"/>
      <c r="P229" s="230"/>
      <c r="Q229" s="230"/>
      <c r="R229" s="230"/>
      <c r="S229" s="230"/>
      <c r="T229" s="231"/>
      <c r="AT229" s="232" t="s">
        <v>261</v>
      </c>
      <c r="AU229" s="232" t="s">
        <v>90</v>
      </c>
      <c r="AV229" s="13" t="s">
        <v>90</v>
      </c>
      <c r="AW229" s="13" t="s">
        <v>35</v>
      </c>
      <c r="AX229" s="13" t="s">
        <v>87</v>
      </c>
      <c r="AY229" s="232" t="s">
        <v>252</v>
      </c>
    </row>
    <row r="230" spans="1:65" s="2" customFormat="1" ht="24" customHeight="1">
      <c r="A230" s="35"/>
      <c r="B230" s="36"/>
      <c r="C230" s="209" t="s">
        <v>403</v>
      </c>
      <c r="D230" s="209" t="s">
        <v>254</v>
      </c>
      <c r="E230" s="210" t="s">
        <v>990</v>
      </c>
      <c r="F230" s="211" t="s">
        <v>991</v>
      </c>
      <c r="G230" s="212" t="s">
        <v>317</v>
      </c>
      <c r="H230" s="213">
        <v>120.34</v>
      </c>
      <c r="I230" s="214"/>
      <c r="J230" s="213">
        <f>ROUND(I230*H230,2)</f>
        <v>0</v>
      </c>
      <c r="K230" s="211" t="s">
        <v>258</v>
      </c>
      <c r="L230" s="40"/>
      <c r="M230" s="215" t="s">
        <v>1</v>
      </c>
      <c r="N230" s="216" t="s">
        <v>45</v>
      </c>
      <c r="O230" s="72"/>
      <c r="P230" s="217">
        <f>O230*H230</f>
        <v>0</v>
      </c>
      <c r="Q230" s="217">
        <v>0</v>
      </c>
      <c r="R230" s="217">
        <f>Q230*H230</f>
        <v>0</v>
      </c>
      <c r="S230" s="217">
        <v>0</v>
      </c>
      <c r="T230" s="218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19" t="s">
        <v>259</v>
      </c>
      <c r="AT230" s="219" t="s">
        <v>254</v>
      </c>
      <c r="AU230" s="219" t="s">
        <v>90</v>
      </c>
      <c r="AY230" s="18" t="s">
        <v>252</v>
      </c>
      <c r="BE230" s="220">
        <f>IF(N230="základní",J230,0)</f>
        <v>0</v>
      </c>
      <c r="BF230" s="220">
        <f>IF(N230="snížená",J230,0)</f>
        <v>0</v>
      </c>
      <c r="BG230" s="220">
        <f>IF(N230="zákl. přenesená",J230,0)</f>
        <v>0</v>
      </c>
      <c r="BH230" s="220">
        <f>IF(N230="sníž. přenesená",J230,0)</f>
        <v>0</v>
      </c>
      <c r="BI230" s="220">
        <f>IF(N230="nulová",J230,0)</f>
        <v>0</v>
      </c>
      <c r="BJ230" s="18" t="s">
        <v>87</v>
      </c>
      <c r="BK230" s="220">
        <f>ROUND(I230*H230,2)</f>
        <v>0</v>
      </c>
      <c r="BL230" s="18" t="s">
        <v>259</v>
      </c>
      <c r="BM230" s="219" t="s">
        <v>4403</v>
      </c>
    </row>
    <row r="231" spans="1:65" s="14" customFormat="1" ht="11.25">
      <c r="B231" s="233"/>
      <c r="C231" s="234"/>
      <c r="D231" s="223" t="s">
        <v>261</v>
      </c>
      <c r="E231" s="235" t="s">
        <v>1</v>
      </c>
      <c r="F231" s="236" t="s">
        <v>686</v>
      </c>
      <c r="G231" s="234"/>
      <c r="H231" s="235" t="s">
        <v>1</v>
      </c>
      <c r="I231" s="237"/>
      <c r="J231" s="234"/>
      <c r="K231" s="234"/>
      <c r="L231" s="238"/>
      <c r="M231" s="239"/>
      <c r="N231" s="240"/>
      <c r="O231" s="240"/>
      <c r="P231" s="240"/>
      <c r="Q231" s="240"/>
      <c r="R231" s="240"/>
      <c r="S231" s="240"/>
      <c r="T231" s="241"/>
      <c r="AT231" s="242" t="s">
        <v>261</v>
      </c>
      <c r="AU231" s="242" t="s">
        <v>90</v>
      </c>
      <c r="AV231" s="14" t="s">
        <v>87</v>
      </c>
      <c r="AW231" s="14" t="s">
        <v>35</v>
      </c>
      <c r="AX231" s="14" t="s">
        <v>80</v>
      </c>
      <c r="AY231" s="242" t="s">
        <v>252</v>
      </c>
    </row>
    <row r="232" spans="1:65" s="14" customFormat="1" ht="11.25">
      <c r="B232" s="233"/>
      <c r="C232" s="234"/>
      <c r="D232" s="223" t="s">
        <v>261</v>
      </c>
      <c r="E232" s="235" t="s">
        <v>1</v>
      </c>
      <c r="F232" s="236" t="s">
        <v>663</v>
      </c>
      <c r="G232" s="234"/>
      <c r="H232" s="235" t="s">
        <v>1</v>
      </c>
      <c r="I232" s="237"/>
      <c r="J232" s="234"/>
      <c r="K232" s="234"/>
      <c r="L232" s="238"/>
      <c r="M232" s="239"/>
      <c r="N232" s="240"/>
      <c r="O232" s="240"/>
      <c r="P232" s="240"/>
      <c r="Q232" s="240"/>
      <c r="R232" s="240"/>
      <c r="S232" s="240"/>
      <c r="T232" s="241"/>
      <c r="AT232" s="242" t="s">
        <v>261</v>
      </c>
      <c r="AU232" s="242" t="s">
        <v>90</v>
      </c>
      <c r="AV232" s="14" t="s">
        <v>87</v>
      </c>
      <c r="AW232" s="14" t="s">
        <v>35</v>
      </c>
      <c r="AX232" s="14" t="s">
        <v>80</v>
      </c>
      <c r="AY232" s="242" t="s">
        <v>252</v>
      </c>
    </row>
    <row r="233" spans="1:65" s="13" customFormat="1" ht="11.25">
      <c r="B233" s="221"/>
      <c r="C233" s="222"/>
      <c r="D233" s="223" t="s">
        <v>261</v>
      </c>
      <c r="E233" s="224" t="s">
        <v>1</v>
      </c>
      <c r="F233" s="225" t="s">
        <v>4361</v>
      </c>
      <c r="G233" s="222"/>
      <c r="H233" s="226">
        <v>120.34</v>
      </c>
      <c r="I233" s="227"/>
      <c r="J233" s="222"/>
      <c r="K233" s="222"/>
      <c r="L233" s="228"/>
      <c r="M233" s="229"/>
      <c r="N233" s="230"/>
      <c r="O233" s="230"/>
      <c r="P233" s="230"/>
      <c r="Q233" s="230"/>
      <c r="R233" s="230"/>
      <c r="S233" s="230"/>
      <c r="T233" s="231"/>
      <c r="AT233" s="232" t="s">
        <v>261</v>
      </c>
      <c r="AU233" s="232" t="s">
        <v>90</v>
      </c>
      <c r="AV233" s="13" t="s">
        <v>90</v>
      </c>
      <c r="AW233" s="13" t="s">
        <v>35</v>
      </c>
      <c r="AX233" s="13" t="s">
        <v>87</v>
      </c>
      <c r="AY233" s="232" t="s">
        <v>252</v>
      </c>
    </row>
    <row r="234" spans="1:65" s="2" customFormat="1" ht="24" customHeight="1">
      <c r="A234" s="35"/>
      <c r="B234" s="36"/>
      <c r="C234" s="209" t="s">
        <v>409</v>
      </c>
      <c r="D234" s="209" t="s">
        <v>254</v>
      </c>
      <c r="E234" s="210" t="s">
        <v>994</v>
      </c>
      <c r="F234" s="211" t="s">
        <v>995</v>
      </c>
      <c r="G234" s="212" t="s">
        <v>317</v>
      </c>
      <c r="H234" s="213">
        <v>120.34</v>
      </c>
      <c r="I234" s="214"/>
      <c r="J234" s="213">
        <f>ROUND(I234*H234,2)</f>
        <v>0</v>
      </c>
      <c r="K234" s="211" t="s">
        <v>258</v>
      </c>
      <c r="L234" s="40"/>
      <c r="M234" s="215" t="s">
        <v>1</v>
      </c>
      <c r="N234" s="216" t="s">
        <v>45</v>
      </c>
      <c r="O234" s="72"/>
      <c r="P234" s="217">
        <f>O234*H234</f>
        <v>0</v>
      </c>
      <c r="Q234" s="217">
        <v>0</v>
      </c>
      <c r="R234" s="217">
        <f>Q234*H234</f>
        <v>0</v>
      </c>
      <c r="S234" s="217">
        <v>0</v>
      </c>
      <c r="T234" s="218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19" t="s">
        <v>259</v>
      </c>
      <c r="AT234" s="219" t="s">
        <v>254</v>
      </c>
      <c r="AU234" s="219" t="s">
        <v>90</v>
      </c>
      <c r="AY234" s="18" t="s">
        <v>252</v>
      </c>
      <c r="BE234" s="220">
        <f>IF(N234="základní",J234,0)</f>
        <v>0</v>
      </c>
      <c r="BF234" s="220">
        <f>IF(N234="snížená",J234,0)</f>
        <v>0</v>
      </c>
      <c r="BG234" s="220">
        <f>IF(N234="zákl. přenesená",J234,0)</f>
        <v>0</v>
      </c>
      <c r="BH234" s="220">
        <f>IF(N234="sníž. přenesená",J234,0)</f>
        <v>0</v>
      </c>
      <c r="BI234" s="220">
        <f>IF(N234="nulová",J234,0)</f>
        <v>0</v>
      </c>
      <c r="BJ234" s="18" t="s">
        <v>87</v>
      </c>
      <c r="BK234" s="220">
        <f>ROUND(I234*H234,2)</f>
        <v>0</v>
      </c>
      <c r="BL234" s="18" t="s">
        <v>259</v>
      </c>
      <c r="BM234" s="219" t="s">
        <v>4404</v>
      </c>
    </row>
    <row r="235" spans="1:65" s="14" customFormat="1" ht="11.25">
      <c r="B235" s="233"/>
      <c r="C235" s="234"/>
      <c r="D235" s="223" t="s">
        <v>261</v>
      </c>
      <c r="E235" s="235" t="s">
        <v>1</v>
      </c>
      <c r="F235" s="236" t="s">
        <v>686</v>
      </c>
      <c r="G235" s="234"/>
      <c r="H235" s="235" t="s">
        <v>1</v>
      </c>
      <c r="I235" s="237"/>
      <c r="J235" s="234"/>
      <c r="K235" s="234"/>
      <c r="L235" s="238"/>
      <c r="M235" s="239"/>
      <c r="N235" s="240"/>
      <c r="O235" s="240"/>
      <c r="P235" s="240"/>
      <c r="Q235" s="240"/>
      <c r="R235" s="240"/>
      <c r="S235" s="240"/>
      <c r="T235" s="241"/>
      <c r="AT235" s="242" t="s">
        <v>261</v>
      </c>
      <c r="AU235" s="242" t="s">
        <v>90</v>
      </c>
      <c r="AV235" s="14" t="s">
        <v>87</v>
      </c>
      <c r="AW235" s="14" t="s">
        <v>35</v>
      </c>
      <c r="AX235" s="14" t="s">
        <v>80</v>
      </c>
      <c r="AY235" s="242" t="s">
        <v>252</v>
      </c>
    </row>
    <row r="236" spans="1:65" s="14" customFormat="1" ht="11.25">
      <c r="B236" s="233"/>
      <c r="C236" s="234"/>
      <c r="D236" s="223" t="s">
        <v>261</v>
      </c>
      <c r="E236" s="235" t="s">
        <v>1</v>
      </c>
      <c r="F236" s="236" t="s">
        <v>663</v>
      </c>
      <c r="G236" s="234"/>
      <c r="H236" s="235" t="s">
        <v>1</v>
      </c>
      <c r="I236" s="237"/>
      <c r="J236" s="234"/>
      <c r="K236" s="234"/>
      <c r="L236" s="238"/>
      <c r="M236" s="239"/>
      <c r="N236" s="240"/>
      <c r="O236" s="240"/>
      <c r="P236" s="240"/>
      <c r="Q236" s="240"/>
      <c r="R236" s="240"/>
      <c r="S236" s="240"/>
      <c r="T236" s="241"/>
      <c r="AT236" s="242" t="s">
        <v>261</v>
      </c>
      <c r="AU236" s="242" t="s">
        <v>90</v>
      </c>
      <c r="AV236" s="14" t="s">
        <v>87</v>
      </c>
      <c r="AW236" s="14" t="s">
        <v>35</v>
      </c>
      <c r="AX236" s="14" t="s">
        <v>80</v>
      </c>
      <c r="AY236" s="242" t="s">
        <v>252</v>
      </c>
    </row>
    <row r="237" spans="1:65" s="13" customFormat="1" ht="11.25">
      <c r="B237" s="221"/>
      <c r="C237" s="222"/>
      <c r="D237" s="223" t="s">
        <v>261</v>
      </c>
      <c r="E237" s="224" t="s">
        <v>1</v>
      </c>
      <c r="F237" s="225" t="s">
        <v>4361</v>
      </c>
      <c r="G237" s="222"/>
      <c r="H237" s="226">
        <v>120.34</v>
      </c>
      <c r="I237" s="227"/>
      <c r="J237" s="222"/>
      <c r="K237" s="222"/>
      <c r="L237" s="228"/>
      <c r="M237" s="229"/>
      <c r="N237" s="230"/>
      <c r="O237" s="230"/>
      <c r="P237" s="230"/>
      <c r="Q237" s="230"/>
      <c r="R237" s="230"/>
      <c r="S237" s="230"/>
      <c r="T237" s="231"/>
      <c r="AT237" s="232" t="s">
        <v>261</v>
      </c>
      <c r="AU237" s="232" t="s">
        <v>90</v>
      </c>
      <c r="AV237" s="13" t="s">
        <v>90</v>
      </c>
      <c r="AW237" s="13" t="s">
        <v>35</v>
      </c>
      <c r="AX237" s="13" t="s">
        <v>87</v>
      </c>
      <c r="AY237" s="232" t="s">
        <v>252</v>
      </c>
    </row>
    <row r="238" spans="1:65" s="12" customFormat="1" ht="22.9" customHeight="1">
      <c r="B238" s="193"/>
      <c r="C238" s="194"/>
      <c r="D238" s="195" t="s">
        <v>79</v>
      </c>
      <c r="E238" s="207" t="s">
        <v>296</v>
      </c>
      <c r="F238" s="207" t="s">
        <v>461</v>
      </c>
      <c r="G238" s="194"/>
      <c r="H238" s="194"/>
      <c r="I238" s="197"/>
      <c r="J238" s="208">
        <f>BK238</f>
        <v>0</v>
      </c>
      <c r="K238" s="194"/>
      <c r="L238" s="199"/>
      <c r="M238" s="200"/>
      <c r="N238" s="201"/>
      <c r="O238" s="201"/>
      <c r="P238" s="202">
        <f>SUM(P239:P278)</f>
        <v>0</v>
      </c>
      <c r="Q238" s="201"/>
      <c r="R238" s="202">
        <f>SUM(R239:R278)</f>
        <v>17.393273999999998</v>
      </c>
      <c r="S238" s="201"/>
      <c r="T238" s="203">
        <f>SUM(T239:T278)</f>
        <v>0</v>
      </c>
      <c r="AR238" s="204" t="s">
        <v>87</v>
      </c>
      <c r="AT238" s="205" t="s">
        <v>79</v>
      </c>
      <c r="AU238" s="205" t="s">
        <v>87</v>
      </c>
      <c r="AY238" s="204" t="s">
        <v>252</v>
      </c>
      <c r="BK238" s="206">
        <f>SUM(BK239:BK278)</f>
        <v>0</v>
      </c>
    </row>
    <row r="239" spans="1:65" s="2" customFormat="1" ht="36" customHeight="1">
      <c r="A239" s="35"/>
      <c r="B239" s="36"/>
      <c r="C239" s="209" t="s">
        <v>415</v>
      </c>
      <c r="D239" s="209" t="s">
        <v>254</v>
      </c>
      <c r="E239" s="210" t="s">
        <v>1701</v>
      </c>
      <c r="F239" s="211" t="s">
        <v>1702</v>
      </c>
      <c r="G239" s="212" t="s">
        <v>265</v>
      </c>
      <c r="H239" s="213">
        <v>106.4</v>
      </c>
      <c r="I239" s="214"/>
      <c r="J239" s="213">
        <f>ROUND(I239*H239,2)</f>
        <v>0</v>
      </c>
      <c r="K239" s="211" t="s">
        <v>258</v>
      </c>
      <c r="L239" s="40"/>
      <c r="M239" s="215" t="s">
        <v>1</v>
      </c>
      <c r="N239" s="216" t="s">
        <v>45</v>
      </c>
      <c r="O239" s="72"/>
      <c r="P239" s="217">
        <f>O239*H239</f>
        <v>0</v>
      </c>
      <c r="Q239" s="217">
        <v>5.0000000000000002E-5</v>
      </c>
      <c r="R239" s="217">
        <f>Q239*H239</f>
        <v>5.3200000000000009E-3</v>
      </c>
      <c r="S239" s="217">
        <v>0</v>
      </c>
      <c r="T239" s="218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19" t="s">
        <v>259</v>
      </c>
      <c r="AT239" s="219" t="s">
        <v>254</v>
      </c>
      <c r="AU239" s="219" t="s">
        <v>90</v>
      </c>
      <c r="AY239" s="18" t="s">
        <v>252</v>
      </c>
      <c r="BE239" s="220">
        <f>IF(N239="základní",J239,0)</f>
        <v>0</v>
      </c>
      <c r="BF239" s="220">
        <f>IF(N239="snížená",J239,0)</f>
        <v>0</v>
      </c>
      <c r="BG239" s="220">
        <f>IF(N239="zákl. přenesená",J239,0)</f>
        <v>0</v>
      </c>
      <c r="BH239" s="220">
        <f>IF(N239="sníž. přenesená",J239,0)</f>
        <v>0</v>
      </c>
      <c r="BI239" s="220">
        <f>IF(N239="nulová",J239,0)</f>
        <v>0</v>
      </c>
      <c r="BJ239" s="18" t="s">
        <v>87</v>
      </c>
      <c r="BK239" s="220">
        <f>ROUND(I239*H239,2)</f>
        <v>0</v>
      </c>
      <c r="BL239" s="18" t="s">
        <v>259</v>
      </c>
      <c r="BM239" s="219" t="s">
        <v>4405</v>
      </c>
    </row>
    <row r="240" spans="1:65" s="14" customFormat="1" ht="11.25">
      <c r="B240" s="233"/>
      <c r="C240" s="234"/>
      <c r="D240" s="223" t="s">
        <v>261</v>
      </c>
      <c r="E240" s="235" t="s">
        <v>1</v>
      </c>
      <c r="F240" s="236" t="s">
        <v>500</v>
      </c>
      <c r="G240" s="234"/>
      <c r="H240" s="235" t="s">
        <v>1</v>
      </c>
      <c r="I240" s="237"/>
      <c r="J240" s="234"/>
      <c r="K240" s="234"/>
      <c r="L240" s="238"/>
      <c r="M240" s="239"/>
      <c r="N240" s="240"/>
      <c r="O240" s="240"/>
      <c r="P240" s="240"/>
      <c r="Q240" s="240"/>
      <c r="R240" s="240"/>
      <c r="S240" s="240"/>
      <c r="T240" s="241"/>
      <c r="AT240" s="242" t="s">
        <v>261</v>
      </c>
      <c r="AU240" s="242" t="s">
        <v>90</v>
      </c>
      <c r="AV240" s="14" t="s">
        <v>87</v>
      </c>
      <c r="AW240" s="14" t="s">
        <v>35</v>
      </c>
      <c r="AX240" s="14" t="s">
        <v>80</v>
      </c>
      <c r="AY240" s="242" t="s">
        <v>252</v>
      </c>
    </row>
    <row r="241" spans="1:65" s="13" customFormat="1" ht="11.25">
      <c r="B241" s="221"/>
      <c r="C241" s="222"/>
      <c r="D241" s="223" t="s">
        <v>261</v>
      </c>
      <c r="E241" s="224" t="s">
        <v>1</v>
      </c>
      <c r="F241" s="225" t="s">
        <v>4406</v>
      </c>
      <c r="G241" s="222"/>
      <c r="H241" s="226">
        <v>109.4</v>
      </c>
      <c r="I241" s="227"/>
      <c r="J241" s="222"/>
      <c r="K241" s="222"/>
      <c r="L241" s="228"/>
      <c r="M241" s="229"/>
      <c r="N241" s="230"/>
      <c r="O241" s="230"/>
      <c r="P241" s="230"/>
      <c r="Q241" s="230"/>
      <c r="R241" s="230"/>
      <c r="S241" s="230"/>
      <c r="T241" s="231"/>
      <c r="AT241" s="232" t="s">
        <v>261</v>
      </c>
      <c r="AU241" s="232" t="s">
        <v>90</v>
      </c>
      <c r="AV241" s="13" t="s">
        <v>90</v>
      </c>
      <c r="AW241" s="13" t="s">
        <v>35</v>
      </c>
      <c r="AX241" s="13" t="s">
        <v>80</v>
      </c>
      <c r="AY241" s="232" t="s">
        <v>252</v>
      </c>
    </row>
    <row r="242" spans="1:65" s="13" customFormat="1" ht="11.25">
      <c r="B242" s="221"/>
      <c r="C242" s="222"/>
      <c r="D242" s="223" t="s">
        <v>261</v>
      </c>
      <c r="E242" s="224" t="s">
        <v>1</v>
      </c>
      <c r="F242" s="225" t="s">
        <v>1977</v>
      </c>
      <c r="G242" s="222"/>
      <c r="H242" s="226">
        <v>-3</v>
      </c>
      <c r="I242" s="227"/>
      <c r="J242" s="222"/>
      <c r="K242" s="222"/>
      <c r="L242" s="228"/>
      <c r="M242" s="229"/>
      <c r="N242" s="230"/>
      <c r="O242" s="230"/>
      <c r="P242" s="230"/>
      <c r="Q242" s="230"/>
      <c r="R242" s="230"/>
      <c r="S242" s="230"/>
      <c r="T242" s="231"/>
      <c r="AT242" s="232" t="s">
        <v>261</v>
      </c>
      <c r="AU242" s="232" t="s">
        <v>90</v>
      </c>
      <c r="AV242" s="13" t="s">
        <v>90</v>
      </c>
      <c r="AW242" s="13" t="s">
        <v>35</v>
      </c>
      <c r="AX242" s="13" t="s">
        <v>80</v>
      </c>
      <c r="AY242" s="232" t="s">
        <v>252</v>
      </c>
    </row>
    <row r="243" spans="1:65" s="15" customFormat="1" ht="11.25">
      <c r="B243" s="246"/>
      <c r="C243" s="247"/>
      <c r="D243" s="223" t="s">
        <v>261</v>
      </c>
      <c r="E243" s="248" t="s">
        <v>1</v>
      </c>
      <c r="F243" s="249" t="s">
        <v>302</v>
      </c>
      <c r="G243" s="247"/>
      <c r="H243" s="250">
        <v>106.4</v>
      </c>
      <c r="I243" s="251"/>
      <c r="J243" s="247"/>
      <c r="K243" s="247"/>
      <c r="L243" s="252"/>
      <c r="M243" s="253"/>
      <c r="N243" s="254"/>
      <c r="O243" s="254"/>
      <c r="P243" s="254"/>
      <c r="Q243" s="254"/>
      <c r="R243" s="254"/>
      <c r="S243" s="254"/>
      <c r="T243" s="255"/>
      <c r="AT243" s="256" t="s">
        <v>261</v>
      </c>
      <c r="AU243" s="256" t="s">
        <v>90</v>
      </c>
      <c r="AV243" s="15" t="s">
        <v>259</v>
      </c>
      <c r="AW243" s="15" t="s">
        <v>35</v>
      </c>
      <c r="AX243" s="15" t="s">
        <v>87</v>
      </c>
      <c r="AY243" s="256" t="s">
        <v>252</v>
      </c>
    </row>
    <row r="244" spans="1:65" s="2" customFormat="1" ht="24" customHeight="1">
      <c r="A244" s="35"/>
      <c r="B244" s="36"/>
      <c r="C244" s="257" t="s">
        <v>424</v>
      </c>
      <c r="D244" s="257" t="s">
        <v>375</v>
      </c>
      <c r="E244" s="258" t="s">
        <v>1707</v>
      </c>
      <c r="F244" s="259" t="s">
        <v>1708</v>
      </c>
      <c r="G244" s="260" t="s">
        <v>265</v>
      </c>
      <c r="H244" s="261">
        <v>102.8</v>
      </c>
      <c r="I244" s="262"/>
      <c r="J244" s="261">
        <f>ROUND(I244*H244,2)</f>
        <v>0</v>
      </c>
      <c r="K244" s="259" t="s">
        <v>258</v>
      </c>
      <c r="L244" s="263"/>
      <c r="M244" s="264" t="s">
        <v>1</v>
      </c>
      <c r="N244" s="265" t="s">
        <v>45</v>
      </c>
      <c r="O244" s="72"/>
      <c r="P244" s="217">
        <f>O244*H244</f>
        <v>0</v>
      </c>
      <c r="Q244" s="217">
        <v>5.2999999999999999E-2</v>
      </c>
      <c r="R244" s="217">
        <f>Q244*H244</f>
        <v>5.4483999999999995</v>
      </c>
      <c r="S244" s="217">
        <v>0</v>
      </c>
      <c r="T244" s="218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19" t="s">
        <v>296</v>
      </c>
      <c r="AT244" s="219" t="s">
        <v>375</v>
      </c>
      <c r="AU244" s="219" t="s">
        <v>90</v>
      </c>
      <c r="AY244" s="18" t="s">
        <v>252</v>
      </c>
      <c r="BE244" s="220">
        <f>IF(N244="základní",J244,0)</f>
        <v>0</v>
      </c>
      <c r="BF244" s="220">
        <f>IF(N244="snížená",J244,0)</f>
        <v>0</v>
      </c>
      <c r="BG244" s="220">
        <f>IF(N244="zákl. přenesená",J244,0)</f>
        <v>0</v>
      </c>
      <c r="BH244" s="220">
        <f>IF(N244="sníž. přenesená",J244,0)</f>
        <v>0</v>
      </c>
      <c r="BI244" s="220">
        <f>IF(N244="nulová",J244,0)</f>
        <v>0</v>
      </c>
      <c r="BJ244" s="18" t="s">
        <v>87</v>
      </c>
      <c r="BK244" s="220">
        <f>ROUND(I244*H244,2)</f>
        <v>0</v>
      </c>
      <c r="BL244" s="18" t="s">
        <v>259</v>
      </c>
      <c r="BM244" s="219" t="s">
        <v>4407</v>
      </c>
    </row>
    <row r="245" spans="1:65" s="13" customFormat="1" ht="11.25">
      <c r="B245" s="221"/>
      <c r="C245" s="222"/>
      <c r="D245" s="223" t="s">
        <v>261</v>
      </c>
      <c r="E245" s="224" t="s">
        <v>1</v>
      </c>
      <c r="F245" s="225" t="s">
        <v>4408</v>
      </c>
      <c r="G245" s="222"/>
      <c r="H245" s="226">
        <v>102.8</v>
      </c>
      <c r="I245" s="227"/>
      <c r="J245" s="222"/>
      <c r="K245" s="222"/>
      <c r="L245" s="228"/>
      <c r="M245" s="229"/>
      <c r="N245" s="230"/>
      <c r="O245" s="230"/>
      <c r="P245" s="230"/>
      <c r="Q245" s="230"/>
      <c r="R245" s="230"/>
      <c r="S245" s="230"/>
      <c r="T245" s="231"/>
      <c r="AT245" s="232" t="s">
        <v>261</v>
      </c>
      <c r="AU245" s="232" t="s">
        <v>90</v>
      </c>
      <c r="AV245" s="13" t="s">
        <v>90</v>
      </c>
      <c r="AW245" s="13" t="s">
        <v>35</v>
      </c>
      <c r="AX245" s="13" t="s">
        <v>87</v>
      </c>
      <c r="AY245" s="232" t="s">
        <v>252</v>
      </c>
    </row>
    <row r="246" spans="1:65" s="2" customFormat="1" ht="24" customHeight="1">
      <c r="A246" s="35"/>
      <c r="B246" s="36"/>
      <c r="C246" s="257" t="s">
        <v>431</v>
      </c>
      <c r="D246" s="257" t="s">
        <v>375</v>
      </c>
      <c r="E246" s="258" t="s">
        <v>1711</v>
      </c>
      <c r="F246" s="259" t="s">
        <v>1712</v>
      </c>
      <c r="G246" s="260" t="s">
        <v>265</v>
      </c>
      <c r="H246" s="261">
        <v>1.8</v>
      </c>
      <c r="I246" s="262"/>
      <c r="J246" s="261">
        <f>ROUND(I246*H246,2)</f>
        <v>0</v>
      </c>
      <c r="K246" s="259" t="s">
        <v>258</v>
      </c>
      <c r="L246" s="263"/>
      <c r="M246" s="264" t="s">
        <v>1</v>
      </c>
      <c r="N246" s="265" t="s">
        <v>45</v>
      </c>
      <c r="O246" s="72"/>
      <c r="P246" s="217">
        <f>O246*H246</f>
        <v>0</v>
      </c>
      <c r="Q246" s="217">
        <v>5.6680000000000001E-2</v>
      </c>
      <c r="R246" s="217">
        <f>Q246*H246</f>
        <v>0.102024</v>
      </c>
      <c r="S246" s="217">
        <v>0</v>
      </c>
      <c r="T246" s="218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19" t="s">
        <v>296</v>
      </c>
      <c r="AT246" s="219" t="s">
        <v>375</v>
      </c>
      <c r="AU246" s="219" t="s">
        <v>90</v>
      </c>
      <c r="AY246" s="18" t="s">
        <v>252</v>
      </c>
      <c r="BE246" s="220">
        <f>IF(N246="základní",J246,0)</f>
        <v>0</v>
      </c>
      <c r="BF246" s="220">
        <f>IF(N246="snížená",J246,0)</f>
        <v>0</v>
      </c>
      <c r="BG246" s="220">
        <f>IF(N246="zákl. přenesená",J246,0)</f>
        <v>0</v>
      </c>
      <c r="BH246" s="220">
        <f>IF(N246="sníž. přenesená",J246,0)</f>
        <v>0</v>
      </c>
      <c r="BI246" s="220">
        <f>IF(N246="nulová",J246,0)</f>
        <v>0</v>
      </c>
      <c r="BJ246" s="18" t="s">
        <v>87</v>
      </c>
      <c r="BK246" s="220">
        <f>ROUND(I246*H246,2)</f>
        <v>0</v>
      </c>
      <c r="BL246" s="18" t="s">
        <v>259</v>
      </c>
      <c r="BM246" s="219" t="s">
        <v>4409</v>
      </c>
    </row>
    <row r="247" spans="1:65" s="13" customFormat="1" ht="11.25">
      <c r="B247" s="221"/>
      <c r="C247" s="222"/>
      <c r="D247" s="223" t="s">
        <v>261</v>
      </c>
      <c r="E247" s="224" t="s">
        <v>1</v>
      </c>
      <c r="F247" s="225" t="s">
        <v>1985</v>
      </c>
      <c r="G247" s="222"/>
      <c r="H247" s="226">
        <v>1.8</v>
      </c>
      <c r="I247" s="227"/>
      <c r="J247" s="222"/>
      <c r="K247" s="222"/>
      <c r="L247" s="228"/>
      <c r="M247" s="229"/>
      <c r="N247" s="230"/>
      <c r="O247" s="230"/>
      <c r="P247" s="230"/>
      <c r="Q247" s="230"/>
      <c r="R247" s="230"/>
      <c r="S247" s="230"/>
      <c r="T247" s="231"/>
      <c r="AT247" s="232" t="s">
        <v>261</v>
      </c>
      <c r="AU247" s="232" t="s">
        <v>90</v>
      </c>
      <c r="AV247" s="13" t="s">
        <v>90</v>
      </c>
      <c r="AW247" s="13" t="s">
        <v>35</v>
      </c>
      <c r="AX247" s="13" t="s">
        <v>87</v>
      </c>
      <c r="AY247" s="232" t="s">
        <v>252</v>
      </c>
    </row>
    <row r="248" spans="1:65" s="2" customFormat="1" ht="24" customHeight="1">
      <c r="A248" s="35"/>
      <c r="B248" s="36"/>
      <c r="C248" s="257" t="s">
        <v>438</v>
      </c>
      <c r="D248" s="257" t="s">
        <v>375</v>
      </c>
      <c r="E248" s="258" t="s">
        <v>1715</v>
      </c>
      <c r="F248" s="259" t="s">
        <v>1716</v>
      </c>
      <c r="G248" s="260" t="s">
        <v>265</v>
      </c>
      <c r="H248" s="261">
        <v>1.8</v>
      </c>
      <c r="I248" s="262"/>
      <c r="J248" s="261">
        <f>ROUND(I248*H248,2)</f>
        <v>0</v>
      </c>
      <c r="K248" s="259" t="s">
        <v>258</v>
      </c>
      <c r="L248" s="263"/>
      <c r="M248" s="264" t="s">
        <v>1</v>
      </c>
      <c r="N248" s="265" t="s">
        <v>45</v>
      </c>
      <c r="O248" s="72"/>
      <c r="P248" s="217">
        <f>O248*H248</f>
        <v>0</v>
      </c>
      <c r="Q248" s="217">
        <v>6.8349999999999994E-2</v>
      </c>
      <c r="R248" s="217">
        <f>Q248*H248</f>
        <v>0.12302999999999999</v>
      </c>
      <c r="S248" s="217">
        <v>0</v>
      </c>
      <c r="T248" s="218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19" t="s">
        <v>296</v>
      </c>
      <c r="AT248" s="219" t="s">
        <v>375</v>
      </c>
      <c r="AU248" s="219" t="s">
        <v>90</v>
      </c>
      <c r="AY248" s="18" t="s">
        <v>252</v>
      </c>
      <c r="BE248" s="220">
        <f>IF(N248="základní",J248,0)</f>
        <v>0</v>
      </c>
      <c r="BF248" s="220">
        <f>IF(N248="snížená",J248,0)</f>
        <v>0</v>
      </c>
      <c r="BG248" s="220">
        <f>IF(N248="zákl. přenesená",J248,0)</f>
        <v>0</v>
      </c>
      <c r="BH248" s="220">
        <f>IF(N248="sníž. přenesená",J248,0)</f>
        <v>0</v>
      </c>
      <c r="BI248" s="220">
        <f>IF(N248="nulová",J248,0)</f>
        <v>0</v>
      </c>
      <c r="BJ248" s="18" t="s">
        <v>87</v>
      </c>
      <c r="BK248" s="220">
        <f>ROUND(I248*H248,2)</f>
        <v>0</v>
      </c>
      <c r="BL248" s="18" t="s">
        <v>259</v>
      </c>
      <c r="BM248" s="219" t="s">
        <v>4410</v>
      </c>
    </row>
    <row r="249" spans="1:65" s="13" customFormat="1" ht="11.25">
      <c r="B249" s="221"/>
      <c r="C249" s="222"/>
      <c r="D249" s="223" t="s">
        <v>261</v>
      </c>
      <c r="E249" s="224" t="s">
        <v>1</v>
      </c>
      <c r="F249" s="225" t="s">
        <v>1985</v>
      </c>
      <c r="G249" s="222"/>
      <c r="H249" s="226">
        <v>1.8</v>
      </c>
      <c r="I249" s="227"/>
      <c r="J249" s="222"/>
      <c r="K249" s="222"/>
      <c r="L249" s="228"/>
      <c r="M249" s="229"/>
      <c r="N249" s="230"/>
      <c r="O249" s="230"/>
      <c r="P249" s="230"/>
      <c r="Q249" s="230"/>
      <c r="R249" s="230"/>
      <c r="S249" s="230"/>
      <c r="T249" s="231"/>
      <c r="AT249" s="232" t="s">
        <v>261</v>
      </c>
      <c r="AU249" s="232" t="s">
        <v>90</v>
      </c>
      <c r="AV249" s="13" t="s">
        <v>90</v>
      </c>
      <c r="AW249" s="13" t="s">
        <v>35</v>
      </c>
      <c r="AX249" s="13" t="s">
        <v>87</v>
      </c>
      <c r="AY249" s="232" t="s">
        <v>252</v>
      </c>
    </row>
    <row r="250" spans="1:65" s="2" customFormat="1" ht="36" customHeight="1">
      <c r="A250" s="35"/>
      <c r="B250" s="36"/>
      <c r="C250" s="209" t="s">
        <v>445</v>
      </c>
      <c r="D250" s="209" t="s">
        <v>254</v>
      </c>
      <c r="E250" s="210" t="s">
        <v>1718</v>
      </c>
      <c r="F250" s="211" t="s">
        <v>1719</v>
      </c>
      <c r="G250" s="212" t="s">
        <v>476</v>
      </c>
      <c r="H250" s="213">
        <v>1</v>
      </c>
      <c r="I250" s="214"/>
      <c r="J250" s="213">
        <f>ROUND(I250*H250,2)</f>
        <v>0</v>
      </c>
      <c r="K250" s="211" t="s">
        <v>258</v>
      </c>
      <c r="L250" s="40"/>
      <c r="M250" s="215" t="s">
        <v>1</v>
      </c>
      <c r="N250" s="216" t="s">
        <v>45</v>
      </c>
      <c r="O250" s="72"/>
      <c r="P250" s="217">
        <f>O250*H250</f>
        <v>0</v>
      </c>
      <c r="Q250" s="217">
        <v>1.4999999999999999E-4</v>
      </c>
      <c r="R250" s="217">
        <f>Q250*H250</f>
        <v>1.4999999999999999E-4</v>
      </c>
      <c r="S250" s="217">
        <v>0</v>
      </c>
      <c r="T250" s="218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19" t="s">
        <v>259</v>
      </c>
      <c r="AT250" s="219" t="s">
        <v>254</v>
      </c>
      <c r="AU250" s="219" t="s">
        <v>90</v>
      </c>
      <c r="AY250" s="18" t="s">
        <v>252</v>
      </c>
      <c r="BE250" s="220">
        <f>IF(N250="základní",J250,0)</f>
        <v>0</v>
      </c>
      <c r="BF250" s="220">
        <f>IF(N250="snížená",J250,0)</f>
        <v>0</v>
      </c>
      <c r="BG250" s="220">
        <f>IF(N250="zákl. přenesená",J250,0)</f>
        <v>0</v>
      </c>
      <c r="BH250" s="220">
        <f>IF(N250="sníž. přenesená",J250,0)</f>
        <v>0</v>
      </c>
      <c r="BI250" s="220">
        <f>IF(N250="nulová",J250,0)</f>
        <v>0</v>
      </c>
      <c r="BJ250" s="18" t="s">
        <v>87</v>
      </c>
      <c r="BK250" s="220">
        <f>ROUND(I250*H250,2)</f>
        <v>0</v>
      </c>
      <c r="BL250" s="18" t="s">
        <v>259</v>
      </c>
      <c r="BM250" s="219" t="s">
        <v>4411</v>
      </c>
    </row>
    <row r="251" spans="1:65" s="14" customFormat="1" ht="11.25">
      <c r="B251" s="233"/>
      <c r="C251" s="234"/>
      <c r="D251" s="223" t="s">
        <v>261</v>
      </c>
      <c r="E251" s="235" t="s">
        <v>1</v>
      </c>
      <c r="F251" s="236" t="s">
        <v>4363</v>
      </c>
      <c r="G251" s="234"/>
      <c r="H251" s="235" t="s">
        <v>1</v>
      </c>
      <c r="I251" s="237"/>
      <c r="J251" s="234"/>
      <c r="K251" s="234"/>
      <c r="L251" s="238"/>
      <c r="M251" s="239"/>
      <c r="N251" s="240"/>
      <c r="O251" s="240"/>
      <c r="P251" s="240"/>
      <c r="Q251" s="240"/>
      <c r="R251" s="240"/>
      <c r="S251" s="240"/>
      <c r="T251" s="241"/>
      <c r="AT251" s="242" t="s">
        <v>261</v>
      </c>
      <c r="AU251" s="242" t="s">
        <v>90</v>
      </c>
      <c r="AV251" s="14" t="s">
        <v>87</v>
      </c>
      <c r="AW251" s="14" t="s">
        <v>35</v>
      </c>
      <c r="AX251" s="14" t="s">
        <v>80</v>
      </c>
      <c r="AY251" s="242" t="s">
        <v>252</v>
      </c>
    </row>
    <row r="252" spans="1:65" s="13" customFormat="1" ht="11.25">
      <c r="B252" s="221"/>
      <c r="C252" s="222"/>
      <c r="D252" s="223" t="s">
        <v>261</v>
      </c>
      <c r="E252" s="224" t="s">
        <v>1</v>
      </c>
      <c r="F252" s="225" t="s">
        <v>87</v>
      </c>
      <c r="G252" s="222"/>
      <c r="H252" s="226">
        <v>1</v>
      </c>
      <c r="I252" s="227"/>
      <c r="J252" s="222"/>
      <c r="K252" s="222"/>
      <c r="L252" s="228"/>
      <c r="M252" s="229"/>
      <c r="N252" s="230"/>
      <c r="O252" s="230"/>
      <c r="P252" s="230"/>
      <c r="Q252" s="230"/>
      <c r="R252" s="230"/>
      <c r="S252" s="230"/>
      <c r="T252" s="231"/>
      <c r="AT252" s="232" t="s">
        <v>261</v>
      </c>
      <c r="AU252" s="232" t="s">
        <v>90</v>
      </c>
      <c r="AV252" s="13" t="s">
        <v>90</v>
      </c>
      <c r="AW252" s="13" t="s">
        <v>35</v>
      </c>
      <c r="AX252" s="13" t="s">
        <v>87</v>
      </c>
      <c r="AY252" s="232" t="s">
        <v>252</v>
      </c>
    </row>
    <row r="253" spans="1:65" s="2" customFormat="1" ht="24" customHeight="1">
      <c r="A253" s="35"/>
      <c r="B253" s="36"/>
      <c r="C253" s="257" t="s">
        <v>454</v>
      </c>
      <c r="D253" s="257" t="s">
        <v>375</v>
      </c>
      <c r="E253" s="258" t="s">
        <v>1721</v>
      </c>
      <c r="F253" s="259" t="s">
        <v>1722</v>
      </c>
      <c r="G253" s="260" t="s">
        <v>476</v>
      </c>
      <c r="H253" s="261">
        <v>1</v>
      </c>
      <c r="I253" s="262"/>
      <c r="J253" s="261">
        <f>ROUND(I253*H253,2)</f>
        <v>0</v>
      </c>
      <c r="K253" s="259" t="s">
        <v>258</v>
      </c>
      <c r="L253" s="263"/>
      <c r="M253" s="264" t="s">
        <v>1</v>
      </c>
      <c r="N253" s="265" t="s">
        <v>45</v>
      </c>
      <c r="O253" s="72"/>
      <c r="P253" s="217">
        <f>O253*H253</f>
        <v>0</v>
      </c>
      <c r="Q253" s="217">
        <v>4.2000000000000003E-2</v>
      </c>
      <c r="R253" s="217">
        <f>Q253*H253</f>
        <v>4.2000000000000003E-2</v>
      </c>
      <c r="S253" s="217">
        <v>0</v>
      </c>
      <c r="T253" s="218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19" t="s">
        <v>296</v>
      </c>
      <c r="AT253" s="219" t="s">
        <v>375</v>
      </c>
      <c r="AU253" s="219" t="s">
        <v>90</v>
      </c>
      <c r="AY253" s="18" t="s">
        <v>252</v>
      </c>
      <c r="BE253" s="220">
        <f>IF(N253="základní",J253,0)</f>
        <v>0</v>
      </c>
      <c r="BF253" s="220">
        <f>IF(N253="snížená",J253,0)</f>
        <v>0</v>
      </c>
      <c r="BG253" s="220">
        <f>IF(N253="zákl. přenesená",J253,0)</f>
        <v>0</v>
      </c>
      <c r="BH253" s="220">
        <f>IF(N253="sníž. přenesená",J253,0)</f>
        <v>0</v>
      </c>
      <c r="BI253" s="220">
        <f>IF(N253="nulová",J253,0)</f>
        <v>0</v>
      </c>
      <c r="BJ253" s="18" t="s">
        <v>87</v>
      </c>
      <c r="BK253" s="220">
        <f>ROUND(I253*H253,2)</f>
        <v>0</v>
      </c>
      <c r="BL253" s="18" t="s">
        <v>259</v>
      </c>
      <c r="BM253" s="219" t="s">
        <v>4412</v>
      </c>
    </row>
    <row r="254" spans="1:65" s="2" customFormat="1" ht="24" customHeight="1">
      <c r="A254" s="35"/>
      <c r="B254" s="36"/>
      <c r="C254" s="209" t="s">
        <v>462</v>
      </c>
      <c r="D254" s="209" t="s">
        <v>254</v>
      </c>
      <c r="E254" s="210" t="s">
        <v>1744</v>
      </c>
      <c r="F254" s="211" t="s">
        <v>1745</v>
      </c>
      <c r="G254" s="212" t="s">
        <v>1742</v>
      </c>
      <c r="H254" s="213">
        <v>3</v>
      </c>
      <c r="I254" s="214"/>
      <c r="J254" s="213">
        <f>ROUND(I254*H254,2)</f>
        <v>0</v>
      </c>
      <c r="K254" s="211" t="s">
        <v>258</v>
      </c>
      <c r="L254" s="40"/>
      <c r="M254" s="215" t="s">
        <v>1</v>
      </c>
      <c r="N254" s="216" t="s">
        <v>45</v>
      </c>
      <c r="O254" s="72"/>
      <c r="P254" s="217">
        <f>O254*H254</f>
        <v>0</v>
      </c>
      <c r="Q254" s="217">
        <v>3.1E-4</v>
      </c>
      <c r="R254" s="217">
        <f>Q254*H254</f>
        <v>9.3000000000000005E-4</v>
      </c>
      <c r="S254" s="217">
        <v>0</v>
      </c>
      <c r="T254" s="218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19" t="s">
        <v>259</v>
      </c>
      <c r="AT254" s="219" t="s">
        <v>254</v>
      </c>
      <c r="AU254" s="219" t="s">
        <v>90</v>
      </c>
      <c r="AY254" s="18" t="s">
        <v>252</v>
      </c>
      <c r="BE254" s="220">
        <f>IF(N254="základní",J254,0)</f>
        <v>0</v>
      </c>
      <c r="BF254" s="220">
        <f>IF(N254="snížená",J254,0)</f>
        <v>0</v>
      </c>
      <c r="BG254" s="220">
        <f>IF(N254="zákl. přenesená",J254,0)</f>
        <v>0</v>
      </c>
      <c r="BH254" s="220">
        <f>IF(N254="sníž. přenesená",J254,0)</f>
        <v>0</v>
      </c>
      <c r="BI254" s="220">
        <f>IF(N254="nulová",J254,0)</f>
        <v>0</v>
      </c>
      <c r="BJ254" s="18" t="s">
        <v>87</v>
      </c>
      <c r="BK254" s="220">
        <f>ROUND(I254*H254,2)</f>
        <v>0</v>
      </c>
      <c r="BL254" s="18" t="s">
        <v>259</v>
      </c>
      <c r="BM254" s="219" t="s">
        <v>4413</v>
      </c>
    </row>
    <row r="255" spans="1:65" s="14" customFormat="1" ht="11.25">
      <c r="B255" s="233"/>
      <c r="C255" s="234"/>
      <c r="D255" s="223" t="s">
        <v>261</v>
      </c>
      <c r="E255" s="235" t="s">
        <v>1</v>
      </c>
      <c r="F255" s="236" t="s">
        <v>4363</v>
      </c>
      <c r="G255" s="234"/>
      <c r="H255" s="235" t="s">
        <v>1</v>
      </c>
      <c r="I255" s="237"/>
      <c r="J255" s="234"/>
      <c r="K255" s="234"/>
      <c r="L255" s="238"/>
      <c r="M255" s="239"/>
      <c r="N255" s="240"/>
      <c r="O255" s="240"/>
      <c r="P255" s="240"/>
      <c r="Q255" s="240"/>
      <c r="R255" s="240"/>
      <c r="S255" s="240"/>
      <c r="T255" s="241"/>
      <c r="AT255" s="242" t="s">
        <v>261</v>
      </c>
      <c r="AU255" s="242" t="s">
        <v>90</v>
      </c>
      <c r="AV255" s="14" t="s">
        <v>87</v>
      </c>
      <c r="AW255" s="14" t="s">
        <v>35</v>
      </c>
      <c r="AX255" s="14" t="s">
        <v>80</v>
      </c>
      <c r="AY255" s="242" t="s">
        <v>252</v>
      </c>
    </row>
    <row r="256" spans="1:65" s="13" customFormat="1" ht="11.25">
      <c r="B256" s="221"/>
      <c r="C256" s="222"/>
      <c r="D256" s="223" t="s">
        <v>261</v>
      </c>
      <c r="E256" s="224" t="s">
        <v>1</v>
      </c>
      <c r="F256" s="225" t="s">
        <v>96</v>
      </c>
      <c r="G256" s="222"/>
      <c r="H256" s="226">
        <v>3</v>
      </c>
      <c r="I256" s="227"/>
      <c r="J256" s="222"/>
      <c r="K256" s="222"/>
      <c r="L256" s="228"/>
      <c r="M256" s="229"/>
      <c r="N256" s="230"/>
      <c r="O256" s="230"/>
      <c r="P256" s="230"/>
      <c r="Q256" s="230"/>
      <c r="R256" s="230"/>
      <c r="S256" s="230"/>
      <c r="T256" s="231"/>
      <c r="AT256" s="232" t="s">
        <v>261</v>
      </c>
      <c r="AU256" s="232" t="s">
        <v>90</v>
      </c>
      <c r="AV256" s="13" t="s">
        <v>90</v>
      </c>
      <c r="AW256" s="13" t="s">
        <v>35</v>
      </c>
      <c r="AX256" s="13" t="s">
        <v>87</v>
      </c>
      <c r="AY256" s="232" t="s">
        <v>252</v>
      </c>
    </row>
    <row r="257" spans="1:65" s="2" customFormat="1" ht="24" customHeight="1">
      <c r="A257" s="35"/>
      <c r="B257" s="36"/>
      <c r="C257" s="209" t="s">
        <v>468</v>
      </c>
      <c r="D257" s="209" t="s">
        <v>254</v>
      </c>
      <c r="E257" s="210" t="s">
        <v>1747</v>
      </c>
      <c r="F257" s="211" t="s">
        <v>1748</v>
      </c>
      <c r="G257" s="212" t="s">
        <v>476</v>
      </c>
      <c r="H257" s="213">
        <v>3</v>
      </c>
      <c r="I257" s="214"/>
      <c r="J257" s="213">
        <f>ROUND(I257*H257,2)</f>
        <v>0</v>
      </c>
      <c r="K257" s="211" t="s">
        <v>1</v>
      </c>
      <c r="L257" s="40"/>
      <c r="M257" s="215" t="s">
        <v>1</v>
      </c>
      <c r="N257" s="216" t="s">
        <v>45</v>
      </c>
      <c r="O257" s="72"/>
      <c r="P257" s="217">
        <f>O257*H257</f>
        <v>0</v>
      </c>
      <c r="Q257" s="217">
        <v>1.2199999999999999E-3</v>
      </c>
      <c r="R257" s="217">
        <f>Q257*H257</f>
        <v>3.6600000000000001E-3</v>
      </c>
      <c r="S257" s="217">
        <v>0</v>
      </c>
      <c r="T257" s="218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19" t="s">
        <v>259</v>
      </c>
      <c r="AT257" s="219" t="s">
        <v>254</v>
      </c>
      <c r="AU257" s="219" t="s">
        <v>90</v>
      </c>
      <c r="AY257" s="18" t="s">
        <v>252</v>
      </c>
      <c r="BE257" s="220">
        <f>IF(N257="základní",J257,0)</f>
        <v>0</v>
      </c>
      <c r="BF257" s="220">
        <f>IF(N257="snížená",J257,0)</f>
        <v>0</v>
      </c>
      <c r="BG257" s="220">
        <f>IF(N257="zákl. přenesená",J257,0)</f>
        <v>0</v>
      </c>
      <c r="BH257" s="220">
        <f>IF(N257="sníž. přenesená",J257,0)</f>
        <v>0</v>
      </c>
      <c r="BI257" s="220">
        <f>IF(N257="nulová",J257,0)</f>
        <v>0</v>
      </c>
      <c r="BJ257" s="18" t="s">
        <v>87</v>
      </c>
      <c r="BK257" s="220">
        <f>ROUND(I257*H257,2)</f>
        <v>0</v>
      </c>
      <c r="BL257" s="18" t="s">
        <v>259</v>
      </c>
      <c r="BM257" s="219" t="s">
        <v>4414</v>
      </c>
    </row>
    <row r="258" spans="1:65" s="2" customFormat="1" ht="24" customHeight="1">
      <c r="A258" s="35"/>
      <c r="B258" s="36"/>
      <c r="C258" s="209" t="s">
        <v>473</v>
      </c>
      <c r="D258" s="209" t="s">
        <v>254</v>
      </c>
      <c r="E258" s="210" t="s">
        <v>487</v>
      </c>
      <c r="F258" s="211" t="s">
        <v>488</v>
      </c>
      <c r="G258" s="212" t="s">
        <v>476</v>
      </c>
      <c r="H258" s="213">
        <v>5</v>
      </c>
      <c r="I258" s="214"/>
      <c r="J258" s="213">
        <f>ROUND(I258*H258,2)</f>
        <v>0</v>
      </c>
      <c r="K258" s="211" t="s">
        <v>258</v>
      </c>
      <c r="L258" s="40"/>
      <c r="M258" s="215" t="s">
        <v>1</v>
      </c>
      <c r="N258" s="216" t="s">
        <v>45</v>
      </c>
      <c r="O258" s="72"/>
      <c r="P258" s="217">
        <f>O258*H258</f>
        <v>0</v>
      </c>
      <c r="Q258" s="217">
        <v>9.1800000000000007E-3</v>
      </c>
      <c r="R258" s="217">
        <f>Q258*H258</f>
        <v>4.5900000000000003E-2</v>
      </c>
      <c r="S258" s="217">
        <v>0</v>
      </c>
      <c r="T258" s="218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19" t="s">
        <v>259</v>
      </c>
      <c r="AT258" s="219" t="s">
        <v>254</v>
      </c>
      <c r="AU258" s="219" t="s">
        <v>90</v>
      </c>
      <c r="AY258" s="18" t="s">
        <v>252</v>
      </c>
      <c r="BE258" s="220">
        <f>IF(N258="základní",J258,0)</f>
        <v>0</v>
      </c>
      <c r="BF258" s="220">
        <f>IF(N258="snížená",J258,0)</f>
        <v>0</v>
      </c>
      <c r="BG258" s="220">
        <f>IF(N258="zákl. přenesená",J258,0)</f>
        <v>0</v>
      </c>
      <c r="BH258" s="220">
        <f>IF(N258="sníž. přenesená",J258,0)</f>
        <v>0</v>
      </c>
      <c r="BI258" s="220">
        <f>IF(N258="nulová",J258,0)</f>
        <v>0</v>
      </c>
      <c r="BJ258" s="18" t="s">
        <v>87</v>
      </c>
      <c r="BK258" s="220">
        <f>ROUND(I258*H258,2)</f>
        <v>0</v>
      </c>
      <c r="BL258" s="18" t="s">
        <v>259</v>
      </c>
      <c r="BM258" s="219" t="s">
        <v>4415</v>
      </c>
    </row>
    <row r="259" spans="1:65" s="14" customFormat="1" ht="11.25">
      <c r="B259" s="233"/>
      <c r="C259" s="234"/>
      <c r="D259" s="223" t="s">
        <v>261</v>
      </c>
      <c r="E259" s="235" t="s">
        <v>1</v>
      </c>
      <c r="F259" s="236" t="s">
        <v>927</v>
      </c>
      <c r="G259" s="234"/>
      <c r="H259" s="235" t="s">
        <v>1</v>
      </c>
      <c r="I259" s="237"/>
      <c r="J259" s="234"/>
      <c r="K259" s="234"/>
      <c r="L259" s="238"/>
      <c r="M259" s="239"/>
      <c r="N259" s="240"/>
      <c r="O259" s="240"/>
      <c r="P259" s="240"/>
      <c r="Q259" s="240"/>
      <c r="R259" s="240"/>
      <c r="S259" s="240"/>
      <c r="T259" s="241"/>
      <c r="AT259" s="242" t="s">
        <v>261</v>
      </c>
      <c r="AU259" s="242" t="s">
        <v>90</v>
      </c>
      <c r="AV259" s="14" t="s">
        <v>87</v>
      </c>
      <c r="AW259" s="14" t="s">
        <v>35</v>
      </c>
      <c r="AX259" s="14" t="s">
        <v>80</v>
      </c>
      <c r="AY259" s="242" t="s">
        <v>252</v>
      </c>
    </row>
    <row r="260" spans="1:65" s="13" customFormat="1" ht="11.25">
      <c r="B260" s="221"/>
      <c r="C260" s="222"/>
      <c r="D260" s="223" t="s">
        <v>261</v>
      </c>
      <c r="E260" s="224" t="s">
        <v>1</v>
      </c>
      <c r="F260" s="225" t="s">
        <v>4416</v>
      </c>
      <c r="G260" s="222"/>
      <c r="H260" s="226">
        <v>5</v>
      </c>
      <c r="I260" s="227"/>
      <c r="J260" s="222"/>
      <c r="K260" s="222"/>
      <c r="L260" s="228"/>
      <c r="M260" s="229"/>
      <c r="N260" s="230"/>
      <c r="O260" s="230"/>
      <c r="P260" s="230"/>
      <c r="Q260" s="230"/>
      <c r="R260" s="230"/>
      <c r="S260" s="230"/>
      <c r="T260" s="231"/>
      <c r="AT260" s="232" t="s">
        <v>261</v>
      </c>
      <c r="AU260" s="232" t="s">
        <v>90</v>
      </c>
      <c r="AV260" s="13" t="s">
        <v>90</v>
      </c>
      <c r="AW260" s="13" t="s">
        <v>35</v>
      </c>
      <c r="AX260" s="13" t="s">
        <v>87</v>
      </c>
      <c r="AY260" s="232" t="s">
        <v>252</v>
      </c>
    </row>
    <row r="261" spans="1:65" s="2" customFormat="1" ht="24" customHeight="1">
      <c r="A261" s="35"/>
      <c r="B261" s="36"/>
      <c r="C261" s="257" t="s">
        <v>478</v>
      </c>
      <c r="D261" s="257" t="s">
        <v>375</v>
      </c>
      <c r="E261" s="258" t="s">
        <v>1231</v>
      </c>
      <c r="F261" s="259" t="s">
        <v>1232</v>
      </c>
      <c r="G261" s="260" t="s">
        <v>476</v>
      </c>
      <c r="H261" s="261">
        <v>2</v>
      </c>
      <c r="I261" s="262"/>
      <c r="J261" s="261">
        <f>ROUND(I261*H261,2)</f>
        <v>0</v>
      </c>
      <c r="K261" s="259" t="s">
        <v>258</v>
      </c>
      <c r="L261" s="263"/>
      <c r="M261" s="264" t="s">
        <v>1</v>
      </c>
      <c r="N261" s="265" t="s">
        <v>45</v>
      </c>
      <c r="O261" s="72"/>
      <c r="P261" s="217">
        <f>O261*H261</f>
        <v>0</v>
      </c>
      <c r="Q261" s="217">
        <v>0.254</v>
      </c>
      <c r="R261" s="217">
        <f>Q261*H261</f>
        <v>0.50800000000000001</v>
      </c>
      <c r="S261" s="217">
        <v>0</v>
      </c>
      <c r="T261" s="218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19" t="s">
        <v>296</v>
      </c>
      <c r="AT261" s="219" t="s">
        <v>375</v>
      </c>
      <c r="AU261" s="219" t="s">
        <v>90</v>
      </c>
      <c r="AY261" s="18" t="s">
        <v>252</v>
      </c>
      <c r="BE261" s="220">
        <f>IF(N261="základní",J261,0)</f>
        <v>0</v>
      </c>
      <c r="BF261" s="220">
        <f>IF(N261="snížená",J261,0)</f>
        <v>0</v>
      </c>
      <c r="BG261" s="220">
        <f>IF(N261="zákl. přenesená",J261,0)</f>
        <v>0</v>
      </c>
      <c r="BH261" s="220">
        <f>IF(N261="sníž. přenesená",J261,0)</f>
        <v>0</v>
      </c>
      <c r="BI261" s="220">
        <f>IF(N261="nulová",J261,0)</f>
        <v>0</v>
      </c>
      <c r="BJ261" s="18" t="s">
        <v>87</v>
      </c>
      <c r="BK261" s="220">
        <f>ROUND(I261*H261,2)</f>
        <v>0</v>
      </c>
      <c r="BL261" s="18" t="s">
        <v>259</v>
      </c>
      <c r="BM261" s="219" t="s">
        <v>4417</v>
      </c>
    </row>
    <row r="262" spans="1:65" s="2" customFormat="1" ht="24" customHeight="1">
      <c r="A262" s="35"/>
      <c r="B262" s="36"/>
      <c r="C262" s="257" t="s">
        <v>482</v>
      </c>
      <c r="D262" s="257" t="s">
        <v>375</v>
      </c>
      <c r="E262" s="258" t="s">
        <v>1235</v>
      </c>
      <c r="F262" s="259" t="s">
        <v>1236</v>
      </c>
      <c r="G262" s="260" t="s">
        <v>476</v>
      </c>
      <c r="H262" s="261">
        <v>2</v>
      </c>
      <c r="I262" s="262"/>
      <c r="J262" s="261">
        <f>ROUND(I262*H262,2)</f>
        <v>0</v>
      </c>
      <c r="K262" s="259" t="s">
        <v>258</v>
      </c>
      <c r="L262" s="263"/>
      <c r="M262" s="264" t="s">
        <v>1</v>
      </c>
      <c r="N262" s="265" t="s">
        <v>45</v>
      </c>
      <c r="O262" s="72"/>
      <c r="P262" s="217">
        <f>O262*H262</f>
        <v>0</v>
      </c>
      <c r="Q262" s="217">
        <v>0.50600000000000001</v>
      </c>
      <c r="R262" s="217">
        <f>Q262*H262</f>
        <v>1.012</v>
      </c>
      <c r="S262" s="217">
        <v>0</v>
      </c>
      <c r="T262" s="218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19" t="s">
        <v>296</v>
      </c>
      <c r="AT262" s="219" t="s">
        <v>375</v>
      </c>
      <c r="AU262" s="219" t="s">
        <v>90</v>
      </c>
      <c r="AY262" s="18" t="s">
        <v>252</v>
      </c>
      <c r="BE262" s="220">
        <f>IF(N262="základní",J262,0)</f>
        <v>0</v>
      </c>
      <c r="BF262" s="220">
        <f>IF(N262="snížená",J262,0)</f>
        <v>0</v>
      </c>
      <c r="BG262" s="220">
        <f>IF(N262="zákl. přenesená",J262,0)</f>
        <v>0</v>
      </c>
      <c r="BH262" s="220">
        <f>IF(N262="sníž. přenesená",J262,0)</f>
        <v>0</v>
      </c>
      <c r="BI262" s="220">
        <f>IF(N262="nulová",J262,0)</f>
        <v>0</v>
      </c>
      <c r="BJ262" s="18" t="s">
        <v>87</v>
      </c>
      <c r="BK262" s="220">
        <f>ROUND(I262*H262,2)</f>
        <v>0</v>
      </c>
      <c r="BL262" s="18" t="s">
        <v>259</v>
      </c>
      <c r="BM262" s="219" t="s">
        <v>4418</v>
      </c>
    </row>
    <row r="263" spans="1:65" s="2" customFormat="1" ht="24" customHeight="1">
      <c r="A263" s="35"/>
      <c r="B263" s="36"/>
      <c r="C263" s="257" t="s">
        <v>486</v>
      </c>
      <c r="D263" s="257" t="s">
        <v>375</v>
      </c>
      <c r="E263" s="258" t="s">
        <v>1239</v>
      </c>
      <c r="F263" s="259" t="s">
        <v>1240</v>
      </c>
      <c r="G263" s="260" t="s">
        <v>476</v>
      </c>
      <c r="H263" s="261">
        <v>1</v>
      </c>
      <c r="I263" s="262"/>
      <c r="J263" s="261">
        <f>ROUND(I263*H263,2)</f>
        <v>0</v>
      </c>
      <c r="K263" s="259" t="s">
        <v>258</v>
      </c>
      <c r="L263" s="263"/>
      <c r="M263" s="264" t="s">
        <v>1</v>
      </c>
      <c r="N263" s="265" t="s">
        <v>45</v>
      </c>
      <c r="O263" s="72"/>
      <c r="P263" s="217">
        <f>O263*H263</f>
        <v>0</v>
      </c>
      <c r="Q263" s="217">
        <v>1.0129999999999999</v>
      </c>
      <c r="R263" s="217">
        <f>Q263*H263</f>
        <v>1.0129999999999999</v>
      </c>
      <c r="S263" s="217">
        <v>0</v>
      </c>
      <c r="T263" s="218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19" t="s">
        <v>296</v>
      </c>
      <c r="AT263" s="219" t="s">
        <v>375</v>
      </c>
      <c r="AU263" s="219" t="s">
        <v>90</v>
      </c>
      <c r="AY263" s="18" t="s">
        <v>252</v>
      </c>
      <c r="BE263" s="220">
        <f>IF(N263="základní",J263,0)</f>
        <v>0</v>
      </c>
      <c r="BF263" s="220">
        <f>IF(N263="snížená",J263,0)</f>
        <v>0</v>
      </c>
      <c r="BG263" s="220">
        <f>IF(N263="zákl. přenesená",J263,0)</f>
        <v>0</v>
      </c>
      <c r="BH263" s="220">
        <f>IF(N263="sníž. přenesená",J263,0)</f>
        <v>0</v>
      </c>
      <c r="BI263" s="220">
        <f>IF(N263="nulová",J263,0)</f>
        <v>0</v>
      </c>
      <c r="BJ263" s="18" t="s">
        <v>87</v>
      </c>
      <c r="BK263" s="220">
        <f>ROUND(I263*H263,2)</f>
        <v>0</v>
      </c>
      <c r="BL263" s="18" t="s">
        <v>259</v>
      </c>
      <c r="BM263" s="219" t="s">
        <v>4419</v>
      </c>
    </row>
    <row r="264" spans="1:65" s="2" customFormat="1" ht="24" customHeight="1">
      <c r="A264" s="35"/>
      <c r="B264" s="36"/>
      <c r="C264" s="209" t="s">
        <v>492</v>
      </c>
      <c r="D264" s="209" t="s">
        <v>254</v>
      </c>
      <c r="E264" s="210" t="s">
        <v>1243</v>
      </c>
      <c r="F264" s="211" t="s">
        <v>1244</v>
      </c>
      <c r="G264" s="212" t="s">
        <v>476</v>
      </c>
      <c r="H264" s="213">
        <v>3</v>
      </c>
      <c r="I264" s="214"/>
      <c r="J264" s="213">
        <f>ROUND(I264*H264,2)</f>
        <v>0</v>
      </c>
      <c r="K264" s="211" t="s">
        <v>258</v>
      </c>
      <c r="L264" s="40"/>
      <c r="M264" s="215" t="s">
        <v>1</v>
      </c>
      <c r="N264" s="216" t="s">
        <v>45</v>
      </c>
      <c r="O264" s="72"/>
      <c r="P264" s="217">
        <f>O264*H264</f>
        <v>0</v>
      </c>
      <c r="Q264" s="217">
        <v>1.1469999999999999E-2</v>
      </c>
      <c r="R264" s="217">
        <f>Q264*H264</f>
        <v>3.4409999999999996E-2</v>
      </c>
      <c r="S264" s="217">
        <v>0</v>
      </c>
      <c r="T264" s="218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19" t="s">
        <v>259</v>
      </c>
      <c r="AT264" s="219" t="s">
        <v>254</v>
      </c>
      <c r="AU264" s="219" t="s">
        <v>90</v>
      </c>
      <c r="AY264" s="18" t="s">
        <v>252</v>
      </c>
      <c r="BE264" s="220">
        <f>IF(N264="základní",J264,0)</f>
        <v>0</v>
      </c>
      <c r="BF264" s="220">
        <f>IF(N264="snížená",J264,0)</f>
        <v>0</v>
      </c>
      <c r="BG264" s="220">
        <f>IF(N264="zákl. přenesená",J264,0)</f>
        <v>0</v>
      </c>
      <c r="BH264" s="220">
        <f>IF(N264="sníž. přenesená",J264,0)</f>
        <v>0</v>
      </c>
      <c r="BI264" s="220">
        <f>IF(N264="nulová",J264,0)</f>
        <v>0</v>
      </c>
      <c r="BJ264" s="18" t="s">
        <v>87</v>
      </c>
      <c r="BK264" s="220">
        <f>ROUND(I264*H264,2)</f>
        <v>0</v>
      </c>
      <c r="BL264" s="18" t="s">
        <v>259</v>
      </c>
      <c r="BM264" s="219" t="s">
        <v>4420</v>
      </c>
    </row>
    <row r="265" spans="1:65" s="14" customFormat="1" ht="11.25">
      <c r="B265" s="233"/>
      <c r="C265" s="234"/>
      <c r="D265" s="223" t="s">
        <v>261</v>
      </c>
      <c r="E265" s="235" t="s">
        <v>1</v>
      </c>
      <c r="F265" s="236" t="s">
        <v>927</v>
      </c>
      <c r="G265" s="234"/>
      <c r="H265" s="235" t="s">
        <v>1</v>
      </c>
      <c r="I265" s="237"/>
      <c r="J265" s="234"/>
      <c r="K265" s="234"/>
      <c r="L265" s="238"/>
      <c r="M265" s="239"/>
      <c r="N265" s="240"/>
      <c r="O265" s="240"/>
      <c r="P265" s="240"/>
      <c r="Q265" s="240"/>
      <c r="R265" s="240"/>
      <c r="S265" s="240"/>
      <c r="T265" s="241"/>
      <c r="AT265" s="242" t="s">
        <v>261</v>
      </c>
      <c r="AU265" s="242" t="s">
        <v>90</v>
      </c>
      <c r="AV265" s="14" t="s">
        <v>87</v>
      </c>
      <c r="AW265" s="14" t="s">
        <v>35</v>
      </c>
      <c r="AX265" s="14" t="s">
        <v>80</v>
      </c>
      <c r="AY265" s="242" t="s">
        <v>252</v>
      </c>
    </row>
    <row r="266" spans="1:65" s="13" customFormat="1" ht="11.25">
      <c r="B266" s="221"/>
      <c r="C266" s="222"/>
      <c r="D266" s="223" t="s">
        <v>261</v>
      </c>
      <c r="E266" s="224" t="s">
        <v>1</v>
      </c>
      <c r="F266" s="225" t="s">
        <v>96</v>
      </c>
      <c r="G266" s="222"/>
      <c r="H266" s="226">
        <v>3</v>
      </c>
      <c r="I266" s="227"/>
      <c r="J266" s="222"/>
      <c r="K266" s="222"/>
      <c r="L266" s="228"/>
      <c r="M266" s="229"/>
      <c r="N266" s="230"/>
      <c r="O266" s="230"/>
      <c r="P266" s="230"/>
      <c r="Q266" s="230"/>
      <c r="R266" s="230"/>
      <c r="S266" s="230"/>
      <c r="T266" s="231"/>
      <c r="AT266" s="232" t="s">
        <v>261</v>
      </c>
      <c r="AU266" s="232" t="s">
        <v>90</v>
      </c>
      <c r="AV266" s="13" t="s">
        <v>90</v>
      </c>
      <c r="AW266" s="13" t="s">
        <v>35</v>
      </c>
      <c r="AX266" s="13" t="s">
        <v>87</v>
      </c>
      <c r="AY266" s="232" t="s">
        <v>252</v>
      </c>
    </row>
    <row r="267" spans="1:65" s="2" customFormat="1" ht="24" customHeight="1">
      <c r="A267" s="35"/>
      <c r="B267" s="36"/>
      <c r="C267" s="257" t="s">
        <v>496</v>
      </c>
      <c r="D267" s="257" t="s">
        <v>375</v>
      </c>
      <c r="E267" s="258" t="s">
        <v>1248</v>
      </c>
      <c r="F267" s="259" t="s">
        <v>1249</v>
      </c>
      <c r="G267" s="260" t="s">
        <v>476</v>
      </c>
      <c r="H267" s="261">
        <v>3</v>
      </c>
      <c r="I267" s="262"/>
      <c r="J267" s="261">
        <f>ROUND(I267*H267,2)</f>
        <v>0</v>
      </c>
      <c r="K267" s="259" t="s">
        <v>258</v>
      </c>
      <c r="L267" s="263"/>
      <c r="M267" s="264" t="s">
        <v>1</v>
      </c>
      <c r="N267" s="265" t="s">
        <v>45</v>
      </c>
      <c r="O267" s="72"/>
      <c r="P267" s="217">
        <f>O267*H267</f>
        <v>0</v>
      </c>
      <c r="Q267" s="217">
        <v>0.58499999999999996</v>
      </c>
      <c r="R267" s="217">
        <f>Q267*H267</f>
        <v>1.7549999999999999</v>
      </c>
      <c r="S267" s="217">
        <v>0</v>
      </c>
      <c r="T267" s="218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19" t="s">
        <v>296</v>
      </c>
      <c r="AT267" s="219" t="s">
        <v>375</v>
      </c>
      <c r="AU267" s="219" t="s">
        <v>90</v>
      </c>
      <c r="AY267" s="18" t="s">
        <v>252</v>
      </c>
      <c r="BE267" s="220">
        <f>IF(N267="základní",J267,0)</f>
        <v>0</v>
      </c>
      <c r="BF267" s="220">
        <f>IF(N267="snížená",J267,0)</f>
        <v>0</v>
      </c>
      <c r="BG267" s="220">
        <f>IF(N267="zákl. přenesená",J267,0)</f>
        <v>0</v>
      </c>
      <c r="BH267" s="220">
        <f>IF(N267="sníž. přenesená",J267,0)</f>
        <v>0</v>
      </c>
      <c r="BI267" s="220">
        <f>IF(N267="nulová",J267,0)</f>
        <v>0</v>
      </c>
      <c r="BJ267" s="18" t="s">
        <v>87</v>
      </c>
      <c r="BK267" s="220">
        <f>ROUND(I267*H267,2)</f>
        <v>0</v>
      </c>
      <c r="BL267" s="18" t="s">
        <v>259</v>
      </c>
      <c r="BM267" s="219" t="s">
        <v>4421</v>
      </c>
    </row>
    <row r="268" spans="1:65" s="2" customFormat="1" ht="24" customHeight="1">
      <c r="A268" s="35"/>
      <c r="B268" s="36"/>
      <c r="C268" s="209" t="s">
        <v>501</v>
      </c>
      <c r="D268" s="209" t="s">
        <v>254</v>
      </c>
      <c r="E268" s="210" t="s">
        <v>1256</v>
      </c>
      <c r="F268" s="211" t="s">
        <v>1257</v>
      </c>
      <c r="G268" s="212" t="s">
        <v>476</v>
      </c>
      <c r="H268" s="213">
        <v>3</v>
      </c>
      <c r="I268" s="214"/>
      <c r="J268" s="213">
        <f>ROUND(I268*H268,2)</f>
        <v>0</v>
      </c>
      <c r="K268" s="211" t="s">
        <v>258</v>
      </c>
      <c r="L268" s="40"/>
      <c r="M268" s="215" t="s">
        <v>1</v>
      </c>
      <c r="N268" s="216" t="s">
        <v>45</v>
      </c>
      <c r="O268" s="72"/>
      <c r="P268" s="217">
        <f>O268*H268</f>
        <v>0</v>
      </c>
      <c r="Q268" s="217">
        <v>2.7529999999999999E-2</v>
      </c>
      <c r="R268" s="217">
        <f>Q268*H268</f>
        <v>8.2589999999999997E-2</v>
      </c>
      <c r="S268" s="217">
        <v>0</v>
      </c>
      <c r="T268" s="218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19" t="s">
        <v>259</v>
      </c>
      <c r="AT268" s="219" t="s">
        <v>254</v>
      </c>
      <c r="AU268" s="219" t="s">
        <v>90</v>
      </c>
      <c r="AY268" s="18" t="s">
        <v>252</v>
      </c>
      <c r="BE268" s="220">
        <f>IF(N268="základní",J268,0)</f>
        <v>0</v>
      </c>
      <c r="BF268" s="220">
        <f>IF(N268="snížená",J268,0)</f>
        <v>0</v>
      </c>
      <c r="BG268" s="220">
        <f>IF(N268="zákl. přenesená",J268,0)</f>
        <v>0</v>
      </c>
      <c r="BH268" s="220">
        <f>IF(N268="sníž. přenesená",J268,0)</f>
        <v>0</v>
      </c>
      <c r="BI268" s="220">
        <f>IF(N268="nulová",J268,0)</f>
        <v>0</v>
      </c>
      <c r="BJ268" s="18" t="s">
        <v>87</v>
      </c>
      <c r="BK268" s="220">
        <f>ROUND(I268*H268,2)</f>
        <v>0</v>
      </c>
      <c r="BL268" s="18" t="s">
        <v>259</v>
      </c>
      <c r="BM268" s="219" t="s">
        <v>4422</v>
      </c>
    </row>
    <row r="269" spans="1:65" s="14" customFormat="1" ht="11.25">
      <c r="B269" s="233"/>
      <c r="C269" s="234"/>
      <c r="D269" s="223" t="s">
        <v>261</v>
      </c>
      <c r="E269" s="235" t="s">
        <v>1</v>
      </c>
      <c r="F269" s="236" t="s">
        <v>927</v>
      </c>
      <c r="G269" s="234"/>
      <c r="H269" s="235" t="s">
        <v>1</v>
      </c>
      <c r="I269" s="237"/>
      <c r="J269" s="234"/>
      <c r="K269" s="234"/>
      <c r="L269" s="238"/>
      <c r="M269" s="239"/>
      <c r="N269" s="240"/>
      <c r="O269" s="240"/>
      <c r="P269" s="240"/>
      <c r="Q269" s="240"/>
      <c r="R269" s="240"/>
      <c r="S269" s="240"/>
      <c r="T269" s="241"/>
      <c r="AT269" s="242" t="s">
        <v>261</v>
      </c>
      <c r="AU269" s="242" t="s">
        <v>90</v>
      </c>
      <c r="AV269" s="14" t="s">
        <v>87</v>
      </c>
      <c r="AW269" s="14" t="s">
        <v>35</v>
      </c>
      <c r="AX269" s="14" t="s">
        <v>80</v>
      </c>
      <c r="AY269" s="242" t="s">
        <v>252</v>
      </c>
    </row>
    <row r="270" spans="1:65" s="13" customFormat="1" ht="11.25">
      <c r="B270" s="221"/>
      <c r="C270" s="222"/>
      <c r="D270" s="223" t="s">
        <v>261</v>
      </c>
      <c r="E270" s="224" t="s">
        <v>1</v>
      </c>
      <c r="F270" s="225" t="s">
        <v>1246</v>
      </c>
      <c r="G270" s="222"/>
      <c r="H270" s="226">
        <v>3</v>
      </c>
      <c r="I270" s="227"/>
      <c r="J270" s="222"/>
      <c r="K270" s="222"/>
      <c r="L270" s="228"/>
      <c r="M270" s="229"/>
      <c r="N270" s="230"/>
      <c r="O270" s="230"/>
      <c r="P270" s="230"/>
      <c r="Q270" s="230"/>
      <c r="R270" s="230"/>
      <c r="S270" s="230"/>
      <c r="T270" s="231"/>
      <c r="AT270" s="232" t="s">
        <v>261</v>
      </c>
      <c r="AU270" s="232" t="s">
        <v>90</v>
      </c>
      <c r="AV270" s="13" t="s">
        <v>90</v>
      </c>
      <c r="AW270" s="13" t="s">
        <v>35</v>
      </c>
      <c r="AX270" s="13" t="s">
        <v>87</v>
      </c>
      <c r="AY270" s="232" t="s">
        <v>252</v>
      </c>
    </row>
    <row r="271" spans="1:65" s="2" customFormat="1" ht="24" customHeight="1">
      <c r="A271" s="35"/>
      <c r="B271" s="36"/>
      <c r="C271" s="257" t="s">
        <v>505</v>
      </c>
      <c r="D271" s="257" t="s">
        <v>375</v>
      </c>
      <c r="E271" s="258" t="s">
        <v>1758</v>
      </c>
      <c r="F271" s="259" t="s">
        <v>1759</v>
      </c>
      <c r="G271" s="260" t="s">
        <v>476</v>
      </c>
      <c r="H271" s="261">
        <v>3</v>
      </c>
      <c r="I271" s="262"/>
      <c r="J271" s="261">
        <f>ROUND(I271*H271,2)</f>
        <v>0</v>
      </c>
      <c r="K271" s="259" t="s">
        <v>1</v>
      </c>
      <c r="L271" s="263"/>
      <c r="M271" s="264" t="s">
        <v>1</v>
      </c>
      <c r="N271" s="265" t="s">
        <v>45</v>
      </c>
      <c r="O271" s="72"/>
      <c r="P271" s="217">
        <f>O271*H271</f>
        <v>0</v>
      </c>
      <c r="Q271" s="217">
        <v>2.1</v>
      </c>
      <c r="R271" s="217">
        <f>Q271*H271</f>
        <v>6.3000000000000007</v>
      </c>
      <c r="S271" s="217">
        <v>0</v>
      </c>
      <c r="T271" s="218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19" t="s">
        <v>296</v>
      </c>
      <c r="AT271" s="219" t="s">
        <v>375</v>
      </c>
      <c r="AU271" s="219" t="s">
        <v>90</v>
      </c>
      <c r="AY271" s="18" t="s">
        <v>252</v>
      </c>
      <c r="BE271" s="220">
        <f>IF(N271="základní",J271,0)</f>
        <v>0</v>
      </c>
      <c r="BF271" s="220">
        <f>IF(N271="snížená",J271,0)</f>
        <v>0</v>
      </c>
      <c r="BG271" s="220">
        <f>IF(N271="zákl. přenesená",J271,0)</f>
        <v>0</v>
      </c>
      <c r="BH271" s="220">
        <f>IF(N271="sníž. přenesená",J271,0)</f>
        <v>0</v>
      </c>
      <c r="BI271" s="220">
        <f>IF(N271="nulová",J271,0)</f>
        <v>0</v>
      </c>
      <c r="BJ271" s="18" t="s">
        <v>87</v>
      </c>
      <c r="BK271" s="220">
        <f>ROUND(I271*H271,2)</f>
        <v>0</v>
      </c>
      <c r="BL271" s="18" t="s">
        <v>259</v>
      </c>
      <c r="BM271" s="219" t="s">
        <v>4423</v>
      </c>
    </row>
    <row r="272" spans="1:65" s="2" customFormat="1" ht="24" customHeight="1">
      <c r="A272" s="35"/>
      <c r="B272" s="36"/>
      <c r="C272" s="257" t="s">
        <v>509</v>
      </c>
      <c r="D272" s="257" t="s">
        <v>375</v>
      </c>
      <c r="E272" s="258" t="s">
        <v>1268</v>
      </c>
      <c r="F272" s="259" t="s">
        <v>1269</v>
      </c>
      <c r="G272" s="260" t="s">
        <v>476</v>
      </c>
      <c r="H272" s="261">
        <v>8</v>
      </c>
      <c r="I272" s="262"/>
      <c r="J272" s="261">
        <f>ROUND(I272*H272,2)</f>
        <v>0</v>
      </c>
      <c r="K272" s="259" t="s">
        <v>258</v>
      </c>
      <c r="L272" s="263"/>
      <c r="M272" s="264" t="s">
        <v>1</v>
      </c>
      <c r="N272" s="265" t="s">
        <v>45</v>
      </c>
      <c r="O272" s="72"/>
      <c r="P272" s="217">
        <f>O272*H272</f>
        <v>0</v>
      </c>
      <c r="Q272" s="217">
        <v>2E-3</v>
      </c>
      <c r="R272" s="217">
        <f>Q272*H272</f>
        <v>1.6E-2</v>
      </c>
      <c r="S272" s="217">
        <v>0</v>
      </c>
      <c r="T272" s="218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19" t="s">
        <v>296</v>
      </c>
      <c r="AT272" s="219" t="s">
        <v>375</v>
      </c>
      <c r="AU272" s="219" t="s">
        <v>90</v>
      </c>
      <c r="AY272" s="18" t="s">
        <v>252</v>
      </c>
      <c r="BE272" s="220">
        <f>IF(N272="základní",J272,0)</f>
        <v>0</v>
      </c>
      <c r="BF272" s="220">
        <f>IF(N272="snížená",J272,0)</f>
        <v>0</v>
      </c>
      <c r="BG272" s="220">
        <f>IF(N272="zákl. přenesená",J272,0)</f>
        <v>0</v>
      </c>
      <c r="BH272" s="220">
        <f>IF(N272="sníž. přenesená",J272,0)</f>
        <v>0</v>
      </c>
      <c r="BI272" s="220">
        <f>IF(N272="nulová",J272,0)</f>
        <v>0</v>
      </c>
      <c r="BJ272" s="18" t="s">
        <v>87</v>
      </c>
      <c r="BK272" s="220">
        <f>ROUND(I272*H272,2)</f>
        <v>0</v>
      </c>
      <c r="BL272" s="18" t="s">
        <v>259</v>
      </c>
      <c r="BM272" s="219" t="s">
        <v>4424</v>
      </c>
    </row>
    <row r="273" spans="1:65" s="2" customFormat="1" ht="24" customHeight="1">
      <c r="A273" s="35"/>
      <c r="B273" s="36"/>
      <c r="C273" s="209" t="s">
        <v>514</v>
      </c>
      <c r="D273" s="209" t="s">
        <v>254</v>
      </c>
      <c r="E273" s="210" t="s">
        <v>1284</v>
      </c>
      <c r="F273" s="211" t="s">
        <v>1285</v>
      </c>
      <c r="G273" s="212" t="s">
        <v>476</v>
      </c>
      <c r="H273" s="213">
        <v>3</v>
      </c>
      <c r="I273" s="214"/>
      <c r="J273" s="213">
        <f>ROUND(I273*H273,2)</f>
        <v>0</v>
      </c>
      <c r="K273" s="211" t="s">
        <v>258</v>
      </c>
      <c r="L273" s="40"/>
      <c r="M273" s="215" t="s">
        <v>1</v>
      </c>
      <c r="N273" s="216" t="s">
        <v>45</v>
      </c>
      <c r="O273" s="72"/>
      <c r="P273" s="217">
        <f>O273*H273</f>
        <v>0</v>
      </c>
      <c r="Q273" s="217">
        <v>0.217338</v>
      </c>
      <c r="R273" s="217">
        <f>Q273*H273</f>
        <v>0.65201399999999998</v>
      </c>
      <c r="S273" s="217">
        <v>0</v>
      </c>
      <c r="T273" s="218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19" t="s">
        <v>259</v>
      </c>
      <c r="AT273" s="219" t="s">
        <v>254</v>
      </c>
      <c r="AU273" s="219" t="s">
        <v>90</v>
      </c>
      <c r="AY273" s="18" t="s">
        <v>252</v>
      </c>
      <c r="BE273" s="220">
        <f>IF(N273="základní",J273,0)</f>
        <v>0</v>
      </c>
      <c r="BF273" s="220">
        <f>IF(N273="snížená",J273,0)</f>
        <v>0</v>
      </c>
      <c r="BG273" s="220">
        <f>IF(N273="zákl. přenesená",J273,0)</f>
        <v>0</v>
      </c>
      <c r="BH273" s="220">
        <f>IF(N273="sníž. přenesená",J273,0)</f>
        <v>0</v>
      </c>
      <c r="BI273" s="220">
        <f>IF(N273="nulová",J273,0)</f>
        <v>0</v>
      </c>
      <c r="BJ273" s="18" t="s">
        <v>87</v>
      </c>
      <c r="BK273" s="220">
        <f>ROUND(I273*H273,2)</f>
        <v>0</v>
      </c>
      <c r="BL273" s="18" t="s">
        <v>259</v>
      </c>
      <c r="BM273" s="219" t="s">
        <v>4425</v>
      </c>
    </row>
    <row r="274" spans="1:65" s="14" customFormat="1" ht="11.25">
      <c r="B274" s="233"/>
      <c r="C274" s="234"/>
      <c r="D274" s="223" t="s">
        <v>261</v>
      </c>
      <c r="E274" s="235" t="s">
        <v>1</v>
      </c>
      <c r="F274" s="236" t="s">
        <v>927</v>
      </c>
      <c r="G274" s="234"/>
      <c r="H274" s="235" t="s">
        <v>1</v>
      </c>
      <c r="I274" s="237"/>
      <c r="J274" s="234"/>
      <c r="K274" s="234"/>
      <c r="L274" s="238"/>
      <c r="M274" s="239"/>
      <c r="N274" s="240"/>
      <c r="O274" s="240"/>
      <c r="P274" s="240"/>
      <c r="Q274" s="240"/>
      <c r="R274" s="240"/>
      <c r="S274" s="240"/>
      <c r="T274" s="241"/>
      <c r="AT274" s="242" t="s">
        <v>261</v>
      </c>
      <c r="AU274" s="242" t="s">
        <v>90</v>
      </c>
      <c r="AV274" s="14" t="s">
        <v>87</v>
      </c>
      <c r="AW274" s="14" t="s">
        <v>35</v>
      </c>
      <c r="AX274" s="14" t="s">
        <v>80</v>
      </c>
      <c r="AY274" s="242" t="s">
        <v>252</v>
      </c>
    </row>
    <row r="275" spans="1:65" s="13" customFormat="1" ht="11.25">
      <c r="B275" s="221"/>
      <c r="C275" s="222"/>
      <c r="D275" s="223" t="s">
        <v>261</v>
      </c>
      <c r="E275" s="224" t="s">
        <v>1</v>
      </c>
      <c r="F275" s="225" t="s">
        <v>1246</v>
      </c>
      <c r="G275" s="222"/>
      <c r="H275" s="226">
        <v>3</v>
      </c>
      <c r="I275" s="227"/>
      <c r="J275" s="222"/>
      <c r="K275" s="222"/>
      <c r="L275" s="228"/>
      <c r="M275" s="229"/>
      <c r="N275" s="230"/>
      <c r="O275" s="230"/>
      <c r="P275" s="230"/>
      <c r="Q275" s="230"/>
      <c r="R275" s="230"/>
      <c r="S275" s="230"/>
      <c r="T275" s="231"/>
      <c r="AT275" s="232" t="s">
        <v>261</v>
      </c>
      <c r="AU275" s="232" t="s">
        <v>90</v>
      </c>
      <c r="AV275" s="13" t="s">
        <v>90</v>
      </c>
      <c r="AW275" s="13" t="s">
        <v>35</v>
      </c>
      <c r="AX275" s="13" t="s">
        <v>87</v>
      </c>
      <c r="AY275" s="232" t="s">
        <v>252</v>
      </c>
    </row>
    <row r="276" spans="1:65" s="2" customFormat="1" ht="24" customHeight="1">
      <c r="A276" s="35"/>
      <c r="B276" s="36"/>
      <c r="C276" s="257" t="s">
        <v>521</v>
      </c>
      <c r="D276" s="257" t="s">
        <v>375</v>
      </c>
      <c r="E276" s="258" t="s">
        <v>1288</v>
      </c>
      <c r="F276" s="259" t="s">
        <v>1289</v>
      </c>
      <c r="G276" s="260" t="s">
        <v>476</v>
      </c>
      <c r="H276" s="261">
        <v>1</v>
      </c>
      <c r="I276" s="262"/>
      <c r="J276" s="261">
        <f>ROUND(I276*H276,2)</f>
        <v>0</v>
      </c>
      <c r="K276" s="259" t="s">
        <v>1</v>
      </c>
      <c r="L276" s="263"/>
      <c r="M276" s="264" t="s">
        <v>1</v>
      </c>
      <c r="N276" s="265" t="s">
        <v>45</v>
      </c>
      <c r="O276" s="72"/>
      <c r="P276" s="217">
        <f>O276*H276</f>
        <v>0</v>
      </c>
      <c r="Q276" s="217">
        <v>8.1000000000000003E-2</v>
      </c>
      <c r="R276" s="217">
        <f>Q276*H276</f>
        <v>8.1000000000000003E-2</v>
      </c>
      <c r="S276" s="217">
        <v>0</v>
      </c>
      <c r="T276" s="218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19" t="s">
        <v>296</v>
      </c>
      <c r="AT276" s="219" t="s">
        <v>375</v>
      </c>
      <c r="AU276" s="219" t="s">
        <v>90</v>
      </c>
      <c r="AY276" s="18" t="s">
        <v>252</v>
      </c>
      <c r="BE276" s="220">
        <f>IF(N276="základní",J276,0)</f>
        <v>0</v>
      </c>
      <c r="BF276" s="220">
        <f>IF(N276="snížená",J276,0)</f>
        <v>0</v>
      </c>
      <c r="BG276" s="220">
        <f>IF(N276="zákl. přenesená",J276,0)</f>
        <v>0</v>
      </c>
      <c r="BH276" s="220">
        <f>IF(N276="sníž. přenesená",J276,0)</f>
        <v>0</v>
      </c>
      <c r="BI276" s="220">
        <f>IF(N276="nulová",J276,0)</f>
        <v>0</v>
      </c>
      <c r="BJ276" s="18" t="s">
        <v>87</v>
      </c>
      <c r="BK276" s="220">
        <f>ROUND(I276*H276,2)</f>
        <v>0</v>
      </c>
      <c r="BL276" s="18" t="s">
        <v>259</v>
      </c>
      <c r="BM276" s="219" t="s">
        <v>4426</v>
      </c>
    </row>
    <row r="277" spans="1:65" s="2" customFormat="1" ht="24" customHeight="1">
      <c r="A277" s="35"/>
      <c r="B277" s="36"/>
      <c r="C277" s="257" t="s">
        <v>527</v>
      </c>
      <c r="D277" s="257" t="s">
        <v>375</v>
      </c>
      <c r="E277" s="258" t="s">
        <v>1764</v>
      </c>
      <c r="F277" s="259" t="s">
        <v>1765</v>
      </c>
      <c r="G277" s="260" t="s">
        <v>476</v>
      </c>
      <c r="H277" s="261">
        <v>2</v>
      </c>
      <c r="I277" s="262"/>
      <c r="J277" s="261">
        <f>ROUND(I277*H277,2)</f>
        <v>0</v>
      </c>
      <c r="K277" s="259" t="s">
        <v>1</v>
      </c>
      <c r="L277" s="263"/>
      <c r="M277" s="264" t="s">
        <v>1</v>
      </c>
      <c r="N277" s="265" t="s">
        <v>45</v>
      </c>
      <c r="O277" s="72"/>
      <c r="P277" s="217">
        <f>O277*H277</f>
        <v>0</v>
      </c>
      <c r="Q277" s="217">
        <v>7.9000000000000001E-2</v>
      </c>
      <c r="R277" s="217">
        <f>Q277*H277</f>
        <v>0.158</v>
      </c>
      <c r="S277" s="217">
        <v>0</v>
      </c>
      <c r="T277" s="218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19" t="s">
        <v>296</v>
      </c>
      <c r="AT277" s="219" t="s">
        <v>375</v>
      </c>
      <c r="AU277" s="219" t="s">
        <v>90</v>
      </c>
      <c r="AY277" s="18" t="s">
        <v>252</v>
      </c>
      <c r="BE277" s="220">
        <f>IF(N277="základní",J277,0)</f>
        <v>0</v>
      </c>
      <c r="BF277" s="220">
        <f>IF(N277="snížená",J277,0)</f>
        <v>0</v>
      </c>
      <c r="BG277" s="220">
        <f>IF(N277="zákl. přenesená",J277,0)</f>
        <v>0</v>
      </c>
      <c r="BH277" s="220">
        <f>IF(N277="sníž. přenesená",J277,0)</f>
        <v>0</v>
      </c>
      <c r="BI277" s="220">
        <f>IF(N277="nulová",J277,0)</f>
        <v>0</v>
      </c>
      <c r="BJ277" s="18" t="s">
        <v>87</v>
      </c>
      <c r="BK277" s="220">
        <f>ROUND(I277*H277,2)</f>
        <v>0</v>
      </c>
      <c r="BL277" s="18" t="s">
        <v>259</v>
      </c>
      <c r="BM277" s="219" t="s">
        <v>4427</v>
      </c>
    </row>
    <row r="278" spans="1:65" s="2" customFormat="1" ht="16.5" customHeight="1">
      <c r="A278" s="35"/>
      <c r="B278" s="36"/>
      <c r="C278" s="209" t="s">
        <v>531</v>
      </c>
      <c r="D278" s="209" t="s">
        <v>254</v>
      </c>
      <c r="E278" s="210" t="s">
        <v>1320</v>
      </c>
      <c r="F278" s="211" t="s">
        <v>1321</v>
      </c>
      <c r="G278" s="212" t="s">
        <v>265</v>
      </c>
      <c r="H278" s="213">
        <v>109.4</v>
      </c>
      <c r="I278" s="214"/>
      <c r="J278" s="213">
        <f>ROUND(I278*H278,2)</f>
        <v>0</v>
      </c>
      <c r="K278" s="211" t="s">
        <v>258</v>
      </c>
      <c r="L278" s="40"/>
      <c r="M278" s="215" t="s">
        <v>1</v>
      </c>
      <c r="N278" s="216" t="s">
        <v>45</v>
      </c>
      <c r="O278" s="72"/>
      <c r="P278" s="217">
        <f>O278*H278</f>
        <v>0</v>
      </c>
      <c r="Q278" s="217">
        <v>9.0000000000000006E-5</v>
      </c>
      <c r="R278" s="217">
        <f>Q278*H278</f>
        <v>9.8460000000000006E-3</v>
      </c>
      <c r="S278" s="217">
        <v>0</v>
      </c>
      <c r="T278" s="218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19" t="s">
        <v>259</v>
      </c>
      <c r="AT278" s="219" t="s">
        <v>254</v>
      </c>
      <c r="AU278" s="219" t="s">
        <v>90</v>
      </c>
      <c r="AY278" s="18" t="s">
        <v>252</v>
      </c>
      <c r="BE278" s="220">
        <f>IF(N278="základní",J278,0)</f>
        <v>0</v>
      </c>
      <c r="BF278" s="220">
        <f>IF(N278="snížená",J278,0)</f>
        <v>0</v>
      </c>
      <c r="BG278" s="220">
        <f>IF(N278="zákl. přenesená",J278,0)</f>
        <v>0</v>
      </c>
      <c r="BH278" s="220">
        <f>IF(N278="sníž. přenesená",J278,0)</f>
        <v>0</v>
      </c>
      <c r="BI278" s="220">
        <f>IF(N278="nulová",J278,0)</f>
        <v>0</v>
      </c>
      <c r="BJ278" s="18" t="s">
        <v>87</v>
      </c>
      <c r="BK278" s="220">
        <f>ROUND(I278*H278,2)</f>
        <v>0</v>
      </c>
      <c r="BL278" s="18" t="s">
        <v>259</v>
      </c>
      <c r="BM278" s="219" t="s">
        <v>4428</v>
      </c>
    </row>
    <row r="279" spans="1:65" s="12" customFormat="1" ht="22.9" customHeight="1">
      <c r="B279" s="193"/>
      <c r="C279" s="194"/>
      <c r="D279" s="195" t="s">
        <v>79</v>
      </c>
      <c r="E279" s="207" t="s">
        <v>1356</v>
      </c>
      <c r="F279" s="207" t="s">
        <v>1357</v>
      </c>
      <c r="G279" s="194"/>
      <c r="H279" s="194"/>
      <c r="I279" s="197"/>
      <c r="J279" s="208">
        <f>BK279</f>
        <v>0</v>
      </c>
      <c r="K279" s="194"/>
      <c r="L279" s="199"/>
      <c r="M279" s="200"/>
      <c r="N279" s="201"/>
      <c r="O279" s="201"/>
      <c r="P279" s="202">
        <f>SUM(P280:P285)</f>
        <v>0</v>
      </c>
      <c r="Q279" s="201"/>
      <c r="R279" s="202">
        <f>SUM(R280:R285)</f>
        <v>0</v>
      </c>
      <c r="S279" s="201"/>
      <c r="T279" s="203">
        <f>SUM(T280:T285)</f>
        <v>0</v>
      </c>
      <c r="AR279" s="204" t="s">
        <v>87</v>
      </c>
      <c r="AT279" s="205" t="s">
        <v>79</v>
      </c>
      <c r="AU279" s="205" t="s">
        <v>87</v>
      </c>
      <c r="AY279" s="204" t="s">
        <v>252</v>
      </c>
      <c r="BK279" s="206">
        <f>SUM(BK280:BK285)</f>
        <v>0</v>
      </c>
    </row>
    <row r="280" spans="1:65" s="2" customFormat="1" ht="24" customHeight="1">
      <c r="A280" s="35"/>
      <c r="B280" s="36"/>
      <c r="C280" s="209" t="s">
        <v>540</v>
      </c>
      <c r="D280" s="209" t="s">
        <v>254</v>
      </c>
      <c r="E280" s="210" t="s">
        <v>1359</v>
      </c>
      <c r="F280" s="211" t="s">
        <v>1360</v>
      </c>
      <c r="G280" s="212" t="s">
        <v>584</v>
      </c>
      <c r="H280" s="213">
        <v>90.26</v>
      </c>
      <c r="I280" s="214"/>
      <c r="J280" s="213">
        <f>ROUND(I280*H280,2)</f>
        <v>0</v>
      </c>
      <c r="K280" s="211" t="s">
        <v>1</v>
      </c>
      <c r="L280" s="40"/>
      <c r="M280" s="215" t="s">
        <v>1</v>
      </c>
      <c r="N280" s="216" t="s">
        <v>45</v>
      </c>
      <c r="O280" s="72"/>
      <c r="P280" s="217">
        <f>O280*H280</f>
        <v>0</v>
      </c>
      <c r="Q280" s="217">
        <v>0</v>
      </c>
      <c r="R280" s="217">
        <f>Q280*H280</f>
        <v>0</v>
      </c>
      <c r="S280" s="217">
        <v>0</v>
      </c>
      <c r="T280" s="218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19" t="s">
        <v>259</v>
      </c>
      <c r="AT280" s="219" t="s">
        <v>254</v>
      </c>
      <c r="AU280" s="219" t="s">
        <v>90</v>
      </c>
      <c r="AY280" s="18" t="s">
        <v>252</v>
      </c>
      <c r="BE280" s="220">
        <f>IF(N280="základní",J280,0)</f>
        <v>0</v>
      </c>
      <c r="BF280" s="220">
        <f>IF(N280="snížená",J280,0)</f>
        <v>0</v>
      </c>
      <c r="BG280" s="220">
        <f>IF(N280="zákl. přenesená",J280,0)</f>
        <v>0</v>
      </c>
      <c r="BH280" s="220">
        <f>IF(N280="sníž. přenesená",J280,0)</f>
        <v>0</v>
      </c>
      <c r="BI280" s="220">
        <f>IF(N280="nulová",J280,0)</f>
        <v>0</v>
      </c>
      <c r="BJ280" s="18" t="s">
        <v>87</v>
      </c>
      <c r="BK280" s="220">
        <f>ROUND(I280*H280,2)</f>
        <v>0</v>
      </c>
      <c r="BL280" s="18" t="s">
        <v>259</v>
      </c>
      <c r="BM280" s="219" t="s">
        <v>4429</v>
      </c>
    </row>
    <row r="281" spans="1:65" s="14" customFormat="1" ht="11.25">
      <c r="B281" s="233"/>
      <c r="C281" s="234"/>
      <c r="D281" s="223" t="s">
        <v>261</v>
      </c>
      <c r="E281" s="235" t="s">
        <v>1</v>
      </c>
      <c r="F281" s="236" t="s">
        <v>1576</v>
      </c>
      <c r="G281" s="234"/>
      <c r="H281" s="235" t="s">
        <v>1</v>
      </c>
      <c r="I281" s="237"/>
      <c r="J281" s="234"/>
      <c r="K281" s="234"/>
      <c r="L281" s="238"/>
      <c r="M281" s="239"/>
      <c r="N281" s="240"/>
      <c r="O281" s="240"/>
      <c r="P281" s="240"/>
      <c r="Q281" s="240"/>
      <c r="R281" s="240"/>
      <c r="S281" s="240"/>
      <c r="T281" s="241"/>
      <c r="AT281" s="242" t="s">
        <v>261</v>
      </c>
      <c r="AU281" s="242" t="s">
        <v>90</v>
      </c>
      <c r="AV281" s="14" t="s">
        <v>87</v>
      </c>
      <c r="AW281" s="14" t="s">
        <v>35</v>
      </c>
      <c r="AX281" s="14" t="s">
        <v>80</v>
      </c>
      <c r="AY281" s="242" t="s">
        <v>252</v>
      </c>
    </row>
    <row r="282" spans="1:65" s="14" customFormat="1" ht="11.25">
      <c r="B282" s="233"/>
      <c r="C282" s="234"/>
      <c r="D282" s="223" t="s">
        <v>261</v>
      </c>
      <c r="E282" s="235" t="s">
        <v>1</v>
      </c>
      <c r="F282" s="236" t="s">
        <v>349</v>
      </c>
      <c r="G282" s="234"/>
      <c r="H282" s="235" t="s">
        <v>1</v>
      </c>
      <c r="I282" s="237"/>
      <c r="J282" s="234"/>
      <c r="K282" s="234"/>
      <c r="L282" s="238"/>
      <c r="M282" s="239"/>
      <c r="N282" s="240"/>
      <c r="O282" s="240"/>
      <c r="P282" s="240"/>
      <c r="Q282" s="240"/>
      <c r="R282" s="240"/>
      <c r="S282" s="240"/>
      <c r="T282" s="241"/>
      <c r="AT282" s="242" t="s">
        <v>261</v>
      </c>
      <c r="AU282" s="242" t="s">
        <v>90</v>
      </c>
      <c r="AV282" s="14" t="s">
        <v>87</v>
      </c>
      <c r="AW282" s="14" t="s">
        <v>35</v>
      </c>
      <c r="AX282" s="14" t="s">
        <v>80</v>
      </c>
      <c r="AY282" s="242" t="s">
        <v>252</v>
      </c>
    </row>
    <row r="283" spans="1:65" s="13" customFormat="1" ht="22.5">
      <c r="B283" s="221"/>
      <c r="C283" s="222"/>
      <c r="D283" s="223" t="s">
        <v>261</v>
      </c>
      <c r="E283" s="224" t="s">
        <v>1</v>
      </c>
      <c r="F283" s="225" t="s">
        <v>4430</v>
      </c>
      <c r="G283" s="222"/>
      <c r="H283" s="226">
        <v>20.46</v>
      </c>
      <c r="I283" s="227"/>
      <c r="J283" s="222"/>
      <c r="K283" s="222"/>
      <c r="L283" s="228"/>
      <c r="M283" s="229"/>
      <c r="N283" s="230"/>
      <c r="O283" s="230"/>
      <c r="P283" s="230"/>
      <c r="Q283" s="230"/>
      <c r="R283" s="230"/>
      <c r="S283" s="230"/>
      <c r="T283" s="231"/>
      <c r="AT283" s="232" t="s">
        <v>261</v>
      </c>
      <c r="AU283" s="232" t="s">
        <v>90</v>
      </c>
      <c r="AV283" s="13" t="s">
        <v>90</v>
      </c>
      <c r="AW283" s="13" t="s">
        <v>35</v>
      </c>
      <c r="AX283" s="13" t="s">
        <v>80</v>
      </c>
      <c r="AY283" s="232" t="s">
        <v>252</v>
      </c>
    </row>
    <row r="284" spans="1:65" s="13" customFormat="1" ht="22.5">
      <c r="B284" s="221"/>
      <c r="C284" s="222"/>
      <c r="D284" s="223" t="s">
        <v>261</v>
      </c>
      <c r="E284" s="224" t="s">
        <v>1</v>
      </c>
      <c r="F284" s="225" t="s">
        <v>4431</v>
      </c>
      <c r="G284" s="222"/>
      <c r="H284" s="226">
        <v>69.8</v>
      </c>
      <c r="I284" s="227"/>
      <c r="J284" s="222"/>
      <c r="K284" s="222"/>
      <c r="L284" s="228"/>
      <c r="M284" s="229"/>
      <c r="N284" s="230"/>
      <c r="O284" s="230"/>
      <c r="P284" s="230"/>
      <c r="Q284" s="230"/>
      <c r="R284" s="230"/>
      <c r="S284" s="230"/>
      <c r="T284" s="231"/>
      <c r="AT284" s="232" t="s">
        <v>261</v>
      </c>
      <c r="AU284" s="232" t="s">
        <v>90</v>
      </c>
      <c r="AV284" s="13" t="s">
        <v>90</v>
      </c>
      <c r="AW284" s="13" t="s">
        <v>35</v>
      </c>
      <c r="AX284" s="13" t="s">
        <v>80</v>
      </c>
      <c r="AY284" s="232" t="s">
        <v>252</v>
      </c>
    </row>
    <row r="285" spans="1:65" s="15" customFormat="1" ht="11.25">
      <c r="B285" s="246"/>
      <c r="C285" s="247"/>
      <c r="D285" s="223" t="s">
        <v>261</v>
      </c>
      <c r="E285" s="248" t="s">
        <v>1</v>
      </c>
      <c r="F285" s="249" t="s">
        <v>302</v>
      </c>
      <c r="G285" s="247"/>
      <c r="H285" s="250">
        <v>90.26</v>
      </c>
      <c r="I285" s="251"/>
      <c r="J285" s="247"/>
      <c r="K285" s="247"/>
      <c r="L285" s="252"/>
      <c r="M285" s="253"/>
      <c r="N285" s="254"/>
      <c r="O285" s="254"/>
      <c r="P285" s="254"/>
      <c r="Q285" s="254"/>
      <c r="R285" s="254"/>
      <c r="S285" s="254"/>
      <c r="T285" s="255"/>
      <c r="AT285" s="256" t="s">
        <v>261</v>
      </c>
      <c r="AU285" s="256" t="s">
        <v>90</v>
      </c>
      <c r="AV285" s="15" t="s">
        <v>259</v>
      </c>
      <c r="AW285" s="15" t="s">
        <v>35</v>
      </c>
      <c r="AX285" s="15" t="s">
        <v>87</v>
      </c>
      <c r="AY285" s="256" t="s">
        <v>252</v>
      </c>
    </row>
    <row r="286" spans="1:65" s="12" customFormat="1" ht="22.9" customHeight="1">
      <c r="B286" s="193"/>
      <c r="C286" s="194"/>
      <c r="D286" s="195" t="s">
        <v>79</v>
      </c>
      <c r="E286" s="207" t="s">
        <v>579</v>
      </c>
      <c r="F286" s="207" t="s">
        <v>580</v>
      </c>
      <c r="G286" s="194"/>
      <c r="H286" s="194"/>
      <c r="I286" s="197"/>
      <c r="J286" s="208">
        <f>BK286</f>
        <v>0</v>
      </c>
      <c r="K286" s="194"/>
      <c r="L286" s="199"/>
      <c r="M286" s="200"/>
      <c r="N286" s="201"/>
      <c r="O286" s="201"/>
      <c r="P286" s="202">
        <f>P287</f>
        <v>0</v>
      </c>
      <c r="Q286" s="201"/>
      <c r="R286" s="202">
        <f>R287</f>
        <v>0</v>
      </c>
      <c r="S286" s="201"/>
      <c r="T286" s="203">
        <f>T287</f>
        <v>0</v>
      </c>
      <c r="AR286" s="204" t="s">
        <v>87</v>
      </c>
      <c r="AT286" s="205" t="s">
        <v>79</v>
      </c>
      <c r="AU286" s="205" t="s">
        <v>87</v>
      </c>
      <c r="AY286" s="204" t="s">
        <v>252</v>
      </c>
      <c r="BK286" s="206">
        <f>BK287</f>
        <v>0</v>
      </c>
    </row>
    <row r="287" spans="1:65" s="2" customFormat="1" ht="36" customHeight="1">
      <c r="A287" s="35"/>
      <c r="B287" s="36"/>
      <c r="C287" s="209" t="s">
        <v>545</v>
      </c>
      <c r="D287" s="209" t="s">
        <v>254</v>
      </c>
      <c r="E287" s="210" t="s">
        <v>1771</v>
      </c>
      <c r="F287" s="211" t="s">
        <v>1772</v>
      </c>
      <c r="G287" s="212" t="s">
        <v>584</v>
      </c>
      <c r="H287" s="213">
        <v>131.85</v>
      </c>
      <c r="I287" s="214"/>
      <c r="J287" s="213">
        <f>ROUND(I287*H287,2)</f>
        <v>0</v>
      </c>
      <c r="K287" s="211" t="s">
        <v>258</v>
      </c>
      <c r="L287" s="40"/>
      <c r="M287" s="215" t="s">
        <v>1</v>
      </c>
      <c r="N287" s="216" t="s">
        <v>45</v>
      </c>
      <c r="O287" s="72"/>
      <c r="P287" s="217">
        <f>O287*H287</f>
        <v>0</v>
      </c>
      <c r="Q287" s="217">
        <v>0</v>
      </c>
      <c r="R287" s="217">
        <f>Q287*H287</f>
        <v>0</v>
      </c>
      <c r="S287" s="217">
        <v>0</v>
      </c>
      <c r="T287" s="218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19" t="s">
        <v>259</v>
      </c>
      <c r="AT287" s="219" t="s">
        <v>254</v>
      </c>
      <c r="AU287" s="219" t="s">
        <v>90</v>
      </c>
      <c r="AY287" s="18" t="s">
        <v>252</v>
      </c>
      <c r="BE287" s="220">
        <f>IF(N287="základní",J287,0)</f>
        <v>0</v>
      </c>
      <c r="BF287" s="220">
        <f>IF(N287="snížená",J287,0)</f>
        <v>0</v>
      </c>
      <c r="BG287" s="220">
        <f>IF(N287="zákl. přenesená",J287,0)</f>
        <v>0</v>
      </c>
      <c r="BH287" s="220">
        <f>IF(N287="sníž. přenesená",J287,0)</f>
        <v>0</v>
      </c>
      <c r="BI287" s="220">
        <f>IF(N287="nulová",J287,0)</f>
        <v>0</v>
      </c>
      <c r="BJ287" s="18" t="s">
        <v>87</v>
      </c>
      <c r="BK287" s="220">
        <f>ROUND(I287*H287,2)</f>
        <v>0</v>
      </c>
      <c r="BL287" s="18" t="s">
        <v>259</v>
      </c>
      <c r="BM287" s="219" t="s">
        <v>4432</v>
      </c>
    </row>
    <row r="288" spans="1:65" s="12" customFormat="1" ht="25.9" customHeight="1">
      <c r="B288" s="193"/>
      <c r="C288" s="194"/>
      <c r="D288" s="195" t="s">
        <v>79</v>
      </c>
      <c r="E288" s="196" t="s">
        <v>1386</v>
      </c>
      <c r="F288" s="196" t="s">
        <v>1387</v>
      </c>
      <c r="G288" s="194"/>
      <c r="H288" s="194"/>
      <c r="I288" s="197"/>
      <c r="J288" s="198">
        <f>BK288</f>
        <v>0</v>
      </c>
      <c r="K288" s="194"/>
      <c r="L288" s="199"/>
      <c r="M288" s="200"/>
      <c r="N288" s="201"/>
      <c r="O288" s="201"/>
      <c r="P288" s="202">
        <f>P289</f>
        <v>0</v>
      </c>
      <c r="Q288" s="201"/>
      <c r="R288" s="202">
        <f>R289</f>
        <v>0</v>
      </c>
      <c r="S288" s="201"/>
      <c r="T288" s="203">
        <f>T289</f>
        <v>0</v>
      </c>
      <c r="AR288" s="204" t="s">
        <v>259</v>
      </c>
      <c r="AT288" s="205" t="s">
        <v>79</v>
      </c>
      <c r="AU288" s="205" t="s">
        <v>80</v>
      </c>
      <c r="AY288" s="204" t="s">
        <v>252</v>
      </c>
      <c r="BK288" s="206">
        <f>BK289</f>
        <v>0</v>
      </c>
    </row>
    <row r="289" spans="1:65" s="2" customFormat="1" ht="24" customHeight="1">
      <c r="A289" s="35"/>
      <c r="B289" s="36"/>
      <c r="C289" s="209" t="s">
        <v>550</v>
      </c>
      <c r="D289" s="209" t="s">
        <v>254</v>
      </c>
      <c r="E289" s="210" t="s">
        <v>1774</v>
      </c>
      <c r="F289" s="211" t="s">
        <v>1775</v>
      </c>
      <c r="G289" s="212" t="s">
        <v>265</v>
      </c>
      <c r="H289" s="213">
        <v>106.4</v>
      </c>
      <c r="I289" s="214"/>
      <c r="J289" s="213">
        <f>ROUND(I289*H289,2)</f>
        <v>0</v>
      </c>
      <c r="K289" s="211" t="s">
        <v>1</v>
      </c>
      <c r="L289" s="40"/>
      <c r="M289" s="277" t="s">
        <v>1</v>
      </c>
      <c r="N289" s="278" t="s">
        <v>45</v>
      </c>
      <c r="O289" s="279"/>
      <c r="P289" s="280">
        <f>O289*H289</f>
        <v>0</v>
      </c>
      <c r="Q289" s="280">
        <v>0</v>
      </c>
      <c r="R289" s="280">
        <f>Q289*H289</f>
        <v>0</v>
      </c>
      <c r="S289" s="280">
        <v>0</v>
      </c>
      <c r="T289" s="281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19" t="s">
        <v>344</v>
      </c>
      <c r="AT289" s="219" t="s">
        <v>254</v>
      </c>
      <c r="AU289" s="219" t="s">
        <v>87</v>
      </c>
      <c r="AY289" s="18" t="s">
        <v>252</v>
      </c>
      <c r="BE289" s="220">
        <f>IF(N289="základní",J289,0)</f>
        <v>0</v>
      </c>
      <c r="BF289" s="220">
        <f>IF(N289="snížená",J289,0)</f>
        <v>0</v>
      </c>
      <c r="BG289" s="220">
        <f>IF(N289="zákl. přenesená",J289,0)</f>
        <v>0</v>
      </c>
      <c r="BH289" s="220">
        <f>IF(N289="sníž. přenesená",J289,0)</f>
        <v>0</v>
      </c>
      <c r="BI289" s="220">
        <f>IF(N289="nulová",J289,0)</f>
        <v>0</v>
      </c>
      <c r="BJ289" s="18" t="s">
        <v>87</v>
      </c>
      <c r="BK289" s="220">
        <f>ROUND(I289*H289,2)</f>
        <v>0</v>
      </c>
      <c r="BL289" s="18" t="s">
        <v>344</v>
      </c>
      <c r="BM289" s="219" t="s">
        <v>4433</v>
      </c>
    </row>
    <row r="290" spans="1:65" s="2" customFormat="1" ht="6.95" customHeight="1">
      <c r="A290" s="35"/>
      <c r="B290" s="55"/>
      <c r="C290" s="56"/>
      <c r="D290" s="56"/>
      <c r="E290" s="56"/>
      <c r="F290" s="56"/>
      <c r="G290" s="56"/>
      <c r="H290" s="56"/>
      <c r="I290" s="159"/>
      <c r="J290" s="56"/>
      <c r="K290" s="56"/>
      <c r="L290" s="40"/>
      <c r="M290" s="35"/>
      <c r="O290" s="35"/>
      <c r="P290" s="35"/>
      <c r="Q290" s="35"/>
      <c r="R290" s="35"/>
      <c r="S290" s="35"/>
      <c r="T290" s="35"/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</row>
  </sheetData>
  <sheetProtection algorithmName="SHA-512" hashValue="PUkalx5trr+BqelPEq1sOf64qygFFFJvwgfLY81WO2NW3BbZg+R5c3F03mxYokjCcGAQquwRuC83ebTTDjOFLA==" saltValue="JEjjZrdoRVdJ7yqEdPLUTSNeUqXMfFzhlUNCjjmFX27TSRit9eE4F5HUft8pvJL+P9qM0pBvw/uDpCkGFnW/Fw==" spinCount="100000" sheet="1" objects="1" scenarios="1" formatColumns="0" formatRows="0" autoFilter="0"/>
  <autoFilter ref="C131:K289" xr:uid="{00000000-0009-0000-0000-00001F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2:BM307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195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1608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4434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ROUND(J132,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ROUND((SUM(BE132:BE306)),  2)</f>
        <v>0</v>
      </c>
      <c r="G37" s="35"/>
      <c r="H37" s="35"/>
      <c r="I37" s="138">
        <v>0.21</v>
      </c>
      <c r="J37" s="137">
        <f>ROUND(((SUM(BE132:BE306))*I37),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ROUND((SUM(BF132:BF306)),  2)</f>
        <v>0</v>
      </c>
      <c r="G38" s="35"/>
      <c r="H38" s="35"/>
      <c r="I38" s="138">
        <v>0.15</v>
      </c>
      <c r="J38" s="137">
        <f>ROUND(((SUM(BF132:BF306))*I38),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ROUND((SUM(BG132:BG306)),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ROUND((SUM(BH132:BH306)),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ROUND((SUM(BI132:BI306)),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1608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01.24. - VÝTLAK V3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J132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J133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J134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230</v>
      </c>
      <c r="E103" s="177"/>
      <c r="F103" s="177"/>
      <c r="G103" s="177"/>
      <c r="H103" s="177"/>
      <c r="I103" s="178"/>
      <c r="J103" s="179">
        <f>J213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648</v>
      </c>
      <c r="E104" s="177"/>
      <c r="F104" s="177"/>
      <c r="G104" s="177"/>
      <c r="H104" s="177"/>
      <c r="I104" s="178"/>
      <c r="J104" s="179">
        <f>J218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231</v>
      </c>
      <c r="E105" s="177"/>
      <c r="F105" s="177"/>
      <c r="G105" s="177"/>
      <c r="H105" s="177"/>
      <c r="I105" s="178"/>
      <c r="J105" s="179">
        <f>J248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232</v>
      </c>
      <c r="E106" s="177"/>
      <c r="F106" s="177"/>
      <c r="G106" s="177"/>
      <c r="H106" s="177"/>
      <c r="I106" s="178"/>
      <c r="J106" s="179">
        <f>J279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649</v>
      </c>
      <c r="E107" s="177"/>
      <c r="F107" s="177"/>
      <c r="G107" s="177"/>
      <c r="H107" s="177"/>
      <c r="I107" s="178"/>
      <c r="J107" s="179">
        <f>J296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233</v>
      </c>
      <c r="E108" s="177"/>
      <c r="F108" s="177"/>
      <c r="G108" s="177"/>
      <c r="H108" s="177"/>
      <c r="I108" s="178"/>
      <c r="J108" s="179">
        <f>J305</f>
        <v>0</v>
      </c>
      <c r="K108" s="104"/>
      <c r="L108" s="180"/>
    </row>
    <row r="109" spans="1:47" s="2" customFormat="1" ht="21.75" customHeight="1">
      <c r="A109" s="35"/>
      <c r="B109" s="36"/>
      <c r="C109" s="37"/>
      <c r="D109" s="37"/>
      <c r="E109" s="37"/>
      <c r="F109" s="37"/>
      <c r="G109" s="37"/>
      <c r="H109" s="37"/>
      <c r="I109" s="123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55"/>
      <c r="C110" s="56"/>
      <c r="D110" s="56"/>
      <c r="E110" s="56"/>
      <c r="F110" s="56"/>
      <c r="G110" s="56"/>
      <c r="H110" s="56"/>
      <c r="I110" s="159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5" customHeight="1">
      <c r="A114" s="35"/>
      <c r="B114" s="57"/>
      <c r="C114" s="58"/>
      <c r="D114" s="58"/>
      <c r="E114" s="58"/>
      <c r="F114" s="58"/>
      <c r="G114" s="58"/>
      <c r="H114" s="58"/>
      <c r="I114" s="162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5" customHeight="1">
      <c r="A115" s="35"/>
      <c r="B115" s="36"/>
      <c r="C115" s="24" t="s">
        <v>237</v>
      </c>
      <c r="D115" s="37"/>
      <c r="E115" s="37"/>
      <c r="F115" s="37"/>
      <c r="G115" s="37"/>
      <c r="H115" s="37"/>
      <c r="I115" s="123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>
      <c r="A117" s="35"/>
      <c r="B117" s="36"/>
      <c r="C117" s="30" t="s">
        <v>15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6.5" customHeight="1">
      <c r="A118" s="35"/>
      <c r="B118" s="36"/>
      <c r="C118" s="37"/>
      <c r="D118" s="37"/>
      <c r="E118" s="338" t="str">
        <f>E7</f>
        <v>Výstavba kanalizace Horní Stakory - DPS - uznatelné náklady</v>
      </c>
      <c r="F118" s="339"/>
      <c r="G118" s="339"/>
      <c r="H118" s="339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>
      <c r="B119" s="22"/>
      <c r="C119" s="30" t="s">
        <v>218</v>
      </c>
      <c r="D119" s="23"/>
      <c r="E119" s="23"/>
      <c r="F119" s="23"/>
      <c r="G119" s="23"/>
      <c r="H119" s="23"/>
      <c r="I119" s="116"/>
      <c r="J119" s="23"/>
      <c r="K119" s="23"/>
      <c r="L119" s="21"/>
    </row>
    <row r="120" spans="1:31" s="1" customFormat="1" ht="16.5" customHeight="1">
      <c r="B120" s="22"/>
      <c r="C120" s="23"/>
      <c r="D120" s="23"/>
      <c r="E120" s="338" t="s">
        <v>1607</v>
      </c>
      <c r="F120" s="312"/>
      <c r="G120" s="312"/>
      <c r="H120" s="312"/>
      <c r="I120" s="116"/>
      <c r="J120" s="23"/>
      <c r="K120" s="23"/>
      <c r="L120" s="21"/>
    </row>
    <row r="121" spans="1:31" s="1" customFormat="1" ht="12" customHeight="1">
      <c r="B121" s="22"/>
      <c r="C121" s="30" t="s">
        <v>220</v>
      </c>
      <c r="D121" s="23"/>
      <c r="E121" s="23"/>
      <c r="F121" s="23"/>
      <c r="G121" s="23"/>
      <c r="H121" s="23"/>
      <c r="I121" s="116"/>
      <c r="J121" s="23"/>
      <c r="K121" s="23"/>
      <c r="L121" s="21"/>
    </row>
    <row r="122" spans="1:31" s="2" customFormat="1" ht="16.5" customHeight="1">
      <c r="A122" s="35"/>
      <c r="B122" s="36"/>
      <c r="C122" s="37"/>
      <c r="D122" s="37"/>
      <c r="E122" s="342" t="s">
        <v>1608</v>
      </c>
      <c r="F122" s="340"/>
      <c r="G122" s="340"/>
      <c r="H122" s="340"/>
      <c r="I122" s="123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645</v>
      </c>
      <c r="D123" s="37"/>
      <c r="E123" s="37"/>
      <c r="F123" s="37"/>
      <c r="G123" s="37"/>
      <c r="H123" s="37"/>
      <c r="I123" s="123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6.5" customHeight="1">
      <c r="A124" s="35"/>
      <c r="B124" s="36"/>
      <c r="C124" s="37"/>
      <c r="D124" s="37"/>
      <c r="E124" s="297" t="str">
        <f>E13</f>
        <v>SO 01.24. - VÝTLAK V3</v>
      </c>
      <c r="F124" s="340"/>
      <c r="G124" s="340"/>
      <c r="H124" s="340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2" customHeight="1">
      <c r="A126" s="35"/>
      <c r="B126" s="36"/>
      <c r="C126" s="30" t="s">
        <v>19</v>
      </c>
      <c r="D126" s="37"/>
      <c r="E126" s="37"/>
      <c r="F126" s="28" t="str">
        <f>F16</f>
        <v>Horní Stakory</v>
      </c>
      <c r="G126" s="37"/>
      <c r="H126" s="37"/>
      <c r="I126" s="124" t="s">
        <v>21</v>
      </c>
      <c r="J126" s="67" t="str">
        <f>IF(J16="","",J16)</f>
        <v>1. 2. 2019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123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2" customHeight="1">
      <c r="A128" s="35"/>
      <c r="B128" s="36"/>
      <c r="C128" s="30" t="s">
        <v>23</v>
      </c>
      <c r="D128" s="37"/>
      <c r="E128" s="37"/>
      <c r="F128" s="28" t="str">
        <f>E19</f>
        <v>Vodovody a kanalizace Mladá Boleslav, a.s.</v>
      </c>
      <c r="G128" s="37"/>
      <c r="H128" s="37"/>
      <c r="I128" s="124" t="s">
        <v>31</v>
      </c>
      <c r="J128" s="33" t="str">
        <f>E25</f>
        <v>ŠINDLAR s.r.o.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>
      <c r="A129" s="35"/>
      <c r="B129" s="36"/>
      <c r="C129" s="30" t="s">
        <v>29</v>
      </c>
      <c r="D129" s="37"/>
      <c r="E129" s="37"/>
      <c r="F129" s="28" t="str">
        <f>IF(E22="","",E22)</f>
        <v>Vyplň údaj</v>
      </c>
      <c r="G129" s="37"/>
      <c r="H129" s="37"/>
      <c r="I129" s="124" t="s">
        <v>36</v>
      </c>
      <c r="J129" s="33" t="str">
        <f>E28</f>
        <v>Roman Bárta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0.35" customHeight="1">
      <c r="A130" s="35"/>
      <c r="B130" s="36"/>
      <c r="C130" s="37"/>
      <c r="D130" s="37"/>
      <c r="E130" s="37"/>
      <c r="F130" s="37"/>
      <c r="G130" s="37"/>
      <c r="H130" s="37"/>
      <c r="I130" s="123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11" customFormat="1" ht="29.25" customHeight="1">
      <c r="A131" s="181"/>
      <c r="B131" s="182"/>
      <c r="C131" s="183" t="s">
        <v>238</v>
      </c>
      <c r="D131" s="184" t="s">
        <v>65</v>
      </c>
      <c r="E131" s="184" t="s">
        <v>61</v>
      </c>
      <c r="F131" s="184" t="s">
        <v>62</v>
      </c>
      <c r="G131" s="184" t="s">
        <v>239</v>
      </c>
      <c r="H131" s="184" t="s">
        <v>240</v>
      </c>
      <c r="I131" s="185" t="s">
        <v>241</v>
      </c>
      <c r="J131" s="184" t="s">
        <v>224</v>
      </c>
      <c r="K131" s="186" t="s">
        <v>242</v>
      </c>
      <c r="L131" s="187"/>
      <c r="M131" s="76" t="s">
        <v>1</v>
      </c>
      <c r="N131" s="77" t="s">
        <v>44</v>
      </c>
      <c r="O131" s="77" t="s">
        <v>243</v>
      </c>
      <c r="P131" s="77" t="s">
        <v>244</v>
      </c>
      <c r="Q131" s="77" t="s">
        <v>245</v>
      </c>
      <c r="R131" s="77" t="s">
        <v>246</v>
      </c>
      <c r="S131" s="77" t="s">
        <v>247</v>
      </c>
      <c r="T131" s="78" t="s">
        <v>248</v>
      </c>
      <c r="U131" s="181"/>
      <c r="V131" s="181"/>
      <c r="W131" s="181"/>
      <c r="X131" s="181"/>
      <c r="Y131" s="181"/>
      <c r="Z131" s="181"/>
      <c r="AA131" s="181"/>
      <c r="AB131" s="181"/>
      <c r="AC131" s="181"/>
      <c r="AD131" s="181"/>
      <c r="AE131" s="181"/>
    </row>
    <row r="132" spans="1:65" s="2" customFormat="1" ht="22.9" customHeight="1">
      <c r="A132" s="35"/>
      <c r="B132" s="36"/>
      <c r="C132" s="83" t="s">
        <v>249</v>
      </c>
      <c r="D132" s="37"/>
      <c r="E132" s="37"/>
      <c r="F132" s="37"/>
      <c r="G132" s="37"/>
      <c r="H132" s="37"/>
      <c r="I132" s="123"/>
      <c r="J132" s="188">
        <f>BK132</f>
        <v>0</v>
      </c>
      <c r="K132" s="37"/>
      <c r="L132" s="40"/>
      <c r="M132" s="79"/>
      <c r="N132" s="189"/>
      <c r="O132" s="80"/>
      <c r="P132" s="190">
        <f>P133</f>
        <v>0</v>
      </c>
      <c r="Q132" s="80"/>
      <c r="R132" s="190">
        <f>R133</f>
        <v>53.806517999999997</v>
      </c>
      <c r="S132" s="80"/>
      <c r="T132" s="191">
        <f>T133</f>
        <v>102.26799999999999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79</v>
      </c>
      <c r="AU132" s="18" t="s">
        <v>226</v>
      </c>
      <c r="BK132" s="192">
        <f>BK133</f>
        <v>0</v>
      </c>
    </row>
    <row r="133" spans="1:65" s="12" customFormat="1" ht="25.9" customHeight="1">
      <c r="B133" s="193"/>
      <c r="C133" s="194"/>
      <c r="D133" s="195" t="s">
        <v>79</v>
      </c>
      <c r="E133" s="196" t="s">
        <v>250</v>
      </c>
      <c r="F133" s="196" t="s">
        <v>251</v>
      </c>
      <c r="G133" s="194"/>
      <c r="H133" s="194"/>
      <c r="I133" s="197"/>
      <c r="J133" s="198">
        <f>BK133</f>
        <v>0</v>
      </c>
      <c r="K133" s="194"/>
      <c r="L133" s="199"/>
      <c r="M133" s="200"/>
      <c r="N133" s="201"/>
      <c r="O133" s="201"/>
      <c r="P133" s="202">
        <f>P134+P213+P218+P248+P279+P296+P305</f>
        <v>0</v>
      </c>
      <c r="Q133" s="201"/>
      <c r="R133" s="202">
        <f>R134+R213+R218+R248+R279+R296+R305</f>
        <v>53.806517999999997</v>
      </c>
      <c r="S133" s="201"/>
      <c r="T133" s="203">
        <f>T134+T213+T218+T248+T279+T296+T305</f>
        <v>102.26799999999999</v>
      </c>
      <c r="AR133" s="204" t="s">
        <v>87</v>
      </c>
      <c r="AT133" s="205" t="s">
        <v>79</v>
      </c>
      <c r="AU133" s="205" t="s">
        <v>80</v>
      </c>
      <c r="AY133" s="204" t="s">
        <v>252</v>
      </c>
      <c r="BK133" s="206">
        <f>BK134+BK213+BK218+BK248+BK279+BK296+BK305</f>
        <v>0</v>
      </c>
    </row>
    <row r="134" spans="1:65" s="12" customFormat="1" ht="22.9" customHeight="1">
      <c r="B134" s="193"/>
      <c r="C134" s="194"/>
      <c r="D134" s="195" t="s">
        <v>79</v>
      </c>
      <c r="E134" s="207" t="s">
        <v>87</v>
      </c>
      <c r="F134" s="207" t="s">
        <v>253</v>
      </c>
      <c r="G134" s="194"/>
      <c r="H134" s="194"/>
      <c r="I134" s="197"/>
      <c r="J134" s="208">
        <f>BK134</f>
        <v>0</v>
      </c>
      <c r="K134" s="194"/>
      <c r="L134" s="199"/>
      <c r="M134" s="200"/>
      <c r="N134" s="201"/>
      <c r="O134" s="201"/>
      <c r="P134" s="202">
        <f>SUM(P135:P212)</f>
        <v>0</v>
      </c>
      <c r="Q134" s="201"/>
      <c r="R134" s="202">
        <f>SUM(R135:R212)</f>
        <v>51.834797999999999</v>
      </c>
      <c r="S134" s="201"/>
      <c r="T134" s="203">
        <f>SUM(T135:T212)</f>
        <v>102.26799999999999</v>
      </c>
      <c r="AR134" s="204" t="s">
        <v>87</v>
      </c>
      <c r="AT134" s="205" t="s">
        <v>79</v>
      </c>
      <c r="AU134" s="205" t="s">
        <v>87</v>
      </c>
      <c r="AY134" s="204" t="s">
        <v>252</v>
      </c>
      <c r="BK134" s="206">
        <f>SUM(BK135:BK212)</f>
        <v>0</v>
      </c>
    </row>
    <row r="135" spans="1:65" s="2" customFormat="1" ht="60" customHeight="1">
      <c r="A135" s="35"/>
      <c r="B135" s="36"/>
      <c r="C135" s="209" t="s">
        <v>87</v>
      </c>
      <c r="D135" s="209" t="s">
        <v>254</v>
      </c>
      <c r="E135" s="210" t="s">
        <v>666</v>
      </c>
      <c r="F135" s="211" t="s">
        <v>667</v>
      </c>
      <c r="G135" s="212" t="s">
        <v>317</v>
      </c>
      <c r="H135" s="213">
        <v>74</v>
      </c>
      <c r="I135" s="214"/>
      <c r="J135" s="213">
        <f>ROUND(I135*H135,2)</f>
        <v>0</v>
      </c>
      <c r="K135" s="211" t="s">
        <v>258</v>
      </c>
      <c r="L135" s="40"/>
      <c r="M135" s="215" t="s">
        <v>1</v>
      </c>
      <c r="N135" s="216" t="s">
        <v>45</v>
      </c>
      <c r="O135" s="72"/>
      <c r="P135" s="217">
        <f>O135*H135</f>
        <v>0</v>
      </c>
      <c r="Q135" s="217">
        <v>0</v>
      </c>
      <c r="R135" s="217">
        <f>Q135*H135</f>
        <v>0</v>
      </c>
      <c r="S135" s="217">
        <v>0.28999999999999998</v>
      </c>
      <c r="T135" s="218">
        <f>S135*H135</f>
        <v>21.459999999999997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19" t="s">
        <v>259</v>
      </c>
      <c r="AT135" s="219" t="s">
        <v>254</v>
      </c>
      <c r="AU135" s="219" t="s">
        <v>90</v>
      </c>
      <c r="AY135" s="18" t="s">
        <v>252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87</v>
      </c>
      <c r="BK135" s="220">
        <f>ROUND(I135*H135,2)</f>
        <v>0</v>
      </c>
      <c r="BL135" s="18" t="s">
        <v>259</v>
      </c>
      <c r="BM135" s="219" t="s">
        <v>4435</v>
      </c>
    </row>
    <row r="136" spans="1:65" s="2" customFormat="1" ht="19.5">
      <c r="A136" s="35"/>
      <c r="B136" s="36"/>
      <c r="C136" s="37"/>
      <c r="D136" s="223" t="s">
        <v>293</v>
      </c>
      <c r="E136" s="37"/>
      <c r="F136" s="243" t="s">
        <v>669</v>
      </c>
      <c r="G136" s="37"/>
      <c r="H136" s="37"/>
      <c r="I136" s="123"/>
      <c r="J136" s="37"/>
      <c r="K136" s="37"/>
      <c r="L136" s="40"/>
      <c r="M136" s="244"/>
      <c r="N136" s="245"/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293</v>
      </c>
      <c r="AU136" s="18" t="s">
        <v>90</v>
      </c>
    </row>
    <row r="137" spans="1:65" s="14" customFormat="1" ht="11.25">
      <c r="B137" s="233"/>
      <c r="C137" s="234"/>
      <c r="D137" s="223" t="s">
        <v>261</v>
      </c>
      <c r="E137" s="235" t="s">
        <v>1</v>
      </c>
      <c r="F137" s="236" t="s">
        <v>686</v>
      </c>
      <c r="G137" s="234"/>
      <c r="H137" s="235" t="s">
        <v>1</v>
      </c>
      <c r="I137" s="237"/>
      <c r="J137" s="234"/>
      <c r="K137" s="234"/>
      <c r="L137" s="238"/>
      <c r="M137" s="239"/>
      <c r="N137" s="240"/>
      <c r="O137" s="240"/>
      <c r="P137" s="240"/>
      <c r="Q137" s="240"/>
      <c r="R137" s="240"/>
      <c r="S137" s="240"/>
      <c r="T137" s="241"/>
      <c r="AT137" s="242" t="s">
        <v>261</v>
      </c>
      <c r="AU137" s="242" t="s">
        <v>90</v>
      </c>
      <c r="AV137" s="14" t="s">
        <v>87</v>
      </c>
      <c r="AW137" s="14" t="s">
        <v>35</v>
      </c>
      <c r="AX137" s="14" t="s">
        <v>80</v>
      </c>
      <c r="AY137" s="242" t="s">
        <v>252</v>
      </c>
    </row>
    <row r="138" spans="1:65" s="14" customFormat="1" ht="11.25">
      <c r="B138" s="233"/>
      <c r="C138" s="234"/>
      <c r="D138" s="223" t="s">
        <v>261</v>
      </c>
      <c r="E138" s="235" t="s">
        <v>1</v>
      </c>
      <c r="F138" s="236" t="s">
        <v>663</v>
      </c>
      <c r="G138" s="234"/>
      <c r="H138" s="235" t="s">
        <v>1</v>
      </c>
      <c r="I138" s="237"/>
      <c r="J138" s="234"/>
      <c r="K138" s="234"/>
      <c r="L138" s="238"/>
      <c r="M138" s="239"/>
      <c r="N138" s="240"/>
      <c r="O138" s="240"/>
      <c r="P138" s="240"/>
      <c r="Q138" s="240"/>
      <c r="R138" s="240"/>
      <c r="S138" s="240"/>
      <c r="T138" s="241"/>
      <c r="AT138" s="242" t="s">
        <v>261</v>
      </c>
      <c r="AU138" s="242" t="s">
        <v>90</v>
      </c>
      <c r="AV138" s="14" t="s">
        <v>87</v>
      </c>
      <c r="AW138" s="14" t="s">
        <v>35</v>
      </c>
      <c r="AX138" s="14" t="s">
        <v>80</v>
      </c>
      <c r="AY138" s="242" t="s">
        <v>252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671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3" customFormat="1" ht="11.25">
      <c r="B140" s="221"/>
      <c r="C140" s="222"/>
      <c r="D140" s="223" t="s">
        <v>261</v>
      </c>
      <c r="E140" s="224" t="s">
        <v>1</v>
      </c>
      <c r="F140" s="225" t="s">
        <v>4436</v>
      </c>
      <c r="G140" s="222"/>
      <c r="H140" s="226">
        <v>74</v>
      </c>
      <c r="I140" s="227"/>
      <c r="J140" s="222"/>
      <c r="K140" s="222"/>
      <c r="L140" s="228"/>
      <c r="M140" s="229"/>
      <c r="N140" s="230"/>
      <c r="O140" s="230"/>
      <c r="P140" s="230"/>
      <c r="Q140" s="230"/>
      <c r="R140" s="230"/>
      <c r="S140" s="230"/>
      <c r="T140" s="231"/>
      <c r="AT140" s="232" t="s">
        <v>261</v>
      </c>
      <c r="AU140" s="232" t="s">
        <v>90</v>
      </c>
      <c r="AV140" s="13" t="s">
        <v>90</v>
      </c>
      <c r="AW140" s="13" t="s">
        <v>35</v>
      </c>
      <c r="AX140" s="13" t="s">
        <v>87</v>
      </c>
      <c r="AY140" s="232" t="s">
        <v>252</v>
      </c>
    </row>
    <row r="141" spans="1:65" s="2" customFormat="1" ht="60" customHeight="1">
      <c r="A141" s="35"/>
      <c r="B141" s="36"/>
      <c r="C141" s="209" t="s">
        <v>90</v>
      </c>
      <c r="D141" s="209" t="s">
        <v>254</v>
      </c>
      <c r="E141" s="210" t="s">
        <v>679</v>
      </c>
      <c r="F141" s="211" t="s">
        <v>680</v>
      </c>
      <c r="G141" s="212" t="s">
        <v>317</v>
      </c>
      <c r="H141" s="213">
        <v>74</v>
      </c>
      <c r="I141" s="214"/>
      <c r="J141" s="213">
        <f>ROUND(I141*H141,2)</f>
        <v>0</v>
      </c>
      <c r="K141" s="211" t="s">
        <v>258</v>
      </c>
      <c r="L141" s="40"/>
      <c r="M141" s="215" t="s">
        <v>1</v>
      </c>
      <c r="N141" s="216" t="s">
        <v>45</v>
      </c>
      <c r="O141" s="72"/>
      <c r="P141" s="217">
        <f>O141*H141</f>
        <v>0</v>
      </c>
      <c r="Q141" s="217">
        <v>0</v>
      </c>
      <c r="R141" s="217">
        <f>Q141*H141</f>
        <v>0</v>
      </c>
      <c r="S141" s="217">
        <v>0.57999999999999996</v>
      </c>
      <c r="T141" s="218">
        <f>S141*H141</f>
        <v>42.919999999999995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19" t="s">
        <v>259</v>
      </c>
      <c r="AT141" s="219" t="s">
        <v>254</v>
      </c>
      <c r="AU141" s="219" t="s">
        <v>90</v>
      </c>
      <c r="AY141" s="18" t="s">
        <v>252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87</v>
      </c>
      <c r="BK141" s="220">
        <f>ROUND(I141*H141,2)</f>
        <v>0</v>
      </c>
      <c r="BL141" s="18" t="s">
        <v>259</v>
      </c>
      <c r="BM141" s="219" t="s">
        <v>4437</v>
      </c>
    </row>
    <row r="142" spans="1:65" s="2" customFormat="1" ht="19.5">
      <c r="A142" s="35"/>
      <c r="B142" s="36"/>
      <c r="C142" s="37"/>
      <c r="D142" s="223" t="s">
        <v>293</v>
      </c>
      <c r="E142" s="37"/>
      <c r="F142" s="243" t="s">
        <v>682</v>
      </c>
      <c r="G142" s="37"/>
      <c r="H142" s="37"/>
      <c r="I142" s="123"/>
      <c r="J142" s="37"/>
      <c r="K142" s="37"/>
      <c r="L142" s="40"/>
      <c r="M142" s="244"/>
      <c r="N142" s="245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293</v>
      </c>
      <c r="AU142" s="18" t="s">
        <v>90</v>
      </c>
    </row>
    <row r="143" spans="1:65" s="14" customFormat="1" ht="11.25">
      <c r="B143" s="233"/>
      <c r="C143" s="234"/>
      <c r="D143" s="223" t="s">
        <v>261</v>
      </c>
      <c r="E143" s="235" t="s">
        <v>1</v>
      </c>
      <c r="F143" s="236" t="s">
        <v>686</v>
      </c>
      <c r="G143" s="234"/>
      <c r="H143" s="235" t="s">
        <v>1</v>
      </c>
      <c r="I143" s="237"/>
      <c r="J143" s="234"/>
      <c r="K143" s="234"/>
      <c r="L143" s="238"/>
      <c r="M143" s="239"/>
      <c r="N143" s="240"/>
      <c r="O143" s="240"/>
      <c r="P143" s="240"/>
      <c r="Q143" s="240"/>
      <c r="R143" s="240"/>
      <c r="S143" s="240"/>
      <c r="T143" s="241"/>
      <c r="AT143" s="242" t="s">
        <v>261</v>
      </c>
      <c r="AU143" s="242" t="s">
        <v>90</v>
      </c>
      <c r="AV143" s="14" t="s">
        <v>87</v>
      </c>
      <c r="AW143" s="14" t="s">
        <v>35</v>
      </c>
      <c r="AX143" s="14" t="s">
        <v>80</v>
      </c>
      <c r="AY143" s="242" t="s">
        <v>252</v>
      </c>
    </row>
    <row r="144" spans="1:65" s="14" customFormat="1" ht="11.25">
      <c r="B144" s="233"/>
      <c r="C144" s="234"/>
      <c r="D144" s="223" t="s">
        <v>261</v>
      </c>
      <c r="E144" s="235" t="s">
        <v>1</v>
      </c>
      <c r="F144" s="236" t="s">
        <v>663</v>
      </c>
      <c r="G144" s="234"/>
      <c r="H144" s="235" t="s">
        <v>1</v>
      </c>
      <c r="I144" s="237"/>
      <c r="J144" s="234"/>
      <c r="K144" s="234"/>
      <c r="L144" s="238"/>
      <c r="M144" s="239"/>
      <c r="N144" s="240"/>
      <c r="O144" s="240"/>
      <c r="P144" s="240"/>
      <c r="Q144" s="240"/>
      <c r="R144" s="240"/>
      <c r="S144" s="240"/>
      <c r="T144" s="241"/>
      <c r="AT144" s="242" t="s">
        <v>261</v>
      </c>
      <c r="AU144" s="242" t="s">
        <v>90</v>
      </c>
      <c r="AV144" s="14" t="s">
        <v>87</v>
      </c>
      <c r="AW144" s="14" t="s">
        <v>35</v>
      </c>
      <c r="AX144" s="14" t="s">
        <v>80</v>
      </c>
      <c r="AY144" s="242" t="s">
        <v>252</v>
      </c>
    </row>
    <row r="145" spans="1:65" s="13" customFormat="1" ht="11.25">
      <c r="B145" s="221"/>
      <c r="C145" s="222"/>
      <c r="D145" s="223" t="s">
        <v>261</v>
      </c>
      <c r="E145" s="224" t="s">
        <v>1</v>
      </c>
      <c r="F145" s="225" t="s">
        <v>4436</v>
      </c>
      <c r="G145" s="222"/>
      <c r="H145" s="226">
        <v>74</v>
      </c>
      <c r="I145" s="227"/>
      <c r="J145" s="222"/>
      <c r="K145" s="222"/>
      <c r="L145" s="228"/>
      <c r="M145" s="229"/>
      <c r="N145" s="230"/>
      <c r="O145" s="230"/>
      <c r="P145" s="230"/>
      <c r="Q145" s="230"/>
      <c r="R145" s="230"/>
      <c r="S145" s="230"/>
      <c r="T145" s="231"/>
      <c r="AT145" s="232" t="s">
        <v>261</v>
      </c>
      <c r="AU145" s="232" t="s">
        <v>90</v>
      </c>
      <c r="AV145" s="13" t="s">
        <v>90</v>
      </c>
      <c r="AW145" s="13" t="s">
        <v>35</v>
      </c>
      <c r="AX145" s="13" t="s">
        <v>87</v>
      </c>
      <c r="AY145" s="232" t="s">
        <v>252</v>
      </c>
    </row>
    <row r="146" spans="1:65" s="2" customFormat="1" ht="48" customHeight="1">
      <c r="A146" s="35"/>
      <c r="B146" s="36"/>
      <c r="C146" s="209" t="s">
        <v>96</v>
      </c>
      <c r="D146" s="209" t="s">
        <v>254</v>
      </c>
      <c r="E146" s="210" t="s">
        <v>694</v>
      </c>
      <c r="F146" s="211" t="s">
        <v>695</v>
      </c>
      <c r="G146" s="212" t="s">
        <v>317</v>
      </c>
      <c r="H146" s="213">
        <v>74</v>
      </c>
      <c r="I146" s="214"/>
      <c r="J146" s="213">
        <f>ROUND(I146*H146,2)</f>
        <v>0</v>
      </c>
      <c r="K146" s="211" t="s">
        <v>258</v>
      </c>
      <c r="L146" s="40"/>
      <c r="M146" s="215" t="s">
        <v>1</v>
      </c>
      <c r="N146" s="216" t="s">
        <v>45</v>
      </c>
      <c r="O146" s="72"/>
      <c r="P146" s="217">
        <f>O146*H146</f>
        <v>0</v>
      </c>
      <c r="Q146" s="217">
        <v>6.0000000000000002E-5</v>
      </c>
      <c r="R146" s="217">
        <f>Q146*H146</f>
        <v>4.4400000000000004E-3</v>
      </c>
      <c r="S146" s="217">
        <v>0.128</v>
      </c>
      <c r="T146" s="218">
        <f>S146*H146</f>
        <v>9.4719999999999995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19" t="s">
        <v>259</v>
      </c>
      <c r="AT146" s="219" t="s">
        <v>254</v>
      </c>
      <c r="AU146" s="219" t="s">
        <v>90</v>
      </c>
      <c r="AY146" s="18" t="s">
        <v>252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87</v>
      </c>
      <c r="BK146" s="220">
        <f>ROUND(I146*H146,2)</f>
        <v>0</v>
      </c>
      <c r="BL146" s="18" t="s">
        <v>259</v>
      </c>
      <c r="BM146" s="219" t="s">
        <v>4438</v>
      </c>
    </row>
    <row r="147" spans="1:65" s="2" customFormat="1" ht="19.5">
      <c r="A147" s="35"/>
      <c r="B147" s="36"/>
      <c r="C147" s="37"/>
      <c r="D147" s="223" t="s">
        <v>293</v>
      </c>
      <c r="E147" s="37"/>
      <c r="F147" s="243" t="s">
        <v>697</v>
      </c>
      <c r="G147" s="37"/>
      <c r="H147" s="37"/>
      <c r="I147" s="123"/>
      <c r="J147" s="37"/>
      <c r="K147" s="37"/>
      <c r="L147" s="40"/>
      <c r="M147" s="244"/>
      <c r="N147" s="245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293</v>
      </c>
      <c r="AU147" s="18" t="s">
        <v>90</v>
      </c>
    </row>
    <row r="148" spans="1:65" s="14" customFormat="1" ht="11.25">
      <c r="B148" s="233"/>
      <c r="C148" s="234"/>
      <c r="D148" s="223" t="s">
        <v>261</v>
      </c>
      <c r="E148" s="235" t="s">
        <v>1</v>
      </c>
      <c r="F148" s="236" t="s">
        <v>686</v>
      </c>
      <c r="G148" s="234"/>
      <c r="H148" s="235" t="s">
        <v>1</v>
      </c>
      <c r="I148" s="237"/>
      <c r="J148" s="234"/>
      <c r="K148" s="234"/>
      <c r="L148" s="238"/>
      <c r="M148" s="239"/>
      <c r="N148" s="240"/>
      <c r="O148" s="240"/>
      <c r="P148" s="240"/>
      <c r="Q148" s="240"/>
      <c r="R148" s="240"/>
      <c r="S148" s="240"/>
      <c r="T148" s="241"/>
      <c r="AT148" s="242" t="s">
        <v>261</v>
      </c>
      <c r="AU148" s="242" t="s">
        <v>90</v>
      </c>
      <c r="AV148" s="14" t="s">
        <v>87</v>
      </c>
      <c r="AW148" s="14" t="s">
        <v>35</v>
      </c>
      <c r="AX148" s="14" t="s">
        <v>80</v>
      </c>
      <c r="AY148" s="242" t="s">
        <v>252</v>
      </c>
    </row>
    <row r="149" spans="1:65" s="14" customFormat="1" ht="11.25">
      <c r="B149" s="233"/>
      <c r="C149" s="234"/>
      <c r="D149" s="223" t="s">
        <v>261</v>
      </c>
      <c r="E149" s="235" t="s">
        <v>1</v>
      </c>
      <c r="F149" s="236" t="s">
        <v>663</v>
      </c>
      <c r="G149" s="234"/>
      <c r="H149" s="235" t="s">
        <v>1</v>
      </c>
      <c r="I149" s="237"/>
      <c r="J149" s="234"/>
      <c r="K149" s="234"/>
      <c r="L149" s="238"/>
      <c r="M149" s="239"/>
      <c r="N149" s="240"/>
      <c r="O149" s="240"/>
      <c r="P149" s="240"/>
      <c r="Q149" s="240"/>
      <c r="R149" s="240"/>
      <c r="S149" s="240"/>
      <c r="T149" s="241"/>
      <c r="AT149" s="242" t="s">
        <v>261</v>
      </c>
      <c r="AU149" s="242" t="s">
        <v>90</v>
      </c>
      <c r="AV149" s="14" t="s">
        <v>87</v>
      </c>
      <c r="AW149" s="14" t="s">
        <v>35</v>
      </c>
      <c r="AX149" s="14" t="s">
        <v>80</v>
      </c>
      <c r="AY149" s="242" t="s">
        <v>252</v>
      </c>
    </row>
    <row r="150" spans="1:65" s="13" customFormat="1" ht="11.25">
      <c r="B150" s="221"/>
      <c r="C150" s="222"/>
      <c r="D150" s="223" t="s">
        <v>261</v>
      </c>
      <c r="E150" s="224" t="s">
        <v>1</v>
      </c>
      <c r="F150" s="225" t="s">
        <v>4439</v>
      </c>
      <c r="G150" s="222"/>
      <c r="H150" s="226">
        <v>74</v>
      </c>
      <c r="I150" s="227"/>
      <c r="J150" s="222"/>
      <c r="K150" s="222"/>
      <c r="L150" s="228"/>
      <c r="M150" s="229"/>
      <c r="N150" s="230"/>
      <c r="O150" s="230"/>
      <c r="P150" s="230"/>
      <c r="Q150" s="230"/>
      <c r="R150" s="230"/>
      <c r="S150" s="230"/>
      <c r="T150" s="231"/>
      <c r="AT150" s="232" t="s">
        <v>261</v>
      </c>
      <c r="AU150" s="232" t="s">
        <v>90</v>
      </c>
      <c r="AV150" s="13" t="s">
        <v>90</v>
      </c>
      <c r="AW150" s="13" t="s">
        <v>35</v>
      </c>
      <c r="AX150" s="13" t="s">
        <v>87</v>
      </c>
      <c r="AY150" s="232" t="s">
        <v>252</v>
      </c>
    </row>
    <row r="151" spans="1:65" s="2" customFormat="1" ht="48" customHeight="1">
      <c r="A151" s="35"/>
      <c r="B151" s="36"/>
      <c r="C151" s="209" t="s">
        <v>259</v>
      </c>
      <c r="D151" s="209" t="s">
        <v>254</v>
      </c>
      <c r="E151" s="210" t="s">
        <v>704</v>
      </c>
      <c r="F151" s="211" t="s">
        <v>705</v>
      </c>
      <c r="G151" s="212" t="s">
        <v>317</v>
      </c>
      <c r="H151" s="213">
        <v>74</v>
      </c>
      <c r="I151" s="214"/>
      <c r="J151" s="213">
        <f>ROUND(I151*H151,2)</f>
        <v>0</v>
      </c>
      <c r="K151" s="211" t="s">
        <v>1</v>
      </c>
      <c r="L151" s="40"/>
      <c r="M151" s="215" t="s">
        <v>1</v>
      </c>
      <c r="N151" s="216" t="s">
        <v>45</v>
      </c>
      <c r="O151" s="72"/>
      <c r="P151" s="217">
        <f>O151*H151</f>
        <v>0</v>
      </c>
      <c r="Q151" s="217">
        <v>2.9999999999999997E-4</v>
      </c>
      <c r="R151" s="217">
        <f>Q151*H151</f>
        <v>2.2199999999999998E-2</v>
      </c>
      <c r="S151" s="217">
        <v>0.38400000000000001</v>
      </c>
      <c r="T151" s="218">
        <f>S151*H151</f>
        <v>28.416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19" t="s">
        <v>259</v>
      </c>
      <c r="AT151" s="219" t="s">
        <v>254</v>
      </c>
      <c r="AU151" s="219" t="s">
        <v>90</v>
      </c>
      <c r="AY151" s="18" t="s">
        <v>252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8" t="s">
        <v>87</v>
      </c>
      <c r="BK151" s="220">
        <f>ROUND(I151*H151,2)</f>
        <v>0</v>
      </c>
      <c r="BL151" s="18" t="s">
        <v>259</v>
      </c>
      <c r="BM151" s="219" t="s">
        <v>4440</v>
      </c>
    </row>
    <row r="152" spans="1:65" s="2" customFormat="1" ht="19.5">
      <c r="A152" s="35"/>
      <c r="B152" s="36"/>
      <c r="C152" s="37"/>
      <c r="D152" s="223" t="s">
        <v>293</v>
      </c>
      <c r="E152" s="37"/>
      <c r="F152" s="243" t="s">
        <v>707</v>
      </c>
      <c r="G152" s="37"/>
      <c r="H152" s="37"/>
      <c r="I152" s="123"/>
      <c r="J152" s="37"/>
      <c r="K152" s="37"/>
      <c r="L152" s="40"/>
      <c r="M152" s="244"/>
      <c r="N152" s="245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293</v>
      </c>
      <c r="AU152" s="18" t="s">
        <v>90</v>
      </c>
    </row>
    <row r="153" spans="1:65" s="14" customFormat="1" ht="11.25">
      <c r="B153" s="233"/>
      <c r="C153" s="234"/>
      <c r="D153" s="223" t="s">
        <v>261</v>
      </c>
      <c r="E153" s="235" t="s">
        <v>1</v>
      </c>
      <c r="F153" s="236" t="s">
        <v>686</v>
      </c>
      <c r="G153" s="234"/>
      <c r="H153" s="235" t="s">
        <v>1</v>
      </c>
      <c r="I153" s="237"/>
      <c r="J153" s="234"/>
      <c r="K153" s="234"/>
      <c r="L153" s="238"/>
      <c r="M153" s="239"/>
      <c r="N153" s="240"/>
      <c r="O153" s="240"/>
      <c r="P153" s="240"/>
      <c r="Q153" s="240"/>
      <c r="R153" s="240"/>
      <c r="S153" s="240"/>
      <c r="T153" s="241"/>
      <c r="AT153" s="242" t="s">
        <v>261</v>
      </c>
      <c r="AU153" s="242" t="s">
        <v>90</v>
      </c>
      <c r="AV153" s="14" t="s">
        <v>87</v>
      </c>
      <c r="AW153" s="14" t="s">
        <v>35</v>
      </c>
      <c r="AX153" s="14" t="s">
        <v>80</v>
      </c>
      <c r="AY153" s="242" t="s">
        <v>252</v>
      </c>
    </row>
    <row r="154" spans="1:65" s="14" customFormat="1" ht="11.25">
      <c r="B154" s="233"/>
      <c r="C154" s="234"/>
      <c r="D154" s="223" t="s">
        <v>261</v>
      </c>
      <c r="E154" s="235" t="s">
        <v>1</v>
      </c>
      <c r="F154" s="236" t="s">
        <v>663</v>
      </c>
      <c r="G154" s="234"/>
      <c r="H154" s="235" t="s">
        <v>1</v>
      </c>
      <c r="I154" s="237"/>
      <c r="J154" s="234"/>
      <c r="K154" s="234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261</v>
      </c>
      <c r="AU154" s="242" t="s">
        <v>90</v>
      </c>
      <c r="AV154" s="14" t="s">
        <v>87</v>
      </c>
      <c r="AW154" s="14" t="s">
        <v>35</v>
      </c>
      <c r="AX154" s="14" t="s">
        <v>80</v>
      </c>
      <c r="AY154" s="242" t="s">
        <v>252</v>
      </c>
    </row>
    <row r="155" spans="1:65" s="13" customFormat="1" ht="11.25">
      <c r="B155" s="221"/>
      <c r="C155" s="222"/>
      <c r="D155" s="223" t="s">
        <v>261</v>
      </c>
      <c r="E155" s="224" t="s">
        <v>1</v>
      </c>
      <c r="F155" s="225" t="s">
        <v>4436</v>
      </c>
      <c r="G155" s="222"/>
      <c r="H155" s="226">
        <v>74</v>
      </c>
      <c r="I155" s="227"/>
      <c r="J155" s="222"/>
      <c r="K155" s="222"/>
      <c r="L155" s="228"/>
      <c r="M155" s="229"/>
      <c r="N155" s="230"/>
      <c r="O155" s="230"/>
      <c r="P155" s="230"/>
      <c r="Q155" s="230"/>
      <c r="R155" s="230"/>
      <c r="S155" s="230"/>
      <c r="T155" s="231"/>
      <c r="AT155" s="232" t="s">
        <v>261</v>
      </c>
      <c r="AU155" s="232" t="s">
        <v>90</v>
      </c>
      <c r="AV155" s="13" t="s">
        <v>90</v>
      </c>
      <c r="AW155" s="13" t="s">
        <v>35</v>
      </c>
      <c r="AX155" s="13" t="s">
        <v>87</v>
      </c>
      <c r="AY155" s="232" t="s">
        <v>252</v>
      </c>
    </row>
    <row r="156" spans="1:65" s="2" customFormat="1" ht="84" customHeight="1">
      <c r="A156" s="35"/>
      <c r="B156" s="36"/>
      <c r="C156" s="209" t="s">
        <v>279</v>
      </c>
      <c r="D156" s="209" t="s">
        <v>254</v>
      </c>
      <c r="E156" s="210" t="s">
        <v>716</v>
      </c>
      <c r="F156" s="211" t="s">
        <v>717</v>
      </c>
      <c r="G156" s="212" t="s">
        <v>265</v>
      </c>
      <c r="H156" s="213">
        <v>3</v>
      </c>
      <c r="I156" s="214"/>
      <c r="J156" s="213">
        <f>ROUND(I156*H156,2)</f>
        <v>0</v>
      </c>
      <c r="K156" s="211" t="s">
        <v>258</v>
      </c>
      <c r="L156" s="40"/>
      <c r="M156" s="215" t="s">
        <v>1</v>
      </c>
      <c r="N156" s="216" t="s">
        <v>45</v>
      </c>
      <c r="O156" s="72"/>
      <c r="P156" s="217">
        <f>O156*H156</f>
        <v>0</v>
      </c>
      <c r="Q156" s="217">
        <v>8.6800000000000002E-3</v>
      </c>
      <c r="R156" s="217">
        <f>Q156*H156</f>
        <v>2.6040000000000001E-2</v>
      </c>
      <c r="S156" s="217">
        <v>0</v>
      </c>
      <c r="T156" s="218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19" t="s">
        <v>259</v>
      </c>
      <c r="AT156" s="219" t="s">
        <v>254</v>
      </c>
      <c r="AU156" s="219" t="s">
        <v>90</v>
      </c>
      <c r="AY156" s="18" t="s">
        <v>252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8" t="s">
        <v>87</v>
      </c>
      <c r="BK156" s="220">
        <f>ROUND(I156*H156,2)</f>
        <v>0</v>
      </c>
      <c r="BL156" s="18" t="s">
        <v>259</v>
      </c>
      <c r="BM156" s="219" t="s">
        <v>4441</v>
      </c>
    </row>
    <row r="157" spans="1:65" s="14" customFormat="1" ht="11.25">
      <c r="B157" s="233"/>
      <c r="C157" s="234"/>
      <c r="D157" s="223" t="s">
        <v>261</v>
      </c>
      <c r="E157" s="235" t="s">
        <v>1</v>
      </c>
      <c r="F157" s="236" t="s">
        <v>4442</v>
      </c>
      <c r="G157" s="234"/>
      <c r="H157" s="235" t="s">
        <v>1</v>
      </c>
      <c r="I157" s="237"/>
      <c r="J157" s="234"/>
      <c r="K157" s="234"/>
      <c r="L157" s="238"/>
      <c r="M157" s="239"/>
      <c r="N157" s="240"/>
      <c r="O157" s="240"/>
      <c r="P157" s="240"/>
      <c r="Q157" s="240"/>
      <c r="R157" s="240"/>
      <c r="S157" s="240"/>
      <c r="T157" s="241"/>
      <c r="AT157" s="242" t="s">
        <v>261</v>
      </c>
      <c r="AU157" s="242" t="s">
        <v>90</v>
      </c>
      <c r="AV157" s="14" t="s">
        <v>87</v>
      </c>
      <c r="AW157" s="14" t="s">
        <v>35</v>
      </c>
      <c r="AX157" s="14" t="s">
        <v>80</v>
      </c>
      <c r="AY157" s="242" t="s">
        <v>252</v>
      </c>
    </row>
    <row r="158" spans="1:65" s="13" customFormat="1" ht="11.25">
      <c r="B158" s="221"/>
      <c r="C158" s="222"/>
      <c r="D158" s="223" t="s">
        <v>261</v>
      </c>
      <c r="E158" s="224" t="s">
        <v>1</v>
      </c>
      <c r="F158" s="225" t="s">
        <v>735</v>
      </c>
      <c r="G158" s="222"/>
      <c r="H158" s="226">
        <v>3</v>
      </c>
      <c r="I158" s="227"/>
      <c r="J158" s="222"/>
      <c r="K158" s="222"/>
      <c r="L158" s="228"/>
      <c r="M158" s="229"/>
      <c r="N158" s="230"/>
      <c r="O158" s="230"/>
      <c r="P158" s="230"/>
      <c r="Q158" s="230"/>
      <c r="R158" s="230"/>
      <c r="S158" s="230"/>
      <c r="T158" s="231"/>
      <c r="AT158" s="232" t="s">
        <v>261</v>
      </c>
      <c r="AU158" s="232" t="s">
        <v>90</v>
      </c>
      <c r="AV158" s="13" t="s">
        <v>90</v>
      </c>
      <c r="AW158" s="13" t="s">
        <v>35</v>
      </c>
      <c r="AX158" s="13" t="s">
        <v>87</v>
      </c>
      <c r="AY158" s="232" t="s">
        <v>252</v>
      </c>
    </row>
    <row r="159" spans="1:65" s="2" customFormat="1" ht="36" customHeight="1">
      <c r="A159" s="35"/>
      <c r="B159" s="36"/>
      <c r="C159" s="209" t="s">
        <v>284</v>
      </c>
      <c r="D159" s="209" t="s">
        <v>254</v>
      </c>
      <c r="E159" s="210" t="s">
        <v>747</v>
      </c>
      <c r="F159" s="211" t="s">
        <v>748</v>
      </c>
      <c r="G159" s="212" t="s">
        <v>275</v>
      </c>
      <c r="H159" s="213">
        <v>5.43</v>
      </c>
      <c r="I159" s="214"/>
      <c r="J159" s="213">
        <f>ROUND(I159*H159,2)</f>
        <v>0</v>
      </c>
      <c r="K159" s="211" t="s">
        <v>258</v>
      </c>
      <c r="L159" s="40"/>
      <c r="M159" s="215" t="s">
        <v>1</v>
      </c>
      <c r="N159" s="216" t="s">
        <v>45</v>
      </c>
      <c r="O159" s="7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19" t="s">
        <v>259</v>
      </c>
      <c r="AT159" s="219" t="s">
        <v>254</v>
      </c>
      <c r="AU159" s="219" t="s">
        <v>90</v>
      </c>
      <c r="AY159" s="18" t="s">
        <v>252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87</v>
      </c>
      <c r="BK159" s="220">
        <f>ROUND(I159*H159,2)</f>
        <v>0</v>
      </c>
      <c r="BL159" s="18" t="s">
        <v>259</v>
      </c>
      <c r="BM159" s="219" t="s">
        <v>4443</v>
      </c>
    </row>
    <row r="160" spans="1:65" s="13" customFormat="1" ht="11.25">
      <c r="B160" s="221"/>
      <c r="C160" s="222"/>
      <c r="D160" s="223" t="s">
        <v>261</v>
      </c>
      <c r="E160" s="224" t="s">
        <v>1</v>
      </c>
      <c r="F160" s="225" t="s">
        <v>4444</v>
      </c>
      <c r="G160" s="222"/>
      <c r="H160" s="226">
        <v>5.43</v>
      </c>
      <c r="I160" s="227"/>
      <c r="J160" s="222"/>
      <c r="K160" s="222"/>
      <c r="L160" s="228"/>
      <c r="M160" s="229"/>
      <c r="N160" s="230"/>
      <c r="O160" s="230"/>
      <c r="P160" s="230"/>
      <c r="Q160" s="230"/>
      <c r="R160" s="230"/>
      <c r="S160" s="230"/>
      <c r="T160" s="231"/>
      <c r="AT160" s="232" t="s">
        <v>261</v>
      </c>
      <c r="AU160" s="232" t="s">
        <v>90</v>
      </c>
      <c r="AV160" s="13" t="s">
        <v>90</v>
      </c>
      <c r="AW160" s="13" t="s">
        <v>35</v>
      </c>
      <c r="AX160" s="13" t="s">
        <v>87</v>
      </c>
      <c r="AY160" s="232" t="s">
        <v>252</v>
      </c>
    </row>
    <row r="161" spans="1:65" s="2" customFormat="1" ht="36" customHeight="1">
      <c r="A161" s="35"/>
      <c r="B161" s="36"/>
      <c r="C161" s="209" t="s">
        <v>289</v>
      </c>
      <c r="D161" s="209" t="s">
        <v>254</v>
      </c>
      <c r="E161" s="210" t="s">
        <v>751</v>
      </c>
      <c r="F161" s="211" t="s">
        <v>752</v>
      </c>
      <c r="G161" s="212" t="s">
        <v>275</v>
      </c>
      <c r="H161" s="213">
        <v>54.04</v>
      </c>
      <c r="I161" s="214"/>
      <c r="J161" s="213">
        <f>ROUND(I161*H161,2)</f>
        <v>0</v>
      </c>
      <c r="K161" s="211" t="s">
        <v>258</v>
      </c>
      <c r="L161" s="40"/>
      <c r="M161" s="215" t="s">
        <v>1</v>
      </c>
      <c r="N161" s="216" t="s">
        <v>45</v>
      </c>
      <c r="O161" s="72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19" t="s">
        <v>259</v>
      </c>
      <c r="AT161" s="219" t="s">
        <v>254</v>
      </c>
      <c r="AU161" s="219" t="s">
        <v>90</v>
      </c>
      <c r="AY161" s="18" t="s">
        <v>252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87</v>
      </c>
      <c r="BK161" s="220">
        <f>ROUND(I161*H161,2)</f>
        <v>0</v>
      </c>
      <c r="BL161" s="18" t="s">
        <v>259</v>
      </c>
      <c r="BM161" s="219" t="s">
        <v>4445</v>
      </c>
    </row>
    <row r="162" spans="1:65" s="14" customFormat="1" ht="11.25">
      <c r="B162" s="233"/>
      <c r="C162" s="234"/>
      <c r="D162" s="223" t="s">
        <v>261</v>
      </c>
      <c r="E162" s="235" t="s">
        <v>1</v>
      </c>
      <c r="F162" s="236" t="s">
        <v>686</v>
      </c>
      <c r="G162" s="234"/>
      <c r="H162" s="235" t="s">
        <v>1</v>
      </c>
      <c r="I162" s="237"/>
      <c r="J162" s="234"/>
      <c r="K162" s="234"/>
      <c r="L162" s="238"/>
      <c r="M162" s="239"/>
      <c r="N162" s="240"/>
      <c r="O162" s="240"/>
      <c r="P162" s="240"/>
      <c r="Q162" s="240"/>
      <c r="R162" s="240"/>
      <c r="S162" s="240"/>
      <c r="T162" s="241"/>
      <c r="AT162" s="242" t="s">
        <v>261</v>
      </c>
      <c r="AU162" s="242" t="s">
        <v>90</v>
      </c>
      <c r="AV162" s="14" t="s">
        <v>87</v>
      </c>
      <c r="AW162" s="14" t="s">
        <v>35</v>
      </c>
      <c r="AX162" s="14" t="s">
        <v>80</v>
      </c>
      <c r="AY162" s="242" t="s">
        <v>252</v>
      </c>
    </row>
    <row r="163" spans="1:65" s="14" customFormat="1" ht="11.25">
      <c r="B163" s="233"/>
      <c r="C163" s="234"/>
      <c r="D163" s="223" t="s">
        <v>261</v>
      </c>
      <c r="E163" s="235" t="s">
        <v>1</v>
      </c>
      <c r="F163" s="236" t="s">
        <v>754</v>
      </c>
      <c r="G163" s="234"/>
      <c r="H163" s="235" t="s">
        <v>1</v>
      </c>
      <c r="I163" s="237"/>
      <c r="J163" s="234"/>
      <c r="K163" s="234"/>
      <c r="L163" s="238"/>
      <c r="M163" s="239"/>
      <c r="N163" s="240"/>
      <c r="O163" s="240"/>
      <c r="P163" s="240"/>
      <c r="Q163" s="240"/>
      <c r="R163" s="240"/>
      <c r="S163" s="240"/>
      <c r="T163" s="241"/>
      <c r="AT163" s="242" t="s">
        <v>261</v>
      </c>
      <c r="AU163" s="242" t="s">
        <v>90</v>
      </c>
      <c r="AV163" s="14" t="s">
        <v>87</v>
      </c>
      <c r="AW163" s="14" t="s">
        <v>35</v>
      </c>
      <c r="AX163" s="14" t="s">
        <v>80</v>
      </c>
      <c r="AY163" s="242" t="s">
        <v>252</v>
      </c>
    </row>
    <row r="164" spans="1:65" s="14" customFormat="1" ht="11.25">
      <c r="B164" s="233"/>
      <c r="C164" s="234"/>
      <c r="D164" s="223" t="s">
        <v>261</v>
      </c>
      <c r="E164" s="235" t="s">
        <v>1</v>
      </c>
      <c r="F164" s="236" t="s">
        <v>4446</v>
      </c>
      <c r="G164" s="234"/>
      <c r="H164" s="235" t="s">
        <v>1</v>
      </c>
      <c r="I164" s="237"/>
      <c r="J164" s="234"/>
      <c r="K164" s="234"/>
      <c r="L164" s="238"/>
      <c r="M164" s="239"/>
      <c r="N164" s="240"/>
      <c r="O164" s="240"/>
      <c r="P164" s="240"/>
      <c r="Q164" s="240"/>
      <c r="R164" s="240"/>
      <c r="S164" s="240"/>
      <c r="T164" s="241"/>
      <c r="AT164" s="242" t="s">
        <v>261</v>
      </c>
      <c r="AU164" s="242" t="s">
        <v>90</v>
      </c>
      <c r="AV164" s="14" t="s">
        <v>87</v>
      </c>
      <c r="AW164" s="14" t="s">
        <v>35</v>
      </c>
      <c r="AX164" s="14" t="s">
        <v>80</v>
      </c>
      <c r="AY164" s="242" t="s">
        <v>252</v>
      </c>
    </row>
    <row r="165" spans="1:65" s="13" customFormat="1" ht="11.25">
      <c r="B165" s="221"/>
      <c r="C165" s="222"/>
      <c r="D165" s="223" t="s">
        <v>261</v>
      </c>
      <c r="E165" s="224" t="s">
        <v>1</v>
      </c>
      <c r="F165" s="225" t="s">
        <v>4447</v>
      </c>
      <c r="G165" s="222"/>
      <c r="H165" s="226">
        <v>54.04</v>
      </c>
      <c r="I165" s="227"/>
      <c r="J165" s="222"/>
      <c r="K165" s="222"/>
      <c r="L165" s="228"/>
      <c r="M165" s="229"/>
      <c r="N165" s="230"/>
      <c r="O165" s="230"/>
      <c r="P165" s="230"/>
      <c r="Q165" s="230"/>
      <c r="R165" s="230"/>
      <c r="S165" s="230"/>
      <c r="T165" s="231"/>
      <c r="AT165" s="232" t="s">
        <v>261</v>
      </c>
      <c r="AU165" s="232" t="s">
        <v>90</v>
      </c>
      <c r="AV165" s="13" t="s">
        <v>90</v>
      </c>
      <c r="AW165" s="13" t="s">
        <v>35</v>
      </c>
      <c r="AX165" s="13" t="s">
        <v>87</v>
      </c>
      <c r="AY165" s="232" t="s">
        <v>252</v>
      </c>
    </row>
    <row r="166" spans="1:65" s="2" customFormat="1" ht="36" customHeight="1">
      <c r="A166" s="35"/>
      <c r="B166" s="36"/>
      <c r="C166" s="209" t="s">
        <v>296</v>
      </c>
      <c r="D166" s="209" t="s">
        <v>254</v>
      </c>
      <c r="E166" s="210" t="s">
        <v>761</v>
      </c>
      <c r="F166" s="211" t="s">
        <v>762</v>
      </c>
      <c r="G166" s="212" t="s">
        <v>275</v>
      </c>
      <c r="H166" s="213">
        <v>42.46</v>
      </c>
      <c r="I166" s="214"/>
      <c r="J166" s="213">
        <f>ROUND(I166*H166,2)</f>
        <v>0</v>
      </c>
      <c r="K166" s="211" t="s">
        <v>258</v>
      </c>
      <c r="L166" s="40"/>
      <c r="M166" s="215" t="s">
        <v>1</v>
      </c>
      <c r="N166" s="216" t="s">
        <v>45</v>
      </c>
      <c r="O166" s="72"/>
      <c r="P166" s="217">
        <f>O166*H166</f>
        <v>0</v>
      </c>
      <c r="Q166" s="217">
        <v>0</v>
      </c>
      <c r="R166" s="217">
        <f>Q166*H166</f>
        <v>0</v>
      </c>
      <c r="S166" s="217">
        <v>0</v>
      </c>
      <c r="T166" s="218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19" t="s">
        <v>259</v>
      </c>
      <c r="AT166" s="219" t="s">
        <v>254</v>
      </c>
      <c r="AU166" s="219" t="s">
        <v>90</v>
      </c>
      <c r="AY166" s="18" t="s">
        <v>252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87</v>
      </c>
      <c r="BK166" s="220">
        <f>ROUND(I166*H166,2)</f>
        <v>0</v>
      </c>
      <c r="BL166" s="18" t="s">
        <v>259</v>
      </c>
      <c r="BM166" s="219" t="s">
        <v>4448</v>
      </c>
    </row>
    <row r="167" spans="1:65" s="14" customFormat="1" ht="11.25">
      <c r="B167" s="233"/>
      <c r="C167" s="234"/>
      <c r="D167" s="223" t="s">
        <v>261</v>
      </c>
      <c r="E167" s="235" t="s">
        <v>1</v>
      </c>
      <c r="F167" s="236" t="s">
        <v>686</v>
      </c>
      <c r="G167" s="234"/>
      <c r="H167" s="235" t="s">
        <v>1</v>
      </c>
      <c r="I167" s="237"/>
      <c r="J167" s="234"/>
      <c r="K167" s="234"/>
      <c r="L167" s="238"/>
      <c r="M167" s="239"/>
      <c r="N167" s="240"/>
      <c r="O167" s="240"/>
      <c r="P167" s="240"/>
      <c r="Q167" s="240"/>
      <c r="R167" s="240"/>
      <c r="S167" s="240"/>
      <c r="T167" s="241"/>
      <c r="AT167" s="242" t="s">
        <v>261</v>
      </c>
      <c r="AU167" s="242" t="s">
        <v>90</v>
      </c>
      <c r="AV167" s="14" t="s">
        <v>87</v>
      </c>
      <c r="AW167" s="14" t="s">
        <v>35</v>
      </c>
      <c r="AX167" s="14" t="s">
        <v>80</v>
      </c>
      <c r="AY167" s="242" t="s">
        <v>252</v>
      </c>
    </row>
    <row r="168" spans="1:65" s="14" customFormat="1" ht="11.25">
      <c r="B168" s="233"/>
      <c r="C168" s="234"/>
      <c r="D168" s="223" t="s">
        <v>261</v>
      </c>
      <c r="E168" s="235" t="s">
        <v>1</v>
      </c>
      <c r="F168" s="236" t="s">
        <v>754</v>
      </c>
      <c r="G168" s="234"/>
      <c r="H168" s="235" t="s">
        <v>1</v>
      </c>
      <c r="I168" s="237"/>
      <c r="J168" s="234"/>
      <c r="K168" s="234"/>
      <c r="L168" s="238"/>
      <c r="M168" s="239"/>
      <c r="N168" s="240"/>
      <c r="O168" s="240"/>
      <c r="P168" s="240"/>
      <c r="Q168" s="240"/>
      <c r="R168" s="240"/>
      <c r="S168" s="240"/>
      <c r="T168" s="241"/>
      <c r="AT168" s="242" t="s">
        <v>261</v>
      </c>
      <c r="AU168" s="242" t="s">
        <v>90</v>
      </c>
      <c r="AV168" s="14" t="s">
        <v>87</v>
      </c>
      <c r="AW168" s="14" t="s">
        <v>35</v>
      </c>
      <c r="AX168" s="14" t="s">
        <v>80</v>
      </c>
      <c r="AY168" s="242" t="s">
        <v>252</v>
      </c>
    </row>
    <row r="169" spans="1:65" s="14" customFormat="1" ht="11.25">
      <c r="B169" s="233"/>
      <c r="C169" s="234"/>
      <c r="D169" s="223" t="s">
        <v>261</v>
      </c>
      <c r="E169" s="235" t="s">
        <v>1</v>
      </c>
      <c r="F169" s="236" t="s">
        <v>2474</v>
      </c>
      <c r="G169" s="234"/>
      <c r="H169" s="235" t="s">
        <v>1</v>
      </c>
      <c r="I169" s="237"/>
      <c r="J169" s="234"/>
      <c r="K169" s="234"/>
      <c r="L169" s="238"/>
      <c r="M169" s="239"/>
      <c r="N169" s="240"/>
      <c r="O169" s="240"/>
      <c r="P169" s="240"/>
      <c r="Q169" s="240"/>
      <c r="R169" s="240"/>
      <c r="S169" s="240"/>
      <c r="T169" s="241"/>
      <c r="AT169" s="242" t="s">
        <v>261</v>
      </c>
      <c r="AU169" s="242" t="s">
        <v>90</v>
      </c>
      <c r="AV169" s="14" t="s">
        <v>87</v>
      </c>
      <c r="AW169" s="14" t="s">
        <v>35</v>
      </c>
      <c r="AX169" s="14" t="s">
        <v>80</v>
      </c>
      <c r="AY169" s="242" t="s">
        <v>252</v>
      </c>
    </row>
    <row r="170" spans="1:65" s="13" customFormat="1" ht="11.25">
      <c r="B170" s="221"/>
      <c r="C170" s="222"/>
      <c r="D170" s="223" t="s">
        <v>261</v>
      </c>
      <c r="E170" s="224" t="s">
        <v>1</v>
      </c>
      <c r="F170" s="225" t="s">
        <v>4449</v>
      </c>
      <c r="G170" s="222"/>
      <c r="H170" s="226">
        <v>42.46</v>
      </c>
      <c r="I170" s="227"/>
      <c r="J170" s="222"/>
      <c r="K170" s="222"/>
      <c r="L170" s="228"/>
      <c r="M170" s="229"/>
      <c r="N170" s="230"/>
      <c r="O170" s="230"/>
      <c r="P170" s="230"/>
      <c r="Q170" s="230"/>
      <c r="R170" s="230"/>
      <c r="S170" s="230"/>
      <c r="T170" s="231"/>
      <c r="AT170" s="232" t="s">
        <v>261</v>
      </c>
      <c r="AU170" s="232" t="s">
        <v>90</v>
      </c>
      <c r="AV170" s="13" t="s">
        <v>90</v>
      </c>
      <c r="AW170" s="13" t="s">
        <v>35</v>
      </c>
      <c r="AX170" s="13" t="s">
        <v>87</v>
      </c>
      <c r="AY170" s="232" t="s">
        <v>252</v>
      </c>
    </row>
    <row r="171" spans="1:65" s="2" customFormat="1" ht="48" customHeight="1">
      <c r="A171" s="35"/>
      <c r="B171" s="36"/>
      <c r="C171" s="209" t="s">
        <v>303</v>
      </c>
      <c r="D171" s="209" t="s">
        <v>254</v>
      </c>
      <c r="E171" s="210" t="s">
        <v>771</v>
      </c>
      <c r="F171" s="211" t="s">
        <v>772</v>
      </c>
      <c r="G171" s="212" t="s">
        <v>275</v>
      </c>
      <c r="H171" s="213">
        <v>12.74</v>
      </c>
      <c r="I171" s="214"/>
      <c r="J171" s="213">
        <f>ROUND(I171*H171,2)</f>
        <v>0</v>
      </c>
      <c r="K171" s="211" t="s">
        <v>258</v>
      </c>
      <c r="L171" s="40"/>
      <c r="M171" s="215" t="s">
        <v>1</v>
      </c>
      <c r="N171" s="216" t="s">
        <v>45</v>
      </c>
      <c r="O171" s="72"/>
      <c r="P171" s="217">
        <f>O171*H171</f>
        <v>0</v>
      </c>
      <c r="Q171" s="217">
        <v>0</v>
      </c>
      <c r="R171" s="217">
        <f>Q171*H171</f>
        <v>0</v>
      </c>
      <c r="S171" s="217">
        <v>0</v>
      </c>
      <c r="T171" s="218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19" t="s">
        <v>259</v>
      </c>
      <c r="AT171" s="219" t="s">
        <v>254</v>
      </c>
      <c r="AU171" s="219" t="s">
        <v>90</v>
      </c>
      <c r="AY171" s="18" t="s">
        <v>252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87</v>
      </c>
      <c r="BK171" s="220">
        <f>ROUND(I171*H171,2)</f>
        <v>0</v>
      </c>
      <c r="BL171" s="18" t="s">
        <v>259</v>
      </c>
      <c r="BM171" s="219" t="s">
        <v>4450</v>
      </c>
    </row>
    <row r="172" spans="1:65" s="2" customFormat="1" ht="19.5">
      <c r="A172" s="35"/>
      <c r="B172" s="36"/>
      <c r="C172" s="37"/>
      <c r="D172" s="223" t="s">
        <v>293</v>
      </c>
      <c r="E172" s="37"/>
      <c r="F172" s="243" t="s">
        <v>294</v>
      </c>
      <c r="G172" s="37"/>
      <c r="H172" s="37"/>
      <c r="I172" s="123"/>
      <c r="J172" s="37"/>
      <c r="K172" s="37"/>
      <c r="L172" s="40"/>
      <c r="M172" s="244"/>
      <c r="N172" s="245"/>
      <c r="O172" s="72"/>
      <c r="P172" s="72"/>
      <c r="Q172" s="72"/>
      <c r="R172" s="72"/>
      <c r="S172" s="72"/>
      <c r="T172" s="73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8" t="s">
        <v>293</v>
      </c>
      <c r="AU172" s="18" t="s">
        <v>90</v>
      </c>
    </row>
    <row r="173" spans="1:65" s="13" customFormat="1" ht="11.25">
      <c r="B173" s="221"/>
      <c r="C173" s="222"/>
      <c r="D173" s="223" t="s">
        <v>261</v>
      </c>
      <c r="E173" s="222"/>
      <c r="F173" s="225" t="s">
        <v>4451</v>
      </c>
      <c r="G173" s="222"/>
      <c r="H173" s="226">
        <v>12.74</v>
      </c>
      <c r="I173" s="227"/>
      <c r="J173" s="222"/>
      <c r="K173" s="222"/>
      <c r="L173" s="228"/>
      <c r="M173" s="229"/>
      <c r="N173" s="230"/>
      <c r="O173" s="230"/>
      <c r="P173" s="230"/>
      <c r="Q173" s="230"/>
      <c r="R173" s="230"/>
      <c r="S173" s="230"/>
      <c r="T173" s="231"/>
      <c r="AT173" s="232" t="s">
        <v>261</v>
      </c>
      <c r="AU173" s="232" t="s">
        <v>90</v>
      </c>
      <c r="AV173" s="13" t="s">
        <v>90</v>
      </c>
      <c r="AW173" s="13" t="s">
        <v>4</v>
      </c>
      <c r="AX173" s="13" t="s">
        <v>87</v>
      </c>
      <c r="AY173" s="232" t="s">
        <v>252</v>
      </c>
    </row>
    <row r="174" spans="1:65" s="2" customFormat="1" ht="36" customHeight="1">
      <c r="A174" s="35"/>
      <c r="B174" s="36"/>
      <c r="C174" s="209" t="s">
        <v>308</v>
      </c>
      <c r="D174" s="209" t="s">
        <v>254</v>
      </c>
      <c r="E174" s="210" t="s">
        <v>4452</v>
      </c>
      <c r="F174" s="211" t="s">
        <v>4453</v>
      </c>
      <c r="G174" s="212" t="s">
        <v>265</v>
      </c>
      <c r="H174" s="213">
        <v>38</v>
      </c>
      <c r="I174" s="214"/>
      <c r="J174" s="213">
        <f>ROUND(I174*H174,2)</f>
        <v>0</v>
      </c>
      <c r="K174" s="211" t="s">
        <v>258</v>
      </c>
      <c r="L174" s="40"/>
      <c r="M174" s="215" t="s">
        <v>1</v>
      </c>
      <c r="N174" s="216" t="s">
        <v>45</v>
      </c>
      <c r="O174" s="72"/>
      <c r="P174" s="217">
        <f>O174*H174</f>
        <v>0</v>
      </c>
      <c r="Q174" s="217">
        <v>0</v>
      </c>
      <c r="R174" s="217">
        <f>Q174*H174</f>
        <v>0</v>
      </c>
      <c r="S174" s="217">
        <v>0</v>
      </c>
      <c r="T174" s="218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19" t="s">
        <v>259</v>
      </c>
      <c r="AT174" s="219" t="s">
        <v>254</v>
      </c>
      <c r="AU174" s="219" t="s">
        <v>90</v>
      </c>
      <c r="AY174" s="18" t="s">
        <v>252</v>
      </c>
      <c r="BE174" s="220">
        <f>IF(N174="základní",J174,0)</f>
        <v>0</v>
      </c>
      <c r="BF174" s="220">
        <f>IF(N174="snížená",J174,0)</f>
        <v>0</v>
      </c>
      <c r="BG174" s="220">
        <f>IF(N174="zákl. přenesená",J174,0)</f>
        <v>0</v>
      </c>
      <c r="BH174" s="220">
        <f>IF(N174="sníž. přenesená",J174,0)</f>
        <v>0</v>
      </c>
      <c r="BI174" s="220">
        <f>IF(N174="nulová",J174,0)</f>
        <v>0</v>
      </c>
      <c r="BJ174" s="18" t="s">
        <v>87</v>
      </c>
      <c r="BK174" s="220">
        <f>ROUND(I174*H174,2)</f>
        <v>0</v>
      </c>
      <c r="BL174" s="18" t="s">
        <v>259</v>
      </c>
      <c r="BM174" s="219" t="s">
        <v>4454</v>
      </c>
    </row>
    <row r="175" spans="1:65" s="13" customFormat="1" ht="11.25">
      <c r="B175" s="221"/>
      <c r="C175" s="222"/>
      <c r="D175" s="223" t="s">
        <v>261</v>
      </c>
      <c r="E175" s="224" t="s">
        <v>1</v>
      </c>
      <c r="F175" s="225" t="s">
        <v>4455</v>
      </c>
      <c r="G175" s="222"/>
      <c r="H175" s="226">
        <v>38</v>
      </c>
      <c r="I175" s="227"/>
      <c r="J175" s="222"/>
      <c r="K175" s="222"/>
      <c r="L175" s="228"/>
      <c r="M175" s="229"/>
      <c r="N175" s="230"/>
      <c r="O175" s="230"/>
      <c r="P175" s="230"/>
      <c r="Q175" s="230"/>
      <c r="R175" s="230"/>
      <c r="S175" s="230"/>
      <c r="T175" s="231"/>
      <c r="AT175" s="232" t="s">
        <v>261</v>
      </c>
      <c r="AU175" s="232" t="s">
        <v>90</v>
      </c>
      <c r="AV175" s="13" t="s">
        <v>90</v>
      </c>
      <c r="AW175" s="13" t="s">
        <v>35</v>
      </c>
      <c r="AX175" s="13" t="s">
        <v>87</v>
      </c>
      <c r="AY175" s="232" t="s">
        <v>252</v>
      </c>
    </row>
    <row r="176" spans="1:65" s="2" customFormat="1" ht="36" customHeight="1">
      <c r="A176" s="35"/>
      <c r="B176" s="36"/>
      <c r="C176" s="257" t="s">
        <v>314</v>
      </c>
      <c r="D176" s="257" t="s">
        <v>375</v>
      </c>
      <c r="E176" s="258" t="s">
        <v>4456</v>
      </c>
      <c r="F176" s="259" t="s">
        <v>4457</v>
      </c>
      <c r="G176" s="260" t="s">
        <v>265</v>
      </c>
      <c r="H176" s="261">
        <v>38</v>
      </c>
      <c r="I176" s="262"/>
      <c r="J176" s="261">
        <f>ROUND(I176*H176,2)</f>
        <v>0</v>
      </c>
      <c r="K176" s="259" t="s">
        <v>1</v>
      </c>
      <c r="L176" s="263"/>
      <c r="M176" s="264" t="s">
        <v>1</v>
      </c>
      <c r="N176" s="265" t="s">
        <v>45</v>
      </c>
      <c r="O176" s="72"/>
      <c r="P176" s="217">
        <f>O176*H176</f>
        <v>0</v>
      </c>
      <c r="Q176" s="217">
        <v>6.7000000000000002E-4</v>
      </c>
      <c r="R176" s="217">
        <f>Q176*H176</f>
        <v>2.546E-2</v>
      </c>
      <c r="S176" s="217">
        <v>0</v>
      </c>
      <c r="T176" s="218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19" t="s">
        <v>296</v>
      </c>
      <c r="AT176" s="219" t="s">
        <v>375</v>
      </c>
      <c r="AU176" s="219" t="s">
        <v>90</v>
      </c>
      <c r="AY176" s="18" t="s">
        <v>252</v>
      </c>
      <c r="BE176" s="220">
        <f>IF(N176="základní",J176,0)</f>
        <v>0</v>
      </c>
      <c r="BF176" s="220">
        <f>IF(N176="snížená",J176,0)</f>
        <v>0</v>
      </c>
      <c r="BG176" s="220">
        <f>IF(N176="zákl. přenesená",J176,0)</f>
        <v>0</v>
      </c>
      <c r="BH176" s="220">
        <f>IF(N176="sníž. přenesená",J176,0)</f>
        <v>0</v>
      </c>
      <c r="BI176" s="220">
        <f>IF(N176="nulová",J176,0)</f>
        <v>0</v>
      </c>
      <c r="BJ176" s="18" t="s">
        <v>87</v>
      </c>
      <c r="BK176" s="220">
        <f>ROUND(I176*H176,2)</f>
        <v>0</v>
      </c>
      <c r="BL176" s="18" t="s">
        <v>259</v>
      </c>
      <c r="BM176" s="219" t="s">
        <v>4458</v>
      </c>
    </row>
    <row r="177" spans="1:65" s="2" customFormat="1" ht="36" customHeight="1">
      <c r="A177" s="35"/>
      <c r="B177" s="36"/>
      <c r="C177" s="209" t="s">
        <v>321</v>
      </c>
      <c r="D177" s="209" t="s">
        <v>254</v>
      </c>
      <c r="E177" s="210" t="s">
        <v>810</v>
      </c>
      <c r="F177" s="211" t="s">
        <v>811</v>
      </c>
      <c r="G177" s="212" t="s">
        <v>317</v>
      </c>
      <c r="H177" s="213">
        <v>270.10000000000002</v>
      </c>
      <c r="I177" s="214"/>
      <c r="J177" s="213">
        <f>ROUND(I177*H177,2)</f>
        <v>0</v>
      </c>
      <c r="K177" s="211" t="s">
        <v>258</v>
      </c>
      <c r="L177" s="40"/>
      <c r="M177" s="215" t="s">
        <v>1</v>
      </c>
      <c r="N177" s="216" t="s">
        <v>45</v>
      </c>
      <c r="O177" s="72"/>
      <c r="P177" s="217">
        <f>O177*H177</f>
        <v>0</v>
      </c>
      <c r="Q177" s="217">
        <v>5.8E-4</v>
      </c>
      <c r="R177" s="217">
        <f>Q177*H177</f>
        <v>0.15665800000000002</v>
      </c>
      <c r="S177" s="217">
        <v>0</v>
      </c>
      <c r="T177" s="218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19" t="s">
        <v>259</v>
      </c>
      <c r="AT177" s="219" t="s">
        <v>254</v>
      </c>
      <c r="AU177" s="219" t="s">
        <v>90</v>
      </c>
      <c r="AY177" s="18" t="s">
        <v>252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87</v>
      </c>
      <c r="BK177" s="220">
        <f>ROUND(I177*H177,2)</f>
        <v>0</v>
      </c>
      <c r="BL177" s="18" t="s">
        <v>259</v>
      </c>
      <c r="BM177" s="219" t="s">
        <v>4459</v>
      </c>
    </row>
    <row r="178" spans="1:65" s="14" customFormat="1" ht="11.25">
      <c r="B178" s="233"/>
      <c r="C178" s="234"/>
      <c r="D178" s="223" t="s">
        <v>261</v>
      </c>
      <c r="E178" s="235" t="s">
        <v>1</v>
      </c>
      <c r="F178" s="236" t="s">
        <v>686</v>
      </c>
      <c r="G178" s="234"/>
      <c r="H178" s="235" t="s">
        <v>1</v>
      </c>
      <c r="I178" s="237"/>
      <c r="J178" s="234"/>
      <c r="K178" s="234"/>
      <c r="L178" s="238"/>
      <c r="M178" s="239"/>
      <c r="N178" s="240"/>
      <c r="O178" s="240"/>
      <c r="P178" s="240"/>
      <c r="Q178" s="240"/>
      <c r="R178" s="240"/>
      <c r="S178" s="240"/>
      <c r="T178" s="241"/>
      <c r="AT178" s="242" t="s">
        <v>261</v>
      </c>
      <c r="AU178" s="242" t="s">
        <v>90</v>
      </c>
      <c r="AV178" s="14" t="s">
        <v>87</v>
      </c>
      <c r="AW178" s="14" t="s">
        <v>35</v>
      </c>
      <c r="AX178" s="14" t="s">
        <v>80</v>
      </c>
      <c r="AY178" s="242" t="s">
        <v>252</v>
      </c>
    </row>
    <row r="179" spans="1:65" s="14" customFormat="1" ht="11.25">
      <c r="B179" s="233"/>
      <c r="C179" s="234"/>
      <c r="D179" s="223" t="s">
        <v>261</v>
      </c>
      <c r="E179" s="235" t="s">
        <v>1</v>
      </c>
      <c r="F179" s="236" t="s">
        <v>754</v>
      </c>
      <c r="G179" s="234"/>
      <c r="H179" s="235" t="s">
        <v>1</v>
      </c>
      <c r="I179" s="237"/>
      <c r="J179" s="234"/>
      <c r="K179" s="234"/>
      <c r="L179" s="238"/>
      <c r="M179" s="239"/>
      <c r="N179" s="240"/>
      <c r="O179" s="240"/>
      <c r="P179" s="240"/>
      <c r="Q179" s="240"/>
      <c r="R179" s="240"/>
      <c r="S179" s="240"/>
      <c r="T179" s="241"/>
      <c r="AT179" s="242" t="s">
        <v>261</v>
      </c>
      <c r="AU179" s="242" t="s">
        <v>90</v>
      </c>
      <c r="AV179" s="14" t="s">
        <v>87</v>
      </c>
      <c r="AW179" s="14" t="s">
        <v>35</v>
      </c>
      <c r="AX179" s="14" t="s">
        <v>80</v>
      </c>
      <c r="AY179" s="242" t="s">
        <v>252</v>
      </c>
    </row>
    <row r="180" spans="1:65" s="13" customFormat="1" ht="11.25">
      <c r="B180" s="221"/>
      <c r="C180" s="222"/>
      <c r="D180" s="223" t="s">
        <v>261</v>
      </c>
      <c r="E180" s="224" t="s">
        <v>1</v>
      </c>
      <c r="F180" s="225" t="s">
        <v>4460</v>
      </c>
      <c r="G180" s="222"/>
      <c r="H180" s="226">
        <v>270.10000000000002</v>
      </c>
      <c r="I180" s="227"/>
      <c r="J180" s="222"/>
      <c r="K180" s="222"/>
      <c r="L180" s="228"/>
      <c r="M180" s="229"/>
      <c r="N180" s="230"/>
      <c r="O180" s="230"/>
      <c r="P180" s="230"/>
      <c r="Q180" s="230"/>
      <c r="R180" s="230"/>
      <c r="S180" s="230"/>
      <c r="T180" s="231"/>
      <c r="AT180" s="232" t="s">
        <v>261</v>
      </c>
      <c r="AU180" s="232" t="s">
        <v>90</v>
      </c>
      <c r="AV180" s="13" t="s">
        <v>90</v>
      </c>
      <c r="AW180" s="13" t="s">
        <v>35</v>
      </c>
      <c r="AX180" s="13" t="s">
        <v>87</v>
      </c>
      <c r="AY180" s="232" t="s">
        <v>252</v>
      </c>
    </row>
    <row r="181" spans="1:65" s="2" customFormat="1" ht="36" customHeight="1">
      <c r="A181" s="35"/>
      <c r="B181" s="36"/>
      <c r="C181" s="209" t="s">
        <v>326</v>
      </c>
      <c r="D181" s="209" t="s">
        <v>254</v>
      </c>
      <c r="E181" s="210" t="s">
        <v>817</v>
      </c>
      <c r="F181" s="211" t="s">
        <v>818</v>
      </c>
      <c r="G181" s="212" t="s">
        <v>317</v>
      </c>
      <c r="H181" s="213">
        <v>270.10000000000002</v>
      </c>
      <c r="I181" s="214"/>
      <c r="J181" s="213">
        <f>ROUND(I181*H181,2)</f>
        <v>0</v>
      </c>
      <c r="K181" s="211" t="s">
        <v>258</v>
      </c>
      <c r="L181" s="40"/>
      <c r="M181" s="215" t="s">
        <v>1</v>
      </c>
      <c r="N181" s="216" t="s">
        <v>45</v>
      </c>
      <c r="O181" s="72"/>
      <c r="P181" s="217">
        <f>O181*H181</f>
        <v>0</v>
      </c>
      <c r="Q181" s="217">
        <v>0</v>
      </c>
      <c r="R181" s="217">
        <f>Q181*H181</f>
        <v>0</v>
      </c>
      <c r="S181" s="217">
        <v>0</v>
      </c>
      <c r="T181" s="218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19" t="s">
        <v>259</v>
      </c>
      <c r="AT181" s="219" t="s">
        <v>254</v>
      </c>
      <c r="AU181" s="219" t="s">
        <v>90</v>
      </c>
      <c r="AY181" s="18" t="s">
        <v>252</v>
      </c>
      <c r="BE181" s="220">
        <f>IF(N181="základní",J181,0)</f>
        <v>0</v>
      </c>
      <c r="BF181" s="220">
        <f>IF(N181="snížená",J181,0)</f>
        <v>0</v>
      </c>
      <c r="BG181" s="220">
        <f>IF(N181="zákl. přenesená",J181,0)</f>
        <v>0</v>
      </c>
      <c r="BH181" s="220">
        <f>IF(N181="sníž. přenesená",J181,0)</f>
        <v>0</v>
      </c>
      <c r="BI181" s="220">
        <f>IF(N181="nulová",J181,0)</f>
        <v>0</v>
      </c>
      <c r="BJ181" s="18" t="s">
        <v>87</v>
      </c>
      <c r="BK181" s="220">
        <f>ROUND(I181*H181,2)</f>
        <v>0</v>
      </c>
      <c r="BL181" s="18" t="s">
        <v>259</v>
      </c>
      <c r="BM181" s="219" t="s">
        <v>4461</v>
      </c>
    </row>
    <row r="182" spans="1:65" s="14" customFormat="1" ht="11.25">
      <c r="B182" s="233"/>
      <c r="C182" s="234"/>
      <c r="D182" s="223" t="s">
        <v>261</v>
      </c>
      <c r="E182" s="235" t="s">
        <v>1</v>
      </c>
      <c r="F182" s="236" t="s">
        <v>272</v>
      </c>
      <c r="G182" s="234"/>
      <c r="H182" s="235" t="s">
        <v>1</v>
      </c>
      <c r="I182" s="237"/>
      <c r="J182" s="234"/>
      <c r="K182" s="234"/>
      <c r="L182" s="238"/>
      <c r="M182" s="239"/>
      <c r="N182" s="240"/>
      <c r="O182" s="240"/>
      <c r="P182" s="240"/>
      <c r="Q182" s="240"/>
      <c r="R182" s="240"/>
      <c r="S182" s="240"/>
      <c r="T182" s="241"/>
      <c r="AT182" s="242" t="s">
        <v>261</v>
      </c>
      <c r="AU182" s="242" t="s">
        <v>90</v>
      </c>
      <c r="AV182" s="14" t="s">
        <v>87</v>
      </c>
      <c r="AW182" s="14" t="s">
        <v>35</v>
      </c>
      <c r="AX182" s="14" t="s">
        <v>80</v>
      </c>
      <c r="AY182" s="242" t="s">
        <v>252</v>
      </c>
    </row>
    <row r="183" spans="1:65" s="13" customFormat="1" ht="11.25">
      <c r="B183" s="221"/>
      <c r="C183" s="222"/>
      <c r="D183" s="223" t="s">
        <v>261</v>
      </c>
      <c r="E183" s="224" t="s">
        <v>1</v>
      </c>
      <c r="F183" s="225" t="s">
        <v>4460</v>
      </c>
      <c r="G183" s="222"/>
      <c r="H183" s="226">
        <v>270.10000000000002</v>
      </c>
      <c r="I183" s="227"/>
      <c r="J183" s="222"/>
      <c r="K183" s="222"/>
      <c r="L183" s="228"/>
      <c r="M183" s="229"/>
      <c r="N183" s="230"/>
      <c r="O183" s="230"/>
      <c r="P183" s="230"/>
      <c r="Q183" s="230"/>
      <c r="R183" s="230"/>
      <c r="S183" s="230"/>
      <c r="T183" s="231"/>
      <c r="AT183" s="232" t="s">
        <v>261</v>
      </c>
      <c r="AU183" s="232" t="s">
        <v>90</v>
      </c>
      <c r="AV183" s="13" t="s">
        <v>90</v>
      </c>
      <c r="AW183" s="13" t="s">
        <v>35</v>
      </c>
      <c r="AX183" s="13" t="s">
        <v>87</v>
      </c>
      <c r="AY183" s="232" t="s">
        <v>252</v>
      </c>
    </row>
    <row r="184" spans="1:65" s="2" customFormat="1" ht="48" customHeight="1">
      <c r="A184" s="35"/>
      <c r="B184" s="36"/>
      <c r="C184" s="209" t="s">
        <v>332</v>
      </c>
      <c r="D184" s="209" t="s">
        <v>254</v>
      </c>
      <c r="E184" s="210" t="s">
        <v>821</v>
      </c>
      <c r="F184" s="211" t="s">
        <v>822</v>
      </c>
      <c r="G184" s="212" t="s">
        <v>275</v>
      </c>
      <c r="H184" s="213">
        <v>48.25</v>
      </c>
      <c r="I184" s="214"/>
      <c r="J184" s="213">
        <f>ROUND(I184*H184,2)</f>
        <v>0</v>
      </c>
      <c r="K184" s="211" t="s">
        <v>258</v>
      </c>
      <c r="L184" s="40"/>
      <c r="M184" s="215" t="s">
        <v>1</v>
      </c>
      <c r="N184" s="216" t="s">
        <v>45</v>
      </c>
      <c r="O184" s="72"/>
      <c r="P184" s="217">
        <f>O184*H184</f>
        <v>0</v>
      </c>
      <c r="Q184" s="217">
        <v>0</v>
      </c>
      <c r="R184" s="217">
        <f>Q184*H184</f>
        <v>0</v>
      </c>
      <c r="S184" s="217">
        <v>0</v>
      </c>
      <c r="T184" s="218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19" t="s">
        <v>259</v>
      </c>
      <c r="AT184" s="219" t="s">
        <v>254</v>
      </c>
      <c r="AU184" s="219" t="s">
        <v>90</v>
      </c>
      <c r="AY184" s="18" t="s">
        <v>252</v>
      </c>
      <c r="BE184" s="220">
        <f>IF(N184="základní",J184,0)</f>
        <v>0</v>
      </c>
      <c r="BF184" s="220">
        <f>IF(N184="snížená",J184,0)</f>
        <v>0</v>
      </c>
      <c r="BG184" s="220">
        <f>IF(N184="zákl. přenesená",J184,0)</f>
        <v>0</v>
      </c>
      <c r="BH184" s="220">
        <f>IF(N184="sníž. přenesená",J184,0)</f>
        <v>0</v>
      </c>
      <c r="BI184" s="220">
        <f>IF(N184="nulová",J184,0)</f>
        <v>0</v>
      </c>
      <c r="BJ184" s="18" t="s">
        <v>87</v>
      </c>
      <c r="BK184" s="220">
        <f>ROUND(I184*H184,2)</f>
        <v>0</v>
      </c>
      <c r="BL184" s="18" t="s">
        <v>259</v>
      </c>
      <c r="BM184" s="219" t="s">
        <v>4462</v>
      </c>
    </row>
    <row r="185" spans="1:65" s="2" customFormat="1" ht="39">
      <c r="A185" s="35"/>
      <c r="B185" s="36"/>
      <c r="C185" s="37"/>
      <c r="D185" s="223" t="s">
        <v>293</v>
      </c>
      <c r="E185" s="37"/>
      <c r="F185" s="243" t="s">
        <v>824</v>
      </c>
      <c r="G185" s="37"/>
      <c r="H185" s="37"/>
      <c r="I185" s="123"/>
      <c r="J185" s="37"/>
      <c r="K185" s="37"/>
      <c r="L185" s="40"/>
      <c r="M185" s="244"/>
      <c r="N185" s="245"/>
      <c r="O185" s="72"/>
      <c r="P185" s="72"/>
      <c r="Q185" s="72"/>
      <c r="R185" s="72"/>
      <c r="S185" s="72"/>
      <c r="T185" s="73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T185" s="18" t="s">
        <v>293</v>
      </c>
      <c r="AU185" s="18" t="s">
        <v>90</v>
      </c>
    </row>
    <row r="186" spans="1:65" s="14" customFormat="1" ht="11.25">
      <c r="B186" s="233"/>
      <c r="C186" s="234"/>
      <c r="D186" s="223" t="s">
        <v>261</v>
      </c>
      <c r="E186" s="235" t="s">
        <v>1</v>
      </c>
      <c r="F186" s="236" t="s">
        <v>3505</v>
      </c>
      <c r="G186" s="234"/>
      <c r="H186" s="235" t="s">
        <v>1</v>
      </c>
      <c r="I186" s="237"/>
      <c r="J186" s="234"/>
      <c r="K186" s="234"/>
      <c r="L186" s="238"/>
      <c r="M186" s="239"/>
      <c r="N186" s="240"/>
      <c r="O186" s="240"/>
      <c r="P186" s="240"/>
      <c r="Q186" s="240"/>
      <c r="R186" s="240"/>
      <c r="S186" s="240"/>
      <c r="T186" s="241"/>
      <c r="AT186" s="242" t="s">
        <v>261</v>
      </c>
      <c r="AU186" s="242" t="s">
        <v>90</v>
      </c>
      <c r="AV186" s="14" t="s">
        <v>87</v>
      </c>
      <c r="AW186" s="14" t="s">
        <v>35</v>
      </c>
      <c r="AX186" s="14" t="s">
        <v>80</v>
      </c>
      <c r="AY186" s="242" t="s">
        <v>252</v>
      </c>
    </row>
    <row r="187" spans="1:65" s="13" customFormat="1" ht="11.25">
      <c r="B187" s="221"/>
      <c r="C187" s="222"/>
      <c r="D187" s="223" t="s">
        <v>261</v>
      </c>
      <c r="E187" s="224" t="s">
        <v>1</v>
      </c>
      <c r="F187" s="225" t="s">
        <v>4463</v>
      </c>
      <c r="G187" s="222"/>
      <c r="H187" s="226">
        <v>48.25</v>
      </c>
      <c r="I187" s="227"/>
      <c r="J187" s="222"/>
      <c r="K187" s="222"/>
      <c r="L187" s="228"/>
      <c r="M187" s="229"/>
      <c r="N187" s="230"/>
      <c r="O187" s="230"/>
      <c r="P187" s="230"/>
      <c r="Q187" s="230"/>
      <c r="R187" s="230"/>
      <c r="S187" s="230"/>
      <c r="T187" s="231"/>
      <c r="AT187" s="232" t="s">
        <v>261</v>
      </c>
      <c r="AU187" s="232" t="s">
        <v>90</v>
      </c>
      <c r="AV187" s="13" t="s">
        <v>90</v>
      </c>
      <c r="AW187" s="13" t="s">
        <v>35</v>
      </c>
      <c r="AX187" s="13" t="s">
        <v>87</v>
      </c>
      <c r="AY187" s="232" t="s">
        <v>252</v>
      </c>
    </row>
    <row r="188" spans="1:65" s="2" customFormat="1" ht="16.5" customHeight="1">
      <c r="A188" s="35"/>
      <c r="B188" s="36"/>
      <c r="C188" s="209" t="s">
        <v>8</v>
      </c>
      <c r="D188" s="209" t="s">
        <v>254</v>
      </c>
      <c r="E188" s="210" t="s">
        <v>337</v>
      </c>
      <c r="F188" s="211" t="s">
        <v>338</v>
      </c>
      <c r="G188" s="212" t="s">
        <v>275</v>
      </c>
      <c r="H188" s="213">
        <v>63.2</v>
      </c>
      <c r="I188" s="214"/>
      <c r="J188" s="213">
        <f>ROUND(I188*H188,2)</f>
        <v>0</v>
      </c>
      <c r="K188" s="211" t="s">
        <v>1</v>
      </c>
      <c r="L188" s="40"/>
      <c r="M188" s="215" t="s">
        <v>1</v>
      </c>
      <c r="N188" s="216" t="s">
        <v>45</v>
      </c>
      <c r="O188" s="72"/>
      <c r="P188" s="217">
        <f>O188*H188</f>
        <v>0</v>
      </c>
      <c r="Q188" s="217">
        <v>0</v>
      </c>
      <c r="R188" s="217">
        <f>Q188*H188</f>
        <v>0</v>
      </c>
      <c r="S188" s="217">
        <v>0</v>
      </c>
      <c r="T188" s="218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19" t="s">
        <v>259</v>
      </c>
      <c r="AT188" s="219" t="s">
        <v>254</v>
      </c>
      <c r="AU188" s="219" t="s">
        <v>90</v>
      </c>
      <c r="AY188" s="18" t="s">
        <v>252</v>
      </c>
      <c r="BE188" s="220">
        <f>IF(N188="základní",J188,0)</f>
        <v>0</v>
      </c>
      <c r="BF188" s="220">
        <f>IF(N188="snížená",J188,0)</f>
        <v>0</v>
      </c>
      <c r="BG188" s="220">
        <f>IF(N188="zákl. přenesená",J188,0)</f>
        <v>0</v>
      </c>
      <c r="BH188" s="220">
        <f>IF(N188="sníž. přenesená",J188,0)</f>
        <v>0</v>
      </c>
      <c r="BI188" s="220">
        <f>IF(N188="nulová",J188,0)</f>
        <v>0</v>
      </c>
      <c r="BJ188" s="18" t="s">
        <v>87</v>
      </c>
      <c r="BK188" s="220">
        <f>ROUND(I188*H188,2)</f>
        <v>0</v>
      </c>
      <c r="BL188" s="18" t="s">
        <v>259</v>
      </c>
      <c r="BM188" s="219" t="s">
        <v>4464</v>
      </c>
    </row>
    <row r="189" spans="1:65" s="14" customFormat="1" ht="11.25">
      <c r="B189" s="233"/>
      <c r="C189" s="234"/>
      <c r="D189" s="223" t="s">
        <v>261</v>
      </c>
      <c r="E189" s="235" t="s">
        <v>1</v>
      </c>
      <c r="F189" s="236" t="s">
        <v>828</v>
      </c>
      <c r="G189" s="234"/>
      <c r="H189" s="235" t="s">
        <v>1</v>
      </c>
      <c r="I189" s="237"/>
      <c r="J189" s="234"/>
      <c r="K189" s="234"/>
      <c r="L189" s="238"/>
      <c r="M189" s="239"/>
      <c r="N189" s="240"/>
      <c r="O189" s="240"/>
      <c r="P189" s="240"/>
      <c r="Q189" s="240"/>
      <c r="R189" s="240"/>
      <c r="S189" s="240"/>
      <c r="T189" s="241"/>
      <c r="AT189" s="242" t="s">
        <v>261</v>
      </c>
      <c r="AU189" s="242" t="s">
        <v>90</v>
      </c>
      <c r="AV189" s="14" t="s">
        <v>87</v>
      </c>
      <c r="AW189" s="14" t="s">
        <v>35</v>
      </c>
      <c r="AX189" s="14" t="s">
        <v>80</v>
      </c>
      <c r="AY189" s="242" t="s">
        <v>252</v>
      </c>
    </row>
    <row r="190" spans="1:65" s="14" customFormat="1" ht="11.25">
      <c r="B190" s="233"/>
      <c r="C190" s="234"/>
      <c r="D190" s="223" t="s">
        <v>261</v>
      </c>
      <c r="E190" s="235" t="s">
        <v>1</v>
      </c>
      <c r="F190" s="236" t="s">
        <v>341</v>
      </c>
      <c r="G190" s="234"/>
      <c r="H190" s="235" t="s">
        <v>1</v>
      </c>
      <c r="I190" s="237"/>
      <c r="J190" s="234"/>
      <c r="K190" s="234"/>
      <c r="L190" s="238"/>
      <c r="M190" s="239"/>
      <c r="N190" s="240"/>
      <c r="O190" s="240"/>
      <c r="P190" s="240"/>
      <c r="Q190" s="240"/>
      <c r="R190" s="240"/>
      <c r="S190" s="240"/>
      <c r="T190" s="241"/>
      <c r="AT190" s="242" t="s">
        <v>261</v>
      </c>
      <c r="AU190" s="242" t="s">
        <v>90</v>
      </c>
      <c r="AV190" s="14" t="s">
        <v>87</v>
      </c>
      <c r="AW190" s="14" t="s">
        <v>35</v>
      </c>
      <c r="AX190" s="14" t="s">
        <v>80</v>
      </c>
      <c r="AY190" s="242" t="s">
        <v>252</v>
      </c>
    </row>
    <row r="191" spans="1:65" s="14" customFormat="1" ht="11.25">
      <c r="B191" s="233"/>
      <c r="C191" s="234"/>
      <c r="D191" s="223" t="s">
        <v>261</v>
      </c>
      <c r="E191" s="235" t="s">
        <v>1</v>
      </c>
      <c r="F191" s="236" t="s">
        <v>1918</v>
      </c>
      <c r="G191" s="234"/>
      <c r="H191" s="235" t="s">
        <v>1</v>
      </c>
      <c r="I191" s="237"/>
      <c r="J191" s="234"/>
      <c r="K191" s="234"/>
      <c r="L191" s="238"/>
      <c r="M191" s="239"/>
      <c r="N191" s="240"/>
      <c r="O191" s="240"/>
      <c r="P191" s="240"/>
      <c r="Q191" s="240"/>
      <c r="R191" s="240"/>
      <c r="S191" s="240"/>
      <c r="T191" s="241"/>
      <c r="AT191" s="242" t="s">
        <v>261</v>
      </c>
      <c r="AU191" s="242" t="s">
        <v>90</v>
      </c>
      <c r="AV191" s="14" t="s">
        <v>87</v>
      </c>
      <c r="AW191" s="14" t="s">
        <v>35</v>
      </c>
      <c r="AX191" s="14" t="s">
        <v>80</v>
      </c>
      <c r="AY191" s="242" t="s">
        <v>252</v>
      </c>
    </row>
    <row r="192" spans="1:65" s="13" customFormat="1" ht="11.25">
      <c r="B192" s="221"/>
      <c r="C192" s="222"/>
      <c r="D192" s="223" t="s">
        <v>261</v>
      </c>
      <c r="E192" s="224" t="s">
        <v>1</v>
      </c>
      <c r="F192" s="225" t="s">
        <v>4465</v>
      </c>
      <c r="G192" s="222"/>
      <c r="H192" s="226">
        <v>63.2</v>
      </c>
      <c r="I192" s="227"/>
      <c r="J192" s="222"/>
      <c r="K192" s="222"/>
      <c r="L192" s="228"/>
      <c r="M192" s="229"/>
      <c r="N192" s="230"/>
      <c r="O192" s="230"/>
      <c r="P192" s="230"/>
      <c r="Q192" s="230"/>
      <c r="R192" s="230"/>
      <c r="S192" s="230"/>
      <c r="T192" s="231"/>
      <c r="AT192" s="232" t="s">
        <v>261</v>
      </c>
      <c r="AU192" s="232" t="s">
        <v>90</v>
      </c>
      <c r="AV192" s="13" t="s">
        <v>90</v>
      </c>
      <c r="AW192" s="13" t="s">
        <v>35</v>
      </c>
      <c r="AX192" s="13" t="s">
        <v>87</v>
      </c>
      <c r="AY192" s="232" t="s">
        <v>252</v>
      </c>
    </row>
    <row r="193" spans="1:65" s="2" customFormat="1" ht="24" customHeight="1">
      <c r="A193" s="35"/>
      <c r="B193" s="36"/>
      <c r="C193" s="209" t="s">
        <v>344</v>
      </c>
      <c r="D193" s="209" t="s">
        <v>254</v>
      </c>
      <c r="E193" s="210" t="s">
        <v>345</v>
      </c>
      <c r="F193" s="211" t="s">
        <v>346</v>
      </c>
      <c r="G193" s="212" t="s">
        <v>275</v>
      </c>
      <c r="H193" s="213">
        <v>33.299999999999997</v>
      </c>
      <c r="I193" s="214"/>
      <c r="J193" s="213">
        <f>ROUND(I193*H193,2)</f>
        <v>0</v>
      </c>
      <c r="K193" s="211" t="s">
        <v>1</v>
      </c>
      <c r="L193" s="40"/>
      <c r="M193" s="215" t="s">
        <v>1</v>
      </c>
      <c r="N193" s="216" t="s">
        <v>45</v>
      </c>
      <c r="O193" s="72"/>
      <c r="P193" s="217">
        <f>O193*H193</f>
        <v>0</v>
      </c>
      <c r="Q193" s="217">
        <v>0</v>
      </c>
      <c r="R193" s="217">
        <f>Q193*H193</f>
        <v>0</v>
      </c>
      <c r="S193" s="217">
        <v>0</v>
      </c>
      <c r="T193" s="218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19" t="s">
        <v>259</v>
      </c>
      <c r="AT193" s="219" t="s">
        <v>254</v>
      </c>
      <c r="AU193" s="219" t="s">
        <v>90</v>
      </c>
      <c r="AY193" s="18" t="s">
        <v>252</v>
      </c>
      <c r="BE193" s="220">
        <f>IF(N193="základní",J193,0)</f>
        <v>0</v>
      </c>
      <c r="BF193" s="220">
        <f>IF(N193="snížená",J193,0)</f>
        <v>0</v>
      </c>
      <c r="BG193" s="220">
        <f>IF(N193="zákl. přenesená",J193,0)</f>
        <v>0</v>
      </c>
      <c r="BH193" s="220">
        <f>IF(N193="sníž. přenesená",J193,0)</f>
        <v>0</v>
      </c>
      <c r="BI193" s="220">
        <f>IF(N193="nulová",J193,0)</f>
        <v>0</v>
      </c>
      <c r="BJ193" s="18" t="s">
        <v>87</v>
      </c>
      <c r="BK193" s="220">
        <f>ROUND(I193*H193,2)</f>
        <v>0</v>
      </c>
      <c r="BL193" s="18" t="s">
        <v>259</v>
      </c>
      <c r="BM193" s="219" t="s">
        <v>4466</v>
      </c>
    </row>
    <row r="194" spans="1:65" s="14" customFormat="1" ht="11.25">
      <c r="B194" s="233"/>
      <c r="C194" s="234"/>
      <c r="D194" s="223" t="s">
        <v>261</v>
      </c>
      <c r="E194" s="235" t="s">
        <v>1</v>
      </c>
      <c r="F194" s="236" t="s">
        <v>1921</v>
      </c>
      <c r="G194" s="234"/>
      <c r="H194" s="235" t="s">
        <v>1</v>
      </c>
      <c r="I194" s="237"/>
      <c r="J194" s="234"/>
      <c r="K194" s="234"/>
      <c r="L194" s="238"/>
      <c r="M194" s="239"/>
      <c r="N194" s="240"/>
      <c r="O194" s="240"/>
      <c r="P194" s="240"/>
      <c r="Q194" s="240"/>
      <c r="R194" s="240"/>
      <c r="S194" s="240"/>
      <c r="T194" s="241"/>
      <c r="AT194" s="242" t="s">
        <v>261</v>
      </c>
      <c r="AU194" s="242" t="s">
        <v>90</v>
      </c>
      <c r="AV194" s="14" t="s">
        <v>87</v>
      </c>
      <c r="AW194" s="14" t="s">
        <v>35</v>
      </c>
      <c r="AX194" s="14" t="s">
        <v>80</v>
      </c>
      <c r="AY194" s="242" t="s">
        <v>252</v>
      </c>
    </row>
    <row r="195" spans="1:65" s="14" customFormat="1" ht="11.25">
      <c r="B195" s="233"/>
      <c r="C195" s="234"/>
      <c r="D195" s="223" t="s">
        <v>261</v>
      </c>
      <c r="E195" s="235" t="s">
        <v>1</v>
      </c>
      <c r="F195" s="236" t="s">
        <v>349</v>
      </c>
      <c r="G195" s="234"/>
      <c r="H195" s="235" t="s">
        <v>1</v>
      </c>
      <c r="I195" s="237"/>
      <c r="J195" s="234"/>
      <c r="K195" s="234"/>
      <c r="L195" s="238"/>
      <c r="M195" s="239"/>
      <c r="N195" s="240"/>
      <c r="O195" s="240"/>
      <c r="P195" s="240"/>
      <c r="Q195" s="240"/>
      <c r="R195" s="240"/>
      <c r="S195" s="240"/>
      <c r="T195" s="241"/>
      <c r="AT195" s="242" t="s">
        <v>261</v>
      </c>
      <c r="AU195" s="242" t="s">
        <v>90</v>
      </c>
      <c r="AV195" s="14" t="s">
        <v>87</v>
      </c>
      <c r="AW195" s="14" t="s">
        <v>35</v>
      </c>
      <c r="AX195" s="14" t="s">
        <v>80</v>
      </c>
      <c r="AY195" s="242" t="s">
        <v>252</v>
      </c>
    </row>
    <row r="196" spans="1:65" s="14" customFormat="1" ht="11.25">
      <c r="B196" s="233"/>
      <c r="C196" s="234"/>
      <c r="D196" s="223" t="s">
        <v>261</v>
      </c>
      <c r="E196" s="235" t="s">
        <v>1</v>
      </c>
      <c r="F196" s="236" t="s">
        <v>1918</v>
      </c>
      <c r="G196" s="234"/>
      <c r="H196" s="235" t="s">
        <v>1</v>
      </c>
      <c r="I196" s="237"/>
      <c r="J196" s="234"/>
      <c r="K196" s="234"/>
      <c r="L196" s="238"/>
      <c r="M196" s="239"/>
      <c r="N196" s="240"/>
      <c r="O196" s="240"/>
      <c r="P196" s="240"/>
      <c r="Q196" s="240"/>
      <c r="R196" s="240"/>
      <c r="S196" s="240"/>
      <c r="T196" s="241"/>
      <c r="AT196" s="242" t="s">
        <v>261</v>
      </c>
      <c r="AU196" s="242" t="s">
        <v>90</v>
      </c>
      <c r="AV196" s="14" t="s">
        <v>87</v>
      </c>
      <c r="AW196" s="14" t="s">
        <v>35</v>
      </c>
      <c r="AX196" s="14" t="s">
        <v>80</v>
      </c>
      <c r="AY196" s="242" t="s">
        <v>252</v>
      </c>
    </row>
    <row r="197" spans="1:65" s="13" customFormat="1" ht="11.25">
      <c r="B197" s="221"/>
      <c r="C197" s="222"/>
      <c r="D197" s="223" t="s">
        <v>261</v>
      </c>
      <c r="E197" s="224" t="s">
        <v>1</v>
      </c>
      <c r="F197" s="225" t="s">
        <v>4467</v>
      </c>
      <c r="G197" s="222"/>
      <c r="H197" s="226">
        <v>96.5</v>
      </c>
      <c r="I197" s="227"/>
      <c r="J197" s="222"/>
      <c r="K197" s="222"/>
      <c r="L197" s="228"/>
      <c r="M197" s="229"/>
      <c r="N197" s="230"/>
      <c r="O197" s="230"/>
      <c r="P197" s="230"/>
      <c r="Q197" s="230"/>
      <c r="R197" s="230"/>
      <c r="S197" s="230"/>
      <c r="T197" s="231"/>
      <c r="AT197" s="232" t="s">
        <v>261</v>
      </c>
      <c r="AU197" s="232" t="s">
        <v>90</v>
      </c>
      <c r="AV197" s="13" t="s">
        <v>90</v>
      </c>
      <c r="AW197" s="13" t="s">
        <v>35</v>
      </c>
      <c r="AX197" s="13" t="s">
        <v>80</v>
      </c>
      <c r="AY197" s="232" t="s">
        <v>252</v>
      </c>
    </row>
    <row r="198" spans="1:65" s="13" customFormat="1" ht="11.25">
      <c r="B198" s="221"/>
      <c r="C198" s="222"/>
      <c r="D198" s="223" t="s">
        <v>261</v>
      </c>
      <c r="E198" s="224" t="s">
        <v>1</v>
      </c>
      <c r="F198" s="225" t="s">
        <v>4468</v>
      </c>
      <c r="G198" s="222"/>
      <c r="H198" s="226">
        <v>-63.2</v>
      </c>
      <c r="I198" s="227"/>
      <c r="J198" s="222"/>
      <c r="K198" s="222"/>
      <c r="L198" s="228"/>
      <c r="M198" s="229"/>
      <c r="N198" s="230"/>
      <c r="O198" s="230"/>
      <c r="P198" s="230"/>
      <c r="Q198" s="230"/>
      <c r="R198" s="230"/>
      <c r="S198" s="230"/>
      <c r="T198" s="231"/>
      <c r="AT198" s="232" t="s">
        <v>261</v>
      </c>
      <c r="AU198" s="232" t="s">
        <v>90</v>
      </c>
      <c r="AV198" s="13" t="s">
        <v>90</v>
      </c>
      <c r="AW198" s="13" t="s">
        <v>35</v>
      </c>
      <c r="AX198" s="13" t="s">
        <v>80</v>
      </c>
      <c r="AY198" s="232" t="s">
        <v>252</v>
      </c>
    </row>
    <row r="199" spans="1:65" s="15" customFormat="1" ht="11.25">
      <c r="B199" s="246"/>
      <c r="C199" s="247"/>
      <c r="D199" s="223" t="s">
        <v>261</v>
      </c>
      <c r="E199" s="248" t="s">
        <v>1</v>
      </c>
      <c r="F199" s="249" t="s">
        <v>302</v>
      </c>
      <c r="G199" s="247"/>
      <c r="H199" s="250">
        <v>33.299999999999997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AT199" s="256" t="s">
        <v>261</v>
      </c>
      <c r="AU199" s="256" t="s">
        <v>90</v>
      </c>
      <c r="AV199" s="15" t="s">
        <v>259</v>
      </c>
      <c r="AW199" s="15" t="s">
        <v>35</v>
      </c>
      <c r="AX199" s="15" t="s">
        <v>87</v>
      </c>
      <c r="AY199" s="256" t="s">
        <v>252</v>
      </c>
    </row>
    <row r="200" spans="1:65" s="2" customFormat="1" ht="36" customHeight="1">
      <c r="A200" s="35"/>
      <c r="B200" s="36"/>
      <c r="C200" s="209" t="s">
        <v>352</v>
      </c>
      <c r="D200" s="209" t="s">
        <v>254</v>
      </c>
      <c r="E200" s="210" t="s">
        <v>353</v>
      </c>
      <c r="F200" s="211" t="s">
        <v>354</v>
      </c>
      <c r="G200" s="212" t="s">
        <v>275</v>
      </c>
      <c r="H200" s="213">
        <v>63.2</v>
      </c>
      <c r="I200" s="214"/>
      <c r="J200" s="213">
        <f>ROUND(I200*H200,2)</f>
        <v>0</v>
      </c>
      <c r="K200" s="211" t="s">
        <v>258</v>
      </c>
      <c r="L200" s="40"/>
      <c r="M200" s="215" t="s">
        <v>1</v>
      </c>
      <c r="N200" s="216" t="s">
        <v>45</v>
      </c>
      <c r="O200" s="72"/>
      <c r="P200" s="217">
        <f>O200*H200</f>
        <v>0</v>
      </c>
      <c r="Q200" s="217">
        <v>0</v>
      </c>
      <c r="R200" s="217">
        <f>Q200*H200</f>
        <v>0</v>
      </c>
      <c r="S200" s="217">
        <v>0</v>
      </c>
      <c r="T200" s="218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19" t="s">
        <v>259</v>
      </c>
      <c r="AT200" s="219" t="s">
        <v>254</v>
      </c>
      <c r="AU200" s="219" t="s">
        <v>90</v>
      </c>
      <c r="AY200" s="18" t="s">
        <v>252</v>
      </c>
      <c r="BE200" s="220">
        <f>IF(N200="základní",J200,0)</f>
        <v>0</v>
      </c>
      <c r="BF200" s="220">
        <f>IF(N200="snížená",J200,0)</f>
        <v>0</v>
      </c>
      <c r="BG200" s="220">
        <f>IF(N200="zákl. přenesená",J200,0)</f>
        <v>0</v>
      </c>
      <c r="BH200" s="220">
        <f>IF(N200="sníž. přenesená",J200,0)</f>
        <v>0</v>
      </c>
      <c r="BI200" s="220">
        <f>IF(N200="nulová",J200,0)</f>
        <v>0</v>
      </c>
      <c r="BJ200" s="18" t="s">
        <v>87</v>
      </c>
      <c r="BK200" s="220">
        <f>ROUND(I200*H200,2)</f>
        <v>0</v>
      </c>
      <c r="BL200" s="18" t="s">
        <v>259</v>
      </c>
      <c r="BM200" s="219" t="s">
        <v>4469</v>
      </c>
    </row>
    <row r="201" spans="1:65" s="14" customFormat="1" ht="11.25">
      <c r="B201" s="233"/>
      <c r="C201" s="234"/>
      <c r="D201" s="223" t="s">
        <v>261</v>
      </c>
      <c r="E201" s="235" t="s">
        <v>1</v>
      </c>
      <c r="F201" s="236" t="s">
        <v>686</v>
      </c>
      <c r="G201" s="234"/>
      <c r="H201" s="235" t="s">
        <v>1</v>
      </c>
      <c r="I201" s="237"/>
      <c r="J201" s="234"/>
      <c r="K201" s="234"/>
      <c r="L201" s="238"/>
      <c r="M201" s="239"/>
      <c r="N201" s="240"/>
      <c r="O201" s="240"/>
      <c r="P201" s="240"/>
      <c r="Q201" s="240"/>
      <c r="R201" s="240"/>
      <c r="S201" s="240"/>
      <c r="T201" s="241"/>
      <c r="AT201" s="242" t="s">
        <v>261</v>
      </c>
      <c r="AU201" s="242" t="s">
        <v>90</v>
      </c>
      <c r="AV201" s="14" t="s">
        <v>87</v>
      </c>
      <c r="AW201" s="14" t="s">
        <v>35</v>
      </c>
      <c r="AX201" s="14" t="s">
        <v>80</v>
      </c>
      <c r="AY201" s="242" t="s">
        <v>252</v>
      </c>
    </row>
    <row r="202" spans="1:65" s="14" customFormat="1" ht="11.25">
      <c r="B202" s="233"/>
      <c r="C202" s="234"/>
      <c r="D202" s="223" t="s">
        <v>261</v>
      </c>
      <c r="E202" s="235" t="s">
        <v>1</v>
      </c>
      <c r="F202" s="236" t="s">
        <v>754</v>
      </c>
      <c r="G202" s="234"/>
      <c r="H202" s="235" t="s">
        <v>1</v>
      </c>
      <c r="I202" s="237"/>
      <c r="J202" s="234"/>
      <c r="K202" s="234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261</v>
      </c>
      <c r="AU202" s="242" t="s">
        <v>90</v>
      </c>
      <c r="AV202" s="14" t="s">
        <v>87</v>
      </c>
      <c r="AW202" s="14" t="s">
        <v>35</v>
      </c>
      <c r="AX202" s="14" t="s">
        <v>80</v>
      </c>
      <c r="AY202" s="242" t="s">
        <v>252</v>
      </c>
    </row>
    <row r="203" spans="1:65" s="14" customFormat="1" ht="11.25">
      <c r="B203" s="233"/>
      <c r="C203" s="234"/>
      <c r="D203" s="223" t="s">
        <v>261</v>
      </c>
      <c r="E203" s="235" t="s">
        <v>1</v>
      </c>
      <c r="F203" s="236" t="s">
        <v>356</v>
      </c>
      <c r="G203" s="234"/>
      <c r="H203" s="235" t="s">
        <v>1</v>
      </c>
      <c r="I203" s="237"/>
      <c r="J203" s="234"/>
      <c r="K203" s="234"/>
      <c r="L203" s="238"/>
      <c r="M203" s="239"/>
      <c r="N203" s="240"/>
      <c r="O203" s="240"/>
      <c r="P203" s="240"/>
      <c r="Q203" s="240"/>
      <c r="R203" s="240"/>
      <c r="S203" s="240"/>
      <c r="T203" s="241"/>
      <c r="AT203" s="242" t="s">
        <v>261</v>
      </c>
      <c r="AU203" s="242" t="s">
        <v>90</v>
      </c>
      <c r="AV203" s="14" t="s">
        <v>87</v>
      </c>
      <c r="AW203" s="14" t="s">
        <v>35</v>
      </c>
      <c r="AX203" s="14" t="s">
        <v>80</v>
      </c>
      <c r="AY203" s="242" t="s">
        <v>252</v>
      </c>
    </row>
    <row r="204" spans="1:65" s="13" customFormat="1" ht="11.25">
      <c r="B204" s="221"/>
      <c r="C204" s="222"/>
      <c r="D204" s="223" t="s">
        <v>261</v>
      </c>
      <c r="E204" s="224" t="s">
        <v>1</v>
      </c>
      <c r="F204" s="225" t="s">
        <v>4470</v>
      </c>
      <c r="G204" s="222"/>
      <c r="H204" s="226">
        <v>63.2</v>
      </c>
      <c r="I204" s="227"/>
      <c r="J204" s="222"/>
      <c r="K204" s="222"/>
      <c r="L204" s="228"/>
      <c r="M204" s="229"/>
      <c r="N204" s="230"/>
      <c r="O204" s="230"/>
      <c r="P204" s="230"/>
      <c r="Q204" s="230"/>
      <c r="R204" s="230"/>
      <c r="S204" s="230"/>
      <c r="T204" s="231"/>
      <c r="AT204" s="232" t="s">
        <v>261</v>
      </c>
      <c r="AU204" s="232" t="s">
        <v>90</v>
      </c>
      <c r="AV204" s="13" t="s">
        <v>90</v>
      </c>
      <c r="AW204" s="13" t="s">
        <v>35</v>
      </c>
      <c r="AX204" s="13" t="s">
        <v>87</v>
      </c>
      <c r="AY204" s="232" t="s">
        <v>252</v>
      </c>
    </row>
    <row r="205" spans="1:65" s="2" customFormat="1" ht="48" customHeight="1">
      <c r="A205" s="35"/>
      <c r="B205" s="36"/>
      <c r="C205" s="209" t="s">
        <v>361</v>
      </c>
      <c r="D205" s="209" t="s">
        <v>254</v>
      </c>
      <c r="E205" s="210" t="s">
        <v>853</v>
      </c>
      <c r="F205" s="211" t="s">
        <v>854</v>
      </c>
      <c r="G205" s="212" t="s">
        <v>275</v>
      </c>
      <c r="H205" s="213">
        <v>63.2</v>
      </c>
      <c r="I205" s="214"/>
      <c r="J205" s="213">
        <f>ROUND(I205*H205,2)</f>
        <v>0</v>
      </c>
      <c r="K205" s="211" t="s">
        <v>1</v>
      </c>
      <c r="L205" s="40"/>
      <c r="M205" s="215" t="s">
        <v>1</v>
      </c>
      <c r="N205" s="216" t="s">
        <v>45</v>
      </c>
      <c r="O205" s="72"/>
      <c r="P205" s="217">
        <f>O205*H205</f>
        <v>0</v>
      </c>
      <c r="Q205" s="217">
        <v>0</v>
      </c>
      <c r="R205" s="217">
        <f>Q205*H205</f>
        <v>0</v>
      </c>
      <c r="S205" s="217">
        <v>0</v>
      </c>
      <c r="T205" s="218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19" t="s">
        <v>259</v>
      </c>
      <c r="AT205" s="219" t="s">
        <v>254</v>
      </c>
      <c r="AU205" s="219" t="s">
        <v>90</v>
      </c>
      <c r="AY205" s="18" t="s">
        <v>252</v>
      </c>
      <c r="BE205" s="220">
        <f>IF(N205="základní",J205,0)</f>
        <v>0</v>
      </c>
      <c r="BF205" s="220">
        <f>IF(N205="snížená",J205,0)</f>
        <v>0</v>
      </c>
      <c r="BG205" s="220">
        <f>IF(N205="zákl. přenesená",J205,0)</f>
        <v>0</v>
      </c>
      <c r="BH205" s="220">
        <f>IF(N205="sníž. přenesená",J205,0)</f>
        <v>0</v>
      </c>
      <c r="BI205" s="220">
        <f>IF(N205="nulová",J205,0)</f>
        <v>0</v>
      </c>
      <c r="BJ205" s="18" t="s">
        <v>87</v>
      </c>
      <c r="BK205" s="220">
        <f>ROUND(I205*H205,2)</f>
        <v>0</v>
      </c>
      <c r="BL205" s="18" t="s">
        <v>259</v>
      </c>
      <c r="BM205" s="219" t="s">
        <v>4471</v>
      </c>
    </row>
    <row r="206" spans="1:65" s="2" customFormat="1" ht="60" customHeight="1">
      <c r="A206" s="35"/>
      <c r="B206" s="36"/>
      <c r="C206" s="209" t="s">
        <v>368</v>
      </c>
      <c r="D206" s="209" t="s">
        <v>254</v>
      </c>
      <c r="E206" s="210" t="s">
        <v>856</v>
      </c>
      <c r="F206" s="211" t="s">
        <v>857</v>
      </c>
      <c r="G206" s="212" t="s">
        <v>275</v>
      </c>
      <c r="H206" s="213">
        <v>25.8</v>
      </c>
      <c r="I206" s="214"/>
      <c r="J206" s="213">
        <f>ROUND(I206*H206,2)</f>
        <v>0</v>
      </c>
      <c r="K206" s="211" t="s">
        <v>258</v>
      </c>
      <c r="L206" s="40"/>
      <c r="M206" s="215" t="s">
        <v>1</v>
      </c>
      <c r="N206" s="216" t="s">
        <v>45</v>
      </c>
      <c r="O206" s="72"/>
      <c r="P206" s="217">
        <f>O206*H206</f>
        <v>0</v>
      </c>
      <c r="Q206" s="217">
        <v>0</v>
      </c>
      <c r="R206" s="217">
        <f>Q206*H206</f>
        <v>0</v>
      </c>
      <c r="S206" s="217">
        <v>0</v>
      </c>
      <c r="T206" s="218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19" t="s">
        <v>259</v>
      </c>
      <c r="AT206" s="219" t="s">
        <v>254</v>
      </c>
      <c r="AU206" s="219" t="s">
        <v>90</v>
      </c>
      <c r="AY206" s="18" t="s">
        <v>252</v>
      </c>
      <c r="BE206" s="220">
        <f>IF(N206="základní",J206,0)</f>
        <v>0</v>
      </c>
      <c r="BF206" s="220">
        <f>IF(N206="snížená",J206,0)</f>
        <v>0</v>
      </c>
      <c r="BG206" s="220">
        <f>IF(N206="zákl. přenesená",J206,0)</f>
        <v>0</v>
      </c>
      <c r="BH206" s="220">
        <f>IF(N206="sníž. přenesená",J206,0)</f>
        <v>0</v>
      </c>
      <c r="BI206" s="220">
        <f>IF(N206="nulová",J206,0)</f>
        <v>0</v>
      </c>
      <c r="BJ206" s="18" t="s">
        <v>87</v>
      </c>
      <c r="BK206" s="220">
        <f>ROUND(I206*H206,2)</f>
        <v>0</v>
      </c>
      <c r="BL206" s="18" t="s">
        <v>259</v>
      </c>
      <c r="BM206" s="219" t="s">
        <v>4472</v>
      </c>
    </row>
    <row r="207" spans="1:65" s="14" customFormat="1" ht="11.25">
      <c r="B207" s="233"/>
      <c r="C207" s="234"/>
      <c r="D207" s="223" t="s">
        <v>261</v>
      </c>
      <c r="E207" s="235" t="s">
        <v>1</v>
      </c>
      <c r="F207" s="236" t="s">
        <v>686</v>
      </c>
      <c r="G207" s="234"/>
      <c r="H207" s="235" t="s">
        <v>1</v>
      </c>
      <c r="I207" s="237"/>
      <c r="J207" s="234"/>
      <c r="K207" s="234"/>
      <c r="L207" s="238"/>
      <c r="M207" s="239"/>
      <c r="N207" s="240"/>
      <c r="O207" s="240"/>
      <c r="P207" s="240"/>
      <c r="Q207" s="240"/>
      <c r="R207" s="240"/>
      <c r="S207" s="240"/>
      <c r="T207" s="241"/>
      <c r="AT207" s="242" t="s">
        <v>261</v>
      </c>
      <c r="AU207" s="242" t="s">
        <v>90</v>
      </c>
      <c r="AV207" s="14" t="s">
        <v>87</v>
      </c>
      <c r="AW207" s="14" t="s">
        <v>35</v>
      </c>
      <c r="AX207" s="14" t="s">
        <v>80</v>
      </c>
      <c r="AY207" s="242" t="s">
        <v>252</v>
      </c>
    </row>
    <row r="208" spans="1:65" s="14" customFormat="1" ht="11.25">
      <c r="B208" s="233"/>
      <c r="C208" s="234"/>
      <c r="D208" s="223" t="s">
        <v>261</v>
      </c>
      <c r="E208" s="235" t="s">
        <v>1</v>
      </c>
      <c r="F208" s="236" t="s">
        <v>754</v>
      </c>
      <c r="G208" s="234"/>
      <c r="H208" s="235" t="s">
        <v>1</v>
      </c>
      <c r="I208" s="237"/>
      <c r="J208" s="234"/>
      <c r="K208" s="234"/>
      <c r="L208" s="238"/>
      <c r="M208" s="239"/>
      <c r="N208" s="240"/>
      <c r="O208" s="240"/>
      <c r="P208" s="240"/>
      <c r="Q208" s="240"/>
      <c r="R208" s="240"/>
      <c r="S208" s="240"/>
      <c r="T208" s="241"/>
      <c r="AT208" s="242" t="s">
        <v>261</v>
      </c>
      <c r="AU208" s="242" t="s">
        <v>90</v>
      </c>
      <c r="AV208" s="14" t="s">
        <v>87</v>
      </c>
      <c r="AW208" s="14" t="s">
        <v>35</v>
      </c>
      <c r="AX208" s="14" t="s">
        <v>80</v>
      </c>
      <c r="AY208" s="242" t="s">
        <v>252</v>
      </c>
    </row>
    <row r="209" spans="1:65" s="13" customFormat="1" ht="11.25">
      <c r="B209" s="221"/>
      <c r="C209" s="222"/>
      <c r="D209" s="223" t="s">
        <v>261</v>
      </c>
      <c r="E209" s="224" t="s">
        <v>1</v>
      </c>
      <c r="F209" s="225" t="s">
        <v>4473</v>
      </c>
      <c r="G209" s="222"/>
      <c r="H209" s="226">
        <v>25.8</v>
      </c>
      <c r="I209" s="227"/>
      <c r="J209" s="222"/>
      <c r="K209" s="222"/>
      <c r="L209" s="228"/>
      <c r="M209" s="229"/>
      <c r="N209" s="230"/>
      <c r="O209" s="230"/>
      <c r="P209" s="230"/>
      <c r="Q209" s="230"/>
      <c r="R209" s="230"/>
      <c r="S209" s="230"/>
      <c r="T209" s="231"/>
      <c r="AT209" s="232" t="s">
        <v>261</v>
      </c>
      <c r="AU209" s="232" t="s">
        <v>90</v>
      </c>
      <c r="AV209" s="13" t="s">
        <v>90</v>
      </c>
      <c r="AW209" s="13" t="s">
        <v>35</v>
      </c>
      <c r="AX209" s="13" t="s">
        <v>87</v>
      </c>
      <c r="AY209" s="232" t="s">
        <v>252</v>
      </c>
    </row>
    <row r="210" spans="1:65" s="2" customFormat="1" ht="16.5" customHeight="1">
      <c r="A210" s="35"/>
      <c r="B210" s="36"/>
      <c r="C210" s="257" t="s">
        <v>374</v>
      </c>
      <c r="D210" s="257" t="s">
        <v>375</v>
      </c>
      <c r="E210" s="258" t="s">
        <v>861</v>
      </c>
      <c r="F210" s="259" t="s">
        <v>862</v>
      </c>
      <c r="G210" s="260" t="s">
        <v>584</v>
      </c>
      <c r="H210" s="261">
        <v>51.6</v>
      </c>
      <c r="I210" s="262"/>
      <c r="J210" s="261">
        <f>ROUND(I210*H210,2)</f>
        <v>0</v>
      </c>
      <c r="K210" s="259" t="s">
        <v>258</v>
      </c>
      <c r="L210" s="263"/>
      <c r="M210" s="264" t="s">
        <v>1</v>
      </c>
      <c r="N210" s="265" t="s">
        <v>45</v>
      </c>
      <c r="O210" s="72"/>
      <c r="P210" s="217">
        <f>O210*H210</f>
        <v>0</v>
      </c>
      <c r="Q210" s="217">
        <v>1</v>
      </c>
      <c r="R210" s="217">
        <f>Q210*H210</f>
        <v>51.6</v>
      </c>
      <c r="S210" s="217">
        <v>0</v>
      </c>
      <c r="T210" s="218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19" t="s">
        <v>296</v>
      </c>
      <c r="AT210" s="219" t="s">
        <v>375</v>
      </c>
      <c r="AU210" s="219" t="s">
        <v>90</v>
      </c>
      <c r="AY210" s="18" t="s">
        <v>252</v>
      </c>
      <c r="BE210" s="220">
        <f>IF(N210="základní",J210,0)</f>
        <v>0</v>
      </c>
      <c r="BF210" s="220">
        <f>IF(N210="snížená",J210,0)</f>
        <v>0</v>
      </c>
      <c r="BG210" s="220">
        <f>IF(N210="zákl. přenesená",J210,0)</f>
        <v>0</v>
      </c>
      <c r="BH210" s="220">
        <f>IF(N210="sníž. přenesená",J210,0)</f>
        <v>0</v>
      </c>
      <c r="BI210" s="220">
        <f>IF(N210="nulová",J210,0)</f>
        <v>0</v>
      </c>
      <c r="BJ210" s="18" t="s">
        <v>87</v>
      </c>
      <c r="BK210" s="220">
        <f>ROUND(I210*H210,2)</f>
        <v>0</v>
      </c>
      <c r="BL210" s="18" t="s">
        <v>259</v>
      </c>
      <c r="BM210" s="219" t="s">
        <v>4474</v>
      </c>
    </row>
    <row r="211" spans="1:65" s="2" customFormat="1" ht="19.5">
      <c r="A211" s="35"/>
      <c r="B211" s="36"/>
      <c r="C211" s="37"/>
      <c r="D211" s="223" t="s">
        <v>293</v>
      </c>
      <c r="E211" s="37"/>
      <c r="F211" s="243" t="s">
        <v>851</v>
      </c>
      <c r="G211" s="37"/>
      <c r="H211" s="37"/>
      <c r="I211" s="123"/>
      <c r="J211" s="37"/>
      <c r="K211" s="37"/>
      <c r="L211" s="40"/>
      <c r="M211" s="244"/>
      <c r="N211" s="245"/>
      <c r="O211" s="72"/>
      <c r="P211" s="72"/>
      <c r="Q211" s="72"/>
      <c r="R211" s="72"/>
      <c r="S211" s="72"/>
      <c r="T211" s="73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T211" s="18" t="s">
        <v>293</v>
      </c>
      <c r="AU211" s="18" t="s">
        <v>90</v>
      </c>
    </row>
    <row r="212" spans="1:65" s="13" customFormat="1" ht="11.25">
      <c r="B212" s="221"/>
      <c r="C212" s="222"/>
      <c r="D212" s="223" t="s">
        <v>261</v>
      </c>
      <c r="E212" s="222"/>
      <c r="F212" s="225" t="s">
        <v>4475</v>
      </c>
      <c r="G212" s="222"/>
      <c r="H212" s="226">
        <v>51.6</v>
      </c>
      <c r="I212" s="227"/>
      <c r="J212" s="222"/>
      <c r="K212" s="222"/>
      <c r="L212" s="228"/>
      <c r="M212" s="229"/>
      <c r="N212" s="230"/>
      <c r="O212" s="230"/>
      <c r="P212" s="230"/>
      <c r="Q212" s="230"/>
      <c r="R212" s="230"/>
      <c r="S212" s="230"/>
      <c r="T212" s="231"/>
      <c r="AT212" s="232" t="s">
        <v>261</v>
      </c>
      <c r="AU212" s="232" t="s">
        <v>90</v>
      </c>
      <c r="AV212" s="13" t="s">
        <v>90</v>
      </c>
      <c r="AW212" s="13" t="s">
        <v>4</v>
      </c>
      <c r="AX212" s="13" t="s">
        <v>87</v>
      </c>
      <c r="AY212" s="232" t="s">
        <v>252</v>
      </c>
    </row>
    <row r="213" spans="1:65" s="12" customFormat="1" ht="22.9" customHeight="1">
      <c r="B213" s="193"/>
      <c r="C213" s="194"/>
      <c r="D213" s="195" t="s">
        <v>79</v>
      </c>
      <c r="E213" s="207" t="s">
        <v>259</v>
      </c>
      <c r="F213" s="207" t="s">
        <v>423</v>
      </c>
      <c r="G213" s="194"/>
      <c r="H213" s="194"/>
      <c r="I213" s="197"/>
      <c r="J213" s="208">
        <f>BK213</f>
        <v>0</v>
      </c>
      <c r="K213" s="194"/>
      <c r="L213" s="199"/>
      <c r="M213" s="200"/>
      <c r="N213" s="201"/>
      <c r="O213" s="201"/>
      <c r="P213" s="202">
        <f>SUM(P214:P217)</f>
        <v>0</v>
      </c>
      <c r="Q213" s="201"/>
      <c r="R213" s="202">
        <f>SUM(R214:R217)</f>
        <v>0</v>
      </c>
      <c r="S213" s="201"/>
      <c r="T213" s="203">
        <f>SUM(T214:T217)</f>
        <v>0</v>
      </c>
      <c r="AR213" s="204" t="s">
        <v>87</v>
      </c>
      <c r="AT213" s="205" t="s">
        <v>79</v>
      </c>
      <c r="AU213" s="205" t="s">
        <v>87</v>
      </c>
      <c r="AY213" s="204" t="s">
        <v>252</v>
      </c>
      <c r="BK213" s="206">
        <f>SUM(BK214:BK217)</f>
        <v>0</v>
      </c>
    </row>
    <row r="214" spans="1:65" s="2" customFormat="1" ht="24" customHeight="1">
      <c r="A214" s="35"/>
      <c r="B214" s="36"/>
      <c r="C214" s="209" t="s">
        <v>7</v>
      </c>
      <c r="D214" s="209" t="s">
        <v>254</v>
      </c>
      <c r="E214" s="210" t="s">
        <v>919</v>
      </c>
      <c r="F214" s="211" t="s">
        <v>920</v>
      </c>
      <c r="G214" s="212" t="s">
        <v>275</v>
      </c>
      <c r="H214" s="213">
        <v>7.4</v>
      </c>
      <c r="I214" s="214"/>
      <c r="J214" s="213">
        <f>ROUND(I214*H214,2)</f>
        <v>0</v>
      </c>
      <c r="K214" s="211" t="s">
        <v>258</v>
      </c>
      <c r="L214" s="40"/>
      <c r="M214" s="215" t="s">
        <v>1</v>
      </c>
      <c r="N214" s="216" t="s">
        <v>45</v>
      </c>
      <c r="O214" s="72"/>
      <c r="P214" s="217">
        <f>O214*H214</f>
        <v>0</v>
      </c>
      <c r="Q214" s="217">
        <v>0</v>
      </c>
      <c r="R214" s="217">
        <f>Q214*H214</f>
        <v>0</v>
      </c>
      <c r="S214" s="217">
        <v>0</v>
      </c>
      <c r="T214" s="218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19" t="s">
        <v>259</v>
      </c>
      <c r="AT214" s="219" t="s">
        <v>254</v>
      </c>
      <c r="AU214" s="219" t="s">
        <v>90</v>
      </c>
      <c r="AY214" s="18" t="s">
        <v>252</v>
      </c>
      <c r="BE214" s="220">
        <f>IF(N214="základní",J214,0)</f>
        <v>0</v>
      </c>
      <c r="BF214" s="220">
        <f>IF(N214="snížená",J214,0)</f>
        <v>0</v>
      </c>
      <c r="BG214" s="220">
        <f>IF(N214="zákl. přenesená",J214,0)</f>
        <v>0</v>
      </c>
      <c r="BH214" s="220">
        <f>IF(N214="sníž. přenesená",J214,0)</f>
        <v>0</v>
      </c>
      <c r="BI214" s="220">
        <f>IF(N214="nulová",J214,0)</f>
        <v>0</v>
      </c>
      <c r="BJ214" s="18" t="s">
        <v>87</v>
      </c>
      <c r="BK214" s="220">
        <f>ROUND(I214*H214,2)</f>
        <v>0</v>
      </c>
      <c r="BL214" s="18" t="s">
        <v>259</v>
      </c>
      <c r="BM214" s="219" t="s">
        <v>4476</v>
      </c>
    </row>
    <row r="215" spans="1:65" s="14" customFormat="1" ht="11.25">
      <c r="B215" s="233"/>
      <c r="C215" s="234"/>
      <c r="D215" s="223" t="s">
        <v>261</v>
      </c>
      <c r="E215" s="235" t="s">
        <v>1</v>
      </c>
      <c r="F215" s="236" t="s">
        <v>686</v>
      </c>
      <c r="G215" s="234"/>
      <c r="H215" s="235" t="s">
        <v>1</v>
      </c>
      <c r="I215" s="237"/>
      <c r="J215" s="234"/>
      <c r="K215" s="234"/>
      <c r="L215" s="238"/>
      <c r="M215" s="239"/>
      <c r="N215" s="240"/>
      <c r="O215" s="240"/>
      <c r="P215" s="240"/>
      <c r="Q215" s="240"/>
      <c r="R215" s="240"/>
      <c r="S215" s="240"/>
      <c r="T215" s="241"/>
      <c r="AT215" s="242" t="s">
        <v>261</v>
      </c>
      <c r="AU215" s="242" t="s">
        <v>90</v>
      </c>
      <c r="AV215" s="14" t="s">
        <v>87</v>
      </c>
      <c r="AW215" s="14" t="s">
        <v>35</v>
      </c>
      <c r="AX215" s="14" t="s">
        <v>80</v>
      </c>
      <c r="AY215" s="242" t="s">
        <v>252</v>
      </c>
    </row>
    <row r="216" spans="1:65" s="14" customFormat="1" ht="11.25">
      <c r="B216" s="233"/>
      <c r="C216" s="234"/>
      <c r="D216" s="223" t="s">
        <v>261</v>
      </c>
      <c r="E216" s="235" t="s">
        <v>1</v>
      </c>
      <c r="F216" s="236" t="s">
        <v>754</v>
      </c>
      <c r="G216" s="234"/>
      <c r="H216" s="235" t="s">
        <v>1</v>
      </c>
      <c r="I216" s="237"/>
      <c r="J216" s="234"/>
      <c r="K216" s="234"/>
      <c r="L216" s="238"/>
      <c r="M216" s="239"/>
      <c r="N216" s="240"/>
      <c r="O216" s="240"/>
      <c r="P216" s="240"/>
      <c r="Q216" s="240"/>
      <c r="R216" s="240"/>
      <c r="S216" s="240"/>
      <c r="T216" s="241"/>
      <c r="AT216" s="242" t="s">
        <v>261</v>
      </c>
      <c r="AU216" s="242" t="s">
        <v>90</v>
      </c>
      <c r="AV216" s="14" t="s">
        <v>87</v>
      </c>
      <c r="AW216" s="14" t="s">
        <v>35</v>
      </c>
      <c r="AX216" s="14" t="s">
        <v>80</v>
      </c>
      <c r="AY216" s="242" t="s">
        <v>252</v>
      </c>
    </row>
    <row r="217" spans="1:65" s="13" customFormat="1" ht="11.25">
      <c r="B217" s="221"/>
      <c r="C217" s="222"/>
      <c r="D217" s="223" t="s">
        <v>261</v>
      </c>
      <c r="E217" s="224" t="s">
        <v>1</v>
      </c>
      <c r="F217" s="225" t="s">
        <v>4477</v>
      </c>
      <c r="G217" s="222"/>
      <c r="H217" s="226">
        <v>7.4</v>
      </c>
      <c r="I217" s="227"/>
      <c r="J217" s="222"/>
      <c r="K217" s="222"/>
      <c r="L217" s="228"/>
      <c r="M217" s="229"/>
      <c r="N217" s="230"/>
      <c r="O217" s="230"/>
      <c r="P217" s="230"/>
      <c r="Q217" s="230"/>
      <c r="R217" s="230"/>
      <c r="S217" s="230"/>
      <c r="T217" s="231"/>
      <c r="AT217" s="232" t="s">
        <v>261</v>
      </c>
      <c r="AU217" s="232" t="s">
        <v>90</v>
      </c>
      <c r="AV217" s="13" t="s">
        <v>90</v>
      </c>
      <c r="AW217" s="13" t="s">
        <v>35</v>
      </c>
      <c r="AX217" s="13" t="s">
        <v>87</v>
      </c>
      <c r="AY217" s="232" t="s">
        <v>252</v>
      </c>
    </row>
    <row r="218" spans="1:65" s="12" customFormat="1" ht="22.9" customHeight="1">
      <c r="B218" s="193"/>
      <c r="C218" s="194"/>
      <c r="D218" s="195" t="s">
        <v>79</v>
      </c>
      <c r="E218" s="207" t="s">
        <v>279</v>
      </c>
      <c r="F218" s="207" t="s">
        <v>955</v>
      </c>
      <c r="G218" s="194"/>
      <c r="H218" s="194"/>
      <c r="I218" s="197"/>
      <c r="J218" s="208">
        <f>BK218</f>
        <v>0</v>
      </c>
      <c r="K218" s="194"/>
      <c r="L218" s="199"/>
      <c r="M218" s="200"/>
      <c r="N218" s="201"/>
      <c r="O218" s="201"/>
      <c r="P218" s="202">
        <f>SUM(P219:P247)</f>
        <v>0</v>
      </c>
      <c r="Q218" s="201"/>
      <c r="R218" s="202">
        <f>SUM(R219:R247)</f>
        <v>0</v>
      </c>
      <c r="S218" s="201"/>
      <c r="T218" s="203">
        <f>SUM(T219:T247)</f>
        <v>0</v>
      </c>
      <c r="AR218" s="204" t="s">
        <v>87</v>
      </c>
      <c r="AT218" s="205" t="s">
        <v>79</v>
      </c>
      <c r="AU218" s="205" t="s">
        <v>87</v>
      </c>
      <c r="AY218" s="204" t="s">
        <v>252</v>
      </c>
      <c r="BK218" s="206">
        <f>SUM(BK219:BK247)</f>
        <v>0</v>
      </c>
    </row>
    <row r="219" spans="1:65" s="2" customFormat="1" ht="36" customHeight="1">
      <c r="A219" s="35"/>
      <c r="B219" s="36"/>
      <c r="C219" s="209" t="s">
        <v>385</v>
      </c>
      <c r="D219" s="209" t="s">
        <v>254</v>
      </c>
      <c r="E219" s="210" t="s">
        <v>973</v>
      </c>
      <c r="F219" s="211" t="s">
        <v>974</v>
      </c>
      <c r="G219" s="212" t="s">
        <v>317</v>
      </c>
      <c r="H219" s="213">
        <v>74</v>
      </c>
      <c r="I219" s="214"/>
      <c r="J219" s="213">
        <f>ROUND(I219*H219,2)</f>
        <v>0</v>
      </c>
      <c r="K219" s="211" t="s">
        <v>258</v>
      </c>
      <c r="L219" s="40"/>
      <c r="M219" s="215" t="s">
        <v>1</v>
      </c>
      <c r="N219" s="216" t="s">
        <v>45</v>
      </c>
      <c r="O219" s="72"/>
      <c r="P219" s="217">
        <f>O219*H219</f>
        <v>0</v>
      </c>
      <c r="Q219" s="217">
        <v>0</v>
      </c>
      <c r="R219" s="217">
        <f>Q219*H219</f>
        <v>0</v>
      </c>
      <c r="S219" s="217">
        <v>0</v>
      </c>
      <c r="T219" s="218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19" t="s">
        <v>259</v>
      </c>
      <c r="AT219" s="219" t="s">
        <v>254</v>
      </c>
      <c r="AU219" s="219" t="s">
        <v>90</v>
      </c>
      <c r="AY219" s="18" t="s">
        <v>252</v>
      </c>
      <c r="BE219" s="220">
        <f>IF(N219="základní",J219,0)</f>
        <v>0</v>
      </c>
      <c r="BF219" s="220">
        <f>IF(N219="snížená",J219,0)</f>
        <v>0</v>
      </c>
      <c r="BG219" s="220">
        <f>IF(N219="zákl. přenesená",J219,0)</f>
        <v>0</v>
      </c>
      <c r="BH219" s="220">
        <f>IF(N219="sníž. přenesená",J219,0)</f>
        <v>0</v>
      </c>
      <c r="BI219" s="220">
        <f>IF(N219="nulová",J219,0)</f>
        <v>0</v>
      </c>
      <c r="BJ219" s="18" t="s">
        <v>87</v>
      </c>
      <c r="BK219" s="220">
        <f>ROUND(I219*H219,2)</f>
        <v>0</v>
      </c>
      <c r="BL219" s="18" t="s">
        <v>259</v>
      </c>
      <c r="BM219" s="219" t="s">
        <v>4478</v>
      </c>
    </row>
    <row r="220" spans="1:65" s="14" customFormat="1" ht="11.25">
      <c r="B220" s="233"/>
      <c r="C220" s="234"/>
      <c r="D220" s="223" t="s">
        <v>261</v>
      </c>
      <c r="E220" s="235" t="s">
        <v>1</v>
      </c>
      <c r="F220" s="236" t="s">
        <v>686</v>
      </c>
      <c r="G220" s="234"/>
      <c r="H220" s="235" t="s">
        <v>1</v>
      </c>
      <c r="I220" s="237"/>
      <c r="J220" s="234"/>
      <c r="K220" s="234"/>
      <c r="L220" s="238"/>
      <c r="M220" s="239"/>
      <c r="N220" s="240"/>
      <c r="O220" s="240"/>
      <c r="P220" s="240"/>
      <c r="Q220" s="240"/>
      <c r="R220" s="240"/>
      <c r="S220" s="240"/>
      <c r="T220" s="241"/>
      <c r="AT220" s="242" t="s">
        <v>261</v>
      </c>
      <c r="AU220" s="242" t="s">
        <v>90</v>
      </c>
      <c r="AV220" s="14" t="s">
        <v>87</v>
      </c>
      <c r="AW220" s="14" t="s">
        <v>35</v>
      </c>
      <c r="AX220" s="14" t="s">
        <v>80</v>
      </c>
      <c r="AY220" s="242" t="s">
        <v>252</v>
      </c>
    </row>
    <row r="221" spans="1:65" s="14" customFormat="1" ht="11.25">
      <c r="B221" s="233"/>
      <c r="C221" s="234"/>
      <c r="D221" s="223" t="s">
        <v>261</v>
      </c>
      <c r="E221" s="235" t="s">
        <v>1</v>
      </c>
      <c r="F221" s="236" t="s">
        <v>663</v>
      </c>
      <c r="G221" s="234"/>
      <c r="H221" s="235" t="s">
        <v>1</v>
      </c>
      <c r="I221" s="237"/>
      <c r="J221" s="234"/>
      <c r="K221" s="234"/>
      <c r="L221" s="238"/>
      <c r="M221" s="239"/>
      <c r="N221" s="240"/>
      <c r="O221" s="240"/>
      <c r="P221" s="240"/>
      <c r="Q221" s="240"/>
      <c r="R221" s="240"/>
      <c r="S221" s="240"/>
      <c r="T221" s="241"/>
      <c r="AT221" s="242" t="s">
        <v>261</v>
      </c>
      <c r="AU221" s="242" t="s">
        <v>90</v>
      </c>
      <c r="AV221" s="14" t="s">
        <v>87</v>
      </c>
      <c r="AW221" s="14" t="s">
        <v>35</v>
      </c>
      <c r="AX221" s="14" t="s">
        <v>80</v>
      </c>
      <c r="AY221" s="242" t="s">
        <v>252</v>
      </c>
    </row>
    <row r="222" spans="1:65" s="13" customFormat="1" ht="11.25">
      <c r="B222" s="221"/>
      <c r="C222" s="222"/>
      <c r="D222" s="223" t="s">
        <v>261</v>
      </c>
      <c r="E222" s="224" t="s">
        <v>1</v>
      </c>
      <c r="F222" s="225" t="s">
        <v>4436</v>
      </c>
      <c r="G222" s="222"/>
      <c r="H222" s="226">
        <v>74</v>
      </c>
      <c r="I222" s="227"/>
      <c r="J222" s="222"/>
      <c r="K222" s="222"/>
      <c r="L222" s="228"/>
      <c r="M222" s="229"/>
      <c r="N222" s="230"/>
      <c r="O222" s="230"/>
      <c r="P222" s="230"/>
      <c r="Q222" s="230"/>
      <c r="R222" s="230"/>
      <c r="S222" s="230"/>
      <c r="T222" s="231"/>
      <c r="AT222" s="232" t="s">
        <v>261</v>
      </c>
      <c r="AU222" s="232" t="s">
        <v>90</v>
      </c>
      <c r="AV222" s="13" t="s">
        <v>90</v>
      </c>
      <c r="AW222" s="13" t="s">
        <v>35</v>
      </c>
      <c r="AX222" s="13" t="s">
        <v>87</v>
      </c>
      <c r="AY222" s="232" t="s">
        <v>252</v>
      </c>
    </row>
    <row r="223" spans="1:65" s="2" customFormat="1" ht="24" customHeight="1">
      <c r="A223" s="35"/>
      <c r="B223" s="36"/>
      <c r="C223" s="209" t="s">
        <v>392</v>
      </c>
      <c r="D223" s="209" t="s">
        <v>254</v>
      </c>
      <c r="E223" s="210" t="s">
        <v>982</v>
      </c>
      <c r="F223" s="211" t="s">
        <v>983</v>
      </c>
      <c r="G223" s="212" t="s">
        <v>317</v>
      </c>
      <c r="H223" s="213">
        <v>74</v>
      </c>
      <c r="I223" s="214"/>
      <c r="J223" s="213">
        <f>ROUND(I223*H223,2)</f>
        <v>0</v>
      </c>
      <c r="K223" s="211" t="s">
        <v>258</v>
      </c>
      <c r="L223" s="40"/>
      <c r="M223" s="215" t="s">
        <v>1</v>
      </c>
      <c r="N223" s="216" t="s">
        <v>45</v>
      </c>
      <c r="O223" s="72"/>
      <c r="P223" s="217">
        <f>O223*H223</f>
        <v>0</v>
      </c>
      <c r="Q223" s="217">
        <v>0</v>
      </c>
      <c r="R223" s="217">
        <f>Q223*H223</f>
        <v>0</v>
      </c>
      <c r="S223" s="217">
        <v>0</v>
      </c>
      <c r="T223" s="218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19" t="s">
        <v>259</v>
      </c>
      <c r="AT223" s="219" t="s">
        <v>254</v>
      </c>
      <c r="AU223" s="219" t="s">
        <v>90</v>
      </c>
      <c r="AY223" s="18" t="s">
        <v>252</v>
      </c>
      <c r="BE223" s="220">
        <f>IF(N223="základní",J223,0)</f>
        <v>0</v>
      </c>
      <c r="BF223" s="220">
        <f>IF(N223="snížená",J223,0)</f>
        <v>0</v>
      </c>
      <c r="BG223" s="220">
        <f>IF(N223="zákl. přenesená",J223,0)</f>
        <v>0</v>
      </c>
      <c r="BH223" s="220">
        <f>IF(N223="sníž. přenesená",J223,0)</f>
        <v>0</v>
      </c>
      <c r="BI223" s="220">
        <f>IF(N223="nulová",J223,0)</f>
        <v>0</v>
      </c>
      <c r="BJ223" s="18" t="s">
        <v>87</v>
      </c>
      <c r="BK223" s="220">
        <f>ROUND(I223*H223,2)</f>
        <v>0</v>
      </c>
      <c r="BL223" s="18" t="s">
        <v>259</v>
      </c>
      <c r="BM223" s="219" t="s">
        <v>4479</v>
      </c>
    </row>
    <row r="224" spans="1:65" s="14" customFormat="1" ht="11.25">
      <c r="B224" s="233"/>
      <c r="C224" s="234"/>
      <c r="D224" s="223" t="s">
        <v>261</v>
      </c>
      <c r="E224" s="235" t="s">
        <v>1</v>
      </c>
      <c r="F224" s="236" t="s">
        <v>686</v>
      </c>
      <c r="G224" s="234"/>
      <c r="H224" s="235" t="s">
        <v>1</v>
      </c>
      <c r="I224" s="237"/>
      <c r="J224" s="234"/>
      <c r="K224" s="234"/>
      <c r="L224" s="238"/>
      <c r="M224" s="239"/>
      <c r="N224" s="240"/>
      <c r="O224" s="240"/>
      <c r="P224" s="240"/>
      <c r="Q224" s="240"/>
      <c r="R224" s="240"/>
      <c r="S224" s="240"/>
      <c r="T224" s="241"/>
      <c r="AT224" s="242" t="s">
        <v>261</v>
      </c>
      <c r="AU224" s="242" t="s">
        <v>90</v>
      </c>
      <c r="AV224" s="14" t="s">
        <v>87</v>
      </c>
      <c r="AW224" s="14" t="s">
        <v>35</v>
      </c>
      <c r="AX224" s="14" t="s">
        <v>80</v>
      </c>
      <c r="AY224" s="242" t="s">
        <v>252</v>
      </c>
    </row>
    <row r="225" spans="1:65" s="14" customFormat="1" ht="11.25">
      <c r="B225" s="233"/>
      <c r="C225" s="234"/>
      <c r="D225" s="223" t="s">
        <v>261</v>
      </c>
      <c r="E225" s="235" t="s">
        <v>1</v>
      </c>
      <c r="F225" s="236" t="s">
        <v>663</v>
      </c>
      <c r="G225" s="234"/>
      <c r="H225" s="235" t="s">
        <v>1</v>
      </c>
      <c r="I225" s="237"/>
      <c r="J225" s="234"/>
      <c r="K225" s="234"/>
      <c r="L225" s="238"/>
      <c r="M225" s="239"/>
      <c r="N225" s="240"/>
      <c r="O225" s="240"/>
      <c r="P225" s="240"/>
      <c r="Q225" s="240"/>
      <c r="R225" s="240"/>
      <c r="S225" s="240"/>
      <c r="T225" s="241"/>
      <c r="AT225" s="242" t="s">
        <v>261</v>
      </c>
      <c r="AU225" s="242" t="s">
        <v>90</v>
      </c>
      <c r="AV225" s="14" t="s">
        <v>87</v>
      </c>
      <c r="AW225" s="14" t="s">
        <v>35</v>
      </c>
      <c r="AX225" s="14" t="s">
        <v>80</v>
      </c>
      <c r="AY225" s="242" t="s">
        <v>252</v>
      </c>
    </row>
    <row r="226" spans="1:65" s="14" customFormat="1" ht="11.25">
      <c r="B226" s="233"/>
      <c r="C226" s="234"/>
      <c r="D226" s="223" t="s">
        <v>261</v>
      </c>
      <c r="E226" s="235" t="s">
        <v>1</v>
      </c>
      <c r="F226" s="236" t="s">
        <v>980</v>
      </c>
      <c r="G226" s="234"/>
      <c r="H226" s="235" t="s">
        <v>1</v>
      </c>
      <c r="I226" s="237"/>
      <c r="J226" s="234"/>
      <c r="K226" s="234"/>
      <c r="L226" s="238"/>
      <c r="M226" s="239"/>
      <c r="N226" s="240"/>
      <c r="O226" s="240"/>
      <c r="P226" s="240"/>
      <c r="Q226" s="240"/>
      <c r="R226" s="240"/>
      <c r="S226" s="240"/>
      <c r="T226" s="241"/>
      <c r="AT226" s="242" t="s">
        <v>261</v>
      </c>
      <c r="AU226" s="242" t="s">
        <v>90</v>
      </c>
      <c r="AV226" s="14" t="s">
        <v>87</v>
      </c>
      <c r="AW226" s="14" t="s">
        <v>35</v>
      </c>
      <c r="AX226" s="14" t="s">
        <v>80</v>
      </c>
      <c r="AY226" s="242" t="s">
        <v>252</v>
      </c>
    </row>
    <row r="227" spans="1:65" s="13" customFormat="1" ht="11.25">
      <c r="B227" s="221"/>
      <c r="C227" s="222"/>
      <c r="D227" s="223" t="s">
        <v>261</v>
      </c>
      <c r="E227" s="224" t="s">
        <v>1</v>
      </c>
      <c r="F227" s="225" t="s">
        <v>4436</v>
      </c>
      <c r="G227" s="222"/>
      <c r="H227" s="226">
        <v>74</v>
      </c>
      <c r="I227" s="227"/>
      <c r="J227" s="222"/>
      <c r="K227" s="222"/>
      <c r="L227" s="228"/>
      <c r="M227" s="229"/>
      <c r="N227" s="230"/>
      <c r="O227" s="230"/>
      <c r="P227" s="230"/>
      <c r="Q227" s="230"/>
      <c r="R227" s="230"/>
      <c r="S227" s="230"/>
      <c r="T227" s="231"/>
      <c r="AT227" s="232" t="s">
        <v>261</v>
      </c>
      <c r="AU227" s="232" t="s">
        <v>90</v>
      </c>
      <c r="AV227" s="13" t="s">
        <v>90</v>
      </c>
      <c r="AW227" s="13" t="s">
        <v>35</v>
      </c>
      <c r="AX227" s="13" t="s">
        <v>87</v>
      </c>
      <c r="AY227" s="232" t="s">
        <v>252</v>
      </c>
    </row>
    <row r="228" spans="1:65" s="2" customFormat="1" ht="24" customHeight="1">
      <c r="A228" s="35"/>
      <c r="B228" s="36"/>
      <c r="C228" s="209" t="s">
        <v>397</v>
      </c>
      <c r="D228" s="209" t="s">
        <v>254</v>
      </c>
      <c r="E228" s="210" t="s">
        <v>986</v>
      </c>
      <c r="F228" s="211" t="s">
        <v>987</v>
      </c>
      <c r="G228" s="212" t="s">
        <v>317</v>
      </c>
      <c r="H228" s="213">
        <v>74</v>
      </c>
      <c r="I228" s="214"/>
      <c r="J228" s="213">
        <f>ROUND(I228*H228,2)</f>
        <v>0</v>
      </c>
      <c r="K228" s="211" t="s">
        <v>258</v>
      </c>
      <c r="L228" s="40"/>
      <c r="M228" s="215" t="s">
        <v>1</v>
      </c>
      <c r="N228" s="216" t="s">
        <v>45</v>
      </c>
      <c r="O228" s="72"/>
      <c r="P228" s="217">
        <f>O228*H228</f>
        <v>0</v>
      </c>
      <c r="Q228" s="217">
        <v>0</v>
      </c>
      <c r="R228" s="217">
        <f>Q228*H228</f>
        <v>0</v>
      </c>
      <c r="S228" s="217">
        <v>0</v>
      </c>
      <c r="T228" s="218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19" t="s">
        <v>259</v>
      </c>
      <c r="AT228" s="219" t="s">
        <v>254</v>
      </c>
      <c r="AU228" s="219" t="s">
        <v>90</v>
      </c>
      <c r="AY228" s="18" t="s">
        <v>252</v>
      </c>
      <c r="BE228" s="220">
        <f>IF(N228="základní",J228,0)</f>
        <v>0</v>
      </c>
      <c r="BF228" s="220">
        <f>IF(N228="snížená",J228,0)</f>
        <v>0</v>
      </c>
      <c r="BG228" s="220">
        <f>IF(N228="zákl. přenesená",J228,0)</f>
        <v>0</v>
      </c>
      <c r="BH228" s="220">
        <f>IF(N228="sníž. přenesená",J228,0)</f>
        <v>0</v>
      </c>
      <c r="BI228" s="220">
        <f>IF(N228="nulová",J228,0)</f>
        <v>0</v>
      </c>
      <c r="BJ228" s="18" t="s">
        <v>87</v>
      </c>
      <c r="BK228" s="220">
        <f>ROUND(I228*H228,2)</f>
        <v>0</v>
      </c>
      <c r="BL228" s="18" t="s">
        <v>259</v>
      </c>
      <c r="BM228" s="219" t="s">
        <v>4480</v>
      </c>
    </row>
    <row r="229" spans="1:65" s="14" customFormat="1" ht="11.25">
      <c r="B229" s="233"/>
      <c r="C229" s="234"/>
      <c r="D229" s="223" t="s">
        <v>261</v>
      </c>
      <c r="E229" s="235" t="s">
        <v>1</v>
      </c>
      <c r="F229" s="236" t="s">
        <v>686</v>
      </c>
      <c r="G229" s="234"/>
      <c r="H229" s="235" t="s">
        <v>1</v>
      </c>
      <c r="I229" s="237"/>
      <c r="J229" s="234"/>
      <c r="K229" s="234"/>
      <c r="L229" s="238"/>
      <c r="M229" s="239"/>
      <c r="N229" s="240"/>
      <c r="O229" s="240"/>
      <c r="P229" s="240"/>
      <c r="Q229" s="240"/>
      <c r="R229" s="240"/>
      <c r="S229" s="240"/>
      <c r="T229" s="241"/>
      <c r="AT229" s="242" t="s">
        <v>261</v>
      </c>
      <c r="AU229" s="242" t="s">
        <v>90</v>
      </c>
      <c r="AV229" s="14" t="s">
        <v>87</v>
      </c>
      <c r="AW229" s="14" t="s">
        <v>35</v>
      </c>
      <c r="AX229" s="14" t="s">
        <v>80</v>
      </c>
      <c r="AY229" s="242" t="s">
        <v>252</v>
      </c>
    </row>
    <row r="230" spans="1:65" s="14" customFormat="1" ht="11.25">
      <c r="B230" s="233"/>
      <c r="C230" s="234"/>
      <c r="D230" s="223" t="s">
        <v>261</v>
      </c>
      <c r="E230" s="235" t="s">
        <v>1</v>
      </c>
      <c r="F230" s="236" t="s">
        <v>663</v>
      </c>
      <c r="G230" s="234"/>
      <c r="H230" s="235" t="s">
        <v>1</v>
      </c>
      <c r="I230" s="237"/>
      <c r="J230" s="234"/>
      <c r="K230" s="234"/>
      <c r="L230" s="238"/>
      <c r="M230" s="239"/>
      <c r="N230" s="240"/>
      <c r="O230" s="240"/>
      <c r="P230" s="240"/>
      <c r="Q230" s="240"/>
      <c r="R230" s="240"/>
      <c r="S230" s="240"/>
      <c r="T230" s="241"/>
      <c r="AT230" s="242" t="s">
        <v>261</v>
      </c>
      <c r="AU230" s="242" t="s">
        <v>90</v>
      </c>
      <c r="AV230" s="14" t="s">
        <v>87</v>
      </c>
      <c r="AW230" s="14" t="s">
        <v>35</v>
      </c>
      <c r="AX230" s="14" t="s">
        <v>80</v>
      </c>
      <c r="AY230" s="242" t="s">
        <v>252</v>
      </c>
    </row>
    <row r="231" spans="1:65" s="13" customFormat="1" ht="11.25">
      <c r="B231" s="221"/>
      <c r="C231" s="222"/>
      <c r="D231" s="223" t="s">
        <v>261</v>
      </c>
      <c r="E231" s="224" t="s">
        <v>1</v>
      </c>
      <c r="F231" s="225" t="s">
        <v>4436</v>
      </c>
      <c r="G231" s="222"/>
      <c r="H231" s="226">
        <v>74</v>
      </c>
      <c r="I231" s="227"/>
      <c r="J231" s="222"/>
      <c r="K231" s="222"/>
      <c r="L231" s="228"/>
      <c r="M231" s="229"/>
      <c r="N231" s="230"/>
      <c r="O231" s="230"/>
      <c r="P231" s="230"/>
      <c r="Q231" s="230"/>
      <c r="R231" s="230"/>
      <c r="S231" s="230"/>
      <c r="T231" s="231"/>
      <c r="AT231" s="232" t="s">
        <v>261</v>
      </c>
      <c r="AU231" s="232" t="s">
        <v>90</v>
      </c>
      <c r="AV231" s="13" t="s">
        <v>90</v>
      </c>
      <c r="AW231" s="13" t="s">
        <v>35</v>
      </c>
      <c r="AX231" s="13" t="s">
        <v>87</v>
      </c>
      <c r="AY231" s="232" t="s">
        <v>252</v>
      </c>
    </row>
    <row r="232" spans="1:65" s="2" customFormat="1" ht="36" customHeight="1">
      <c r="A232" s="35"/>
      <c r="B232" s="36"/>
      <c r="C232" s="209" t="s">
        <v>403</v>
      </c>
      <c r="D232" s="209" t="s">
        <v>254</v>
      </c>
      <c r="E232" s="210" t="s">
        <v>998</v>
      </c>
      <c r="F232" s="211" t="s">
        <v>999</v>
      </c>
      <c r="G232" s="212" t="s">
        <v>317</v>
      </c>
      <c r="H232" s="213">
        <v>74</v>
      </c>
      <c r="I232" s="214"/>
      <c r="J232" s="213">
        <f>ROUND(I232*H232,2)</f>
        <v>0</v>
      </c>
      <c r="K232" s="211" t="s">
        <v>258</v>
      </c>
      <c r="L232" s="40"/>
      <c r="M232" s="215" t="s">
        <v>1</v>
      </c>
      <c r="N232" s="216" t="s">
        <v>45</v>
      </c>
      <c r="O232" s="72"/>
      <c r="P232" s="217">
        <f>O232*H232</f>
        <v>0</v>
      </c>
      <c r="Q232" s="217">
        <v>0</v>
      </c>
      <c r="R232" s="217">
        <f>Q232*H232</f>
        <v>0</v>
      </c>
      <c r="S232" s="217">
        <v>0</v>
      </c>
      <c r="T232" s="218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19" t="s">
        <v>259</v>
      </c>
      <c r="AT232" s="219" t="s">
        <v>254</v>
      </c>
      <c r="AU232" s="219" t="s">
        <v>90</v>
      </c>
      <c r="AY232" s="18" t="s">
        <v>252</v>
      </c>
      <c r="BE232" s="220">
        <f>IF(N232="základní",J232,0)</f>
        <v>0</v>
      </c>
      <c r="BF232" s="220">
        <f>IF(N232="snížená",J232,0)</f>
        <v>0</v>
      </c>
      <c r="BG232" s="220">
        <f>IF(N232="zákl. přenesená",J232,0)</f>
        <v>0</v>
      </c>
      <c r="BH232" s="220">
        <f>IF(N232="sníž. přenesená",J232,0)</f>
        <v>0</v>
      </c>
      <c r="BI232" s="220">
        <f>IF(N232="nulová",J232,0)</f>
        <v>0</v>
      </c>
      <c r="BJ232" s="18" t="s">
        <v>87</v>
      </c>
      <c r="BK232" s="220">
        <f>ROUND(I232*H232,2)</f>
        <v>0</v>
      </c>
      <c r="BL232" s="18" t="s">
        <v>259</v>
      </c>
      <c r="BM232" s="219" t="s">
        <v>4481</v>
      </c>
    </row>
    <row r="233" spans="1:65" s="14" customFormat="1" ht="11.25">
      <c r="B233" s="233"/>
      <c r="C233" s="234"/>
      <c r="D233" s="223" t="s">
        <v>261</v>
      </c>
      <c r="E233" s="235" t="s">
        <v>1</v>
      </c>
      <c r="F233" s="236" t="s">
        <v>686</v>
      </c>
      <c r="G233" s="234"/>
      <c r="H233" s="235" t="s">
        <v>1</v>
      </c>
      <c r="I233" s="237"/>
      <c r="J233" s="234"/>
      <c r="K233" s="234"/>
      <c r="L233" s="238"/>
      <c r="M233" s="239"/>
      <c r="N233" s="240"/>
      <c r="O233" s="240"/>
      <c r="P233" s="240"/>
      <c r="Q233" s="240"/>
      <c r="R233" s="240"/>
      <c r="S233" s="240"/>
      <c r="T233" s="241"/>
      <c r="AT233" s="242" t="s">
        <v>261</v>
      </c>
      <c r="AU233" s="242" t="s">
        <v>90</v>
      </c>
      <c r="AV233" s="14" t="s">
        <v>87</v>
      </c>
      <c r="AW233" s="14" t="s">
        <v>35</v>
      </c>
      <c r="AX233" s="14" t="s">
        <v>80</v>
      </c>
      <c r="AY233" s="242" t="s">
        <v>252</v>
      </c>
    </row>
    <row r="234" spans="1:65" s="14" customFormat="1" ht="11.25">
      <c r="B234" s="233"/>
      <c r="C234" s="234"/>
      <c r="D234" s="223" t="s">
        <v>261</v>
      </c>
      <c r="E234" s="235" t="s">
        <v>1</v>
      </c>
      <c r="F234" s="236" t="s">
        <v>663</v>
      </c>
      <c r="G234" s="234"/>
      <c r="H234" s="235" t="s">
        <v>1</v>
      </c>
      <c r="I234" s="237"/>
      <c r="J234" s="234"/>
      <c r="K234" s="234"/>
      <c r="L234" s="238"/>
      <c r="M234" s="239"/>
      <c r="N234" s="240"/>
      <c r="O234" s="240"/>
      <c r="P234" s="240"/>
      <c r="Q234" s="240"/>
      <c r="R234" s="240"/>
      <c r="S234" s="240"/>
      <c r="T234" s="241"/>
      <c r="AT234" s="242" t="s">
        <v>261</v>
      </c>
      <c r="AU234" s="242" t="s">
        <v>90</v>
      </c>
      <c r="AV234" s="14" t="s">
        <v>87</v>
      </c>
      <c r="AW234" s="14" t="s">
        <v>35</v>
      </c>
      <c r="AX234" s="14" t="s">
        <v>80</v>
      </c>
      <c r="AY234" s="242" t="s">
        <v>252</v>
      </c>
    </row>
    <row r="235" spans="1:65" s="13" customFormat="1" ht="11.25">
      <c r="B235" s="221"/>
      <c r="C235" s="222"/>
      <c r="D235" s="223" t="s">
        <v>261</v>
      </c>
      <c r="E235" s="224" t="s">
        <v>1</v>
      </c>
      <c r="F235" s="225" t="s">
        <v>4436</v>
      </c>
      <c r="G235" s="222"/>
      <c r="H235" s="226">
        <v>74</v>
      </c>
      <c r="I235" s="227"/>
      <c r="J235" s="222"/>
      <c r="K235" s="222"/>
      <c r="L235" s="228"/>
      <c r="M235" s="229"/>
      <c r="N235" s="230"/>
      <c r="O235" s="230"/>
      <c r="P235" s="230"/>
      <c r="Q235" s="230"/>
      <c r="R235" s="230"/>
      <c r="S235" s="230"/>
      <c r="T235" s="231"/>
      <c r="AT235" s="232" t="s">
        <v>261</v>
      </c>
      <c r="AU235" s="232" t="s">
        <v>90</v>
      </c>
      <c r="AV235" s="13" t="s">
        <v>90</v>
      </c>
      <c r="AW235" s="13" t="s">
        <v>35</v>
      </c>
      <c r="AX235" s="13" t="s">
        <v>87</v>
      </c>
      <c r="AY235" s="232" t="s">
        <v>252</v>
      </c>
    </row>
    <row r="236" spans="1:65" s="2" customFormat="1" ht="24" customHeight="1">
      <c r="A236" s="35"/>
      <c r="B236" s="36"/>
      <c r="C236" s="209" t="s">
        <v>409</v>
      </c>
      <c r="D236" s="209" t="s">
        <v>254</v>
      </c>
      <c r="E236" s="210" t="s">
        <v>1010</v>
      </c>
      <c r="F236" s="211" t="s">
        <v>1011</v>
      </c>
      <c r="G236" s="212" t="s">
        <v>317</v>
      </c>
      <c r="H236" s="213">
        <v>74</v>
      </c>
      <c r="I236" s="214"/>
      <c r="J236" s="213">
        <f>ROUND(I236*H236,2)</f>
        <v>0</v>
      </c>
      <c r="K236" s="211" t="s">
        <v>258</v>
      </c>
      <c r="L236" s="40"/>
      <c r="M236" s="215" t="s">
        <v>1</v>
      </c>
      <c r="N236" s="216" t="s">
        <v>45</v>
      </c>
      <c r="O236" s="72"/>
      <c r="P236" s="217">
        <f>O236*H236</f>
        <v>0</v>
      </c>
      <c r="Q236" s="217">
        <v>0</v>
      </c>
      <c r="R236" s="217">
        <f>Q236*H236</f>
        <v>0</v>
      </c>
      <c r="S236" s="217">
        <v>0</v>
      </c>
      <c r="T236" s="218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19" t="s">
        <v>259</v>
      </c>
      <c r="AT236" s="219" t="s">
        <v>254</v>
      </c>
      <c r="AU236" s="219" t="s">
        <v>90</v>
      </c>
      <c r="AY236" s="18" t="s">
        <v>252</v>
      </c>
      <c r="BE236" s="220">
        <f>IF(N236="základní",J236,0)</f>
        <v>0</v>
      </c>
      <c r="BF236" s="220">
        <f>IF(N236="snížená",J236,0)</f>
        <v>0</v>
      </c>
      <c r="BG236" s="220">
        <f>IF(N236="zákl. přenesená",J236,0)</f>
        <v>0</v>
      </c>
      <c r="BH236" s="220">
        <f>IF(N236="sníž. přenesená",J236,0)</f>
        <v>0</v>
      </c>
      <c r="BI236" s="220">
        <f>IF(N236="nulová",J236,0)</f>
        <v>0</v>
      </c>
      <c r="BJ236" s="18" t="s">
        <v>87</v>
      </c>
      <c r="BK236" s="220">
        <f>ROUND(I236*H236,2)</f>
        <v>0</v>
      </c>
      <c r="BL236" s="18" t="s">
        <v>259</v>
      </c>
      <c r="BM236" s="219" t="s">
        <v>4482</v>
      </c>
    </row>
    <row r="237" spans="1:65" s="14" customFormat="1" ht="11.25">
      <c r="B237" s="233"/>
      <c r="C237" s="234"/>
      <c r="D237" s="223" t="s">
        <v>261</v>
      </c>
      <c r="E237" s="235" t="s">
        <v>1</v>
      </c>
      <c r="F237" s="236" t="s">
        <v>686</v>
      </c>
      <c r="G237" s="234"/>
      <c r="H237" s="235" t="s">
        <v>1</v>
      </c>
      <c r="I237" s="237"/>
      <c r="J237" s="234"/>
      <c r="K237" s="234"/>
      <c r="L237" s="238"/>
      <c r="M237" s="239"/>
      <c r="N237" s="240"/>
      <c r="O237" s="240"/>
      <c r="P237" s="240"/>
      <c r="Q237" s="240"/>
      <c r="R237" s="240"/>
      <c r="S237" s="240"/>
      <c r="T237" s="241"/>
      <c r="AT237" s="242" t="s">
        <v>261</v>
      </c>
      <c r="AU237" s="242" t="s">
        <v>90</v>
      </c>
      <c r="AV237" s="14" t="s">
        <v>87</v>
      </c>
      <c r="AW237" s="14" t="s">
        <v>35</v>
      </c>
      <c r="AX237" s="14" t="s">
        <v>80</v>
      </c>
      <c r="AY237" s="242" t="s">
        <v>252</v>
      </c>
    </row>
    <row r="238" spans="1:65" s="14" customFormat="1" ht="11.25">
      <c r="B238" s="233"/>
      <c r="C238" s="234"/>
      <c r="D238" s="223" t="s">
        <v>261</v>
      </c>
      <c r="E238" s="235" t="s">
        <v>1</v>
      </c>
      <c r="F238" s="236" t="s">
        <v>663</v>
      </c>
      <c r="G238" s="234"/>
      <c r="H238" s="235" t="s">
        <v>1</v>
      </c>
      <c r="I238" s="237"/>
      <c r="J238" s="234"/>
      <c r="K238" s="234"/>
      <c r="L238" s="238"/>
      <c r="M238" s="239"/>
      <c r="N238" s="240"/>
      <c r="O238" s="240"/>
      <c r="P238" s="240"/>
      <c r="Q238" s="240"/>
      <c r="R238" s="240"/>
      <c r="S238" s="240"/>
      <c r="T238" s="241"/>
      <c r="AT238" s="242" t="s">
        <v>261</v>
      </c>
      <c r="AU238" s="242" t="s">
        <v>90</v>
      </c>
      <c r="AV238" s="14" t="s">
        <v>87</v>
      </c>
      <c r="AW238" s="14" t="s">
        <v>35</v>
      </c>
      <c r="AX238" s="14" t="s">
        <v>80</v>
      </c>
      <c r="AY238" s="242" t="s">
        <v>252</v>
      </c>
    </row>
    <row r="239" spans="1:65" s="13" customFormat="1" ht="11.25">
      <c r="B239" s="221"/>
      <c r="C239" s="222"/>
      <c r="D239" s="223" t="s">
        <v>261</v>
      </c>
      <c r="E239" s="224" t="s">
        <v>1</v>
      </c>
      <c r="F239" s="225" t="s">
        <v>4436</v>
      </c>
      <c r="G239" s="222"/>
      <c r="H239" s="226">
        <v>74</v>
      </c>
      <c r="I239" s="227"/>
      <c r="J239" s="222"/>
      <c r="K239" s="222"/>
      <c r="L239" s="228"/>
      <c r="M239" s="229"/>
      <c r="N239" s="230"/>
      <c r="O239" s="230"/>
      <c r="P239" s="230"/>
      <c r="Q239" s="230"/>
      <c r="R239" s="230"/>
      <c r="S239" s="230"/>
      <c r="T239" s="231"/>
      <c r="AT239" s="232" t="s">
        <v>261</v>
      </c>
      <c r="AU239" s="232" t="s">
        <v>90</v>
      </c>
      <c r="AV239" s="13" t="s">
        <v>90</v>
      </c>
      <c r="AW239" s="13" t="s">
        <v>35</v>
      </c>
      <c r="AX239" s="13" t="s">
        <v>87</v>
      </c>
      <c r="AY239" s="232" t="s">
        <v>252</v>
      </c>
    </row>
    <row r="240" spans="1:65" s="2" customFormat="1" ht="24" customHeight="1">
      <c r="A240" s="35"/>
      <c r="B240" s="36"/>
      <c r="C240" s="209" t="s">
        <v>415</v>
      </c>
      <c r="D240" s="209" t="s">
        <v>254</v>
      </c>
      <c r="E240" s="210" t="s">
        <v>1014</v>
      </c>
      <c r="F240" s="211" t="s">
        <v>1015</v>
      </c>
      <c r="G240" s="212" t="s">
        <v>317</v>
      </c>
      <c r="H240" s="213">
        <v>148</v>
      </c>
      <c r="I240" s="214"/>
      <c r="J240" s="213">
        <f>ROUND(I240*H240,2)</f>
        <v>0</v>
      </c>
      <c r="K240" s="211" t="s">
        <v>258</v>
      </c>
      <c r="L240" s="40"/>
      <c r="M240" s="215" t="s">
        <v>1</v>
      </c>
      <c r="N240" s="216" t="s">
        <v>45</v>
      </c>
      <c r="O240" s="72"/>
      <c r="P240" s="217">
        <f>O240*H240</f>
        <v>0</v>
      </c>
      <c r="Q240" s="217">
        <v>0</v>
      </c>
      <c r="R240" s="217">
        <f>Q240*H240</f>
        <v>0</v>
      </c>
      <c r="S240" s="217">
        <v>0</v>
      </c>
      <c r="T240" s="218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19" t="s">
        <v>259</v>
      </c>
      <c r="AT240" s="219" t="s">
        <v>254</v>
      </c>
      <c r="AU240" s="219" t="s">
        <v>90</v>
      </c>
      <c r="AY240" s="18" t="s">
        <v>252</v>
      </c>
      <c r="BE240" s="220">
        <f>IF(N240="základní",J240,0)</f>
        <v>0</v>
      </c>
      <c r="BF240" s="220">
        <f>IF(N240="snížená",J240,0)</f>
        <v>0</v>
      </c>
      <c r="BG240" s="220">
        <f>IF(N240="zákl. přenesená",J240,0)</f>
        <v>0</v>
      </c>
      <c r="BH240" s="220">
        <f>IF(N240="sníž. přenesená",J240,0)</f>
        <v>0</v>
      </c>
      <c r="BI240" s="220">
        <f>IF(N240="nulová",J240,0)</f>
        <v>0</v>
      </c>
      <c r="BJ240" s="18" t="s">
        <v>87</v>
      </c>
      <c r="BK240" s="220">
        <f>ROUND(I240*H240,2)</f>
        <v>0</v>
      </c>
      <c r="BL240" s="18" t="s">
        <v>259</v>
      </c>
      <c r="BM240" s="219" t="s">
        <v>4483</v>
      </c>
    </row>
    <row r="241" spans="1:65" s="14" customFormat="1" ht="11.25">
      <c r="B241" s="233"/>
      <c r="C241" s="234"/>
      <c r="D241" s="223" t="s">
        <v>261</v>
      </c>
      <c r="E241" s="235" t="s">
        <v>1</v>
      </c>
      <c r="F241" s="236" t="s">
        <v>686</v>
      </c>
      <c r="G241" s="234"/>
      <c r="H241" s="235" t="s">
        <v>1</v>
      </c>
      <c r="I241" s="237"/>
      <c r="J241" s="234"/>
      <c r="K241" s="234"/>
      <c r="L241" s="238"/>
      <c r="M241" s="239"/>
      <c r="N241" s="240"/>
      <c r="O241" s="240"/>
      <c r="P241" s="240"/>
      <c r="Q241" s="240"/>
      <c r="R241" s="240"/>
      <c r="S241" s="240"/>
      <c r="T241" s="241"/>
      <c r="AT241" s="242" t="s">
        <v>261</v>
      </c>
      <c r="AU241" s="242" t="s">
        <v>90</v>
      </c>
      <c r="AV241" s="14" t="s">
        <v>87</v>
      </c>
      <c r="AW241" s="14" t="s">
        <v>35</v>
      </c>
      <c r="AX241" s="14" t="s">
        <v>80</v>
      </c>
      <c r="AY241" s="242" t="s">
        <v>252</v>
      </c>
    </row>
    <row r="242" spans="1:65" s="14" customFormat="1" ht="11.25">
      <c r="B242" s="233"/>
      <c r="C242" s="234"/>
      <c r="D242" s="223" t="s">
        <v>261</v>
      </c>
      <c r="E242" s="235" t="s">
        <v>1</v>
      </c>
      <c r="F242" s="236" t="s">
        <v>663</v>
      </c>
      <c r="G242" s="234"/>
      <c r="H242" s="235" t="s">
        <v>1</v>
      </c>
      <c r="I242" s="237"/>
      <c r="J242" s="234"/>
      <c r="K242" s="234"/>
      <c r="L242" s="238"/>
      <c r="M242" s="239"/>
      <c r="N242" s="240"/>
      <c r="O242" s="240"/>
      <c r="P242" s="240"/>
      <c r="Q242" s="240"/>
      <c r="R242" s="240"/>
      <c r="S242" s="240"/>
      <c r="T242" s="241"/>
      <c r="AT242" s="242" t="s">
        <v>261</v>
      </c>
      <c r="AU242" s="242" t="s">
        <v>90</v>
      </c>
      <c r="AV242" s="14" t="s">
        <v>87</v>
      </c>
      <c r="AW242" s="14" t="s">
        <v>35</v>
      </c>
      <c r="AX242" s="14" t="s">
        <v>80</v>
      </c>
      <c r="AY242" s="242" t="s">
        <v>252</v>
      </c>
    </row>
    <row r="243" spans="1:65" s="13" customFormat="1" ht="11.25">
      <c r="B243" s="221"/>
      <c r="C243" s="222"/>
      <c r="D243" s="223" t="s">
        <v>261</v>
      </c>
      <c r="E243" s="224" t="s">
        <v>1</v>
      </c>
      <c r="F243" s="225" t="s">
        <v>4484</v>
      </c>
      <c r="G243" s="222"/>
      <c r="H243" s="226">
        <v>148</v>
      </c>
      <c r="I243" s="227"/>
      <c r="J243" s="222"/>
      <c r="K243" s="222"/>
      <c r="L243" s="228"/>
      <c r="M243" s="229"/>
      <c r="N243" s="230"/>
      <c r="O243" s="230"/>
      <c r="P243" s="230"/>
      <c r="Q243" s="230"/>
      <c r="R243" s="230"/>
      <c r="S243" s="230"/>
      <c r="T243" s="231"/>
      <c r="AT243" s="232" t="s">
        <v>261</v>
      </c>
      <c r="AU243" s="232" t="s">
        <v>90</v>
      </c>
      <c r="AV243" s="13" t="s">
        <v>90</v>
      </c>
      <c r="AW243" s="13" t="s">
        <v>35</v>
      </c>
      <c r="AX243" s="13" t="s">
        <v>87</v>
      </c>
      <c r="AY243" s="232" t="s">
        <v>252</v>
      </c>
    </row>
    <row r="244" spans="1:65" s="2" customFormat="1" ht="36" customHeight="1">
      <c r="A244" s="35"/>
      <c r="B244" s="36"/>
      <c r="C244" s="209" t="s">
        <v>424</v>
      </c>
      <c r="D244" s="209" t="s">
        <v>254</v>
      </c>
      <c r="E244" s="210" t="s">
        <v>1019</v>
      </c>
      <c r="F244" s="211" t="s">
        <v>1020</v>
      </c>
      <c r="G244" s="212" t="s">
        <v>317</v>
      </c>
      <c r="H244" s="213">
        <v>148</v>
      </c>
      <c r="I244" s="214"/>
      <c r="J244" s="213">
        <f>ROUND(I244*H244,2)</f>
        <v>0</v>
      </c>
      <c r="K244" s="211" t="s">
        <v>258</v>
      </c>
      <c r="L244" s="40"/>
      <c r="M244" s="215" t="s">
        <v>1</v>
      </c>
      <c r="N244" s="216" t="s">
        <v>45</v>
      </c>
      <c r="O244" s="72"/>
      <c r="P244" s="217">
        <f>O244*H244</f>
        <v>0</v>
      </c>
      <c r="Q244" s="217">
        <v>0</v>
      </c>
      <c r="R244" s="217">
        <f>Q244*H244</f>
        <v>0</v>
      </c>
      <c r="S244" s="217">
        <v>0</v>
      </c>
      <c r="T244" s="218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19" t="s">
        <v>259</v>
      </c>
      <c r="AT244" s="219" t="s">
        <v>254</v>
      </c>
      <c r="AU244" s="219" t="s">
        <v>90</v>
      </c>
      <c r="AY244" s="18" t="s">
        <v>252</v>
      </c>
      <c r="BE244" s="220">
        <f>IF(N244="základní",J244,0)</f>
        <v>0</v>
      </c>
      <c r="BF244" s="220">
        <f>IF(N244="snížená",J244,0)</f>
        <v>0</v>
      </c>
      <c r="BG244" s="220">
        <f>IF(N244="zákl. přenesená",J244,0)</f>
        <v>0</v>
      </c>
      <c r="BH244" s="220">
        <f>IF(N244="sníž. přenesená",J244,0)</f>
        <v>0</v>
      </c>
      <c r="BI244" s="220">
        <f>IF(N244="nulová",J244,0)</f>
        <v>0</v>
      </c>
      <c r="BJ244" s="18" t="s">
        <v>87</v>
      </c>
      <c r="BK244" s="220">
        <f>ROUND(I244*H244,2)</f>
        <v>0</v>
      </c>
      <c r="BL244" s="18" t="s">
        <v>259</v>
      </c>
      <c r="BM244" s="219" t="s">
        <v>4485</v>
      </c>
    </row>
    <row r="245" spans="1:65" s="14" customFormat="1" ht="11.25">
      <c r="B245" s="233"/>
      <c r="C245" s="234"/>
      <c r="D245" s="223" t="s">
        <v>261</v>
      </c>
      <c r="E245" s="235" t="s">
        <v>1</v>
      </c>
      <c r="F245" s="236" t="s">
        <v>686</v>
      </c>
      <c r="G245" s="234"/>
      <c r="H245" s="235" t="s">
        <v>1</v>
      </c>
      <c r="I245" s="237"/>
      <c r="J245" s="234"/>
      <c r="K245" s="234"/>
      <c r="L245" s="238"/>
      <c r="M245" s="239"/>
      <c r="N245" s="240"/>
      <c r="O245" s="240"/>
      <c r="P245" s="240"/>
      <c r="Q245" s="240"/>
      <c r="R245" s="240"/>
      <c r="S245" s="240"/>
      <c r="T245" s="241"/>
      <c r="AT245" s="242" t="s">
        <v>261</v>
      </c>
      <c r="AU245" s="242" t="s">
        <v>90</v>
      </c>
      <c r="AV245" s="14" t="s">
        <v>87</v>
      </c>
      <c r="AW245" s="14" t="s">
        <v>35</v>
      </c>
      <c r="AX245" s="14" t="s">
        <v>80</v>
      </c>
      <c r="AY245" s="242" t="s">
        <v>252</v>
      </c>
    </row>
    <row r="246" spans="1:65" s="14" customFormat="1" ht="11.25">
      <c r="B246" s="233"/>
      <c r="C246" s="234"/>
      <c r="D246" s="223" t="s">
        <v>261</v>
      </c>
      <c r="E246" s="235" t="s">
        <v>1</v>
      </c>
      <c r="F246" s="236" t="s">
        <v>663</v>
      </c>
      <c r="G246" s="234"/>
      <c r="H246" s="235" t="s">
        <v>1</v>
      </c>
      <c r="I246" s="237"/>
      <c r="J246" s="234"/>
      <c r="K246" s="234"/>
      <c r="L246" s="238"/>
      <c r="M246" s="239"/>
      <c r="N246" s="240"/>
      <c r="O246" s="240"/>
      <c r="P246" s="240"/>
      <c r="Q246" s="240"/>
      <c r="R246" s="240"/>
      <c r="S246" s="240"/>
      <c r="T246" s="241"/>
      <c r="AT246" s="242" t="s">
        <v>261</v>
      </c>
      <c r="AU246" s="242" t="s">
        <v>90</v>
      </c>
      <c r="AV246" s="14" t="s">
        <v>87</v>
      </c>
      <c r="AW246" s="14" t="s">
        <v>35</v>
      </c>
      <c r="AX246" s="14" t="s">
        <v>80</v>
      </c>
      <c r="AY246" s="242" t="s">
        <v>252</v>
      </c>
    </row>
    <row r="247" spans="1:65" s="13" customFormat="1" ht="11.25">
      <c r="B247" s="221"/>
      <c r="C247" s="222"/>
      <c r="D247" s="223" t="s">
        <v>261</v>
      </c>
      <c r="E247" s="224" t="s">
        <v>1</v>
      </c>
      <c r="F247" s="225" t="s">
        <v>4484</v>
      </c>
      <c r="G247" s="222"/>
      <c r="H247" s="226">
        <v>148</v>
      </c>
      <c r="I247" s="227"/>
      <c r="J247" s="222"/>
      <c r="K247" s="222"/>
      <c r="L247" s="228"/>
      <c r="M247" s="229"/>
      <c r="N247" s="230"/>
      <c r="O247" s="230"/>
      <c r="P247" s="230"/>
      <c r="Q247" s="230"/>
      <c r="R247" s="230"/>
      <c r="S247" s="230"/>
      <c r="T247" s="231"/>
      <c r="AT247" s="232" t="s">
        <v>261</v>
      </c>
      <c r="AU247" s="232" t="s">
        <v>90</v>
      </c>
      <c r="AV247" s="13" t="s">
        <v>90</v>
      </c>
      <c r="AW247" s="13" t="s">
        <v>35</v>
      </c>
      <c r="AX247" s="13" t="s">
        <v>87</v>
      </c>
      <c r="AY247" s="232" t="s">
        <v>252</v>
      </c>
    </row>
    <row r="248" spans="1:65" s="12" customFormat="1" ht="22.9" customHeight="1">
      <c r="B248" s="193"/>
      <c r="C248" s="194"/>
      <c r="D248" s="195" t="s">
        <v>79</v>
      </c>
      <c r="E248" s="207" t="s">
        <v>296</v>
      </c>
      <c r="F248" s="207" t="s">
        <v>461</v>
      </c>
      <c r="G248" s="194"/>
      <c r="H248" s="194"/>
      <c r="I248" s="197"/>
      <c r="J248" s="208">
        <f>BK248</f>
        <v>0</v>
      </c>
      <c r="K248" s="194"/>
      <c r="L248" s="199"/>
      <c r="M248" s="200"/>
      <c r="N248" s="201"/>
      <c r="O248" s="201"/>
      <c r="P248" s="202">
        <f>SUM(P249:P278)</f>
        <v>0</v>
      </c>
      <c r="Q248" s="201"/>
      <c r="R248" s="202">
        <f>SUM(R249:R278)</f>
        <v>1.9199200000000003</v>
      </c>
      <c r="S248" s="201"/>
      <c r="T248" s="203">
        <f>SUM(T249:T278)</f>
        <v>0</v>
      </c>
      <c r="AR248" s="204" t="s">
        <v>87</v>
      </c>
      <c r="AT248" s="205" t="s">
        <v>79</v>
      </c>
      <c r="AU248" s="205" t="s">
        <v>87</v>
      </c>
      <c r="AY248" s="204" t="s">
        <v>252</v>
      </c>
      <c r="BK248" s="206">
        <f>SUM(BK249:BK278)</f>
        <v>0</v>
      </c>
    </row>
    <row r="249" spans="1:65" s="2" customFormat="1" ht="36" customHeight="1">
      <c r="A249" s="35"/>
      <c r="B249" s="36"/>
      <c r="C249" s="209" t="s">
        <v>431</v>
      </c>
      <c r="D249" s="209" t="s">
        <v>254</v>
      </c>
      <c r="E249" s="210" t="s">
        <v>4486</v>
      </c>
      <c r="F249" s="211" t="s">
        <v>4487</v>
      </c>
      <c r="G249" s="212" t="s">
        <v>265</v>
      </c>
      <c r="H249" s="213">
        <v>74</v>
      </c>
      <c r="I249" s="214"/>
      <c r="J249" s="213">
        <f>ROUND(I249*H249,2)</f>
        <v>0</v>
      </c>
      <c r="K249" s="211" t="s">
        <v>258</v>
      </c>
      <c r="L249" s="40"/>
      <c r="M249" s="215" t="s">
        <v>1</v>
      </c>
      <c r="N249" s="216" t="s">
        <v>45</v>
      </c>
      <c r="O249" s="72"/>
      <c r="P249" s="217">
        <f>O249*H249</f>
        <v>0</v>
      </c>
      <c r="Q249" s="217">
        <v>0</v>
      </c>
      <c r="R249" s="217">
        <f>Q249*H249</f>
        <v>0</v>
      </c>
      <c r="S249" s="217">
        <v>0</v>
      </c>
      <c r="T249" s="218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19" t="s">
        <v>259</v>
      </c>
      <c r="AT249" s="219" t="s">
        <v>254</v>
      </c>
      <c r="AU249" s="219" t="s">
        <v>90</v>
      </c>
      <c r="AY249" s="18" t="s">
        <v>252</v>
      </c>
      <c r="BE249" s="220">
        <f>IF(N249="základní",J249,0)</f>
        <v>0</v>
      </c>
      <c r="BF249" s="220">
        <f>IF(N249="snížená",J249,0)</f>
        <v>0</v>
      </c>
      <c r="BG249" s="220">
        <f>IF(N249="zákl. přenesená",J249,0)</f>
        <v>0</v>
      </c>
      <c r="BH249" s="220">
        <f>IF(N249="sníž. přenesená",J249,0)</f>
        <v>0</v>
      </c>
      <c r="BI249" s="220">
        <f>IF(N249="nulová",J249,0)</f>
        <v>0</v>
      </c>
      <c r="BJ249" s="18" t="s">
        <v>87</v>
      </c>
      <c r="BK249" s="220">
        <f>ROUND(I249*H249,2)</f>
        <v>0</v>
      </c>
      <c r="BL249" s="18" t="s">
        <v>259</v>
      </c>
      <c r="BM249" s="219" t="s">
        <v>4488</v>
      </c>
    </row>
    <row r="250" spans="1:65" s="14" customFormat="1" ht="11.25">
      <c r="B250" s="233"/>
      <c r="C250" s="234"/>
      <c r="D250" s="223" t="s">
        <v>261</v>
      </c>
      <c r="E250" s="235" t="s">
        <v>1</v>
      </c>
      <c r="F250" s="236" t="s">
        <v>500</v>
      </c>
      <c r="G250" s="234"/>
      <c r="H250" s="235" t="s">
        <v>1</v>
      </c>
      <c r="I250" s="237"/>
      <c r="J250" s="234"/>
      <c r="K250" s="234"/>
      <c r="L250" s="238"/>
      <c r="M250" s="239"/>
      <c r="N250" s="240"/>
      <c r="O250" s="240"/>
      <c r="P250" s="240"/>
      <c r="Q250" s="240"/>
      <c r="R250" s="240"/>
      <c r="S250" s="240"/>
      <c r="T250" s="241"/>
      <c r="AT250" s="242" t="s">
        <v>261</v>
      </c>
      <c r="AU250" s="242" t="s">
        <v>90</v>
      </c>
      <c r="AV250" s="14" t="s">
        <v>87</v>
      </c>
      <c r="AW250" s="14" t="s">
        <v>35</v>
      </c>
      <c r="AX250" s="14" t="s">
        <v>80</v>
      </c>
      <c r="AY250" s="242" t="s">
        <v>252</v>
      </c>
    </row>
    <row r="251" spans="1:65" s="13" customFormat="1" ht="11.25">
      <c r="B251" s="221"/>
      <c r="C251" s="222"/>
      <c r="D251" s="223" t="s">
        <v>261</v>
      </c>
      <c r="E251" s="224" t="s">
        <v>1</v>
      </c>
      <c r="F251" s="225" t="s">
        <v>4489</v>
      </c>
      <c r="G251" s="222"/>
      <c r="H251" s="226">
        <v>74</v>
      </c>
      <c r="I251" s="227"/>
      <c r="J251" s="222"/>
      <c r="K251" s="222"/>
      <c r="L251" s="228"/>
      <c r="M251" s="229"/>
      <c r="N251" s="230"/>
      <c r="O251" s="230"/>
      <c r="P251" s="230"/>
      <c r="Q251" s="230"/>
      <c r="R251" s="230"/>
      <c r="S251" s="230"/>
      <c r="T251" s="231"/>
      <c r="AT251" s="232" t="s">
        <v>261</v>
      </c>
      <c r="AU251" s="232" t="s">
        <v>90</v>
      </c>
      <c r="AV251" s="13" t="s">
        <v>90</v>
      </c>
      <c r="AW251" s="13" t="s">
        <v>35</v>
      </c>
      <c r="AX251" s="13" t="s">
        <v>87</v>
      </c>
      <c r="AY251" s="232" t="s">
        <v>252</v>
      </c>
    </row>
    <row r="252" spans="1:65" s="2" customFormat="1" ht="36" customHeight="1">
      <c r="A252" s="35"/>
      <c r="B252" s="36"/>
      <c r="C252" s="257" t="s">
        <v>438</v>
      </c>
      <c r="D252" s="257" t="s">
        <v>375</v>
      </c>
      <c r="E252" s="258" t="s">
        <v>4490</v>
      </c>
      <c r="F252" s="259" t="s">
        <v>4491</v>
      </c>
      <c r="G252" s="260" t="s">
        <v>265</v>
      </c>
      <c r="H252" s="261">
        <v>74</v>
      </c>
      <c r="I252" s="262"/>
      <c r="J252" s="261">
        <f>ROUND(I252*H252,2)</f>
        <v>0</v>
      </c>
      <c r="K252" s="259" t="s">
        <v>258</v>
      </c>
      <c r="L252" s="263"/>
      <c r="M252" s="264" t="s">
        <v>1</v>
      </c>
      <c r="N252" s="265" t="s">
        <v>45</v>
      </c>
      <c r="O252" s="72"/>
      <c r="P252" s="217">
        <f>O252*H252</f>
        <v>0</v>
      </c>
      <c r="Q252" s="217">
        <v>6.7000000000000002E-4</v>
      </c>
      <c r="R252" s="217">
        <f>Q252*H252</f>
        <v>4.9579999999999999E-2</v>
      </c>
      <c r="S252" s="217">
        <v>0</v>
      </c>
      <c r="T252" s="218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19" t="s">
        <v>296</v>
      </c>
      <c r="AT252" s="219" t="s">
        <v>375</v>
      </c>
      <c r="AU252" s="219" t="s">
        <v>90</v>
      </c>
      <c r="AY252" s="18" t="s">
        <v>252</v>
      </c>
      <c r="BE252" s="220">
        <f>IF(N252="základní",J252,0)</f>
        <v>0</v>
      </c>
      <c r="BF252" s="220">
        <f>IF(N252="snížená",J252,0)</f>
        <v>0</v>
      </c>
      <c r="BG252" s="220">
        <f>IF(N252="zákl. přenesená",J252,0)</f>
        <v>0</v>
      </c>
      <c r="BH252" s="220">
        <f>IF(N252="sníž. přenesená",J252,0)</f>
        <v>0</v>
      </c>
      <c r="BI252" s="220">
        <f>IF(N252="nulová",J252,0)</f>
        <v>0</v>
      </c>
      <c r="BJ252" s="18" t="s">
        <v>87</v>
      </c>
      <c r="BK252" s="220">
        <f>ROUND(I252*H252,2)</f>
        <v>0</v>
      </c>
      <c r="BL252" s="18" t="s">
        <v>259</v>
      </c>
      <c r="BM252" s="219" t="s">
        <v>4492</v>
      </c>
    </row>
    <row r="253" spans="1:65" s="2" customFormat="1" ht="36" customHeight="1">
      <c r="A253" s="35"/>
      <c r="B253" s="36"/>
      <c r="C253" s="209" t="s">
        <v>445</v>
      </c>
      <c r="D253" s="209" t="s">
        <v>254</v>
      </c>
      <c r="E253" s="210" t="s">
        <v>4493</v>
      </c>
      <c r="F253" s="211" t="s">
        <v>4494</v>
      </c>
      <c r="G253" s="212" t="s">
        <v>476</v>
      </c>
      <c r="H253" s="213">
        <v>6</v>
      </c>
      <c r="I253" s="214"/>
      <c r="J253" s="213">
        <f>ROUND(I253*H253,2)</f>
        <v>0</v>
      </c>
      <c r="K253" s="211" t="s">
        <v>258</v>
      </c>
      <c r="L253" s="40"/>
      <c r="M253" s="215" t="s">
        <v>1</v>
      </c>
      <c r="N253" s="216" t="s">
        <v>45</v>
      </c>
      <c r="O253" s="72"/>
      <c r="P253" s="217">
        <f>O253*H253</f>
        <v>0</v>
      </c>
      <c r="Q253" s="217">
        <v>0</v>
      </c>
      <c r="R253" s="217">
        <f>Q253*H253</f>
        <v>0</v>
      </c>
      <c r="S253" s="217">
        <v>0</v>
      </c>
      <c r="T253" s="218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19" t="s">
        <v>259</v>
      </c>
      <c r="AT253" s="219" t="s">
        <v>254</v>
      </c>
      <c r="AU253" s="219" t="s">
        <v>90</v>
      </c>
      <c r="AY253" s="18" t="s">
        <v>252</v>
      </c>
      <c r="BE253" s="220">
        <f>IF(N253="základní",J253,0)</f>
        <v>0</v>
      </c>
      <c r="BF253" s="220">
        <f>IF(N253="snížená",J253,0)</f>
        <v>0</v>
      </c>
      <c r="BG253" s="220">
        <f>IF(N253="zákl. přenesená",J253,0)</f>
        <v>0</v>
      </c>
      <c r="BH253" s="220">
        <f>IF(N253="sníž. přenesená",J253,0)</f>
        <v>0</v>
      </c>
      <c r="BI253" s="220">
        <f>IF(N253="nulová",J253,0)</f>
        <v>0</v>
      </c>
      <c r="BJ253" s="18" t="s">
        <v>87</v>
      </c>
      <c r="BK253" s="220">
        <f>ROUND(I253*H253,2)</f>
        <v>0</v>
      </c>
      <c r="BL253" s="18" t="s">
        <v>259</v>
      </c>
      <c r="BM253" s="219" t="s">
        <v>4495</v>
      </c>
    </row>
    <row r="254" spans="1:65" s="14" customFormat="1" ht="11.25">
      <c r="B254" s="233"/>
      <c r="C254" s="234"/>
      <c r="D254" s="223" t="s">
        <v>261</v>
      </c>
      <c r="E254" s="235" t="s">
        <v>1</v>
      </c>
      <c r="F254" s="236" t="s">
        <v>4496</v>
      </c>
      <c r="G254" s="234"/>
      <c r="H254" s="235" t="s">
        <v>1</v>
      </c>
      <c r="I254" s="237"/>
      <c r="J254" s="234"/>
      <c r="K254" s="234"/>
      <c r="L254" s="238"/>
      <c r="M254" s="239"/>
      <c r="N254" s="240"/>
      <c r="O254" s="240"/>
      <c r="P254" s="240"/>
      <c r="Q254" s="240"/>
      <c r="R254" s="240"/>
      <c r="S254" s="240"/>
      <c r="T254" s="241"/>
      <c r="AT254" s="242" t="s">
        <v>261</v>
      </c>
      <c r="AU254" s="242" t="s">
        <v>90</v>
      </c>
      <c r="AV254" s="14" t="s">
        <v>87</v>
      </c>
      <c r="AW254" s="14" t="s">
        <v>35</v>
      </c>
      <c r="AX254" s="14" t="s">
        <v>80</v>
      </c>
      <c r="AY254" s="242" t="s">
        <v>252</v>
      </c>
    </row>
    <row r="255" spans="1:65" s="13" customFormat="1" ht="11.25">
      <c r="B255" s="221"/>
      <c r="C255" s="222"/>
      <c r="D255" s="223" t="s">
        <v>261</v>
      </c>
      <c r="E255" s="224" t="s">
        <v>1</v>
      </c>
      <c r="F255" s="225" t="s">
        <v>4497</v>
      </c>
      <c r="G255" s="222"/>
      <c r="H255" s="226">
        <v>6</v>
      </c>
      <c r="I255" s="227"/>
      <c r="J255" s="222"/>
      <c r="K255" s="222"/>
      <c r="L255" s="228"/>
      <c r="M255" s="229"/>
      <c r="N255" s="230"/>
      <c r="O255" s="230"/>
      <c r="P255" s="230"/>
      <c r="Q255" s="230"/>
      <c r="R255" s="230"/>
      <c r="S255" s="230"/>
      <c r="T255" s="231"/>
      <c r="AT255" s="232" t="s">
        <v>261</v>
      </c>
      <c r="AU255" s="232" t="s">
        <v>90</v>
      </c>
      <c r="AV255" s="13" t="s">
        <v>90</v>
      </c>
      <c r="AW255" s="13" t="s">
        <v>35</v>
      </c>
      <c r="AX255" s="13" t="s">
        <v>87</v>
      </c>
      <c r="AY255" s="232" t="s">
        <v>252</v>
      </c>
    </row>
    <row r="256" spans="1:65" s="2" customFormat="1" ht="16.5" customHeight="1">
      <c r="A256" s="35"/>
      <c r="B256" s="36"/>
      <c r="C256" s="257" t="s">
        <v>454</v>
      </c>
      <c r="D256" s="257" t="s">
        <v>375</v>
      </c>
      <c r="E256" s="258" t="s">
        <v>4498</v>
      </c>
      <c r="F256" s="259" t="s">
        <v>4499</v>
      </c>
      <c r="G256" s="260" t="s">
        <v>476</v>
      </c>
      <c r="H256" s="261">
        <v>3</v>
      </c>
      <c r="I256" s="262"/>
      <c r="J256" s="261">
        <f>ROUND(I256*H256,2)</f>
        <v>0</v>
      </c>
      <c r="K256" s="259" t="s">
        <v>258</v>
      </c>
      <c r="L256" s="263"/>
      <c r="M256" s="264" t="s">
        <v>1</v>
      </c>
      <c r="N256" s="265" t="s">
        <v>45</v>
      </c>
      <c r="O256" s="72"/>
      <c r="P256" s="217">
        <f>O256*H256</f>
        <v>0</v>
      </c>
      <c r="Q256" s="217">
        <v>1.2E-4</v>
      </c>
      <c r="R256" s="217">
        <f>Q256*H256</f>
        <v>3.6000000000000002E-4</v>
      </c>
      <c r="S256" s="217">
        <v>0</v>
      </c>
      <c r="T256" s="218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19" t="s">
        <v>296</v>
      </c>
      <c r="AT256" s="219" t="s">
        <v>375</v>
      </c>
      <c r="AU256" s="219" t="s">
        <v>90</v>
      </c>
      <c r="AY256" s="18" t="s">
        <v>252</v>
      </c>
      <c r="BE256" s="220">
        <f>IF(N256="základní",J256,0)</f>
        <v>0</v>
      </c>
      <c r="BF256" s="220">
        <f>IF(N256="snížená",J256,0)</f>
        <v>0</v>
      </c>
      <c r="BG256" s="220">
        <f>IF(N256="zákl. přenesená",J256,0)</f>
        <v>0</v>
      </c>
      <c r="BH256" s="220">
        <f>IF(N256="sníž. přenesená",J256,0)</f>
        <v>0</v>
      </c>
      <c r="BI256" s="220">
        <f>IF(N256="nulová",J256,0)</f>
        <v>0</v>
      </c>
      <c r="BJ256" s="18" t="s">
        <v>87</v>
      </c>
      <c r="BK256" s="220">
        <f>ROUND(I256*H256,2)</f>
        <v>0</v>
      </c>
      <c r="BL256" s="18" t="s">
        <v>259</v>
      </c>
      <c r="BM256" s="219" t="s">
        <v>4500</v>
      </c>
    </row>
    <row r="257" spans="1:65" s="2" customFormat="1" ht="16.5" customHeight="1">
      <c r="A257" s="35"/>
      <c r="B257" s="36"/>
      <c r="C257" s="257" t="s">
        <v>462</v>
      </c>
      <c r="D257" s="257" t="s">
        <v>375</v>
      </c>
      <c r="E257" s="258" t="s">
        <v>4501</v>
      </c>
      <c r="F257" s="259" t="s">
        <v>4502</v>
      </c>
      <c r="G257" s="260" t="s">
        <v>476</v>
      </c>
      <c r="H257" s="261">
        <v>3</v>
      </c>
      <c r="I257" s="262"/>
      <c r="J257" s="261">
        <f>ROUND(I257*H257,2)</f>
        <v>0</v>
      </c>
      <c r="K257" s="259" t="s">
        <v>258</v>
      </c>
      <c r="L257" s="263"/>
      <c r="M257" s="264" t="s">
        <v>1</v>
      </c>
      <c r="N257" s="265" t="s">
        <v>45</v>
      </c>
      <c r="O257" s="72"/>
      <c r="P257" s="217">
        <f>O257*H257</f>
        <v>0</v>
      </c>
      <c r="Q257" s="217">
        <v>1.2999999999999999E-4</v>
      </c>
      <c r="R257" s="217">
        <f>Q257*H257</f>
        <v>3.8999999999999994E-4</v>
      </c>
      <c r="S257" s="217">
        <v>0</v>
      </c>
      <c r="T257" s="218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19" t="s">
        <v>296</v>
      </c>
      <c r="AT257" s="219" t="s">
        <v>375</v>
      </c>
      <c r="AU257" s="219" t="s">
        <v>90</v>
      </c>
      <c r="AY257" s="18" t="s">
        <v>252</v>
      </c>
      <c r="BE257" s="220">
        <f>IF(N257="základní",J257,0)</f>
        <v>0</v>
      </c>
      <c r="BF257" s="220">
        <f>IF(N257="snížená",J257,0)</f>
        <v>0</v>
      </c>
      <c r="BG257" s="220">
        <f>IF(N257="zákl. přenesená",J257,0)</f>
        <v>0</v>
      </c>
      <c r="BH257" s="220">
        <f>IF(N257="sníž. přenesená",J257,0)</f>
        <v>0</v>
      </c>
      <c r="BI257" s="220">
        <f>IF(N257="nulová",J257,0)</f>
        <v>0</v>
      </c>
      <c r="BJ257" s="18" t="s">
        <v>87</v>
      </c>
      <c r="BK257" s="220">
        <f>ROUND(I257*H257,2)</f>
        <v>0</v>
      </c>
      <c r="BL257" s="18" t="s">
        <v>259</v>
      </c>
      <c r="BM257" s="219" t="s">
        <v>4503</v>
      </c>
    </row>
    <row r="258" spans="1:65" s="2" customFormat="1" ht="36" customHeight="1">
      <c r="A258" s="35"/>
      <c r="B258" s="36"/>
      <c r="C258" s="209" t="s">
        <v>468</v>
      </c>
      <c r="D258" s="209" t="s">
        <v>254</v>
      </c>
      <c r="E258" s="210" t="s">
        <v>4504</v>
      </c>
      <c r="F258" s="211" t="s">
        <v>4505</v>
      </c>
      <c r="G258" s="212" t="s">
        <v>476</v>
      </c>
      <c r="H258" s="213">
        <v>1</v>
      </c>
      <c r="I258" s="214"/>
      <c r="J258" s="213">
        <f>ROUND(I258*H258,2)</f>
        <v>0</v>
      </c>
      <c r="K258" s="211" t="s">
        <v>258</v>
      </c>
      <c r="L258" s="40"/>
      <c r="M258" s="215" t="s">
        <v>1</v>
      </c>
      <c r="N258" s="216" t="s">
        <v>45</v>
      </c>
      <c r="O258" s="72"/>
      <c r="P258" s="217">
        <f>O258*H258</f>
        <v>0</v>
      </c>
      <c r="Q258" s="217">
        <v>0</v>
      </c>
      <c r="R258" s="217">
        <f>Q258*H258</f>
        <v>0</v>
      </c>
      <c r="S258" s="217">
        <v>0</v>
      </c>
      <c r="T258" s="218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19" t="s">
        <v>259</v>
      </c>
      <c r="AT258" s="219" t="s">
        <v>254</v>
      </c>
      <c r="AU258" s="219" t="s">
        <v>90</v>
      </c>
      <c r="AY258" s="18" t="s">
        <v>252</v>
      </c>
      <c r="BE258" s="220">
        <f>IF(N258="základní",J258,0)</f>
        <v>0</v>
      </c>
      <c r="BF258" s="220">
        <f>IF(N258="snížená",J258,0)</f>
        <v>0</v>
      </c>
      <c r="BG258" s="220">
        <f>IF(N258="zákl. přenesená",J258,0)</f>
        <v>0</v>
      </c>
      <c r="BH258" s="220">
        <f>IF(N258="sníž. přenesená",J258,0)</f>
        <v>0</v>
      </c>
      <c r="BI258" s="220">
        <f>IF(N258="nulová",J258,0)</f>
        <v>0</v>
      </c>
      <c r="BJ258" s="18" t="s">
        <v>87</v>
      </c>
      <c r="BK258" s="220">
        <f>ROUND(I258*H258,2)</f>
        <v>0</v>
      </c>
      <c r="BL258" s="18" t="s">
        <v>259</v>
      </c>
      <c r="BM258" s="219" t="s">
        <v>4506</v>
      </c>
    </row>
    <row r="259" spans="1:65" s="14" customFormat="1" ht="11.25">
      <c r="B259" s="233"/>
      <c r="C259" s="234"/>
      <c r="D259" s="223" t="s">
        <v>261</v>
      </c>
      <c r="E259" s="235" t="s">
        <v>1</v>
      </c>
      <c r="F259" s="236" t="s">
        <v>4496</v>
      </c>
      <c r="G259" s="234"/>
      <c r="H259" s="235" t="s">
        <v>1</v>
      </c>
      <c r="I259" s="237"/>
      <c r="J259" s="234"/>
      <c r="K259" s="234"/>
      <c r="L259" s="238"/>
      <c r="M259" s="239"/>
      <c r="N259" s="240"/>
      <c r="O259" s="240"/>
      <c r="P259" s="240"/>
      <c r="Q259" s="240"/>
      <c r="R259" s="240"/>
      <c r="S259" s="240"/>
      <c r="T259" s="241"/>
      <c r="AT259" s="242" t="s">
        <v>261</v>
      </c>
      <c r="AU259" s="242" t="s">
        <v>90</v>
      </c>
      <c r="AV259" s="14" t="s">
        <v>87</v>
      </c>
      <c r="AW259" s="14" t="s">
        <v>35</v>
      </c>
      <c r="AX259" s="14" t="s">
        <v>80</v>
      </c>
      <c r="AY259" s="242" t="s">
        <v>252</v>
      </c>
    </row>
    <row r="260" spans="1:65" s="13" customFormat="1" ht="11.25">
      <c r="B260" s="221"/>
      <c r="C260" s="222"/>
      <c r="D260" s="223" t="s">
        <v>261</v>
      </c>
      <c r="E260" s="224" t="s">
        <v>1</v>
      </c>
      <c r="F260" s="225" t="s">
        <v>87</v>
      </c>
      <c r="G260" s="222"/>
      <c r="H260" s="226">
        <v>1</v>
      </c>
      <c r="I260" s="227"/>
      <c r="J260" s="222"/>
      <c r="K260" s="222"/>
      <c r="L260" s="228"/>
      <c r="M260" s="229"/>
      <c r="N260" s="230"/>
      <c r="O260" s="230"/>
      <c r="P260" s="230"/>
      <c r="Q260" s="230"/>
      <c r="R260" s="230"/>
      <c r="S260" s="230"/>
      <c r="T260" s="231"/>
      <c r="AT260" s="232" t="s">
        <v>261</v>
      </c>
      <c r="AU260" s="232" t="s">
        <v>90</v>
      </c>
      <c r="AV260" s="13" t="s">
        <v>90</v>
      </c>
      <c r="AW260" s="13" t="s">
        <v>35</v>
      </c>
      <c r="AX260" s="13" t="s">
        <v>87</v>
      </c>
      <c r="AY260" s="232" t="s">
        <v>252</v>
      </c>
    </row>
    <row r="261" spans="1:65" s="2" customFormat="1" ht="16.5" customHeight="1">
      <c r="A261" s="35"/>
      <c r="B261" s="36"/>
      <c r="C261" s="257" t="s">
        <v>473</v>
      </c>
      <c r="D261" s="257" t="s">
        <v>375</v>
      </c>
      <c r="E261" s="258" t="s">
        <v>4507</v>
      </c>
      <c r="F261" s="259" t="s">
        <v>4508</v>
      </c>
      <c r="G261" s="260" t="s">
        <v>476</v>
      </c>
      <c r="H261" s="261">
        <v>1</v>
      </c>
      <c r="I261" s="262"/>
      <c r="J261" s="261">
        <f>ROUND(I261*H261,2)</f>
        <v>0</v>
      </c>
      <c r="K261" s="259" t="s">
        <v>258</v>
      </c>
      <c r="L261" s="263"/>
      <c r="M261" s="264" t="s">
        <v>1</v>
      </c>
      <c r="N261" s="265" t="s">
        <v>45</v>
      </c>
      <c r="O261" s="72"/>
      <c r="P261" s="217">
        <f>O261*H261</f>
        <v>0</v>
      </c>
      <c r="Q261" s="217">
        <v>1.3999999999999999E-4</v>
      </c>
      <c r="R261" s="217">
        <f>Q261*H261</f>
        <v>1.3999999999999999E-4</v>
      </c>
      <c r="S261" s="217">
        <v>0</v>
      </c>
      <c r="T261" s="218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19" t="s">
        <v>296</v>
      </c>
      <c r="AT261" s="219" t="s">
        <v>375</v>
      </c>
      <c r="AU261" s="219" t="s">
        <v>90</v>
      </c>
      <c r="AY261" s="18" t="s">
        <v>252</v>
      </c>
      <c r="BE261" s="220">
        <f>IF(N261="základní",J261,0)</f>
        <v>0</v>
      </c>
      <c r="BF261" s="220">
        <f>IF(N261="snížená",J261,0)</f>
        <v>0</v>
      </c>
      <c r="BG261" s="220">
        <f>IF(N261="zákl. přenesená",J261,0)</f>
        <v>0</v>
      </c>
      <c r="BH261" s="220">
        <f>IF(N261="sníž. přenesená",J261,0)</f>
        <v>0</v>
      </c>
      <c r="BI261" s="220">
        <f>IF(N261="nulová",J261,0)</f>
        <v>0</v>
      </c>
      <c r="BJ261" s="18" t="s">
        <v>87</v>
      </c>
      <c r="BK261" s="220">
        <f>ROUND(I261*H261,2)</f>
        <v>0</v>
      </c>
      <c r="BL261" s="18" t="s">
        <v>259</v>
      </c>
      <c r="BM261" s="219" t="s">
        <v>4509</v>
      </c>
    </row>
    <row r="262" spans="1:65" s="2" customFormat="1" ht="36" customHeight="1">
      <c r="A262" s="35"/>
      <c r="B262" s="36"/>
      <c r="C262" s="209" t="s">
        <v>478</v>
      </c>
      <c r="D262" s="209" t="s">
        <v>254</v>
      </c>
      <c r="E262" s="210" t="s">
        <v>4510</v>
      </c>
      <c r="F262" s="211" t="s">
        <v>4511</v>
      </c>
      <c r="G262" s="212" t="s">
        <v>476</v>
      </c>
      <c r="H262" s="213">
        <v>1</v>
      </c>
      <c r="I262" s="214"/>
      <c r="J262" s="213">
        <f>ROUND(I262*H262,2)</f>
        <v>0</v>
      </c>
      <c r="K262" s="211" t="s">
        <v>1</v>
      </c>
      <c r="L262" s="40"/>
      <c r="M262" s="215" t="s">
        <v>1</v>
      </c>
      <c r="N262" s="216" t="s">
        <v>45</v>
      </c>
      <c r="O262" s="72"/>
      <c r="P262" s="217">
        <f>O262*H262</f>
        <v>0</v>
      </c>
      <c r="Q262" s="217">
        <v>0</v>
      </c>
      <c r="R262" s="217">
        <f>Q262*H262</f>
        <v>0</v>
      </c>
      <c r="S262" s="217">
        <v>0</v>
      </c>
      <c r="T262" s="218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19" t="s">
        <v>259</v>
      </c>
      <c r="AT262" s="219" t="s">
        <v>254</v>
      </c>
      <c r="AU262" s="219" t="s">
        <v>90</v>
      </c>
      <c r="AY262" s="18" t="s">
        <v>252</v>
      </c>
      <c r="BE262" s="220">
        <f>IF(N262="základní",J262,0)</f>
        <v>0</v>
      </c>
      <c r="BF262" s="220">
        <f>IF(N262="snížená",J262,0)</f>
        <v>0</v>
      </c>
      <c r="BG262" s="220">
        <f>IF(N262="zákl. přenesená",J262,0)</f>
        <v>0</v>
      </c>
      <c r="BH262" s="220">
        <f>IF(N262="sníž. přenesená",J262,0)</f>
        <v>0</v>
      </c>
      <c r="BI262" s="220">
        <f>IF(N262="nulová",J262,0)</f>
        <v>0</v>
      </c>
      <c r="BJ262" s="18" t="s">
        <v>87</v>
      </c>
      <c r="BK262" s="220">
        <f>ROUND(I262*H262,2)</f>
        <v>0</v>
      </c>
      <c r="BL262" s="18" t="s">
        <v>259</v>
      </c>
      <c r="BM262" s="219" t="s">
        <v>4512</v>
      </c>
    </row>
    <row r="263" spans="1:65" s="14" customFormat="1" ht="11.25">
      <c r="B263" s="233"/>
      <c r="C263" s="234"/>
      <c r="D263" s="223" t="s">
        <v>261</v>
      </c>
      <c r="E263" s="235" t="s">
        <v>1</v>
      </c>
      <c r="F263" s="236" t="s">
        <v>4496</v>
      </c>
      <c r="G263" s="234"/>
      <c r="H263" s="235" t="s">
        <v>1</v>
      </c>
      <c r="I263" s="237"/>
      <c r="J263" s="234"/>
      <c r="K263" s="234"/>
      <c r="L263" s="238"/>
      <c r="M263" s="239"/>
      <c r="N263" s="240"/>
      <c r="O263" s="240"/>
      <c r="P263" s="240"/>
      <c r="Q263" s="240"/>
      <c r="R263" s="240"/>
      <c r="S263" s="240"/>
      <c r="T263" s="241"/>
      <c r="AT263" s="242" t="s">
        <v>261</v>
      </c>
      <c r="AU263" s="242" t="s">
        <v>90</v>
      </c>
      <c r="AV263" s="14" t="s">
        <v>87</v>
      </c>
      <c r="AW263" s="14" t="s">
        <v>35</v>
      </c>
      <c r="AX263" s="14" t="s">
        <v>80</v>
      </c>
      <c r="AY263" s="242" t="s">
        <v>252</v>
      </c>
    </row>
    <row r="264" spans="1:65" s="13" customFormat="1" ht="11.25">
      <c r="B264" s="221"/>
      <c r="C264" s="222"/>
      <c r="D264" s="223" t="s">
        <v>261</v>
      </c>
      <c r="E264" s="224" t="s">
        <v>1</v>
      </c>
      <c r="F264" s="225" t="s">
        <v>87</v>
      </c>
      <c r="G264" s="222"/>
      <c r="H264" s="226">
        <v>1</v>
      </c>
      <c r="I264" s="227"/>
      <c r="J264" s="222"/>
      <c r="K264" s="222"/>
      <c r="L264" s="228"/>
      <c r="M264" s="229"/>
      <c r="N264" s="230"/>
      <c r="O264" s="230"/>
      <c r="P264" s="230"/>
      <c r="Q264" s="230"/>
      <c r="R264" s="230"/>
      <c r="S264" s="230"/>
      <c r="T264" s="231"/>
      <c r="AT264" s="232" t="s">
        <v>261</v>
      </c>
      <c r="AU264" s="232" t="s">
        <v>90</v>
      </c>
      <c r="AV264" s="13" t="s">
        <v>90</v>
      </c>
      <c r="AW264" s="13" t="s">
        <v>35</v>
      </c>
      <c r="AX264" s="13" t="s">
        <v>87</v>
      </c>
      <c r="AY264" s="232" t="s">
        <v>252</v>
      </c>
    </row>
    <row r="265" spans="1:65" s="2" customFormat="1" ht="16.5" customHeight="1">
      <c r="A265" s="35"/>
      <c r="B265" s="36"/>
      <c r="C265" s="257" t="s">
        <v>482</v>
      </c>
      <c r="D265" s="257" t="s">
        <v>375</v>
      </c>
      <c r="E265" s="258" t="s">
        <v>4513</v>
      </c>
      <c r="F265" s="259" t="s">
        <v>4514</v>
      </c>
      <c r="G265" s="260" t="s">
        <v>378</v>
      </c>
      <c r="H265" s="261">
        <v>1</v>
      </c>
      <c r="I265" s="262"/>
      <c r="J265" s="261">
        <f>ROUND(I265*H265,2)</f>
        <v>0</v>
      </c>
      <c r="K265" s="259" t="s">
        <v>1</v>
      </c>
      <c r="L265" s="263"/>
      <c r="M265" s="264" t="s">
        <v>1</v>
      </c>
      <c r="N265" s="265" t="s">
        <v>45</v>
      </c>
      <c r="O265" s="72"/>
      <c r="P265" s="217">
        <f>O265*H265</f>
        <v>0</v>
      </c>
      <c r="Q265" s="217">
        <v>1.3999999999999999E-4</v>
      </c>
      <c r="R265" s="217">
        <f>Q265*H265</f>
        <v>1.3999999999999999E-4</v>
      </c>
      <c r="S265" s="217">
        <v>0</v>
      </c>
      <c r="T265" s="218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19" t="s">
        <v>296</v>
      </c>
      <c r="AT265" s="219" t="s">
        <v>375</v>
      </c>
      <c r="AU265" s="219" t="s">
        <v>90</v>
      </c>
      <c r="AY265" s="18" t="s">
        <v>252</v>
      </c>
      <c r="BE265" s="220">
        <f>IF(N265="základní",J265,0)</f>
        <v>0</v>
      </c>
      <c r="BF265" s="220">
        <f>IF(N265="snížená",J265,0)</f>
        <v>0</v>
      </c>
      <c r="BG265" s="220">
        <f>IF(N265="zákl. přenesená",J265,0)</f>
        <v>0</v>
      </c>
      <c r="BH265" s="220">
        <f>IF(N265="sníž. přenesená",J265,0)</f>
        <v>0</v>
      </c>
      <c r="BI265" s="220">
        <f>IF(N265="nulová",J265,0)</f>
        <v>0</v>
      </c>
      <c r="BJ265" s="18" t="s">
        <v>87</v>
      </c>
      <c r="BK265" s="220">
        <f>ROUND(I265*H265,2)</f>
        <v>0</v>
      </c>
      <c r="BL265" s="18" t="s">
        <v>259</v>
      </c>
      <c r="BM265" s="219" t="s">
        <v>4515</v>
      </c>
    </row>
    <row r="266" spans="1:65" s="2" customFormat="1" ht="29.25">
      <c r="A266" s="35"/>
      <c r="B266" s="36"/>
      <c r="C266" s="37"/>
      <c r="D266" s="223" t="s">
        <v>293</v>
      </c>
      <c r="E266" s="37"/>
      <c r="F266" s="243" t="s">
        <v>4516</v>
      </c>
      <c r="G266" s="37"/>
      <c r="H266" s="37"/>
      <c r="I266" s="123"/>
      <c r="J266" s="37"/>
      <c r="K266" s="37"/>
      <c r="L266" s="40"/>
      <c r="M266" s="244"/>
      <c r="N266" s="245"/>
      <c r="O266" s="72"/>
      <c r="P266" s="72"/>
      <c r="Q266" s="72"/>
      <c r="R266" s="72"/>
      <c r="S266" s="72"/>
      <c r="T266" s="73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T266" s="18" t="s">
        <v>293</v>
      </c>
      <c r="AU266" s="18" t="s">
        <v>90</v>
      </c>
    </row>
    <row r="267" spans="1:65" s="2" customFormat="1" ht="36" customHeight="1">
      <c r="A267" s="35"/>
      <c r="B267" s="36"/>
      <c r="C267" s="209" t="s">
        <v>486</v>
      </c>
      <c r="D267" s="209" t="s">
        <v>254</v>
      </c>
      <c r="E267" s="210" t="s">
        <v>4517</v>
      </c>
      <c r="F267" s="211" t="s">
        <v>4518</v>
      </c>
      <c r="G267" s="212" t="s">
        <v>476</v>
      </c>
      <c r="H267" s="213">
        <v>2</v>
      </c>
      <c r="I267" s="214"/>
      <c r="J267" s="213">
        <f>ROUND(I267*H267,2)</f>
        <v>0</v>
      </c>
      <c r="K267" s="211" t="s">
        <v>258</v>
      </c>
      <c r="L267" s="40"/>
      <c r="M267" s="215" t="s">
        <v>1</v>
      </c>
      <c r="N267" s="216" t="s">
        <v>45</v>
      </c>
      <c r="O267" s="72"/>
      <c r="P267" s="217">
        <f>O267*H267</f>
        <v>0</v>
      </c>
      <c r="Q267" s="217">
        <v>0</v>
      </c>
      <c r="R267" s="217">
        <f>Q267*H267</f>
        <v>0</v>
      </c>
      <c r="S267" s="217">
        <v>0</v>
      </c>
      <c r="T267" s="218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19" t="s">
        <v>259</v>
      </c>
      <c r="AT267" s="219" t="s">
        <v>254</v>
      </c>
      <c r="AU267" s="219" t="s">
        <v>90</v>
      </c>
      <c r="AY267" s="18" t="s">
        <v>252</v>
      </c>
      <c r="BE267" s="220">
        <f>IF(N267="základní",J267,0)</f>
        <v>0</v>
      </c>
      <c r="BF267" s="220">
        <f>IF(N267="snížená",J267,0)</f>
        <v>0</v>
      </c>
      <c r="BG267" s="220">
        <f>IF(N267="zákl. přenesená",J267,0)</f>
        <v>0</v>
      </c>
      <c r="BH267" s="220">
        <f>IF(N267="sníž. přenesená",J267,0)</f>
        <v>0</v>
      </c>
      <c r="BI267" s="220">
        <f>IF(N267="nulová",J267,0)</f>
        <v>0</v>
      </c>
      <c r="BJ267" s="18" t="s">
        <v>87</v>
      </c>
      <c r="BK267" s="220">
        <f>ROUND(I267*H267,2)</f>
        <v>0</v>
      </c>
      <c r="BL267" s="18" t="s">
        <v>259</v>
      </c>
      <c r="BM267" s="219" t="s">
        <v>4519</v>
      </c>
    </row>
    <row r="268" spans="1:65" s="14" customFormat="1" ht="11.25">
      <c r="B268" s="233"/>
      <c r="C268" s="234"/>
      <c r="D268" s="223" t="s">
        <v>261</v>
      </c>
      <c r="E268" s="235" t="s">
        <v>1</v>
      </c>
      <c r="F268" s="236" t="s">
        <v>4496</v>
      </c>
      <c r="G268" s="234"/>
      <c r="H268" s="235" t="s">
        <v>1</v>
      </c>
      <c r="I268" s="237"/>
      <c r="J268" s="234"/>
      <c r="K268" s="234"/>
      <c r="L268" s="238"/>
      <c r="M268" s="239"/>
      <c r="N268" s="240"/>
      <c r="O268" s="240"/>
      <c r="P268" s="240"/>
      <c r="Q268" s="240"/>
      <c r="R268" s="240"/>
      <c r="S268" s="240"/>
      <c r="T268" s="241"/>
      <c r="AT268" s="242" t="s">
        <v>261</v>
      </c>
      <c r="AU268" s="242" t="s">
        <v>90</v>
      </c>
      <c r="AV268" s="14" t="s">
        <v>87</v>
      </c>
      <c r="AW268" s="14" t="s">
        <v>35</v>
      </c>
      <c r="AX268" s="14" t="s">
        <v>80</v>
      </c>
      <c r="AY268" s="242" t="s">
        <v>252</v>
      </c>
    </row>
    <row r="269" spans="1:65" s="13" customFormat="1" ht="11.25">
      <c r="B269" s="221"/>
      <c r="C269" s="222"/>
      <c r="D269" s="223" t="s">
        <v>261</v>
      </c>
      <c r="E269" s="224" t="s">
        <v>1</v>
      </c>
      <c r="F269" s="225" t="s">
        <v>90</v>
      </c>
      <c r="G269" s="222"/>
      <c r="H269" s="226">
        <v>2</v>
      </c>
      <c r="I269" s="227"/>
      <c r="J269" s="222"/>
      <c r="K269" s="222"/>
      <c r="L269" s="228"/>
      <c r="M269" s="229"/>
      <c r="N269" s="230"/>
      <c r="O269" s="230"/>
      <c r="P269" s="230"/>
      <c r="Q269" s="230"/>
      <c r="R269" s="230"/>
      <c r="S269" s="230"/>
      <c r="T269" s="231"/>
      <c r="AT269" s="232" t="s">
        <v>261</v>
      </c>
      <c r="AU269" s="232" t="s">
        <v>90</v>
      </c>
      <c r="AV269" s="13" t="s">
        <v>90</v>
      </c>
      <c r="AW269" s="13" t="s">
        <v>35</v>
      </c>
      <c r="AX269" s="13" t="s">
        <v>87</v>
      </c>
      <c r="AY269" s="232" t="s">
        <v>252</v>
      </c>
    </row>
    <row r="270" spans="1:65" s="2" customFormat="1" ht="16.5" customHeight="1">
      <c r="A270" s="35"/>
      <c r="B270" s="36"/>
      <c r="C270" s="257" t="s">
        <v>492</v>
      </c>
      <c r="D270" s="257" t="s">
        <v>375</v>
      </c>
      <c r="E270" s="258" t="s">
        <v>4520</v>
      </c>
      <c r="F270" s="259" t="s">
        <v>4521</v>
      </c>
      <c r="G270" s="260" t="s">
        <v>476</v>
      </c>
      <c r="H270" s="261">
        <v>2</v>
      </c>
      <c r="I270" s="262"/>
      <c r="J270" s="261">
        <f>ROUND(I270*H270,2)</f>
        <v>0</v>
      </c>
      <c r="K270" s="259" t="s">
        <v>258</v>
      </c>
      <c r="L270" s="263"/>
      <c r="M270" s="264" t="s">
        <v>1</v>
      </c>
      <c r="N270" s="265" t="s">
        <v>45</v>
      </c>
      <c r="O270" s="72"/>
      <c r="P270" s="217">
        <f>O270*H270</f>
        <v>0</v>
      </c>
      <c r="Q270" s="217">
        <v>1.6000000000000001E-4</v>
      </c>
      <c r="R270" s="217">
        <f>Q270*H270</f>
        <v>3.2000000000000003E-4</v>
      </c>
      <c r="S270" s="217">
        <v>0</v>
      </c>
      <c r="T270" s="218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19" t="s">
        <v>296</v>
      </c>
      <c r="AT270" s="219" t="s">
        <v>375</v>
      </c>
      <c r="AU270" s="219" t="s">
        <v>90</v>
      </c>
      <c r="AY270" s="18" t="s">
        <v>252</v>
      </c>
      <c r="BE270" s="220">
        <f>IF(N270="základní",J270,0)</f>
        <v>0</v>
      </c>
      <c r="BF270" s="220">
        <f>IF(N270="snížená",J270,0)</f>
        <v>0</v>
      </c>
      <c r="BG270" s="220">
        <f>IF(N270="zákl. přenesená",J270,0)</f>
        <v>0</v>
      </c>
      <c r="BH270" s="220">
        <f>IF(N270="sníž. přenesená",J270,0)</f>
        <v>0</v>
      </c>
      <c r="BI270" s="220">
        <f>IF(N270="nulová",J270,0)</f>
        <v>0</v>
      </c>
      <c r="BJ270" s="18" t="s">
        <v>87</v>
      </c>
      <c r="BK270" s="220">
        <f>ROUND(I270*H270,2)</f>
        <v>0</v>
      </c>
      <c r="BL270" s="18" t="s">
        <v>259</v>
      </c>
      <c r="BM270" s="219" t="s">
        <v>4522</v>
      </c>
    </row>
    <row r="271" spans="1:65" s="2" customFormat="1" ht="36" customHeight="1">
      <c r="A271" s="35"/>
      <c r="B271" s="36"/>
      <c r="C271" s="209" t="s">
        <v>496</v>
      </c>
      <c r="D271" s="209" t="s">
        <v>254</v>
      </c>
      <c r="E271" s="210" t="s">
        <v>4523</v>
      </c>
      <c r="F271" s="211" t="s">
        <v>4524</v>
      </c>
      <c r="G271" s="212" t="s">
        <v>476</v>
      </c>
      <c r="H271" s="213">
        <v>2</v>
      </c>
      <c r="I271" s="214"/>
      <c r="J271" s="213">
        <f>ROUND(I271*H271,2)</f>
        <v>0</v>
      </c>
      <c r="K271" s="211" t="s">
        <v>258</v>
      </c>
      <c r="L271" s="40"/>
      <c r="M271" s="215" t="s">
        <v>1</v>
      </c>
      <c r="N271" s="216" t="s">
        <v>45</v>
      </c>
      <c r="O271" s="72"/>
      <c r="P271" s="217">
        <f>O271*H271</f>
        <v>0</v>
      </c>
      <c r="Q271" s="217">
        <v>0</v>
      </c>
      <c r="R271" s="217">
        <f>Q271*H271</f>
        <v>0</v>
      </c>
      <c r="S271" s="217">
        <v>0</v>
      </c>
      <c r="T271" s="218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19" t="s">
        <v>259</v>
      </c>
      <c r="AT271" s="219" t="s">
        <v>254</v>
      </c>
      <c r="AU271" s="219" t="s">
        <v>90</v>
      </c>
      <c r="AY271" s="18" t="s">
        <v>252</v>
      </c>
      <c r="BE271" s="220">
        <f>IF(N271="základní",J271,0)</f>
        <v>0</v>
      </c>
      <c r="BF271" s="220">
        <f>IF(N271="snížená",J271,0)</f>
        <v>0</v>
      </c>
      <c r="BG271" s="220">
        <f>IF(N271="zákl. přenesená",J271,0)</f>
        <v>0</v>
      </c>
      <c r="BH271" s="220">
        <f>IF(N271="sníž. přenesená",J271,0)</f>
        <v>0</v>
      </c>
      <c r="BI271" s="220">
        <f>IF(N271="nulová",J271,0)</f>
        <v>0</v>
      </c>
      <c r="BJ271" s="18" t="s">
        <v>87</v>
      </c>
      <c r="BK271" s="220">
        <f>ROUND(I271*H271,2)</f>
        <v>0</v>
      </c>
      <c r="BL271" s="18" t="s">
        <v>259</v>
      </c>
      <c r="BM271" s="219" t="s">
        <v>4525</v>
      </c>
    </row>
    <row r="272" spans="1:65" s="14" customFormat="1" ht="11.25">
      <c r="B272" s="233"/>
      <c r="C272" s="234"/>
      <c r="D272" s="223" t="s">
        <v>261</v>
      </c>
      <c r="E272" s="235" t="s">
        <v>1</v>
      </c>
      <c r="F272" s="236" t="s">
        <v>4496</v>
      </c>
      <c r="G272" s="234"/>
      <c r="H272" s="235" t="s">
        <v>1</v>
      </c>
      <c r="I272" s="237"/>
      <c r="J272" s="234"/>
      <c r="K272" s="234"/>
      <c r="L272" s="238"/>
      <c r="M272" s="239"/>
      <c r="N272" s="240"/>
      <c r="O272" s="240"/>
      <c r="P272" s="240"/>
      <c r="Q272" s="240"/>
      <c r="R272" s="240"/>
      <c r="S272" s="240"/>
      <c r="T272" s="241"/>
      <c r="AT272" s="242" t="s">
        <v>261</v>
      </c>
      <c r="AU272" s="242" t="s">
        <v>90</v>
      </c>
      <c r="AV272" s="14" t="s">
        <v>87</v>
      </c>
      <c r="AW272" s="14" t="s">
        <v>35</v>
      </c>
      <c r="AX272" s="14" t="s">
        <v>80</v>
      </c>
      <c r="AY272" s="242" t="s">
        <v>252</v>
      </c>
    </row>
    <row r="273" spans="1:65" s="13" customFormat="1" ht="11.25">
      <c r="B273" s="221"/>
      <c r="C273" s="222"/>
      <c r="D273" s="223" t="s">
        <v>261</v>
      </c>
      <c r="E273" s="224" t="s">
        <v>1</v>
      </c>
      <c r="F273" s="225" t="s">
        <v>90</v>
      </c>
      <c r="G273" s="222"/>
      <c r="H273" s="226">
        <v>2</v>
      </c>
      <c r="I273" s="227"/>
      <c r="J273" s="222"/>
      <c r="K273" s="222"/>
      <c r="L273" s="228"/>
      <c r="M273" s="229"/>
      <c r="N273" s="230"/>
      <c r="O273" s="230"/>
      <c r="P273" s="230"/>
      <c r="Q273" s="230"/>
      <c r="R273" s="230"/>
      <c r="S273" s="230"/>
      <c r="T273" s="231"/>
      <c r="AT273" s="232" t="s">
        <v>261</v>
      </c>
      <c r="AU273" s="232" t="s">
        <v>90</v>
      </c>
      <c r="AV273" s="13" t="s">
        <v>90</v>
      </c>
      <c r="AW273" s="13" t="s">
        <v>35</v>
      </c>
      <c r="AX273" s="13" t="s">
        <v>87</v>
      </c>
      <c r="AY273" s="232" t="s">
        <v>252</v>
      </c>
    </row>
    <row r="274" spans="1:65" s="2" customFormat="1" ht="24" customHeight="1">
      <c r="A274" s="35"/>
      <c r="B274" s="36"/>
      <c r="C274" s="257" t="s">
        <v>501</v>
      </c>
      <c r="D274" s="257" t="s">
        <v>375</v>
      </c>
      <c r="E274" s="258" t="s">
        <v>4526</v>
      </c>
      <c r="F274" s="259" t="s">
        <v>4527</v>
      </c>
      <c r="G274" s="260" t="s">
        <v>476</v>
      </c>
      <c r="H274" s="261">
        <v>2</v>
      </c>
      <c r="I274" s="262"/>
      <c r="J274" s="261">
        <f>ROUND(I274*H274,2)</f>
        <v>0</v>
      </c>
      <c r="K274" s="259" t="s">
        <v>258</v>
      </c>
      <c r="L274" s="263"/>
      <c r="M274" s="264" t="s">
        <v>1</v>
      </c>
      <c r="N274" s="265" t="s">
        <v>45</v>
      </c>
      <c r="O274" s="72"/>
      <c r="P274" s="217">
        <f>O274*H274</f>
        <v>0</v>
      </c>
      <c r="Q274" s="217">
        <v>2.5000000000000001E-4</v>
      </c>
      <c r="R274" s="217">
        <f>Q274*H274</f>
        <v>5.0000000000000001E-4</v>
      </c>
      <c r="S274" s="217">
        <v>0</v>
      </c>
      <c r="T274" s="218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19" t="s">
        <v>296</v>
      </c>
      <c r="AT274" s="219" t="s">
        <v>375</v>
      </c>
      <c r="AU274" s="219" t="s">
        <v>90</v>
      </c>
      <c r="AY274" s="18" t="s">
        <v>252</v>
      </c>
      <c r="BE274" s="220">
        <f>IF(N274="základní",J274,0)</f>
        <v>0</v>
      </c>
      <c r="BF274" s="220">
        <f>IF(N274="snížená",J274,0)</f>
        <v>0</v>
      </c>
      <c r="BG274" s="220">
        <f>IF(N274="zákl. přenesená",J274,0)</f>
        <v>0</v>
      </c>
      <c r="BH274" s="220">
        <f>IF(N274="sníž. přenesená",J274,0)</f>
        <v>0</v>
      </c>
      <c r="BI274" s="220">
        <f>IF(N274="nulová",J274,0)</f>
        <v>0</v>
      </c>
      <c r="BJ274" s="18" t="s">
        <v>87</v>
      </c>
      <c r="BK274" s="220">
        <f>ROUND(I274*H274,2)</f>
        <v>0</v>
      </c>
      <c r="BL274" s="18" t="s">
        <v>259</v>
      </c>
      <c r="BM274" s="219" t="s">
        <v>4528</v>
      </c>
    </row>
    <row r="275" spans="1:65" s="2" customFormat="1" ht="16.5" customHeight="1">
      <c r="A275" s="35"/>
      <c r="B275" s="36"/>
      <c r="C275" s="209" t="s">
        <v>505</v>
      </c>
      <c r="D275" s="209" t="s">
        <v>254</v>
      </c>
      <c r="E275" s="210" t="s">
        <v>4529</v>
      </c>
      <c r="F275" s="211" t="s">
        <v>4530</v>
      </c>
      <c r="G275" s="212" t="s">
        <v>265</v>
      </c>
      <c r="H275" s="213">
        <v>112</v>
      </c>
      <c r="I275" s="214"/>
      <c r="J275" s="213">
        <f>ROUND(I275*H275,2)</f>
        <v>0</v>
      </c>
      <c r="K275" s="211" t="s">
        <v>258</v>
      </c>
      <c r="L275" s="40"/>
      <c r="M275" s="215" t="s">
        <v>1</v>
      </c>
      <c r="N275" s="216" t="s">
        <v>45</v>
      </c>
      <c r="O275" s="72"/>
      <c r="P275" s="217">
        <f>O275*H275</f>
        <v>0</v>
      </c>
      <c r="Q275" s="217">
        <v>0</v>
      </c>
      <c r="R275" s="217">
        <f>Q275*H275</f>
        <v>0</v>
      </c>
      <c r="S275" s="217">
        <v>0</v>
      </c>
      <c r="T275" s="218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19" t="s">
        <v>259</v>
      </c>
      <c r="AT275" s="219" t="s">
        <v>254</v>
      </c>
      <c r="AU275" s="219" t="s">
        <v>90</v>
      </c>
      <c r="AY275" s="18" t="s">
        <v>252</v>
      </c>
      <c r="BE275" s="220">
        <f>IF(N275="základní",J275,0)</f>
        <v>0</v>
      </c>
      <c r="BF275" s="220">
        <f>IF(N275="snížená",J275,0)</f>
        <v>0</v>
      </c>
      <c r="BG275" s="220">
        <f>IF(N275="zákl. přenesená",J275,0)</f>
        <v>0</v>
      </c>
      <c r="BH275" s="220">
        <f>IF(N275="sníž. přenesená",J275,0)</f>
        <v>0</v>
      </c>
      <c r="BI275" s="220">
        <f>IF(N275="nulová",J275,0)</f>
        <v>0</v>
      </c>
      <c r="BJ275" s="18" t="s">
        <v>87</v>
      </c>
      <c r="BK275" s="220">
        <f>ROUND(I275*H275,2)</f>
        <v>0</v>
      </c>
      <c r="BL275" s="18" t="s">
        <v>259</v>
      </c>
      <c r="BM275" s="219" t="s">
        <v>4531</v>
      </c>
    </row>
    <row r="276" spans="1:65" s="2" customFormat="1" ht="24" customHeight="1">
      <c r="A276" s="35"/>
      <c r="B276" s="36"/>
      <c r="C276" s="209" t="s">
        <v>509</v>
      </c>
      <c r="D276" s="209" t="s">
        <v>254</v>
      </c>
      <c r="E276" s="210" t="s">
        <v>1224</v>
      </c>
      <c r="F276" s="211" t="s">
        <v>1225</v>
      </c>
      <c r="G276" s="212" t="s">
        <v>476</v>
      </c>
      <c r="H276" s="213">
        <v>4</v>
      </c>
      <c r="I276" s="214"/>
      <c r="J276" s="213">
        <f>ROUND(I276*H276,2)</f>
        <v>0</v>
      </c>
      <c r="K276" s="211" t="s">
        <v>258</v>
      </c>
      <c r="L276" s="40"/>
      <c r="M276" s="215" t="s">
        <v>1</v>
      </c>
      <c r="N276" s="216" t="s">
        <v>45</v>
      </c>
      <c r="O276" s="72"/>
      <c r="P276" s="217">
        <f>O276*H276</f>
        <v>0</v>
      </c>
      <c r="Q276" s="217">
        <v>0.46009</v>
      </c>
      <c r="R276" s="217">
        <f>Q276*H276</f>
        <v>1.84036</v>
      </c>
      <c r="S276" s="217">
        <v>0</v>
      </c>
      <c r="T276" s="218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19" t="s">
        <v>259</v>
      </c>
      <c r="AT276" s="219" t="s">
        <v>254</v>
      </c>
      <c r="AU276" s="219" t="s">
        <v>90</v>
      </c>
      <c r="AY276" s="18" t="s">
        <v>252</v>
      </c>
      <c r="BE276" s="220">
        <f>IF(N276="základní",J276,0)</f>
        <v>0</v>
      </c>
      <c r="BF276" s="220">
        <f>IF(N276="snížená",J276,0)</f>
        <v>0</v>
      </c>
      <c r="BG276" s="220">
        <f>IF(N276="zákl. přenesená",J276,0)</f>
        <v>0</v>
      </c>
      <c r="BH276" s="220">
        <f>IF(N276="sníž. přenesená",J276,0)</f>
        <v>0</v>
      </c>
      <c r="BI276" s="220">
        <f>IF(N276="nulová",J276,0)</f>
        <v>0</v>
      </c>
      <c r="BJ276" s="18" t="s">
        <v>87</v>
      </c>
      <c r="BK276" s="220">
        <f>ROUND(I276*H276,2)</f>
        <v>0</v>
      </c>
      <c r="BL276" s="18" t="s">
        <v>259</v>
      </c>
      <c r="BM276" s="219" t="s">
        <v>4532</v>
      </c>
    </row>
    <row r="277" spans="1:65" s="2" customFormat="1" ht="16.5" customHeight="1">
      <c r="A277" s="35"/>
      <c r="B277" s="36"/>
      <c r="C277" s="209" t="s">
        <v>514</v>
      </c>
      <c r="D277" s="209" t="s">
        <v>254</v>
      </c>
      <c r="E277" s="210" t="s">
        <v>1316</v>
      </c>
      <c r="F277" s="211" t="s">
        <v>1317</v>
      </c>
      <c r="G277" s="212" t="s">
        <v>265</v>
      </c>
      <c r="H277" s="213">
        <v>113</v>
      </c>
      <c r="I277" s="214"/>
      <c r="J277" s="213">
        <f>ROUND(I277*H277,2)</f>
        <v>0</v>
      </c>
      <c r="K277" s="211" t="s">
        <v>258</v>
      </c>
      <c r="L277" s="40"/>
      <c r="M277" s="215" t="s">
        <v>1</v>
      </c>
      <c r="N277" s="216" t="s">
        <v>45</v>
      </c>
      <c r="O277" s="72"/>
      <c r="P277" s="217">
        <f>O277*H277</f>
        <v>0</v>
      </c>
      <c r="Q277" s="217">
        <v>1.9000000000000001E-4</v>
      </c>
      <c r="R277" s="217">
        <f>Q277*H277</f>
        <v>2.147E-2</v>
      </c>
      <c r="S277" s="217">
        <v>0</v>
      </c>
      <c r="T277" s="218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19" t="s">
        <v>259</v>
      </c>
      <c r="AT277" s="219" t="s">
        <v>254</v>
      </c>
      <c r="AU277" s="219" t="s">
        <v>90</v>
      </c>
      <c r="AY277" s="18" t="s">
        <v>252</v>
      </c>
      <c r="BE277" s="220">
        <f>IF(N277="základní",J277,0)</f>
        <v>0</v>
      </c>
      <c r="BF277" s="220">
        <f>IF(N277="snížená",J277,0)</f>
        <v>0</v>
      </c>
      <c r="BG277" s="220">
        <f>IF(N277="zákl. přenesená",J277,0)</f>
        <v>0</v>
      </c>
      <c r="BH277" s="220">
        <f>IF(N277="sníž. přenesená",J277,0)</f>
        <v>0</v>
      </c>
      <c r="BI277" s="220">
        <f>IF(N277="nulová",J277,0)</f>
        <v>0</v>
      </c>
      <c r="BJ277" s="18" t="s">
        <v>87</v>
      </c>
      <c r="BK277" s="220">
        <f>ROUND(I277*H277,2)</f>
        <v>0</v>
      </c>
      <c r="BL277" s="18" t="s">
        <v>259</v>
      </c>
      <c r="BM277" s="219" t="s">
        <v>4533</v>
      </c>
    </row>
    <row r="278" spans="1:65" s="2" customFormat="1" ht="16.5" customHeight="1">
      <c r="A278" s="35"/>
      <c r="B278" s="36"/>
      <c r="C278" s="209" t="s">
        <v>521</v>
      </c>
      <c r="D278" s="209" t="s">
        <v>254</v>
      </c>
      <c r="E278" s="210" t="s">
        <v>1320</v>
      </c>
      <c r="F278" s="211" t="s">
        <v>1321</v>
      </c>
      <c r="G278" s="212" t="s">
        <v>265</v>
      </c>
      <c r="H278" s="213">
        <v>74</v>
      </c>
      <c r="I278" s="214"/>
      <c r="J278" s="213">
        <f>ROUND(I278*H278,2)</f>
        <v>0</v>
      </c>
      <c r="K278" s="211" t="s">
        <v>258</v>
      </c>
      <c r="L278" s="40"/>
      <c r="M278" s="215" t="s">
        <v>1</v>
      </c>
      <c r="N278" s="216" t="s">
        <v>45</v>
      </c>
      <c r="O278" s="72"/>
      <c r="P278" s="217">
        <f>O278*H278</f>
        <v>0</v>
      </c>
      <c r="Q278" s="217">
        <v>9.0000000000000006E-5</v>
      </c>
      <c r="R278" s="217">
        <f>Q278*H278</f>
        <v>6.6600000000000001E-3</v>
      </c>
      <c r="S278" s="217">
        <v>0</v>
      </c>
      <c r="T278" s="218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19" t="s">
        <v>259</v>
      </c>
      <c r="AT278" s="219" t="s">
        <v>254</v>
      </c>
      <c r="AU278" s="219" t="s">
        <v>90</v>
      </c>
      <c r="AY278" s="18" t="s">
        <v>252</v>
      </c>
      <c r="BE278" s="220">
        <f>IF(N278="základní",J278,0)</f>
        <v>0</v>
      </c>
      <c r="BF278" s="220">
        <f>IF(N278="snížená",J278,0)</f>
        <v>0</v>
      </c>
      <c r="BG278" s="220">
        <f>IF(N278="zákl. přenesená",J278,0)</f>
        <v>0</v>
      </c>
      <c r="BH278" s="220">
        <f>IF(N278="sníž. přenesená",J278,0)</f>
        <v>0</v>
      </c>
      <c r="BI278" s="220">
        <f>IF(N278="nulová",J278,0)</f>
        <v>0</v>
      </c>
      <c r="BJ278" s="18" t="s">
        <v>87</v>
      </c>
      <c r="BK278" s="220">
        <f>ROUND(I278*H278,2)</f>
        <v>0</v>
      </c>
      <c r="BL278" s="18" t="s">
        <v>259</v>
      </c>
      <c r="BM278" s="219" t="s">
        <v>4534</v>
      </c>
    </row>
    <row r="279" spans="1:65" s="12" customFormat="1" ht="22.9" customHeight="1">
      <c r="B279" s="193"/>
      <c r="C279" s="194"/>
      <c r="D279" s="195" t="s">
        <v>79</v>
      </c>
      <c r="E279" s="207" t="s">
        <v>303</v>
      </c>
      <c r="F279" s="207" t="s">
        <v>513</v>
      </c>
      <c r="G279" s="194"/>
      <c r="H279" s="194"/>
      <c r="I279" s="197"/>
      <c r="J279" s="208">
        <f>BK279</f>
        <v>0</v>
      </c>
      <c r="K279" s="194"/>
      <c r="L279" s="199"/>
      <c r="M279" s="200"/>
      <c r="N279" s="201"/>
      <c r="O279" s="201"/>
      <c r="P279" s="202">
        <f>SUM(P280:P295)</f>
        <v>0</v>
      </c>
      <c r="Q279" s="201"/>
      <c r="R279" s="202">
        <f>SUM(R280:R295)</f>
        <v>5.1800000000000006E-2</v>
      </c>
      <c r="S279" s="201"/>
      <c r="T279" s="203">
        <f>SUM(T280:T295)</f>
        <v>0</v>
      </c>
      <c r="AR279" s="204" t="s">
        <v>87</v>
      </c>
      <c r="AT279" s="205" t="s">
        <v>79</v>
      </c>
      <c r="AU279" s="205" t="s">
        <v>87</v>
      </c>
      <c r="AY279" s="204" t="s">
        <v>252</v>
      </c>
      <c r="BK279" s="206">
        <f>SUM(BK280:BK295)</f>
        <v>0</v>
      </c>
    </row>
    <row r="280" spans="1:65" s="2" customFormat="1" ht="36" customHeight="1">
      <c r="A280" s="35"/>
      <c r="B280" s="36"/>
      <c r="C280" s="209" t="s">
        <v>527</v>
      </c>
      <c r="D280" s="209" t="s">
        <v>254</v>
      </c>
      <c r="E280" s="210" t="s">
        <v>1333</v>
      </c>
      <c r="F280" s="211" t="s">
        <v>1334</v>
      </c>
      <c r="G280" s="212" t="s">
        <v>265</v>
      </c>
      <c r="H280" s="213">
        <v>148</v>
      </c>
      <c r="I280" s="214"/>
      <c r="J280" s="213">
        <f>ROUND(I280*H280,2)</f>
        <v>0</v>
      </c>
      <c r="K280" s="211" t="s">
        <v>258</v>
      </c>
      <c r="L280" s="40"/>
      <c r="M280" s="215" t="s">
        <v>1</v>
      </c>
      <c r="N280" s="216" t="s">
        <v>45</v>
      </c>
      <c r="O280" s="72"/>
      <c r="P280" s="217">
        <f>O280*H280</f>
        <v>0</v>
      </c>
      <c r="Q280" s="217">
        <v>1.0000000000000001E-5</v>
      </c>
      <c r="R280" s="217">
        <f>Q280*H280</f>
        <v>1.4800000000000002E-3</v>
      </c>
      <c r="S280" s="217">
        <v>0</v>
      </c>
      <c r="T280" s="218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19" t="s">
        <v>259</v>
      </c>
      <c r="AT280" s="219" t="s">
        <v>254</v>
      </c>
      <c r="AU280" s="219" t="s">
        <v>90</v>
      </c>
      <c r="AY280" s="18" t="s">
        <v>252</v>
      </c>
      <c r="BE280" s="220">
        <f>IF(N280="základní",J280,0)</f>
        <v>0</v>
      </c>
      <c r="BF280" s="220">
        <f>IF(N280="snížená",J280,0)</f>
        <v>0</v>
      </c>
      <c r="BG280" s="220">
        <f>IF(N280="zákl. přenesená",J280,0)</f>
        <v>0</v>
      </c>
      <c r="BH280" s="220">
        <f>IF(N280="sníž. přenesená",J280,0)</f>
        <v>0</v>
      </c>
      <c r="BI280" s="220">
        <f>IF(N280="nulová",J280,0)</f>
        <v>0</v>
      </c>
      <c r="BJ280" s="18" t="s">
        <v>87</v>
      </c>
      <c r="BK280" s="220">
        <f>ROUND(I280*H280,2)</f>
        <v>0</v>
      </c>
      <c r="BL280" s="18" t="s">
        <v>259</v>
      </c>
      <c r="BM280" s="219" t="s">
        <v>4535</v>
      </c>
    </row>
    <row r="281" spans="1:65" s="14" customFormat="1" ht="11.25">
      <c r="B281" s="233"/>
      <c r="C281" s="234"/>
      <c r="D281" s="223" t="s">
        <v>261</v>
      </c>
      <c r="E281" s="235" t="s">
        <v>1</v>
      </c>
      <c r="F281" s="236" t="s">
        <v>686</v>
      </c>
      <c r="G281" s="234"/>
      <c r="H281" s="235" t="s">
        <v>1</v>
      </c>
      <c r="I281" s="237"/>
      <c r="J281" s="234"/>
      <c r="K281" s="234"/>
      <c r="L281" s="238"/>
      <c r="M281" s="239"/>
      <c r="N281" s="240"/>
      <c r="O281" s="240"/>
      <c r="P281" s="240"/>
      <c r="Q281" s="240"/>
      <c r="R281" s="240"/>
      <c r="S281" s="240"/>
      <c r="T281" s="241"/>
      <c r="AT281" s="242" t="s">
        <v>261</v>
      </c>
      <c r="AU281" s="242" t="s">
        <v>90</v>
      </c>
      <c r="AV281" s="14" t="s">
        <v>87</v>
      </c>
      <c r="AW281" s="14" t="s">
        <v>35</v>
      </c>
      <c r="AX281" s="14" t="s">
        <v>80</v>
      </c>
      <c r="AY281" s="242" t="s">
        <v>252</v>
      </c>
    </row>
    <row r="282" spans="1:65" s="14" customFormat="1" ht="11.25">
      <c r="B282" s="233"/>
      <c r="C282" s="234"/>
      <c r="D282" s="223" t="s">
        <v>261</v>
      </c>
      <c r="E282" s="235" t="s">
        <v>1</v>
      </c>
      <c r="F282" s="236" t="s">
        <v>663</v>
      </c>
      <c r="G282" s="234"/>
      <c r="H282" s="235" t="s">
        <v>1</v>
      </c>
      <c r="I282" s="237"/>
      <c r="J282" s="234"/>
      <c r="K282" s="234"/>
      <c r="L282" s="238"/>
      <c r="M282" s="239"/>
      <c r="N282" s="240"/>
      <c r="O282" s="240"/>
      <c r="P282" s="240"/>
      <c r="Q282" s="240"/>
      <c r="R282" s="240"/>
      <c r="S282" s="240"/>
      <c r="T282" s="241"/>
      <c r="AT282" s="242" t="s">
        <v>261</v>
      </c>
      <c r="AU282" s="242" t="s">
        <v>90</v>
      </c>
      <c r="AV282" s="14" t="s">
        <v>87</v>
      </c>
      <c r="AW282" s="14" t="s">
        <v>35</v>
      </c>
      <c r="AX282" s="14" t="s">
        <v>80</v>
      </c>
      <c r="AY282" s="242" t="s">
        <v>252</v>
      </c>
    </row>
    <row r="283" spans="1:65" s="13" customFormat="1" ht="11.25">
      <c r="B283" s="221"/>
      <c r="C283" s="222"/>
      <c r="D283" s="223" t="s">
        <v>261</v>
      </c>
      <c r="E283" s="224" t="s">
        <v>1</v>
      </c>
      <c r="F283" s="225" t="s">
        <v>4536</v>
      </c>
      <c r="G283" s="222"/>
      <c r="H283" s="226">
        <v>148</v>
      </c>
      <c r="I283" s="227"/>
      <c r="J283" s="222"/>
      <c r="K283" s="222"/>
      <c r="L283" s="228"/>
      <c r="M283" s="229"/>
      <c r="N283" s="230"/>
      <c r="O283" s="230"/>
      <c r="P283" s="230"/>
      <c r="Q283" s="230"/>
      <c r="R283" s="230"/>
      <c r="S283" s="230"/>
      <c r="T283" s="231"/>
      <c r="AT283" s="232" t="s">
        <v>261</v>
      </c>
      <c r="AU283" s="232" t="s">
        <v>90</v>
      </c>
      <c r="AV283" s="13" t="s">
        <v>90</v>
      </c>
      <c r="AW283" s="13" t="s">
        <v>35</v>
      </c>
      <c r="AX283" s="13" t="s">
        <v>87</v>
      </c>
      <c r="AY283" s="232" t="s">
        <v>252</v>
      </c>
    </row>
    <row r="284" spans="1:65" s="2" customFormat="1" ht="48" customHeight="1">
      <c r="A284" s="35"/>
      <c r="B284" s="36"/>
      <c r="C284" s="209" t="s">
        <v>531</v>
      </c>
      <c r="D284" s="209" t="s">
        <v>254</v>
      </c>
      <c r="E284" s="210" t="s">
        <v>1338</v>
      </c>
      <c r="F284" s="211" t="s">
        <v>1339</v>
      </c>
      <c r="G284" s="212" t="s">
        <v>265</v>
      </c>
      <c r="H284" s="213">
        <v>148</v>
      </c>
      <c r="I284" s="214"/>
      <c r="J284" s="213">
        <f>ROUND(I284*H284,2)</f>
        <v>0</v>
      </c>
      <c r="K284" s="211" t="s">
        <v>258</v>
      </c>
      <c r="L284" s="40"/>
      <c r="M284" s="215" t="s">
        <v>1</v>
      </c>
      <c r="N284" s="216" t="s">
        <v>45</v>
      </c>
      <c r="O284" s="72"/>
      <c r="P284" s="217">
        <f>O284*H284</f>
        <v>0</v>
      </c>
      <c r="Q284" s="217">
        <v>3.4000000000000002E-4</v>
      </c>
      <c r="R284" s="217">
        <f>Q284*H284</f>
        <v>5.0320000000000004E-2</v>
      </c>
      <c r="S284" s="217">
        <v>0</v>
      </c>
      <c r="T284" s="218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19" t="s">
        <v>259</v>
      </c>
      <c r="AT284" s="219" t="s">
        <v>254</v>
      </c>
      <c r="AU284" s="219" t="s">
        <v>90</v>
      </c>
      <c r="AY284" s="18" t="s">
        <v>252</v>
      </c>
      <c r="BE284" s="220">
        <f>IF(N284="základní",J284,0)</f>
        <v>0</v>
      </c>
      <c r="BF284" s="220">
        <f>IF(N284="snížená",J284,0)</f>
        <v>0</v>
      </c>
      <c r="BG284" s="220">
        <f>IF(N284="zákl. přenesená",J284,0)</f>
        <v>0</v>
      </c>
      <c r="BH284" s="220">
        <f>IF(N284="sníž. přenesená",J284,0)</f>
        <v>0</v>
      </c>
      <c r="BI284" s="220">
        <f>IF(N284="nulová",J284,0)</f>
        <v>0</v>
      </c>
      <c r="BJ284" s="18" t="s">
        <v>87</v>
      </c>
      <c r="BK284" s="220">
        <f>ROUND(I284*H284,2)</f>
        <v>0</v>
      </c>
      <c r="BL284" s="18" t="s">
        <v>259</v>
      </c>
      <c r="BM284" s="219" t="s">
        <v>4537</v>
      </c>
    </row>
    <row r="285" spans="1:65" s="14" customFormat="1" ht="11.25">
      <c r="B285" s="233"/>
      <c r="C285" s="234"/>
      <c r="D285" s="223" t="s">
        <v>261</v>
      </c>
      <c r="E285" s="235" t="s">
        <v>1</v>
      </c>
      <c r="F285" s="236" t="s">
        <v>686</v>
      </c>
      <c r="G285" s="234"/>
      <c r="H285" s="235" t="s">
        <v>1</v>
      </c>
      <c r="I285" s="237"/>
      <c r="J285" s="234"/>
      <c r="K285" s="234"/>
      <c r="L285" s="238"/>
      <c r="M285" s="239"/>
      <c r="N285" s="240"/>
      <c r="O285" s="240"/>
      <c r="P285" s="240"/>
      <c r="Q285" s="240"/>
      <c r="R285" s="240"/>
      <c r="S285" s="240"/>
      <c r="T285" s="241"/>
      <c r="AT285" s="242" t="s">
        <v>261</v>
      </c>
      <c r="AU285" s="242" t="s">
        <v>90</v>
      </c>
      <c r="AV285" s="14" t="s">
        <v>87</v>
      </c>
      <c r="AW285" s="14" t="s">
        <v>35</v>
      </c>
      <c r="AX285" s="14" t="s">
        <v>80</v>
      </c>
      <c r="AY285" s="242" t="s">
        <v>252</v>
      </c>
    </row>
    <row r="286" spans="1:65" s="14" customFormat="1" ht="11.25">
      <c r="B286" s="233"/>
      <c r="C286" s="234"/>
      <c r="D286" s="223" t="s">
        <v>261</v>
      </c>
      <c r="E286" s="235" t="s">
        <v>1</v>
      </c>
      <c r="F286" s="236" t="s">
        <v>663</v>
      </c>
      <c r="G286" s="234"/>
      <c r="H286" s="235" t="s">
        <v>1</v>
      </c>
      <c r="I286" s="237"/>
      <c r="J286" s="234"/>
      <c r="K286" s="234"/>
      <c r="L286" s="238"/>
      <c r="M286" s="239"/>
      <c r="N286" s="240"/>
      <c r="O286" s="240"/>
      <c r="P286" s="240"/>
      <c r="Q286" s="240"/>
      <c r="R286" s="240"/>
      <c r="S286" s="240"/>
      <c r="T286" s="241"/>
      <c r="AT286" s="242" t="s">
        <v>261</v>
      </c>
      <c r="AU286" s="242" t="s">
        <v>90</v>
      </c>
      <c r="AV286" s="14" t="s">
        <v>87</v>
      </c>
      <c r="AW286" s="14" t="s">
        <v>35</v>
      </c>
      <c r="AX286" s="14" t="s">
        <v>80</v>
      </c>
      <c r="AY286" s="242" t="s">
        <v>252</v>
      </c>
    </row>
    <row r="287" spans="1:65" s="13" customFormat="1" ht="11.25">
      <c r="B287" s="221"/>
      <c r="C287" s="222"/>
      <c r="D287" s="223" t="s">
        <v>261</v>
      </c>
      <c r="E287" s="224" t="s">
        <v>1</v>
      </c>
      <c r="F287" s="225" t="s">
        <v>4536</v>
      </c>
      <c r="G287" s="222"/>
      <c r="H287" s="226">
        <v>148</v>
      </c>
      <c r="I287" s="227"/>
      <c r="J287" s="222"/>
      <c r="K287" s="222"/>
      <c r="L287" s="228"/>
      <c r="M287" s="229"/>
      <c r="N287" s="230"/>
      <c r="O287" s="230"/>
      <c r="P287" s="230"/>
      <c r="Q287" s="230"/>
      <c r="R287" s="230"/>
      <c r="S287" s="230"/>
      <c r="T287" s="231"/>
      <c r="AT287" s="232" t="s">
        <v>261</v>
      </c>
      <c r="AU287" s="232" t="s">
        <v>90</v>
      </c>
      <c r="AV287" s="13" t="s">
        <v>90</v>
      </c>
      <c r="AW287" s="13" t="s">
        <v>35</v>
      </c>
      <c r="AX287" s="13" t="s">
        <v>87</v>
      </c>
      <c r="AY287" s="232" t="s">
        <v>252</v>
      </c>
    </row>
    <row r="288" spans="1:65" s="2" customFormat="1" ht="36" customHeight="1">
      <c r="A288" s="35"/>
      <c r="B288" s="36"/>
      <c r="C288" s="209" t="s">
        <v>540</v>
      </c>
      <c r="D288" s="209" t="s">
        <v>254</v>
      </c>
      <c r="E288" s="210" t="s">
        <v>1342</v>
      </c>
      <c r="F288" s="211" t="s">
        <v>1343</v>
      </c>
      <c r="G288" s="212" t="s">
        <v>265</v>
      </c>
      <c r="H288" s="213">
        <v>148</v>
      </c>
      <c r="I288" s="214"/>
      <c r="J288" s="213">
        <f>ROUND(I288*H288,2)</f>
        <v>0</v>
      </c>
      <c r="K288" s="211" t="s">
        <v>258</v>
      </c>
      <c r="L288" s="40"/>
      <c r="M288" s="215" t="s">
        <v>1</v>
      </c>
      <c r="N288" s="216" t="s">
        <v>45</v>
      </c>
      <c r="O288" s="72"/>
      <c r="P288" s="217">
        <f>O288*H288</f>
        <v>0</v>
      </c>
      <c r="Q288" s="217">
        <v>0</v>
      </c>
      <c r="R288" s="217">
        <f>Q288*H288</f>
        <v>0</v>
      </c>
      <c r="S288" s="217">
        <v>0</v>
      </c>
      <c r="T288" s="218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19" t="s">
        <v>259</v>
      </c>
      <c r="AT288" s="219" t="s">
        <v>254</v>
      </c>
      <c r="AU288" s="219" t="s">
        <v>90</v>
      </c>
      <c r="AY288" s="18" t="s">
        <v>252</v>
      </c>
      <c r="BE288" s="220">
        <f>IF(N288="základní",J288,0)</f>
        <v>0</v>
      </c>
      <c r="BF288" s="220">
        <f>IF(N288="snížená",J288,0)</f>
        <v>0</v>
      </c>
      <c r="BG288" s="220">
        <f>IF(N288="zákl. přenesená",J288,0)</f>
        <v>0</v>
      </c>
      <c r="BH288" s="220">
        <f>IF(N288="sníž. přenesená",J288,0)</f>
        <v>0</v>
      </c>
      <c r="BI288" s="220">
        <f>IF(N288="nulová",J288,0)</f>
        <v>0</v>
      </c>
      <c r="BJ288" s="18" t="s">
        <v>87</v>
      </c>
      <c r="BK288" s="220">
        <f>ROUND(I288*H288,2)</f>
        <v>0</v>
      </c>
      <c r="BL288" s="18" t="s">
        <v>259</v>
      </c>
      <c r="BM288" s="219" t="s">
        <v>4538</v>
      </c>
    </row>
    <row r="289" spans="1:65" s="14" customFormat="1" ht="11.25">
      <c r="B289" s="233"/>
      <c r="C289" s="234"/>
      <c r="D289" s="223" t="s">
        <v>261</v>
      </c>
      <c r="E289" s="235" t="s">
        <v>1</v>
      </c>
      <c r="F289" s="236" t="s">
        <v>686</v>
      </c>
      <c r="G289" s="234"/>
      <c r="H289" s="235" t="s">
        <v>1</v>
      </c>
      <c r="I289" s="237"/>
      <c r="J289" s="234"/>
      <c r="K289" s="234"/>
      <c r="L289" s="238"/>
      <c r="M289" s="239"/>
      <c r="N289" s="240"/>
      <c r="O289" s="240"/>
      <c r="P289" s="240"/>
      <c r="Q289" s="240"/>
      <c r="R289" s="240"/>
      <c r="S289" s="240"/>
      <c r="T289" s="241"/>
      <c r="AT289" s="242" t="s">
        <v>261</v>
      </c>
      <c r="AU289" s="242" t="s">
        <v>90</v>
      </c>
      <c r="AV289" s="14" t="s">
        <v>87</v>
      </c>
      <c r="AW289" s="14" t="s">
        <v>35</v>
      </c>
      <c r="AX289" s="14" t="s">
        <v>80</v>
      </c>
      <c r="AY289" s="242" t="s">
        <v>252</v>
      </c>
    </row>
    <row r="290" spans="1:65" s="14" customFormat="1" ht="11.25">
      <c r="B290" s="233"/>
      <c r="C290" s="234"/>
      <c r="D290" s="223" t="s">
        <v>261</v>
      </c>
      <c r="E290" s="235" t="s">
        <v>1</v>
      </c>
      <c r="F290" s="236" t="s">
        <v>663</v>
      </c>
      <c r="G290" s="234"/>
      <c r="H290" s="235" t="s">
        <v>1</v>
      </c>
      <c r="I290" s="237"/>
      <c r="J290" s="234"/>
      <c r="K290" s="234"/>
      <c r="L290" s="238"/>
      <c r="M290" s="239"/>
      <c r="N290" s="240"/>
      <c r="O290" s="240"/>
      <c r="P290" s="240"/>
      <c r="Q290" s="240"/>
      <c r="R290" s="240"/>
      <c r="S290" s="240"/>
      <c r="T290" s="241"/>
      <c r="AT290" s="242" t="s">
        <v>261</v>
      </c>
      <c r="AU290" s="242" t="s">
        <v>90</v>
      </c>
      <c r="AV290" s="14" t="s">
        <v>87</v>
      </c>
      <c r="AW290" s="14" t="s">
        <v>35</v>
      </c>
      <c r="AX290" s="14" t="s">
        <v>80</v>
      </c>
      <c r="AY290" s="242" t="s">
        <v>252</v>
      </c>
    </row>
    <row r="291" spans="1:65" s="13" customFormat="1" ht="11.25">
      <c r="B291" s="221"/>
      <c r="C291" s="222"/>
      <c r="D291" s="223" t="s">
        <v>261</v>
      </c>
      <c r="E291" s="224" t="s">
        <v>1</v>
      </c>
      <c r="F291" s="225" t="s">
        <v>4536</v>
      </c>
      <c r="G291" s="222"/>
      <c r="H291" s="226">
        <v>148</v>
      </c>
      <c r="I291" s="227"/>
      <c r="J291" s="222"/>
      <c r="K291" s="222"/>
      <c r="L291" s="228"/>
      <c r="M291" s="229"/>
      <c r="N291" s="230"/>
      <c r="O291" s="230"/>
      <c r="P291" s="230"/>
      <c r="Q291" s="230"/>
      <c r="R291" s="230"/>
      <c r="S291" s="230"/>
      <c r="T291" s="231"/>
      <c r="AT291" s="232" t="s">
        <v>261</v>
      </c>
      <c r="AU291" s="232" t="s">
        <v>90</v>
      </c>
      <c r="AV291" s="13" t="s">
        <v>90</v>
      </c>
      <c r="AW291" s="13" t="s">
        <v>35</v>
      </c>
      <c r="AX291" s="13" t="s">
        <v>87</v>
      </c>
      <c r="AY291" s="232" t="s">
        <v>252</v>
      </c>
    </row>
    <row r="292" spans="1:65" s="2" customFormat="1" ht="24" customHeight="1">
      <c r="A292" s="35"/>
      <c r="B292" s="36"/>
      <c r="C292" s="209" t="s">
        <v>545</v>
      </c>
      <c r="D292" s="209" t="s">
        <v>254</v>
      </c>
      <c r="E292" s="210" t="s">
        <v>1347</v>
      </c>
      <c r="F292" s="211" t="s">
        <v>1348</v>
      </c>
      <c r="G292" s="212" t="s">
        <v>265</v>
      </c>
      <c r="H292" s="213">
        <v>148</v>
      </c>
      <c r="I292" s="214"/>
      <c r="J292" s="213">
        <f>ROUND(I292*H292,2)</f>
        <v>0</v>
      </c>
      <c r="K292" s="211" t="s">
        <v>258</v>
      </c>
      <c r="L292" s="40"/>
      <c r="M292" s="215" t="s">
        <v>1</v>
      </c>
      <c r="N292" s="216" t="s">
        <v>45</v>
      </c>
      <c r="O292" s="72"/>
      <c r="P292" s="217">
        <f>O292*H292</f>
        <v>0</v>
      </c>
      <c r="Q292" s="217">
        <v>0</v>
      </c>
      <c r="R292" s="217">
        <f>Q292*H292</f>
        <v>0</v>
      </c>
      <c r="S292" s="217">
        <v>0</v>
      </c>
      <c r="T292" s="218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19" t="s">
        <v>259</v>
      </c>
      <c r="AT292" s="219" t="s">
        <v>254</v>
      </c>
      <c r="AU292" s="219" t="s">
        <v>90</v>
      </c>
      <c r="AY292" s="18" t="s">
        <v>252</v>
      </c>
      <c r="BE292" s="220">
        <f>IF(N292="základní",J292,0)</f>
        <v>0</v>
      </c>
      <c r="BF292" s="220">
        <f>IF(N292="snížená",J292,0)</f>
        <v>0</v>
      </c>
      <c r="BG292" s="220">
        <f>IF(N292="zákl. přenesená",J292,0)</f>
        <v>0</v>
      </c>
      <c r="BH292" s="220">
        <f>IF(N292="sníž. přenesená",J292,0)</f>
        <v>0</v>
      </c>
      <c r="BI292" s="220">
        <f>IF(N292="nulová",J292,0)</f>
        <v>0</v>
      </c>
      <c r="BJ292" s="18" t="s">
        <v>87</v>
      </c>
      <c r="BK292" s="220">
        <f>ROUND(I292*H292,2)</f>
        <v>0</v>
      </c>
      <c r="BL292" s="18" t="s">
        <v>259</v>
      </c>
      <c r="BM292" s="219" t="s">
        <v>4539</v>
      </c>
    </row>
    <row r="293" spans="1:65" s="14" customFormat="1" ht="11.25">
      <c r="B293" s="233"/>
      <c r="C293" s="234"/>
      <c r="D293" s="223" t="s">
        <v>261</v>
      </c>
      <c r="E293" s="235" t="s">
        <v>1</v>
      </c>
      <c r="F293" s="236" t="s">
        <v>686</v>
      </c>
      <c r="G293" s="234"/>
      <c r="H293" s="235" t="s">
        <v>1</v>
      </c>
      <c r="I293" s="237"/>
      <c r="J293" s="234"/>
      <c r="K293" s="234"/>
      <c r="L293" s="238"/>
      <c r="M293" s="239"/>
      <c r="N293" s="240"/>
      <c r="O293" s="240"/>
      <c r="P293" s="240"/>
      <c r="Q293" s="240"/>
      <c r="R293" s="240"/>
      <c r="S293" s="240"/>
      <c r="T293" s="241"/>
      <c r="AT293" s="242" t="s">
        <v>261</v>
      </c>
      <c r="AU293" s="242" t="s">
        <v>90</v>
      </c>
      <c r="AV293" s="14" t="s">
        <v>87</v>
      </c>
      <c r="AW293" s="14" t="s">
        <v>35</v>
      </c>
      <c r="AX293" s="14" t="s">
        <v>80</v>
      </c>
      <c r="AY293" s="242" t="s">
        <v>252</v>
      </c>
    </row>
    <row r="294" spans="1:65" s="14" customFormat="1" ht="11.25">
      <c r="B294" s="233"/>
      <c r="C294" s="234"/>
      <c r="D294" s="223" t="s">
        <v>261</v>
      </c>
      <c r="E294" s="235" t="s">
        <v>1</v>
      </c>
      <c r="F294" s="236" t="s">
        <v>663</v>
      </c>
      <c r="G294" s="234"/>
      <c r="H294" s="235" t="s">
        <v>1</v>
      </c>
      <c r="I294" s="237"/>
      <c r="J294" s="234"/>
      <c r="K294" s="234"/>
      <c r="L294" s="238"/>
      <c r="M294" s="239"/>
      <c r="N294" s="240"/>
      <c r="O294" s="240"/>
      <c r="P294" s="240"/>
      <c r="Q294" s="240"/>
      <c r="R294" s="240"/>
      <c r="S294" s="240"/>
      <c r="T294" s="241"/>
      <c r="AT294" s="242" t="s">
        <v>261</v>
      </c>
      <c r="AU294" s="242" t="s">
        <v>90</v>
      </c>
      <c r="AV294" s="14" t="s">
        <v>87</v>
      </c>
      <c r="AW294" s="14" t="s">
        <v>35</v>
      </c>
      <c r="AX294" s="14" t="s">
        <v>80</v>
      </c>
      <c r="AY294" s="242" t="s">
        <v>252</v>
      </c>
    </row>
    <row r="295" spans="1:65" s="13" customFormat="1" ht="11.25">
      <c r="B295" s="221"/>
      <c r="C295" s="222"/>
      <c r="D295" s="223" t="s">
        <v>261</v>
      </c>
      <c r="E295" s="224" t="s">
        <v>1</v>
      </c>
      <c r="F295" s="225" t="s">
        <v>4536</v>
      </c>
      <c r="G295" s="222"/>
      <c r="H295" s="226">
        <v>148</v>
      </c>
      <c r="I295" s="227"/>
      <c r="J295" s="222"/>
      <c r="K295" s="222"/>
      <c r="L295" s="228"/>
      <c r="M295" s="229"/>
      <c r="N295" s="230"/>
      <c r="O295" s="230"/>
      <c r="P295" s="230"/>
      <c r="Q295" s="230"/>
      <c r="R295" s="230"/>
      <c r="S295" s="230"/>
      <c r="T295" s="231"/>
      <c r="AT295" s="232" t="s">
        <v>261</v>
      </c>
      <c r="AU295" s="232" t="s">
        <v>90</v>
      </c>
      <c r="AV295" s="13" t="s">
        <v>90</v>
      </c>
      <c r="AW295" s="13" t="s">
        <v>35</v>
      </c>
      <c r="AX295" s="13" t="s">
        <v>87</v>
      </c>
      <c r="AY295" s="232" t="s">
        <v>252</v>
      </c>
    </row>
    <row r="296" spans="1:65" s="12" customFormat="1" ht="22.9" customHeight="1">
      <c r="B296" s="193"/>
      <c r="C296" s="194"/>
      <c r="D296" s="195" t="s">
        <v>79</v>
      </c>
      <c r="E296" s="207" t="s">
        <v>1356</v>
      </c>
      <c r="F296" s="207" t="s">
        <v>1357</v>
      </c>
      <c r="G296" s="194"/>
      <c r="H296" s="194"/>
      <c r="I296" s="197"/>
      <c r="J296" s="208">
        <f>BK296</f>
        <v>0</v>
      </c>
      <c r="K296" s="194"/>
      <c r="L296" s="199"/>
      <c r="M296" s="200"/>
      <c r="N296" s="201"/>
      <c r="O296" s="201"/>
      <c r="P296" s="202">
        <f>SUM(P297:P304)</f>
        <v>0</v>
      </c>
      <c r="Q296" s="201"/>
      <c r="R296" s="202">
        <f>SUM(R297:R304)</f>
        <v>0</v>
      </c>
      <c r="S296" s="201"/>
      <c r="T296" s="203">
        <f>SUM(T297:T304)</f>
        <v>0</v>
      </c>
      <c r="AR296" s="204" t="s">
        <v>87</v>
      </c>
      <c r="AT296" s="205" t="s">
        <v>79</v>
      </c>
      <c r="AU296" s="205" t="s">
        <v>87</v>
      </c>
      <c r="AY296" s="204" t="s">
        <v>252</v>
      </c>
      <c r="BK296" s="206">
        <f>SUM(BK297:BK304)</f>
        <v>0</v>
      </c>
    </row>
    <row r="297" spans="1:65" s="2" customFormat="1" ht="24" customHeight="1">
      <c r="A297" s="35"/>
      <c r="B297" s="36"/>
      <c r="C297" s="209" t="s">
        <v>550</v>
      </c>
      <c r="D297" s="209" t="s">
        <v>254</v>
      </c>
      <c r="E297" s="210" t="s">
        <v>1359</v>
      </c>
      <c r="F297" s="211" t="s">
        <v>1360</v>
      </c>
      <c r="G297" s="212" t="s">
        <v>584</v>
      </c>
      <c r="H297" s="213">
        <v>102.27</v>
      </c>
      <c r="I297" s="214"/>
      <c r="J297" s="213">
        <f>ROUND(I297*H297,2)</f>
        <v>0</v>
      </c>
      <c r="K297" s="211" t="s">
        <v>1</v>
      </c>
      <c r="L297" s="40"/>
      <c r="M297" s="215" t="s">
        <v>1</v>
      </c>
      <c r="N297" s="216" t="s">
        <v>45</v>
      </c>
      <c r="O297" s="72"/>
      <c r="P297" s="217">
        <f>O297*H297</f>
        <v>0</v>
      </c>
      <c r="Q297" s="217">
        <v>0</v>
      </c>
      <c r="R297" s="217">
        <f>Q297*H297</f>
        <v>0</v>
      </c>
      <c r="S297" s="217">
        <v>0</v>
      </c>
      <c r="T297" s="218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19" t="s">
        <v>259</v>
      </c>
      <c r="AT297" s="219" t="s">
        <v>254</v>
      </c>
      <c r="AU297" s="219" t="s">
        <v>90</v>
      </c>
      <c r="AY297" s="18" t="s">
        <v>252</v>
      </c>
      <c r="BE297" s="220">
        <f>IF(N297="základní",J297,0)</f>
        <v>0</v>
      </c>
      <c r="BF297" s="220">
        <f>IF(N297="snížená",J297,0)</f>
        <v>0</v>
      </c>
      <c r="BG297" s="220">
        <f>IF(N297="zákl. přenesená",J297,0)</f>
        <v>0</v>
      </c>
      <c r="BH297" s="220">
        <f>IF(N297="sníž. přenesená",J297,0)</f>
        <v>0</v>
      </c>
      <c r="BI297" s="220">
        <f>IF(N297="nulová",J297,0)</f>
        <v>0</v>
      </c>
      <c r="BJ297" s="18" t="s">
        <v>87</v>
      </c>
      <c r="BK297" s="220">
        <f>ROUND(I297*H297,2)</f>
        <v>0</v>
      </c>
      <c r="BL297" s="18" t="s">
        <v>259</v>
      </c>
      <c r="BM297" s="219" t="s">
        <v>4540</v>
      </c>
    </row>
    <row r="298" spans="1:65" s="14" customFormat="1" ht="11.25">
      <c r="B298" s="233"/>
      <c r="C298" s="234"/>
      <c r="D298" s="223" t="s">
        <v>261</v>
      </c>
      <c r="E298" s="235" t="s">
        <v>1</v>
      </c>
      <c r="F298" s="236" t="s">
        <v>1576</v>
      </c>
      <c r="G298" s="234"/>
      <c r="H298" s="235" t="s">
        <v>1</v>
      </c>
      <c r="I298" s="237"/>
      <c r="J298" s="234"/>
      <c r="K298" s="234"/>
      <c r="L298" s="238"/>
      <c r="M298" s="239"/>
      <c r="N298" s="240"/>
      <c r="O298" s="240"/>
      <c r="P298" s="240"/>
      <c r="Q298" s="240"/>
      <c r="R298" s="240"/>
      <c r="S298" s="240"/>
      <c r="T298" s="241"/>
      <c r="AT298" s="242" t="s">
        <v>261</v>
      </c>
      <c r="AU298" s="242" t="s">
        <v>90</v>
      </c>
      <c r="AV298" s="14" t="s">
        <v>87</v>
      </c>
      <c r="AW298" s="14" t="s">
        <v>35</v>
      </c>
      <c r="AX298" s="14" t="s">
        <v>80</v>
      </c>
      <c r="AY298" s="242" t="s">
        <v>252</v>
      </c>
    </row>
    <row r="299" spans="1:65" s="14" customFormat="1" ht="11.25">
      <c r="B299" s="233"/>
      <c r="C299" s="234"/>
      <c r="D299" s="223" t="s">
        <v>261</v>
      </c>
      <c r="E299" s="235" t="s">
        <v>1</v>
      </c>
      <c r="F299" s="236" t="s">
        <v>349</v>
      </c>
      <c r="G299" s="234"/>
      <c r="H299" s="235" t="s">
        <v>1</v>
      </c>
      <c r="I299" s="237"/>
      <c r="J299" s="234"/>
      <c r="K299" s="234"/>
      <c r="L299" s="238"/>
      <c r="M299" s="239"/>
      <c r="N299" s="240"/>
      <c r="O299" s="240"/>
      <c r="P299" s="240"/>
      <c r="Q299" s="240"/>
      <c r="R299" s="240"/>
      <c r="S299" s="240"/>
      <c r="T299" s="241"/>
      <c r="AT299" s="242" t="s">
        <v>261</v>
      </c>
      <c r="AU299" s="242" t="s">
        <v>90</v>
      </c>
      <c r="AV299" s="14" t="s">
        <v>87</v>
      </c>
      <c r="AW299" s="14" t="s">
        <v>35</v>
      </c>
      <c r="AX299" s="14" t="s">
        <v>80</v>
      </c>
      <c r="AY299" s="242" t="s">
        <v>252</v>
      </c>
    </row>
    <row r="300" spans="1:65" s="13" customFormat="1" ht="22.5">
      <c r="B300" s="221"/>
      <c r="C300" s="222"/>
      <c r="D300" s="223" t="s">
        <v>261</v>
      </c>
      <c r="E300" s="224" t="s">
        <v>1</v>
      </c>
      <c r="F300" s="225" t="s">
        <v>4541</v>
      </c>
      <c r="G300" s="222"/>
      <c r="H300" s="226">
        <v>21.46</v>
      </c>
      <c r="I300" s="227"/>
      <c r="J300" s="222"/>
      <c r="K300" s="222"/>
      <c r="L300" s="228"/>
      <c r="M300" s="229"/>
      <c r="N300" s="230"/>
      <c r="O300" s="230"/>
      <c r="P300" s="230"/>
      <c r="Q300" s="230"/>
      <c r="R300" s="230"/>
      <c r="S300" s="230"/>
      <c r="T300" s="231"/>
      <c r="AT300" s="232" t="s">
        <v>261</v>
      </c>
      <c r="AU300" s="232" t="s">
        <v>90</v>
      </c>
      <c r="AV300" s="13" t="s">
        <v>90</v>
      </c>
      <c r="AW300" s="13" t="s">
        <v>35</v>
      </c>
      <c r="AX300" s="13" t="s">
        <v>80</v>
      </c>
      <c r="AY300" s="232" t="s">
        <v>252</v>
      </c>
    </row>
    <row r="301" spans="1:65" s="13" customFormat="1" ht="22.5">
      <c r="B301" s="221"/>
      <c r="C301" s="222"/>
      <c r="D301" s="223" t="s">
        <v>261</v>
      </c>
      <c r="E301" s="224" t="s">
        <v>1</v>
      </c>
      <c r="F301" s="225" t="s">
        <v>4542</v>
      </c>
      <c r="G301" s="222"/>
      <c r="H301" s="226">
        <v>42.92</v>
      </c>
      <c r="I301" s="227"/>
      <c r="J301" s="222"/>
      <c r="K301" s="222"/>
      <c r="L301" s="228"/>
      <c r="M301" s="229"/>
      <c r="N301" s="230"/>
      <c r="O301" s="230"/>
      <c r="P301" s="230"/>
      <c r="Q301" s="230"/>
      <c r="R301" s="230"/>
      <c r="S301" s="230"/>
      <c r="T301" s="231"/>
      <c r="AT301" s="232" t="s">
        <v>261</v>
      </c>
      <c r="AU301" s="232" t="s">
        <v>90</v>
      </c>
      <c r="AV301" s="13" t="s">
        <v>90</v>
      </c>
      <c r="AW301" s="13" t="s">
        <v>35</v>
      </c>
      <c r="AX301" s="13" t="s">
        <v>80</v>
      </c>
      <c r="AY301" s="232" t="s">
        <v>252</v>
      </c>
    </row>
    <row r="302" spans="1:65" s="13" customFormat="1" ht="11.25">
      <c r="B302" s="221"/>
      <c r="C302" s="222"/>
      <c r="D302" s="223" t="s">
        <v>261</v>
      </c>
      <c r="E302" s="224" t="s">
        <v>1</v>
      </c>
      <c r="F302" s="225" t="s">
        <v>4543</v>
      </c>
      <c r="G302" s="222"/>
      <c r="H302" s="226">
        <v>9.4700000000000006</v>
      </c>
      <c r="I302" s="227"/>
      <c r="J302" s="222"/>
      <c r="K302" s="222"/>
      <c r="L302" s="228"/>
      <c r="M302" s="229"/>
      <c r="N302" s="230"/>
      <c r="O302" s="230"/>
      <c r="P302" s="230"/>
      <c r="Q302" s="230"/>
      <c r="R302" s="230"/>
      <c r="S302" s="230"/>
      <c r="T302" s="231"/>
      <c r="AT302" s="232" t="s">
        <v>261</v>
      </c>
      <c r="AU302" s="232" t="s">
        <v>90</v>
      </c>
      <c r="AV302" s="13" t="s">
        <v>90</v>
      </c>
      <c r="AW302" s="13" t="s">
        <v>35</v>
      </c>
      <c r="AX302" s="13" t="s">
        <v>80</v>
      </c>
      <c r="AY302" s="232" t="s">
        <v>252</v>
      </c>
    </row>
    <row r="303" spans="1:65" s="13" customFormat="1" ht="22.5">
      <c r="B303" s="221"/>
      <c r="C303" s="222"/>
      <c r="D303" s="223" t="s">
        <v>261</v>
      </c>
      <c r="E303" s="224" t="s">
        <v>1</v>
      </c>
      <c r="F303" s="225" t="s">
        <v>4544</v>
      </c>
      <c r="G303" s="222"/>
      <c r="H303" s="226">
        <v>28.42</v>
      </c>
      <c r="I303" s="227"/>
      <c r="J303" s="222"/>
      <c r="K303" s="222"/>
      <c r="L303" s="228"/>
      <c r="M303" s="229"/>
      <c r="N303" s="230"/>
      <c r="O303" s="230"/>
      <c r="P303" s="230"/>
      <c r="Q303" s="230"/>
      <c r="R303" s="230"/>
      <c r="S303" s="230"/>
      <c r="T303" s="231"/>
      <c r="AT303" s="232" t="s">
        <v>261</v>
      </c>
      <c r="AU303" s="232" t="s">
        <v>90</v>
      </c>
      <c r="AV303" s="13" t="s">
        <v>90</v>
      </c>
      <c r="AW303" s="13" t="s">
        <v>35</v>
      </c>
      <c r="AX303" s="13" t="s">
        <v>80</v>
      </c>
      <c r="AY303" s="232" t="s">
        <v>252</v>
      </c>
    </row>
    <row r="304" spans="1:65" s="15" customFormat="1" ht="11.25">
      <c r="B304" s="246"/>
      <c r="C304" s="247"/>
      <c r="D304" s="223" t="s">
        <v>261</v>
      </c>
      <c r="E304" s="248" t="s">
        <v>1</v>
      </c>
      <c r="F304" s="249" t="s">
        <v>302</v>
      </c>
      <c r="G304" s="247"/>
      <c r="H304" s="250">
        <v>102.27</v>
      </c>
      <c r="I304" s="251"/>
      <c r="J304" s="247"/>
      <c r="K304" s="247"/>
      <c r="L304" s="252"/>
      <c r="M304" s="253"/>
      <c r="N304" s="254"/>
      <c r="O304" s="254"/>
      <c r="P304" s="254"/>
      <c r="Q304" s="254"/>
      <c r="R304" s="254"/>
      <c r="S304" s="254"/>
      <c r="T304" s="255"/>
      <c r="AT304" s="256" t="s">
        <v>261</v>
      </c>
      <c r="AU304" s="256" t="s">
        <v>90</v>
      </c>
      <c r="AV304" s="15" t="s">
        <v>259</v>
      </c>
      <c r="AW304" s="15" t="s">
        <v>35</v>
      </c>
      <c r="AX304" s="15" t="s">
        <v>87</v>
      </c>
      <c r="AY304" s="256" t="s">
        <v>252</v>
      </c>
    </row>
    <row r="305" spans="1:65" s="12" customFormat="1" ht="22.9" customHeight="1">
      <c r="B305" s="193"/>
      <c r="C305" s="194"/>
      <c r="D305" s="195" t="s">
        <v>79</v>
      </c>
      <c r="E305" s="207" t="s">
        <v>579</v>
      </c>
      <c r="F305" s="207" t="s">
        <v>580</v>
      </c>
      <c r="G305" s="194"/>
      <c r="H305" s="194"/>
      <c r="I305" s="197"/>
      <c r="J305" s="208">
        <f>BK305</f>
        <v>0</v>
      </c>
      <c r="K305" s="194"/>
      <c r="L305" s="199"/>
      <c r="M305" s="200"/>
      <c r="N305" s="201"/>
      <c r="O305" s="201"/>
      <c r="P305" s="202">
        <f>P306</f>
        <v>0</v>
      </c>
      <c r="Q305" s="201"/>
      <c r="R305" s="202">
        <f>R306</f>
        <v>0</v>
      </c>
      <c r="S305" s="201"/>
      <c r="T305" s="203">
        <f>T306</f>
        <v>0</v>
      </c>
      <c r="AR305" s="204" t="s">
        <v>87</v>
      </c>
      <c r="AT305" s="205" t="s">
        <v>79</v>
      </c>
      <c r="AU305" s="205" t="s">
        <v>87</v>
      </c>
      <c r="AY305" s="204" t="s">
        <v>252</v>
      </c>
      <c r="BK305" s="206">
        <f>BK306</f>
        <v>0</v>
      </c>
    </row>
    <row r="306" spans="1:65" s="2" customFormat="1" ht="48" customHeight="1">
      <c r="A306" s="35"/>
      <c r="B306" s="36"/>
      <c r="C306" s="209" t="s">
        <v>555</v>
      </c>
      <c r="D306" s="209" t="s">
        <v>254</v>
      </c>
      <c r="E306" s="210" t="s">
        <v>1371</v>
      </c>
      <c r="F306" s="211" t="s">
        <v>1372</v>
      </c>
      <c r="G306" s="212" t="s">
        <v>584</v>
      </c>
      <c r="H306" s="213">
        <v>53.81</v>
      </c>
      <c r="I306" s="214"/>
      <c r="J306" s="213">
        <f>ROUND(I306*H306,2)</f>
        <v>0</v>
      </c>
      <c r="K306" s="211" t="s">
        <v>258</v>
      </c>
      <c r="L306" s="40"/>
      <c r="M306" s="277" t="s">
        <v>1</v>
      </c>
      <c r="N306" s="278" t="s">
        <v>45</v>
      </c>
      <c r="O306" s="279"/>
      <c r="P306" s="280">
        <f>O306*H306</f>
        <v>0</v>
      </c>
      <c r="Q306" s="280">
        <v>0</v>
      </c>
      <c r="R306" s="280">
        <f>Q306*H306</f>
        <v>0</v>
      </c>
      <c r="S306" s="280">
        <v>0</v>
      </c>
      <c r="T306" s="281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219" t="s">
        <v>259</v>
      </c>
      <c r="AT306" s="219" t="s">
        <v>254</v>
      </c>
      <c r="AU306" s="219" t="s">
        <v>90</v>
      </c>
      <c r="AY306" s="18" t="s">
        <v>252</v>
      </c>
      <c r="BE306" s="220">
        <f>IF(N306="základní",J306,0)</f>
        <v>0</v>
      </c>
      <c r="BF306" s="220">
        <f>IF(N306="snížená",J306,0)</f>
        <v>0</v>
      </c>
      <c r="BG306" s="220">
        <f>IF(N306="zákl. přenesená",J306,0)</f>
        <v>0</v>
      </c>
      <c r="BH306" s="220">
        <f>IF(N306="sníž. přenesená",J306,0)</f>
        <v>0</v>
      </c>
      <c r="BI306" s="220">
        <f>IF(N306="nulová",J306,0)</f>
        <v>0</v>
      </c>
      <c r="BJ306" s="18" t="s">
        <v>87</v>
      </c>
      <c r="BK306" s="220">
        <f>ROUND(I306*H306,2)</f>
        <v>0</v>
      </c>
      <c r="BL306" s="18" t="s">
        <v>259</v>
      </c>
      <c r="BM306" s="219" t="s">
        <v>4545</v>
      </c>
    </row>
    <row r="307" spans="1:65" s="2" customFormat="1" ht="6.95" customHeight="1">
      <c r="A307" s="35"/>
      <c r="B307" s="55"/>
      <c r="C307" s="56"/>
      <c r="D307" s="56"/>
      <c r="E307" s="56"/>
      <c r="F307" s="56"/>
      <c r="G307" s="56"/>
      <c r="H307" s="56"/>
      <c r="I307" s="159"/>
      <c r="J307" s="56"/>
      <c r="K307" s="56"/>
      <c r="L307" s="40"/>
      <c r="M307" s="35"/>
      <c r="O307" s="35"/>
      <c r="P307" s="35"/>
      <c r="Q307" s="35"/>
      <c r="R307" s="35"/>
      <c r="S307" s="35"/>
      <c r="T307" s="35"/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</row>
  </sheetData>
  <sheetProtection algorithmName="SHA-512" hashValue="GwJyiu5czmx36+/3NSykw5B5WawijQmJfqIMJuQJ2QqHrqG6THsS9uXjeVB1W+kVfOdRnKZTMrVDyXgP2Ze27A==" saltValue="Ar5kVGwa/t4Eext5wR30BJt7gClS/9a2Vn0XbF5JYJp9TUy3COGHZnOpQaBap+hyeUfuOdTw9hML7B2tOZJECA==" spinCount="100000" sheet="1" objects="1" scenarios="1" formatColumns="0" formatRows="0" autoFilter="0"/>
  <autoFilter ref="C131:K306" xr:uid="{00000000-0009-0000-0000-000020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2:BM26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198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s="1" customFormat="1" ht="12" customHeight="1">
      <c r="B8" s="21"/>
      <c r="D8" s="122" t="s">
        <v>218</v>
      </c>
      <c r="I8" s="116"/>
      <c r="L8" s="21"/>
    </row>
    <row r="9" spans="1:46" s="2" customFormat="1" ht="16.5" customHeight="1">
      <c r="A9" s="35"/>
      <c r="B9" s="40"/>
      <c r="C9" s="35"/>
      <c r="D9" s="35"/>
      <c r="E9" s="331" t="s">
        <v>1607</v>
      </c>
      <c r="F9" s="333"/>
      <c r="G9" s="333"/>
      <c r="H9" s="333"/>
      <c r="I9" s="123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2" t="s">
        <v>220</v>
      </c>
      <c r="E10" s="35"/>
      <c r="F10" s="35"/>
      <c r="G10" s="35"/>
      <c r="H10" s="35"/>
      <c r="I10" s="123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34" t="s">
        <v>4546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2" t="s">
        <v>17</v>
      </c>
      <c r="E13" s="35"/>
      <c r="F13" s="110" t="s">
        <v>89</v>
      </c>
      <c r="G13" s="35"/>
      <c r="H13" s="35"/>
      <c r="I13" s="124" t="s">
        <v>18</v>
      </c>
      <c r="J13" s="110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2" t="s">
        <v>19</v>
      </c>
      <c r="E14" s="35"/>
      <c r="F14" s="110" t="s">
        <v>20</v>
      </c>
      <c r="G14" s="35"/>
      <c r="H14" s="35"/>
      <c r="I14" s="124" t="s">
        <v>21</v>
      </c>
      <c r="J14" s="125" t="str">
        <f>'Rekapitulace stavby'!AN8</f>
        <v>1. 2. 2019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123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23</v>
      </c>
      <c r="E16" s="35"/>
      <c r="F16" s="35"/>
      <c r="G16" s="35"/>
      <c r="H16" s="35"/>
      <c r="I16" s="124" t="s">
        <v>24</v>
      </c>
      <c r="J16" s="110" t="s">
        <v>25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0" t="s">
        <v>26</v>
      </c>
      <c r="F17" s="35"/>
      <c r="G17" s="35"/>
      <c r="H17" s="35"/>
      <c r="I17" s="124" t="s">
        <v>27</v>
      </c>
      <c r="J17" s="110" t="s">
        <v>28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123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2" t="s">
        <v>29</v>
      </c>
      <c r="E19" s="35"/>
      <c r="F19" s="35"/>
      <c r="G19" s="35"/>
      <c r="H19" s="35"/>
      <c r="I19" s="124" t="s">
        <v>24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35" t="str">
        <f>'Rekapitulace stavby'!E14</f>
        <v>Vyplň údaj</v>
      </c>
      <c r="F20" s="336"/>
      <c r="G20" s="336"/>
      <c r="H20" s="336"/>
      <c r="I20" s="124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123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2" t="s">
        <v>31</v>
      </c>
      <c r="E22" s="35"/>
      <c r="F22" s="35"/>
      <c r="G22" s="35"/>
      <c r="H22" s="35"/>
      <c r="I22" s="124" t="s">
        <v>24</v>
      </c>
      <c r="J22" s="110" t="s">
        <v>32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0" t="s">
        <v>33</v>
      </c>
      <c r="F23" s="35"/>
      <c r="G23" s="35"/>
      <c r="H23" s="35"/>
      <c r="I23" s="124" t="s">
        <v>27</v>
      </c>
      <c r="J23" s="110" t="s">
        <v>34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123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2" t="s">
        <v>36</v>
      </c>
      <c r="E25" s="35"/>
      <c r="F25" s="35"/>
      <c r="G25" s="35"/>
      <c r="H25" s="35"/>
      <c r="I25" s="124" t="s">
        <v>24</v>
      </c>
      <c r="J25" s="110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0" t="s">
        <v>37</v>
      </c>
      <c r="F26" s="35"/>
      <c r="G26" s="35"/>
      <c r="H26" s="35"/>
      <c r="I26" s="124" t="s">
        <v>27</v>
      </c>
      <c r="J26" s="110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123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2" t="s">
        <v>38</v>
      </c>
      <c r="E28" s="35"/>
      <c r="F28" s="35"/>
      <c r="G28" s="35"/>
      <c r="H28" s="35"/>
      <c r="I28" s="123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89.25" customHeight="1">
      <c r="A29" s="126"/>
      <c r="B29" s="127"/>
      <c r="C29" s="126"/>
      <c r="D29" s="126"/>
      <c r="E29" s="337" t="s">
        <v>39</v>
      </c>
      <c r="F29" s="337"/>
      <c r="G29" s="337"/>
      <c r="H29" s="337"/>
      <c r="I29" s="128"/>
      <c r="J29" s="126"/>
      <c r="K29" s="126"/>
      <c r="L29" s="129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30"/>
      <c r="E31" s="130"/>
      <c r="F31" s="130"/>
      <c r="G31" s="130"/>
      <c r="H31" s="130"/>
      <c r="I31" s="131"/>
      <c r="J31" s="130"/>
      <c r="K31" s="130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32" t="s">
        <v>40</v>
      </c>
      <c r="E32" s="35"/>
      <c r="F32" s="35"/>
      <c r="G32" s="35"/>
      <c r="H32" s="35"/>
      <c r="I32" s="123"/>
      <c r="J32" s="133">
        <f>ROUND(J130,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34" t="s">
        <v>42</v>
      </c>
      <c r="G34" s="35"/>
      <c r="H34" s="35"/>
      <c r="I34" s="135" t="s">
        <v>41</v>
      </c>
      <c r="J34" s="134" t="s">
        <v>43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36" t="s">
        <v>44</v>
      </c>
      <c r="E35" s="122" t="s">
        <v>45</v>
      </c>
      <c r="F35" s="137">
        <f>ROUND((SUM(BE130:BE261)),  2)</f>
        <v>0</v>
      </c>
      <c r="G35" s="35"/>
      <c r="H35" s="35"/>
      <c r="I35" s="138">
        <v>0.21</v>
      </c>
      <c r="J35" s="137">
        <f>ROUND(((SUM(BE130:BE261))*I35),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2" t="s">
        <v>46</v>
      </c>
      <c r="F36" s="137">
        <f>ROUND((SUM(BF130:BF261)),  2)</f>
        <v>0</v>
      </c>
      <c r="G36" s="35"/>
      <c r="H36" s="35"/>
      <c r="I36" s="138">
        <v>0.15</v>
      </c>
      <c r="J36" s="137">
        <f>ROUND(((SUM(BF130:BF261))*I36),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2" t="s">
        <v>47</v>
      </c>
      <c r="F37" s="137">
        <f>ROUND((SUM(BG130:BG261)),  2)</f>
        <v>0</v>
      </c>
      <c r="G37" s="35"/>
      <c r="H37" s="35"/>
      <c r="I37" s="138">
        <v>0.21</v>
      </c>
      <c r="J37" s="137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2" t="s">
        <v>48</v>
      </c>
      <c r="F38" s="137">
        <f>ROUND((SUM(BH130:BH261)),  2)</f>
        <v>0</v>
      </c>
      <c r="G38" s="35"/>
      <c r="H38" s="35"/>
      <c r="I38" s="138">
        <v>0.15</v>
      </c>
      <c r="J38" s="137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49</v>
      </c>
      <c r="F39" s="137">
        <f>ROUND((SUM(BI130:BI261)),  2)</f>
        <v>0</v>
      </c>
      <c r="G39" s="35"/>
      <c r="H39" s="35"/>
      <c r="I39" s="138">
        <v>0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123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9"/>
      <c r="D41" s="140" t="s">
        <v>50</v>
      </c>
      <c r="E41" s="141"/>
      <c r="F41" s="141"/>
      <c r="G41" s="142" t="s">
        <v>51</v>
      </c>
      <c r="H41" s="143" t="s">
        <v>52</v>
      </c>
      <c r="I41" s="144"/>
      <c r="J41" s="145">
        <f>SUM(J32:J39)</f>
        <v>0</v>
      </c>
      <c r="K41" s="146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I43" s="116"/>
      <c r="L43" s="21"/>
    </row>
    <row r="44" spans="1:31" s="1" customFormat="1" ht="14.45" customHeight="1">
      <c r="B44" s="21"/>
      <c r="I44" s="116"/>
      <c r="L44" s="21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8" t="s">
        <v>1607</v>
      </c>
      <c r="F87" s="340"/>
      <c r="G87" s="340"/>
      <c r="H87" s="340"/>
      <c r="I87" s="123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220</v>
      </c>
      <c r="D88" s="37"/>
      <c r="E88" s="37"/>
      <c r="F88" s="37"/>
      <c r="G88" s="37"/>
      <c r="H88" s="37"/>
      <c r="I88" s="123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SO 03 - ČSOV 2 Chaloupky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19</v>
      </c>
      <c r="D91" s="37"/>
      <c r="E91" s="37"/>
      <c r="F91" s="28" t="str">
        <f>F14</f>
        <v>Horní Stakory</v>
      </c>
      <c r="G91" s="37"/>
      <c r="H91" s="37"/>
      <c r="I91" s="124" t="s">
        <v>21</v>
      </c>
      <c r="J91" s="67" t="str">
        <f>IF(J14="","",J14)</f>
        <v>1. 2. 2019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23</v>
      </c>
      <c r="D93" s="37"/>
      <c r="E93" s="37"/>
      <c r="F93" s="28" t="str">
        <f>E17</f>
        <v>Vodovody a kanalizace Mladá Boleslav, a.s.</v>
      </c>
      <c r="G93" s="37"/>
      <c r="H93" s="37"/>
      <c r="I93" s="124" t="s">
        <v>31</v>
      </c>
      <c r="J93" s="33" t="str">
        <f>E23</f>
        <v>ŠINDLAR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29</v>
      </c>
      <c r="D94" s="37"/>
      <c r="E94" s="37"/>
      <c r="F94" s="28" t="str">
        <f>IF(E20="","",E20)</f>
        <v>Vyplň údaj</v>
      </c>
      <c r="G94" s="37"/>
      <c r="H94" s="37"/>
      <c r="I94" s="124" t="s">
        <v>36</v>
      </c>
      <c r="J94" s="33" t="str">
        <f>E26</f>
        <v>Roman Bárta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123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63" t="s">
        <v>223</v>
      </c>
      <c r="D96" s="164"/>
      <c r="E96" s="164"/>
      <c r="F96" s="164"/>
      <c r="G96" s="164"/>
      <c r="H96" s="164"/>
      <c r="I96" s="165"/>
      <c r="J96" s="166" t="s">
        <v>224</v>
      </c>
      <c r="K96" s="164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67" t="s">
        <v>225</v>
      </c>
      <c r="D98" s="37"/>
      <c r="E98" s="37"/>
      <c r="F98" s="37"/>
      <c r="G98" s="37"/>
      <c r="H98" s="37"/>
      <c r="I98" s="123"/>
      <c r="J98" s="85">
        <f>J130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226</v>
      </c>
    </row>
    <row r="99" spans="1:47" s="9" customFormat="1" ht="24.95" customHeight="1">
      <c r="B99" s="168"/>
      <c r="C99" s="169"/>
      <c r="D99" s="170" t="s">
        <v>227</v>
      </c>
      <c r="E99" s="171"/>
      <c r="F99" s="171"/>
      <c r="G99" s="171"/>
      <c r="H99" s="171"/>
      <c r="I99" s="172"/>
      <c r="J99" s="173">
        <f>J131</f>
        <v>0</v>
      </c>
      <c r="K99" s="169"/>
      <c r="L99" s="174"/>
    </row>
    <row r="100" spans="1:47" s="10" customFormat="1" ht="19.899999999999999" customHeight="1">
      <c r="B100" s="175"/>
      <c r="C100" s="104"/>
      <c r="D100" s="176" t="s">
        <v>228</v>
      </c>
      <c r="E100" s="177"/>
      <c r="F100" s="177"/>
      <c r="G100" s="177"/>
      <c r="H100" s="177"/>
      <c r="I100" s="178"/>
      <c r="J100" s="179">
        <f>J132</f>
        <v>0</v>
      </c>
      <c r="K100" s="104"/>
      <c r="L100" s="180"/>
    </row>
    <row r="101" spans="1:47" s="10" customFormat="1" ht="19.899999999999999" customHeight="1">
      <c r="B101" s="175"/>
      <c r="C101" s="104"/>
      <c r="D101" s="176" t="s">
        <v>647</v>
      </c>
      <c r="E101" s="177"/>
      <c r="F101" s="177"/>
      <c r="G101" s="177"/>
      <c r="H101" s="177"/>
      <c r="I101" s="178"/>
      <c r="J101" s="179">
        <f>J191</f>
        <v>0</v>
      </c>
      <c r="K101" s="104"/>
      <c r="L101" s="180"/>
    </row>
    <row r="102" spans="1:47" s="10" customFormat="1" ht="19.899999999999999" customHeight="1">
      <c r="B102" s="175"/>
      <c r="C102" s="104"/>
      <c r="D102" s="176" t="s">
        <v>229</v>
      </c>
      <c r="E102" s="177"/>
      <c r="F102" s="177"/>
      <c r="G102" s="177"/>
      <c r="H102" s="177"/>
      <c r="I102" s="178"/>
      <c r="J102" s="179">
        <f>J195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230</v>
      </c>
      <c r="E103" s="177"/>
      <c r="F103" s="177"/>
      <c r="G103" s="177"/>
      <c r="H103" s="177"/>
      <c r="I103" s="178"/>
      <c r="J103" s="179">
        <f>J219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231</v>
      </c>
      <c r="E104" s="177"/>
      <c r="F104" s="177"/>
      <c r="G104" s="177"/>
      <c r="H104" s="177"/>
      <c r="I104" s="178"/>
      <c r="J104" s="179">
        <f>J228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232</v>
      </c>
      <c r="E105" s="177"/>
      <c r="F105" s="177"/>
      <c r="G105" s="177"/>
      <c r="H105" s="177"/>
      <c r="I105" s="178"/>
      <c r="J105" s="179">
        <f>J246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233</v>
      </c>
      <c r="E106" s="177"/>
      <c r="F106" s="177"/>
      <c r="G106" s="177"/>
      <c r="H106" s="177"/>
      <c r="I106" s="178"/>
      <c r="J106" s="179">
        <f>J253</f>
        <v>0</v>
      </c>
      <c r="K106" s="104"/>
      <c r="L106" s="180"/>
    </row>
    <row r="107" spans="1:47" s="9" customFormat="1" ht="24.95" customHeight="1">
      <c r="B107" s="168"/>
      <c r="C107" s="169"/>
      <c r="D107" s="170" t="s">
        <v>234</v>
      </c>
      <c r="E107" s="171"/>
      <c r="F107" s="171"/>
      <c r="G107" s="171"/>
      <c r="H107" s="171"/>
      <c r="I107" s="172"/>
      <c r="J107" s="173">
        <f>J255</f>
        <v>0</v>
      </c>
      <c r="K107" s="169"/>
      <c r="L107" s="174"/>
    </row>
    <row r="108" spans="1:47" s="10" customFormat="1" ht="19.899999999999999" customHeight="1">
      <c r="B108" s="175"/>
      <c r="C108" s="104"/>
      <c r="D108" s="176" t="s">
        <v>236</v>
      </c>
      <c r="E108" s="177"/>
      <c r="F108" s="177"/>
      <c r="G108" s="177"/>
      <c r="H108" s="177"/>
      <c r="I108" s="178"/>
      <c r="J108" s="179">
        <f>J256</f>
        <v>0</v>
      </c>
      <c r="K108" s="104"/>
      <c r="L108" s="180"/>
    </row>
    <row r="109" spans="1:47" s="2" customFormat="1" ht="21.75" customHeight="1">
      <c r="A109" s="35"/>
      <c r="B109" s="36"/>
      <c r="C109" s="37"/>
      <c r="D109" s="37"/>
      <c r="E109" s="37"/>
      <c r="F109" s="37"/>
      <c r="G109" s="37"/>
      <c r="H109" s="37"/>
      <c r="I109" s="123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55"/>
      <c r="C110" s="56"/>
      <c r="D110" s="56"/>
      <c r="E110" s="56"/>
      <c r="F110" s="56"/>
      <c r="G110" s="56"/>
      <c r="H110" s="56"/>
      <c r="I110" s="159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5" customHeight="1">
      <c r="A114" s="35"/>
      <c r="B114" s="57"/>
      <c r="C114" s="58"/>
      <c r="D114" s="58"/>
      <c r="E114" s="58"/>
      <c r="F114" s="58"/>
      <c r="G114" s="58"/>
      <c r="H114" s="58"/>
      <c r="I114" s="162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5" customHeight="1">
      <c r="A115" s="35"/>
      <c r="B115" s="36"/>
      <c r="C115" s="24" t="s">
        <v>237</v>
      </c>
      <c r="D115" s="37"/>
      <c r="E115" s="37"/>
      <c r="F115" s="37"/>
      <c r="G115" s="37"/>
      <c r="H115" s="37"/>
      <c r="I115" s="123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>
      <c r="A117" s="35"/>
      <c r="B117" s="36"/>
      <c r="C117" s="30" t="s">
        <v>15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6.5" customHeight="1">
      <c r="A118" s="35"/>
      <c r="B118" s="36"/>
      <c r="C118" s="37"/>
      <c r="D118" s="37"/>
      <c r="E118" s="338" t="str">
        <f>E7</f>
        <v>Výstavba kanalizace Horní Stakory - DPS - uznatelné náklady</v>
      </c>
      <c r="F118" s="339"/>
      <c r="G118" s="339"/>
      <c r="H118" s="339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>
      <c r="B119" s="22"/>
      <c r="C119" s="30" t="s">
        <v>218</v>
      </c>
      <c r="D119" s="23"/>
      <c r="E119" s="23"/>
      <c r="F119" s="23"/>
      <c r="G119" s="23"/>
      <c r="H119" s="23"/>
      <c r="I119" s="116"/>
      <c r="J119" s="23"/>
      <c r="K119" s="23"/>
      <c r="L119" s="21"/>
    </row>
    <row r="120" spans="1:31" s="2" customFormat="1" ht="16.5" customHeight="1">
      <c r="A120" s="35"/>
      <c r="B120" s="36"/>
      <c r="C120" s="37"/>
      <c r="D120" s="37"/>
      <c r="E120" s="338" t="s">
        <v>1607</v>
      </c>
      <c r="F120" s="340"/>
      <c r="G120" s="340"/>
      <c r="H120" s="340"/>
      <c r="I120" s="123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220</v>
      </c>
      <c r="D121" s="37"/>
      <c r="E121" s="37"/>
      <c r="F121" s="37"/>
      <c r="G121" s="37"/>
      <c r="H121" s="37"/>
      <c r="I121" s="123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>
      <c r="A122" s="35"/>
      <c r="B122" s="36"/>
      <c r="C122" s="37"/>
      <c r="D122" s="37"/>
      <c r="E122" s="297" t="str">
        <f>E11</f>
        <v>SO 03 - ČSOV 2 Chaloupky</v>
      </c>
      <c r="F122" s="340"/>
      <c r="G122" s="340"/>
      <c r="H122" s="340"/>
      <c r="I122" s="123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123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19</v>
      </c>
      <c r="D124" s="37"/>
      <c r="E124" s="37"/>
      <c r="F124" s="28" t="str">
        <f>F14</f>
        <v>Horní Stakory</v>
      </c>
      <c r="G124" s="37"/>
      <c r="H124" s="37"/>
      <c r="I124" s="124" t="s">
        <v>21</v>
      </c>
      <c r="J124" s="67" t="str">
        <f>IF(J14="","",J14)</f>
        <v>1. 2. 2019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23</v>
      </c>
      <c r="D126" s="37"/>
      <c r="E126" s="37"/>
      <c r="F126" s="28" t="str">
        <f>E17</f>
        <v>Vodovody a kanalizace Mladá Boleslav, a.s.</v>
      </c>
      <c r="G126" s="37"/>
      <c r="H126" s="37"/>
      <c r="I126" s="124" t="s">
        <v>31</v>
      </c>
      <c r="J126" s="33" t="str">
        <f>E23</f>
        <v>ŠINDLAR s.r.o.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2" customHeight="1">
      <c r="A127" s="35"/>
      <c r="B127" s="36"/>
      <c r="C127" s="30" t="s">
        <v>29</v>
      </c>
      <c r="D127" s="37"/>
      <c r="E127" s="37"/>
      <c r="F127" s="28" t="str">
        <f>IF(E20="","",E20)</f>
        <v>Vyplň údaj</v>
      </c>
      <c r="G127" s="37"/>
      <c r="H127" s="37"/>
      <c r="I127" s="124" t="s">
        <v>36</v>
      </c>
      <c r="J127" s="33" t="str">
        <f>E26</f>
        <v>Roman Bárta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>
      <c r="A128" s="35"/>
      <c r="B128" s="36"/>
      <c r="C128" s="37"/>
      <c r="D128" s="37"/>
      <c r="E128" s="37"/>
      <c r="F128" s="37"/>
      <c r="G128" s="37"/>
      <c r="H128" s="37"/>
      <c r="I128" s="123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1" customFormat="1" ht="29.25" customHeight="1">
      <c r="A129" s="181"/>
      <c r="B129" s="182"/>
      <c r="C129" s="183" t="s">
        <v>238</v>
      </c>
      <c r="D129" s="184" t="s">
        <v>65</v>
      </c>
      <c r="E129" s="184" t="s">
        <v>61</v>
      </c>
      <c r="F129" s="184" t="s">
        <v>62</v>
      </c>
      <c r="G129" s="184" t="s">
        <v>239</v>
      </c>
      <c r="H129" s="184" t="s">
        <v>240</v>
      </c>
      <c r="I129" s="185" t="s">
        <v>241</v>
      </c>
      <c r="J129" s="184" t="s">
        <v>224</v>
      </c>
      <c r="K129" s="186" t="s">
        <v>242</v>
      </c>
      <c r="L129" s="187"/>
      <c r="M129" s="76" t="s">
        <v>1</v>
      </c>
      <c r="N129" s="77" t="s">
        <v>44</v>
      </c>
      <c r="O129" s="77" t="s">
        <v>243</v>
      </c>
      <c r="P129" s="77" t="s">
        <v>244</v>
      </c>
      <c r="Q129" s="77" t="s">
        <v>245</v>
      </c>
      <c r="R129" s="77" t="s">
        <v>246</v>
      </c>
      <c r="S129" s="77" t="s">
        <v>247</v>
      </c>
      <c r="T129" s="78" t="s">
        <v>248</v>
      </c>
      <c r="U129" s="181"/>
      <c r="V129" s="181"/>
      <c r="W129" s="181"/>
      <c r="X129" s="181"/>
      <c r="Y129" s="181"/>
      <c r="Z129" s="181"/>
      <c r="AA129" s="181"/>
      <c r="AB129" s="181"/>
      <c r="AC129" s="181"/>
      <c r="AD129" s="181"/>
      <c r="AE129" s="181"/>
    </row>
    <row r="130" spans="1:65" s="2" customFormat="1" ht="22.9" customHeight="1">
      <c r="A130" s="35"/>
      <c r="B130" s="36"/>
      <c r="C130" s="83" t="s">
        <v>249</v>
      </c>
      <c r="D130" s="37"/>
      <c r="E130" s="37"/>
      <c r="F130" s="37"/>
      <c r="G130" s="37"/>
      <c r="H130" s="37"/>
      <c r="I130" s="123"/>
      <c r="J130" s="188">
        <f>BK130</f>
        <v>0</v>
      </c>
      <c r="K130" s="37"/>
      <c r="L130" s="40"/>
      <c r="M130" s="79"/>
      <c r="N130" s="189"/>
      <c r="O130" s="80"/>
      <c r="P130" s="190">
        <f>P131+P255</f>
        <v>0</v>
      </c>
      <c r="Q130" s="80"/>
      <c r="R130" s="190">
        <f>R131+R255</f>
        <v>7.0194663999999998</v>
      </c>
      <c r="S130" s="80"/>
      <c r="T130" s="191">
        <f>T131+T255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79</v>
      </c>
      <c r="AU130" s="18" t="s">
        <v>226</v>
      </c>
      <c r="BK130" s="192">
        <f>BK131+BK255</f>
        <v>0</v>
      </c>
    </row>
    <row r="131" spans="1:65" s="12" customFormat="1" ht="25.9" customHeight="1">
      <c r="B131" s="193"/>
      <c r="C131" s="194"/>
      <c r="D131" s="195" t="s">
        <v>79</v>
      </c>
      <c r="E131" s="196" t="s">
        <v>250</v>
      </c>
      <c r="F131" s="196" t="s">
        <v>251</v>
      </c>
      <c r="G131" s="194"/>
      <c r="H131" s="194"/>
      <c r="I131" s="197"/>
      <c r="J131" s="198">
        <f>BK131</f>
        <v>0</v>
      </c>
      <c r="K131" s="194"/>
      <c r="L131" s="199"/>
      <c r="M131" s="200"/>
      <c r="N131" s="201"/>
      <c r="O131" s="201"/>
      <c r="P131" s="202">
        <f>P132+P191+P195+P219+P228+P246+P253</f>
        <v>0</v>
      </c>
      <c r="Q131" s="201"/>
      <c r="R131" s="202">
        <f>R132+R191+R195+R219+R228+R246+R253</f>
        <v>6.9890863999999997</v>
      </c>
      <c r="S131" s="201"/>
      <c r="T131" s="203">
        <f>T132+T191+T195+T219+T228+T246+T253</f>
        <v>0</v>
      </c>
      <c r="AR131" s="204" t="s">
        <v>87</v>
      </c>
      <c r="AT131" s="205" t="s">
        <v>79</v>
      </c>
      <c r="AU131" s="205" t="s">
        <v>80</v>
      </c>
      <c r="AY131" s="204" t="s">
        <v>252</v>
      </c>
      <c r="BK131" s="206">
        <f>BK132+BK191+BK195+BK219+BK228+BK246+BK253</f>
        <v>0</v>
      </c>
    </row>
    <row r="132" spans="1:65" s="12" customFormat="1" ht="22.9" customHeight="1">
      <c r="B132" s="193"/>
      <c r="C132" s="194"/>
      <c r="D132" s="195" t="s">
        <v>79</v>
      </c>
      <c r="E132" s="207" t="s">
        <v>87</v>
      </c>
      <c r="F132" s="207" t="s">
        <v>253</v>
      </c>
      <c r="G132" s="194"/>
      <c r="H132" s="194"/>
      <c r="I132" s="197"/>
      <c r="J132" s="208">
        <f>BK132</f>
        <v>0</v>
      </c>
      <c r="K132" s="194"/>
      <c r="L132" s="199"/>
      <c r="M132" s="200"/>
      <c r="N132" s="201"/>
      <c r="O132" s="201"/>
      <c r="P132" s="202">
        <f>SUM(P133:P190)</f>
        <v>0</v>
      </c>
      <c r="Q132" s="201"/>
      <c r="R132" s="202">
        <f>SUM(R133:R190)</f>
        <v>0.4290368</v>
      </c>
      <c r="S132" s="201"/>
      <c r="T132" s="203">
        <f>SUM(T133:T190)</f>
        <v>0</v>
      </c>
      <c r="AR132" s="204" t="s">
        <v>87</v>
      </c>
      <c r="AT132" s="205" t="s">
        <v>79</v>
      </c>
      <c r="AU132" s="205" t="s">
        <v>87</v>
      </c>
      <c r="AY132" s="204" t="s">
        <v>252</v>
      </c>
      <c r="BK132" s="206">
        <f>SUM(BK133:BK190)</f>
        <v>0</v>
      </c>
    </row>
    <row r="133" spans="1:65" s="2" customFormat="1" ht="24" customHeight="1">
      <c r="A133" s="35"/>
      <c r="B133" s="36"/>
      <c r="C133" s="209" t="s">
        <v>87</v>
      </c>
      <c r="D133" s="209" t="s">
        <v>254</v>
      </c>
      <c r="E133" s="210" t="s">
        <v>255</v>
      </c>
      <c r="F133" s="211" t="s">
        <v>256</v>
      </c>
      <c r="G133" s="212" t="s">
        <v>257</v>
      </c>
      <c r="H133" s="213">
        <v>672</v>
      </c>
      <c r="I133" s="214"/>
      <c r="J133" s="213">
        <f>ROUND(I133*H133,2)</f>
        <v>0</v>
      </c>
      <c r="K133" s="211" t="s">
        <v>258</v>
      </c>
      <c r="L133" s="40"/>
      <c r="M133" s="215" t="s">
        <v>1</v>
      </c>
      <c r="N133" s="216" t="s">
        <v>45</v>
      </c>
      <c r="O133" s="7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19" t="s">
        <v>259</v>
      </c>
      <c r="AT133" s="219" t="s">
        <v>254</v>
      </c>
      <c r="AU133" s="219" t="s">
        <v>90</v>
      </c>
      <c r="AY133" s="18" t="s">
        <v>252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87</v>
      </c>
      <c r="BK133" s="220">
        <f>ROUND(I133*H133,2)</f>
        <v>0</v>
      </c>
      <c r="BL133" s="18" t="s">
        <v>259</v>
      </c>
      <c r="BM133" s="219" t="s">
        <v>4547</v>
      </c>
    </row>
    <row r="134" spans="1:65" s="13" customFormat="1" ht="11.25">
      <c r="B134" s="221"/>
      <c r="C134" s="222"/>
      <c r="D134" s="223" t="s">
        <v>261</v>
      </c>
      <c r="E134" s="224" t="s">
        <v>1</v>
      </c>
      <c r="F134" s="225" t="s">
        <v>262</v>
      </c>
      <c r="G134" s="222"/>
      <c r="H134" s="226">
        <v>672</v>
      </c>
      <c r="I134" s="227"/>
      <c r="J134" s="222"/>
      <c r="K134" s="222"/>
      <c r="L134" s="228"/>
      <c r="M134" s="229"/>
      <c r="N134" s="230"/>
      <c r="O134" s="230"/>
      <c r="P134" s="230"/>
      <c r="Q134" s="230"/>
      <c r="R134" s="230"/>
      <c r="S134" s="230"/>
      <c r="T134" s="231"/>
      <c r="AT134" s="232" t="s">
        <v>261</v>
      </c>
      <c r="AU134" s="232" t="s">
        <v>90</v>
      </c>
      <c r="AV134" s="13" t="s">
        <v>90</v>
      </c>
      <c r="AW134" s="13" t="s">
        <v>35</v>
      </c>
      <c r="AX134" s="13" t="s">
        <v>87</v>
      </c>
      <c r="AY134" s="232" t="s">
        <v>252</v>
      </c>
    </row>
    <row r="135" spans="1:65" s="2" customFormat="1" ht="24" customHeight="1">
      <c r="A135" s="35"/>
      <c r="B135" s="36"/>
      <c r="C135" s="209" t="s">
        <v>90</v>
      </c>
      <c r="D135" s="209" t="s">
        <v>254</v>
      </c>
      <c r="E135" s="210" t="s">
        <v>263</v>
      </c>
      <c r="F135" s="211" t="s">
        <v>264</v>
      </c>
      <c r="G135" s="212" t="s">
        <v>265</v>
      </c>
      <c r="H135" s="213">
        <v>4.3</v>
      </c>
      <c r="I135" s="214"/>
      <c r="J135" s="213">
        <f>ROUND(I135*H135,2)</f>
        <v>0</v>
      </c>
      <c r="K135" s="211" t="s">
        <v>258</v>
      </c>
      <c r="L135" s="40"/>
      <c r="M135" s="215" t="s">
        <v>1</v>
      </c>
      <c r="N135" s="216" t="s">
        <v>45</v>
      </c>
      <c r="O135" s="72"/>
      <c r="P135" s="217">
        <f>O135*H135</f>
        <v>0</v>
      </c>
      <c r="Q135" s="217">
        <v>1.1820000000000001E-2</v>
      </c>
      <c r="R135" s="217">
        <f>Q135*H135</f>
        <v>5.0826000000000003E-2</v>
      </c>
      <c r="S135" s="217">
        <v>0</v>
      </c>
      <c r="T135" s="218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19" t="s">
        <v>259</v>
      </c>
      <c r="AT135" s="219" t="s">
        <v>254</v>
      </c>
      <c r="AU135" s="219" t="s">
        <v>90</v>
      </c>
      <c r="AY135" s="18" t="s">
        <v>252</v>
      </c>
      <c r="BE135" s="220">
        <f>IF(N135="základní",J135,0)</f>
        <v>0</v>
      </c>
      <c r="BF135" s="220">
        <f>IF(N135="snížená",J135,0)</f>
        <v>0</v>
      </c>
      <c r="BG135" s="220">
        <f>IF(N135="zákl. přenesená",J135,0)</f>
        <v>0</v>
      </c>
      <c r="BH135" s="220">
        <f>IF(N135="sníž. přenesená",J135,0)</f>
        <v>0</v>
      </c>
      <c r="BI135" s="220">
        <f>IF(N135="nulová",J135,0)</f>
        <v>0</v>
      </c>
      <c r="BJ135" s="18" t="s">
        <v>87</v>
      </c>
      <c r="BK135" s="220">
        <f>ROUND(I135*H135,2)</f>
        <v>0</v>
      </c>
      <c r="BL135" s="18" t="s">
        <v>259</v>
      </c>
      <c r="BM135" s="219" t="s">
        <v>4548</v>
      </c>
    </row>
    <row r="136" spans="1:65" s="14" customFormat="1" ht="11.25">
      <c r="B136" s="233"/>
      <c r="C136" s="234"/>
      <c r="D136" s="223" t="s">
        <v>261</v>
      </c>
      <c r="E136" s="235" t="s">
        <v>1</v>
      </c>
      <c r="F136" s="236" t="s">
        <v>4549</v>
      </c>
      <c r="G136" s="234"/>
      <c r="H136" s="235" t="s">
        <v>1</v>
      </c>
      <c r="I136" s="237"/>
      <c r="J136" s="234"/>
      <c r="K136" s="234"/>
      <c r="L136" s="238"/>
      <c r="M136" s="239"/>
      <c r="N136" s="240"/>
      <c r="O136" s="240"/>
      <c r="P136" s="240"/>
      <c r="Q136" s="240"/>
      <c r="R136" s="240"/>
      <c r="S136" s="240"/>
      <c r="T136" s="241"/>
      <c r="AT136" s="242" t="s">
        <v>261</v>
      </c>
      <c r="AU136" s="242" t="s">
        <v>90</v>
      </c>
      <c r="AV136" s="14" t="s">
        <v>87</v>
      </c>
      <c r="AW136" s="14" t="s">
        <v>35</v>
      </c>
      <c r="AX136" s="14" t="s">
        <v>80</v>
      </c>
      <c r="AY136" s="242" t="s">
        <v>252</v>
      </c>
    </row>
    <row r="137" spans="1:65" s="13" customFormat="1" ht="11.25">
      <c r="B137" s="221"/>
      <c r="C137" s="222"/>
      <c r="D137" s="223" t="s">
        <v>261</v>
      </c>
      <c r="E137" s="224" t="s">
        <v>1</v>
      </c>
      <c r="F137" s="225" t="s">
        <v>4550</v>
      </c>
      <c r="G137" s="222"/>
      <c r="H137" s="226">
        <v>4.3</v>
      </c>
      <c r="I137" s="227"/>
      <c r="J137" s="222"/>
      <c r="K137" s="222"/>
      <c r="L137" s="228"/>
      <c r="M137" s="229"/>
      <c r="N137" s="230"/>
      <c r="O137" s="230"/>
      <c r="P137" s="230"/>
      <c r="Q137" s="230"/>
      <c r="R137" s="230"/>
      <c r="S137" s="230"/>
      <c r="T137" s="231"/>
      <c r="AT137" s="232" t="s">
        <v>261</v>
      </c>
      <c r="AU137" s="232" t="s">
        <v>90</v>
      </c>
      <c r="AV137" s="13" t="s">
        <v>90</v>
      </c>
      <c r="AW137" s="13" t="s">
        <v>35</v>
      </c>
      <c r="AX137" s="13" t="s">
        <v>87</v>
      </c>
      <c r="AY137" s="232" t="s">
        <v>252</v>
      </c>
    </row>
    <row r="138" spans="1:65" s="2" customFormat="1" ht="24" customHeight="1">
      <c r="A138" s="35"/>
      <c r="B138" s="36"/>
      <c r="C138" s="209" t="s">
        <v>96</v>
      </c>
      <c r="D138" s="209" t="s">
        <v>254</v>
      </c>
      <c r="E138" s="210" t="s">
        <v>269</v>
      </c>
      <c r="F138" s="211" t="s">
        <v>270</v>
      </c>
      <c r="G138" s="212" t="s">
        <v>265</v>
      </c>
      <c r="H138" s="213">
        <v>4.3</v>
      </c>
      <c r="I138" s="214"/>
      <c r="J138" s="213">
        <f>ROUND(I138*H138,2)</f>
        <v>0</v>
      </c>
      <c r="K138" s="211" t="s">
        <v>258</v>
      </c>
      <c r="L138" s="40"/>
      <c r="M138" s="215" t="s">
        <v>1</v>
      </c>
      <c r="N138" s="216" t="s">
        <v>45</v>
      </c>
      <c r="O138" s="72"/>
      <c r="P138" s="217">
        <f>O138*H138</f>
        <v>0</v>
      </c>
      <c r="Q138" s="217">
        <v>0</v>
      </c>
      <c r="R138" s="217">
        <f>Q138*H138</f>
        <v>0</v>
      </c>
      <c r="S138" s="217">
        <v>0</v>
      </c>
      <c r="T138" s="218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19" t="s">
        <v>259</v>
      </c>
      <c r="AT138" s="219" t="s">
        <v>254</v>
      </c>
      <c r="AU138" s="219" t="s">
        <v>90</v>
      </c>
      <c r="AY138" s="18" t="s">
        <v>252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87</v>
      </c>
      <c r="BK138" s="220">
        <f>ROUND(I138*H138,2)</f>
        <v>0</v>
      </c>
      <c r="BL138" s="18" t="s">
        <v>259</v>
      </c>
      <c r="BM138" s="219" t="s">
        <v>4551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272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3" customFormat="1" ht="11.25">
      <c r="B140" s="221"/>
      <c r="C140" s="222"/>
      <c r="D140" s="223" t="s">
        <v>261</v>
      </c>
      <c r="E140" s="224" t="s">
        <v>1</v>
      </c>
      <c r="F140" s="225" t="s">
        <v>4550</v>
      </c>
      <c r="G140" s="222"/>
      <c r="H140" s="226">
        <v>4.3</v>
      </c>
      <c r="I140" s="227"/>
      <c r="J140" s="222"/>
      <c r="K140" s="222"/>
      <c r="L140" s="228"/>
      <c r="M140" s="229"/>
      <c r="N140" s="230"/>
      <c r="O140" s="230"/>
      <c r="P140" s="230"/>
      <c r="Q140" s="230"/>
      <c r="R140" s="230"/>
      <c r="S140" s="230"/>
      <c r="T140" s="231"/>
      <c r="AT140" s="232" t="s">
        <v>261</v>
      </c>
      <c r="AU140" s="232" t="s">
        <v>90</v>
      </c>
      <c r="AV140" s="13" t="s">
        <v>90</v>
      </c>
      <c r="AW140" s="13" t="s">
        <v>35</v>
      </c>
      <c r="AX140" s="13" t="s">
        <v>87</v>
      </c>
      <c r="AY140" s="232" t="s">
        <v>252</v>
      </c>
    </row>
    <row r="141" spans="1:65" s="2" customFormat="1" ht="48" customHeight="1">
      <c r="A141" s="35"/>
      <c r="B141" s="36"/>
      <c r="C141" s="209" t="s">
        <v>259</v>
      </c>
      <c r="D141" s="209" t="s">
        <v>254</v>
      </c>
      <c r="E141" s="210" t="s">
        <v>273</v>
      </c>
      <c r="F141" s="211" t="s">
        <v>274</v>
      </c>
      <c r="G141" s="212" t="s">
        <v>275</v>
      </c>
      <c r="H141" s="213">
        <v>7.5</v>
      </c>
      <c r="I141" s="214"/>
      <c r="J141" s="213">
        <f>ROUND(I141*H141,2)</f>
        <v>0</v>
      </c>
      <c r="K141" s="211" t="s">
        <v>258</v>
      </c>
      <c r="L141" s="40"/>
      <c r="M141" s="215" t="s">
        <v>1</v>
      </c>
      <c r="N141" s="216" t="s">
        <v>45</v>
      </c>
      <c r="O141" s="7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19" t="s">
        <v>259</v>
      </c>
      <c r="AT141" s="219" t="s">
        <v>254</v>
      </c>
      <c r="AU141" s="219" t="s">
        <v>90</v>
      </c>
      <c r="AY141" s="18" t="s">
        <v>252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87</v>
      </c>
      <c r="BK141" s="220">
        <f>ROUND(I141*H141,2)</f>
        <v>0</v>
      </c>
      <c r="BL141" s="18" t="s">
        <v>259</v>
      </c>
      <c r="BM141" s="219" t="s">
        <v>4552</v>
      </c>
    </row>
    <row r="142" spans="1:65" s="14" customFormat="1" ht="11.25">
      <c r="B142" s="233"/>
      <c r="C142" s="234"/>
      <c r="D142" s="223" t="s">
        <v>261</v>
      </c>
      <c r="E142" s="235" t="s">
        <v>1</v>
      </c>
      <c r="F142" s="236" t="s">
        <v>4553</v>
      </c>
      <c r="G142" s="234"/>
      <c r="H142" s="235" t="s">
        <v>1</v>
      </c>
      <c r="I142" s="237"/>
      <c r="J142" s="234"/>
      <c r="K142" s="234"/>
      <c r="L142" s="238"/>
      <c r="M142" s="239"/>
      <c r="N142" s="240"/>
      <c r="O142" s="240"/>
      <c r="P142" s="240"/>
      <c r="Q142" s="240"/>
      <c r="R142" s="240"/>
      <c r="S142" s="240"/>
      <c r="T142" s="241"/>
      <c r="AT142" s="242" t="s">
        <v>261</v>
      </c>
      <c r="AU142" s="242" t="s">
        <v>90</v>
      </c>
      <c r="AV142" s="14" t="s">
        <v>87</v>
      </c>
      <c r="AW142" s="14" t="s">
        <v>35</v>
      </c>
      <c r="AX142" s="14" t="s">
        <v>80</v>
      </c>
      <c r="AY142" s="242" t="s">
        <v>252</v>
      </c>
    </row>
    <row r="143" spans="1:65" s="13" customFormat="1" ht="11.25">
      <c r="B143" s="221"/>
      <c r="C143" s="222"/>
      <c r="D143" s="223" t="s">
        <v>261</v>
      </c>
      <c r="E143" s="224" t="s">
        <v>1</v>
      </c>
      <c r="F143" s="225" t="s">
        <v>4554</v>
      </c>
      <c r="G143" s="222"/>
      <c r="H143" s="226">
        <v>7.5</v>
      </c>
      <c r="I143" s="227"/>
      <c r="J143" s="222"/>
      <c r="K143" s="222"/>
      <c r="L143" s="228"/>
      <c r="M143" s="229"/>
      <c r="N143" s="230"/>
      <c r="O143" s="230"/>
      <c r="P143" s="230"/>
      <c r="Q143" s="230"/>
      <c r="R143" s="230"/>
      <c r="S143" s="230"/>
      <c r="T143" s="231"/>
      <c r="AT143" s="232" t="s">
        <v>261</v>
      </c>
      <c r="AU143" s="232" t="s">
        <v>90</v>
      </c>
      <c r="AV143" s="13" t="s">
        <v>90</v>
      </c>
      <c r="AW143" s="13" t="s">
        <v>35</v>
      </c>
      <c r="AX143" s="13" t="s">
        <v>87</v>
      </c>
      <c r="AY143" s="232" t="s">
        <v>252</v>
      </c>
    </row>
    <row r="144" spans="1:65" s="2" customFormat="1" ht="36" customHeight="1">
      <c r="A144" s="35"/>
      <c r="B144" s="36"/>
      <c r="C144" s="209" t="s">
        <v>279</v>
      </c>
      <c r="D144" s="209" t="s">
        <v>254</v>
      </c>
      <c r="E144" s="210" t="s">
        <v>285</v>
      </c>
      <c r="F144" s="211" t="s">
        <v>286</v>
      </c>
      <c r="G144" s="212" t="s">
        <v>275</v>
      </c>
      <c r="H144" s="213">
        <v>15.77</v>
      </c>
      <c r="I144" s="214"/>
      <c r="J144" s="213">
        <f>ROUND(I144*H144,2)</f>
        <v>0</v>
      </c>
      <c r="K144" s="211" t="s">
        <v>258</v>
      </c>
      <c r="L144" s="40"/>
      <c r="M144" s="215" t="s">
        <v>1</v>
      </c>
      <c r="N144" s="216" t="s">
        <v>45</v>
      </c>
      <c r="O144" s="7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19" t="s">
        <v>259</v>
      </c>
      <c r="AT144" s="219" t="s">
        <v>254</v>
      </c>
      <c r="AU144" s="219" t="s">
        <v>90</v>
      </c>
      <c r="AY144" s="18" t="s">
        <v>252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87</v>
      </c>
      <c r="BK144" s="220">
        <f>ROUND(I144*H144,2)</f>
        <v>0</v>
      </c>
      <c r="BL144" s="18" t="s">
        <v>259</v>
      </c>
      <c r="BM144" s="219" t="s">
        <v>4555</v>
      </c>
    </row>
    <row r="145" spans="1:65" s="14" customFormat="1" ht="11.25">
      <c r="B145" s="233"/>
      <c r="C145" s="234"/>
      <c r="D145" s="223" t="s">
        <v>261</v>
      </c>
      <c r="E145" s="235" t="s">
        <v>1</v>
      </c>
      <c r="F145" s="236" t="s">
        <v>4556</v>
      </c>
      <c r="G145" s="234"/>
      <c r="H145" s="235" t="s">
        <v>1</v>
      </c>
      <c r="I145" s="237"/>
      <c r="J145" s="234"/>
      <c r="K145" s="234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261</v>
      </c>
      <c r="AU145" s="242" t="s">
        <v>90</v>
      </c>
      <c r="AV145" s="14" t="s">
        <v>87</v>
      </c>
      <c r="AW145" s="14" t="s">
        <v>35</v>
      </c>
      <c r="AX145" s="14" t="s">
        <v>80</v>
      </c>
      <c r="AY145" s="242" t="s">
        <v>252</v>
      </c>
    </row>
    <row r="146" spans="1:65" s="13" customFormat="1" ht="11.25">
      <c r="B146" s="221"/>
      <c r="C146" s="222"/>
      <c r="D146" s="223" t="s">
        <v>261</v>
      </c>
      <c r="E146" s="224" t="s">
        <v>1</v>
      </c>
      <c r="F146" s="225" t="s">
        <v>4557</v>
      </c>
      <c r="G146" s="222"/>
      <c r="H146" s="226">
        <v>15.77</v>
      </c>
      <c r="I146" s="227"/>
      <c r="J146" s="222"/>
      <c r="K146" s="222"/>
      <c r="L146" s="228"/>
      <c r="M146" s="229"/>
      <c r="N146" s="230"/>
      <c r="O146" s="230"/>
      <c r="P146" s="230"/>
      <c r="Q146" s="230"/>
      <c r="R146" s="230"/>
      <c r="S146" s="230"/>
      <c r="T146" s="231"/>
      <c r="AT146" s="232" t="s">
        <v>261</v>
      </c>
      <c r="AU146" s="232" t="s">
        <v>90</v>
      </c>
      <c r="AV146" s="13" t="s">
        <v>90</v>
      </c>
      <c r="AW146" s="13" t="s">
        <v>35</v>
      </c>
      <c r="AX146" s="13" t="s">
        <v>87</v>
      </c>
      <c r="AY146" s="232" t="s">
        <v>252</v>
      </c>
    </row>
    <row r="147" spans="1:65" s="2" customFormat="1" ht="36" customHeight="1">
      <c r="A147" s="35"/>
      <c r="B147" s="36"/>
      <c r="C147" s="209" t="s">
        <v>284</v>
      </c>
      <c r="D147" s="209" t="s">
        <v>254</v>
      </c>
      <c r="E147" s="210" t="s">
        <v>290</v>
      </c>
      <c r="F147" s="211" t="s">
        <v>291</v>
      </c>
      <c r="G147" s="212" t="s">
        <v>275</v>
      </c>
      <c r="H147" s="213">
        <v>4.7300000000000004</v>
      </c>
      <c r="I147" s="214"/>
      <c r="J147" s="213">
        <f>ROUND(I147*H147,2)</f>
        <v>0</v>
      </c>
      <c r="K147" s="211" t="s">
        <v>258</v>
      </c>
      <c r="L147" s="40"/>
      <c r="M147" s="215" t="s">
        <v>1</v>
      </c>
      <c r="N147" s="216" t="s">
        <v>45</v>
      </c>
      <c r="O147" s="72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19" t="s">
        <v>259</v>
      </c>
      <c r="AT147" s="219" t="s">
        <v>254</v>
      </c>
      <c r="AU147" s="219" t="s">
        <v>90</v>
      </c>
      <c r="AY147" s="18" t="s">
        <v>252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8" t="s">
        <v>87</v>
      </c>
      <c r="BK147" s="220">
        <f>ROUND(I147*H147,2)</f>
        <v>0</v>
      </c>
      <c r="BL147" s="18" t="s">
        <v>259</v>
      </c>
      <c r="BM147" s="219" t="s">
        <v>4558</v>
      </c>
    </row>
    <row r="148" spans="1:65" s="2" customFormat="1" ht="19.5">
      <c r="A148" s="35"/>
      <c r="B148" s="36"/>
      <c r="C148" s="37"/>
      <c r="D148" s="223" t="s">
        <v>293</v>
      </c>
      <c r="E148" s="37"/>
      <c r="F148" s="243" t="s">
        <v>294</v>
      </c>
      <c r="G148" s="37"/>
      <c r="H148" s="37"/>
      <c r="I148" s="123"/>
      <c r="J148" s="37"/>
      <c r="K148" s="37"/>
      <c r="L148" s="40"/>
      <c r="M148" s="244"/>
      <c r="N148" s="245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293</v>
      </c>
      <c r="AU148" s="18" t="s">
        <v>90</v>
      </c>
    </row>
    <row r="149" spans="1:65" s="13" customFormat="1" ht="11.25">
      <c r="B149" s="221"/>
      <c r="C149" s="222"/>
      <c r="D149" s="223" t="s">
        <v>261</v>
      </c>
      <c r="E149" s="222"/>
      <c r="F149" s="225" t="s">
        <v>4559</v>
      </c>
      <c r="G149" s="222"/>
      <c r="H149" s="226">
        <v>4.7300000000000004</v>
      </c>
      <c r="I149" s="227"/>
      <c r="J149" s="222"/>
      <c r="K149" s="222"/>
      <c r="L149" s="228"/>
      <c r="M149" s="229"/>
      <c r="N149" s="230"/>
      <c r="O149" s="230"/>
      <c r="P149" s="230"/>
      <c r="Q149" s="230"/>
      <c r="R149" s="230"/>
      <c r="S149" s="230"/>
      <c r="T149" s="231"/>
      <c r="AT149" s="232" t="s">
        <v>261</v>
      </c>
      <c r="AU149" s="232" t="s">
        <v>90</v>
      </c>
      <c r="AV149" s="13" t="s">
        <v>90</v>
      </c>
      <c r="AW149" s="13" t="s">
        <v>4</v>
      </c>
      <c r="AX149" s="13" t="s">
        <v>87</v>
      </c>
      <c r="AY149" s="232" t="s">
        <v>252</v>
      </c>
    </row>
    <row r="150" spans="1:65" s="2" customFormat="1" ht="36" customHeight="1">
      <c r="A150" s="35"/>
      <c r="B150" s="36"/>
      <c r="C150" s="209" t="s">
        <v>289</v>
      </c>
      <c r="D150" s="209" t="s">
        <v>254</v>
      </c>
      <c r="E150" s="210" t="s">
        <v>297</v>
      </c>
      <c r="F150" s="211" t="s">
        <v>298</v>
      </c>
      <c r="G150" s="212" t="s">
        <v>275</v>
      </c>
      <c r="H150" s="213">
        <v>52.76</v>
      </c>
      <c r="I150" s="214"/>
      <c r="J150" s="213">
        <f>ROUND(I150*H150,2)</f>
        <v>0</v>
      </c>
      <c r="K150" s="211" t="s">
        <v>258</v>
      </c>
      <c r="L150" s="40"/>
      <c r="M150" s="215" t="s">
        <v>1</v>
      </c>
      <c r="N150" s="216" t="s">
        <v>45</v>
      </c>
      <c r="O150" s="72"/>
      <c r="P150" s="217">
        <f>O150*H150</f>
        <v>0</v>
      </c>
      <c r="Q150" s="217">
        <v>0</v>
      </c>
      <c r="R150" s="217">
        <f>Q150*H150</f>
        <v>0</v>
      </c>
      <c r="S150" s="217">
        <v>0</v>
      </c>
      <c r="T150" s="218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19" t="s">
        <v>259</v>
      </c>
      <c r="AT150" s="219" t="s">
        <v>254</v>
      </c>
      <c r="AU150" s="219" t="s">
        <v>90</v>
      </c>
      <c r="AY150" s="18" t="s">
        <v>252</v>
      </c>
      <c r="BE150" s="220">
        <f>IF(N150="základní",J150,0)</f>
        <v>0</v>
      </c>
      <c r="BF150" s="220">
        <f>IF(N150="snížená",J150,0)</f>
        <v>0</v>
      </c>
      <c r="BG150" s="220">
        <f>IF(N150="zákl. přenesená",J150,0)</f>
        <v>0</v>
      </c>
      <c r="BH150" s="220">
        <f>IF(N150="sníž. přenesená",J150,0)</f>
        <v>0</v>
      </c>
      <c r="BI150" s="220">
        <f>IF(N150="nulová",J150,0)</f>
        <v>0</v>
      </c>
      <c r="BJ150" s="18" t="s">
        <v>87</v>
      </c>
      <c r="BK150" s="220">
        <f>ROUND(I150*H150,2)</f>
        <v>0</v>
      </c>
      <c r="BL150" s="18" t="s">
        <v>259</v>
      </c>
      <c r="BM150" s="219" t="s">
        <v>4560</v>
      </c>
    </row>
    <row r="151" spans="1:65" s="14" customFormat="1" ht="11.25">
      <c r="B151" s="233"/>
      <c r="C151" s="234"/>
      <c r="D151" s="223" t="s">
        <v>261</v>
      </c>
      <c r="E151" s="235" t="s">
        <v>1</v>
      </c>
      <c r="F151" s="236" t="s">
        <v>4556</v>
      </c>
      <c r="G151" s="234"/>
      <c r="H151" s="235" t="s">
        <v>1</v>
      </c>
      <c r="I151" s="237"/>
      <c r="J151" s="234"/>
      <c r="K151" s="234"/>
      <c r="L151" s="238"/>
      <c r="M151" s="239"/>
      <c r="N151" s="240"/>
      <c r="O151" s="240"/>
      <c r="P151" s="240"/>
      <c r="Q151" s="240"/>
      <c r="R151" s="240"/>
      <c r="S151" s="240"/>
      <c r="T151" s="241"/>
      <c r="AT151" s="242" t="s">
        <v>261</v>
      </c>
      <c r="AU151" s="242" t="s">
        <v>90</v>
      </c>
      <c r="AV151" s="14" t="s">
        <v>87</v>
      </c>
      <c r="AW151" s="14" t="s">
        <v>35</v>
      </c>
      <c r="AX151" s="14" t="s">
        <v>80</v>
      </c>
      <c r="AY151" s="242" t="s">
        <v>252</v>
      </c>
    </row>
    <row r="152" spans="1:65" s="13" customFormat="1" ht="11.25">
      <c r="B152" s="221"/>
      <c r="C152" s="222"/>
      <c r="D152" s="223" t="s">
        <v>261</v>
      </c>
      <c r="E152" s="224" t="s">
        <v>1</v>
      </c>
      <c r="F152" s="225" t="s">
        <v>4561</v>
      </c>
      <c r="G152" s="222"/>
      <c r="H152" s="226">
        <v>52.44</v>
      </c>
      <c r="I152" s="227"/>
      <c r="J152" s="222"/>
      <c r="K152" s="222"/>
      <c r="L152" s="228"/>
      <c r="M152" s="229"/>
      <c r="N152" s="230"/>
      <c r="O152" s="230"/>
      <c r="P152" s="230"/>
      <c r="Q152" s="230"/>
      <c r="R152" s="230"/>
      <c r="S152" s="230"/>
      <c r="T152" s="231"/>
      <c r="AT152" s="232" t="s">
        <v>261</v>
      </c>
      <c r="AU152" s="232" t="s">
        <v>90</v>
      </c>
      <c r="AV152" s="13" t="s">
        <v>90</v>
      </c>
      <c r="AW152" s="13" t="s">
        <v>35</v>
      </c>
      <c r="AX152" s="13" t="s">
        <v>80</v>
      </c>
      <c r="AY152" s="232" t="s">
        <v>252</v>
      </c>
    </row>
    <row r="153" spans="1:65" s="13" customFormat="1" ht="11.25">
      <c r="B153" s="221"/>
      <c r="C153" s="222"/>
      <c r="D153" s="223" t="s">
        <v>261</v>
      </c>
      <c r="E153" s="224" t="s">
        <v>1</v>
      </c>
      <c r="F153" s="225" t="s">
        <v>313</v>
      </c>
      <c r="G153" s="222"/>
      <c r="H153" s="226">
        <v>0.32</v>
      </c>
      <c r="I153" s="227"/>
      <c r="J153" s="222"/>
      <c r="K153" s="222"/>
      <c r="L153" s="228"/>
      <c r="M153" s="229"/>
      <c r="N153" s="230"/>
      <c r="O153" s="230"/>
      <c r="P153" s="230"/>
      <c r="Q153" s="230"/>
      <c r="R153" s="230"/>
      <c r="S153" s="230"/>
      <c r="T153" s="231"/>
      <c r="AT153" s="232" t="s">
        <v>261</v>
      </c>
      <c r="AU153" s="232" t="s">
        <v>90</v>
      </c>
      <c r="AV153" s="13" t="s">
        <v>90</v>
      </c>
      <c r="AW153" s="13" t="s">
        <v>35</v>
      </c>
      <c r="AX153" s="13" t="s">
        <v>80</v>
      </c>
      <c r="AY153" s="232" t="s">
        <v>252</v>
      </c>
    </row>
    <row r="154" spans="1:65" s="15" customFormat="1" ht="11.25">
      <c r="B154" s="246"/>
      <c r="C154" s="247"/>
      <c r="D154" s="223" t="s">
        <v>261</v>
      </c>
      <c r="E154" s="248" t="s">
        <v>1</v>
      </c>
      <c r="F154" s="249" t="s">
        <v>302</v>
      </c>
      <c r="G154" s="247"/>
      <c r="H154" s="250">
        <v>52.76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AT154" s="256" t="s">
        <v>261</v>
      </c>
      <c r="AU154" s="256" t="s">
        <v>90</v>
      </c>
      <c r="AV154" s="15" t="s">
        <v>259</v>
      </c>
      <c r="AW154" s="15" t="s">
        <v>35</v>
      </c>
      <c r="AX154" s="15" t="s">
        <v>87</v>
      </c>
      <c r="AY154" s="256" t="s">
        <v>252</v>
      </c>
    </row>
    <row r="155" spans="1:65" s="2" customFormat="1" ht="36" customHeight="1">
      <c r="A155" s="35"/>
      <c r="B155" s="36"/>
      <c r="C155" s="209" t="s">
        <v>296</v>
      </c>
      <c r="D155" s="209" t="s">
        <v>254</v>
      </c>
      <c r="E155" s="210" t="s">
        <v>304</v>
      </c>
      <c r="F155" s="211" t="s">
        <v>305</v>
      </c>
      <c r="G155" s="212" t="s">
        <v>275</v>
      </c>
      <c r="H155" s="213">
        <v>15.83</v>
      </c>
      <c r="I155" s="214"/>
      <c r="J155" s="213">
        <f>ROUND(I155*H155,2)</f>
        <v>0</v>
      </c>
      <c r="K155" s="211" t="s">
        <v>258</v>
      </c>
      <c r="L155" s="40"/>
      <c r="M155" s="215" t="s">
        <v>1</v>
      </c>
      <c r="N155" s="216" t="s">
        <v>45</v>
      </c>
      <c r="O155" s="72"/>
      <c r="P155" s="217">
        <f>O155*H155</f>
        <v>0</v>
      </c>
      <c r="Q155" s="217">
        <v>0</v>
      </c>
      <c r="R155" s="217">
        <f>Q155*H155</f>
        <v>0</v>
      </c>
      <c r="S155" s="217">
        <v>0</v>
      </c>
      <c r="T155" s="218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19" t="s">
        <v>259</v>
      </c>
      <c r="AT155" s="219" t="s">
        <v>254</v>
      </c>
      <c r="AU155" s="219" t="s">
        <v>90</v>
      </c>
      <c r="AY155" s="18" t="s">
        <v>252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87</v>
      </c>
      <c r="BK155" s="220">
        <f>ROUND(I155*H155,2)</f>
        <v>0</v>
      </c>
      <c r="BL155" s="18" t="s">
        <v>259</v>
      </c>
      <c r="BM155" s="219" t="s">
        <v>4562</v>
      </c>
    </row>
    <row r="156" spans="1:65" s="2" customFormat="1" ht="19.5">
      <c r="A156" s="35"/>
      <c r="B156" s="36"/>
      <c r="C156" s="37"/>
      <c r="D156" s="223" t="s">
        <v>293</v>
      </c>
      <c r="E156" s="37"/>
      <c r="F156" s="243" t="s">
        <v>294</v>
      </c>
      <c r="G156" s="37"/>
      <c r="H156" s="37"/>
      <c r="I156" s="123"/>
      <c r="J156" s="37"/>
      <c r="K156" s="37"/>
      <c r="L156" s="40"/>
      <c r="M156" s="244"/>
      <c r="N156" s="245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293</v>
      </c>
      <c r="AU156" s="18" t="s">
        <v>90</v>
      </c>
    </row>
    <row r="157" spans="1:65" s="13" customFormat="1" ht="11.25">
      <c r="B157" s="221"/>
      <c r="C157" s="222"/>
      <c r="D157" s="223" t="s">
        <v>261</v>
      </c>
      <c r="E157" s="222"/>
      <c r="F157" s="225" t="s">
        <v>4563</v>
      </c>
      <c r="G157" s="222"/>
      <c r="H157" s="226">
        <v>15.83</v>
      </c>
      <c r="I157" s="227"/>
      <c r="J157" s="222"/>
      <c r="K157" s="222"/>
      <c r="L157" s="228"/>
      <c r="M157" s="229"/>
      <c r="N157" s="230"/>
      <c r="O157" s="230"/>
      <c r="P157" s="230"/>
      <c r="Q157" s="230"/>
      <c r="R157" s="230"/>
      <c r="S157" s="230"/>
      <c r="T157" s="231"/>
      <c r="AT157" s="232" t="s">
        <v>261</v>
      </c>
      <c r="AU157" s="232" t="s">
        <v>90</v>
      </c>
      <c r="AV157" s="13" t="s">
        <v>90</v>
      </c>
      <c r="AW157" s="13" t="s">
        <v>4</v>
      </c>
      <c r="AX157" s="13" t="s">
        <v>87</v>
      </c>
      <c r="AY157" s="232" t="s">
        <v>252</v>
      </c>
    </row>
    <row r="158" spans="1:65" s="2" customFormat="1" ht="24" customHeight="1">
      <c r="A158" s="35"/>
      <c r="B158" s="36"/>
      <c r="C158" s="209" t="s">
        <v>303</v>
      </c>
      <c r="D158" s="209" t="s">
        <v>254</v>
      </c>
      <c r="E158" s="210" t="s">
        <v>315</v>
      </c>
      <c r="F158" s="211" t="s">
        <v>316</v>
      </c>
      <c r="G158" s="212" t="s">
        <v>317</v>
      </c>
      <c r="H158" s="213">
        <v>85.07</v>
      </c>
      <c r="I158" s="214"/>
      <c r="J158" s="213">
        <f>ROUND(I158*H158,2)</f>
        <v>0</v>
      </c>
      <c r="K158" s="211" t="s">
        <v>258</v>
      </c>
      <c r="L158" s="40"/>
      <c r="M158" s="215" t="s">
        <v>1</v>
      </c>
      <c r="N158" s="216" t="s">
        <v>45</v>
      </c>
      <c r="O158" s="72"/>
      <c r="P158" s="217">
        <f>O158*H158</f>
        <v>0</v>
      </c>
      <c r="Q158" s="217">
        <v>4.4400000000000004E-3</v>
      </c>
      <c r="R158" s="217">
        <f>Q158*H158</f>
        <v>0.37771080000000001</v>
      </c>
      <c r="S158" s="217">
        <v>0</v>
      </c>
      <c r="T158" s="218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19" t="s">
        <v>259</v>
      </c>
      <c r="AT158" s="219" t="s">
        <v>254</v>
      </c>
      <c r="AU158" s="219" t="s">
        <v>90</v>
      </c>
      <c r="AY158" s="18" t="s">
        <v>252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87</v>
      </c>
      <c r="BK158" s="220">
        <f>ROUND(I158*H158,2)</f>
        <v>0</v>
      </c>
      <c r="BL158" s="18" t="s">
        <v>259</v>
      </c>
      <c r="BM158" s="219" t="s">
        <v>4564</v>
      </c>
    </row>
    <row r="159" spans="1:65" s="14" customFormat="1" ht="11.25">
      <c r="B159" s="233"/>
      <c r="C159" s="234"/>
      <c r="D159" s="223" t="s">
        <v>261</v>
      </c>
      <c r="E159" s="235" t="s">
        <v>1</v>
      </c>
      <c r="F159" s="236" t="s">
        <v>4549</v>
      </c>
      <c r="G159" s="234"/>
      <c r="H159" s="235" t="s">
        <v>1</v>
      </c>
      <c r="I159" s="237"/>
      <c r="J159" s="234"/>
      <c r="K159" s="234"/>
      <c r="L159" s="238"/>
      <c r="M159" s="239"/>
      <c r="N159" s="240"/>
      <c r="O159" s="240"/>
      <c r="P159" s="240"/>
      <c r="Q159" s="240"/>
      <c r="R159" s="240"/>
      <c r="S159" s="240"/>
      <c r="T159" s="241"/>
      <c r="AT159" s="242" t="s">
        <v>261</v>
      </c>
      <c r="AU159" s="242" t="s">
        <v>90</v>
      </c>
      <c r="AV159" s="14" t="s">
        <v>87</v>
      </c>
      <c r="AW159" s="14" t="s">
        <v>35</v>
      </c>
      <c r="AX159" s="14" t="s">
        <v>80</v>
      </c>
      <c r="AY159" s="242" t="s">
        <v>252</v>
      </c>
    </row>
    <row r="160" spans="1:65" s="13" customFormat="1" ht="11.25">
      <c r="B160" s="221"/>
      <c r="C160" s="222"/>
      <c r="D160" s="223" t="s">
        <v>261</v>
      </c>
      <c r="E160" s="224" t="s">
        <v>1</v>
      </c>
      <c r="F160" s="225" t="s">
        <v>4565</v>
      </c>
      <c r="G160" s="222"/>
      <c r="H160" s="226">
        <v>85.07</v>
      </c>
      <c r="I160" s="227"/>
      <c r="J160" s="222"/>
      <c r="K160" s="222"/>
      <c r="L160" s="228"/>
      <c r="M160" s="229"/>
      <c r="N160" s="230"/>
      <c r="O160" s="230"/>
      <c r="P160" s="230"/>
      <c r="Q160" s="230"/>
      <c r="R160" s="230"/>
      <c r="S160" s="230"/>
      <c r="T160" s="231"/>
      <c r="AT160" s="232" t="s">
        <v>261</v>
      </c>
      <c r="AU160" s="232" t="s">
        <v>90</v>
      </c>
      <c r="AV160" s="13" t="s">
        <v>90</v>
      </c>
      <c r="AW160" s="13" t="s">
        <v>35</v>
      </c>
      <c r="AX160" s="13" t="s">
        <v>87</v>
      </c>
      <c r="AY160" s="232" t="s">
        <v>252</v>
      </c>
    </row>
    <row r="161" spans="1:65" s="2" customFormat="1" ht="36" customHeight="1">
      <c r="A161" s="35"/>
      <c r="B161" s="36"/>
      <c r="C161" s="209" t="s">
        <v>308</v>
      </c>
      <c r="D161" s="209" t="s">
        <v>254</v>
      </c>
      <c r="E161" s="210" t="s">
        <v>322</v>
      </c>
      <c r="F161" s="211" t="s">
        <v>323</v>
      </c>
      <c r="G161" s="212" t="s">
        <v>317</v>
      </c>
      <c r="H161" s="213">
        <v>85.07</v>
      </c>
      <c r="I161" s="214"/>
      <c r="J161" s="213">
        <f>ROUND(I161*H161,2)</f>
        <v>0</v>
      </c>
      <c r="K161" s="211" t="s">
        <v>258</v>
      </c>
      <c r="L161" s="40"/>
      <c r="M161" s="215" t="s">
        <v>1</v>
      </c>
      <c r="N161" s="216" t="s">
        <v>45</v>
      </c>
      <c r="O161" s="72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19" t="s">
        <v>259</v>
      </c>
      <c r="AT161" s="219" t="s">
        <v>254</v>
      </c>
      <c r="AU161" s="219" t="s">
        <v>90</v>
      </c>
      <c r="AY161" s="18" t="s">
        <v>252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87</v>
      </c>
      <c r="BK161" s="220">
        <f>ROUND(I161*H161,2)</f>
        <v>0</v>
      </c>
      <c r="BL161" s="18" t="s">
        <v>259</v>
      </c>
      <c r="BM161" s="219" t="s">
        <v>4566</v>
      </c>
    </row>
    <row r="162" spans="1:65" s="14" customFormat="1" ht="11.25">
      <c r="B162" s="233"/>
      <c r="C162" s="234"/>
      <c r="D162" s="223" t="s">
        <v>261</v>
      </c>
      <c r="E162" s="235" t="s">
        <v>1</v>
      </c>
      <c r="F162" s="236" t="s">
        <v>272</v>
      </c>
      <c r="G162" s="234"/>
      <c r="H162" s="235" t="s">
        <v>1</v>
      </c>
      <c r="I162" s="237"/>
      <c r="J162" s="234"/>
      <c r="K162" s="234"/>
      <c r="L162" s="238"/>
      <c r="M162" s="239"/>
      <c r="N162" s="240"/>
      <c r="O162" s="240"/>
      <c r="P162" s="240"/>
      <c r="Q162" s="240"/>
      <c r="R162" s="240"/>
      <c r="S162" s="240"/>
      <c r="T162" s="241"/>
      <c r="AT162" s="242" t="s">
        <v>261</v>
      </c>
      <c r="AU162" s="242" t="s">
        <v>90</v>
      </c>
      <c r="AV162" s="14" t="s">
        <v>87</v>
      </c>
      <c r="AW162" s="14" t="s">
        <v>35</v>
      </c>
      <c r="AX162" s="14" t="s">
        <v>80</v>
      </c>
      <c r="AY162" s="242" t="s">
        <v>252</v>
      </c>
    </row>
    <row r="163" spans="1:65" s="13" customFormat="1" ht="11.25">
      <c r="B163" s="221"/>
      <c r="C163" s="222"/>
      <c r="D163" s="223" t="s">
        <v>261</v>
      </c>
      <c r="E163" s="224" t="s">
        <v>1</v>
      </c>
      <c r="F163" s="225" t="s">
        <v>325</v>
      </c>
      <c r="G163" s="222"/>
      <c r="H163" s="226">
        <v>85.07</v>
      </c>
      <c r="I163" s="227"/>
      <c r="J163" s="222"/>
      <c r="K163" s="222"/>
      <c r="L163" s="228"/>
      <c r="M163" s="229"/>
      <c r="N163" s="230"/>
      <c r="O163" s="230"/>
      <c r="P163" s="230"/>
      <c r="Q163" s="230"/>
      <c r="R163" s="230"/>
      <c r="S163" s="230"/>
      <c r="T163" s="231"/>
      <c r="AT163" s="232" t="s">
        <v>261</v>
      </c>
      <c r="AU163" s="232" t="s">
        <v>90</v>
      </c>
      <c r="AV163" s="13" t="s">
        <v>90</v>
      </c>
      <c r="AW163" s="13" t="s">
        <v>35</v>
      </c>
      <c r="AX163" s="13" t="s">
        <v>87</v>
      </c>
      <c r="AY163" s="232" t="s">
        <v>252</v>
      </c>
    </row>
    <row r="164" spans="1:65" s="2" customFormat="1" ht="16.5" customHeight="1">
      <c r="A164" s="35"/>
      <c r="B164" s="36"/>
      <c r="C164" s="209" t="s">
        <v>314</v>
      </c>
      <c r="D164" s="209" t="s">
        <v>254</v>
      </c>
      <c r="E164" s="210" t="s">
        <v>337</v>
      </c>
      <c r="F164" s="211" t="s">
        <v>338</v>
      </c>
      <c r="G164" s="212" t="s">
        <v>275</v>
      </c>
      <c r="H164" s="213">
        <v>59.87</v>
      </c>
      <c r="I164" s="214"/>
      <c r="J164" s="213">
        <f>ROUND(I164*H164,2)</f>
        <v>0</v>
      </c>
      <c r="K164" s="211" t="s">
        <v>1</v>
      </c>
      <c r="L164" s="40"/>
      <c r="M164" s="215" t="s">
        <v>1</v>
      </c>
      <c r="N164" s="216" t="s">
        <v>45</v>
      </c>
      <c r="O164" s="72"/>
      <c r="P164" s="217">
        <f>O164*H164</f>
        <v>0</v>
      </c>
      <c r="Q164" s="217">
        <v>0</v>
      </c>
      <c r="R164" s="217">
        <f>Q164*H164</f>
        <v>0</v>
      </c>
      <c r="S164" s="217">
        <v>0</v>
      </c>
      <c r="T164" s="218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19" t="s">
        <v>259</v>
      </c>
      <c r="AT164" s="219" t="s">
        <v>254</v>
      </c>
      <c r="AU164" s="219" t="s">
        <v>90</v>
      </c>
      <c r="AY164" s="18" t="s">
        <v>252</v>
      </c>
      <c r="BE164" s="220">
        <f>IF(N164="základní",J164,0)</f>
        <v>0</v>
      </c>
      <c r="BF164" s="220">
        <f>IF(N164="snížená",J164,0)</f>
        <v>0</v>
      </c>
      <c r="BG164" s="220">
        <f>IF(N164="zákl. přenesená",J164,0)</f>
        <v>0</v>
      </c>
      <c r="BH164" s="220">
        <f>IF(N164="sníž. přenesená",J164,0)</f>
        <v>0</v>
      </c>
      <c r="BI164" s="220">
        <f>IF(N164="nulová",J164,0)</f>
        <v>0</v>
      </c>
      <c r="BJ164" s="18" t="s">
        <v>87</v>
      </c>
      <c r="BK164" s="220">
        <f>ROUND(I164*H164,2)</f>
        <v>0</v>
      </c>
      <c r="BL164" s="18" t="s">
        <v>259</v>
      </c>
      <c r="BM164" s="219" t="s">
        <v>4567</v>
      </c>
    </row>
    <row r="165" spans="1:65" s="14" customFormat="1" ht="11.25">
      <c r="B165" s="233"/>
      <c r="C165" s="234"/>
      <c r="D165" s="223" t="s">
        <v>261</v>
      </c>
      <c r="E165" s="235" t="s">
        <v>1</v>
      </c>
      <c r="F165" s="236" t="s">
        <v>340</v>
      </c>
      <c r="G165" s="234"/>
      <c r="H165" s="235" t="s">
        <v>1</v>
      </c>
      <c r="I165" s="237"/>
      <c r="J165" s="234"/>
      <c r="K165" s="234"/>
      <c r="L165" s="238"/>
      <c r="M165" s="239"/>
      <c r="N165" s="240"/>
      <c r="O165" s="240"/>
      <c r="P165" s="240"/>
      <c r="Q165" s="240"/>
      <c r="R165" s="240"/>
      <c r="S165" s="240"/>
      <c r="T165" s="241"/>
      <c r="AT165" s="242" t="s">
        <v>261</v>
      </c>
      <c r="AU165" s="242" t="s">
        <v>90</v>
      </c>
      <c r="AV165" s="14" t="s">
        <v>87</v>
      </c>
      <c r="AW165" s="14" t="s">
        <v>35</v>
      </c>
      <c r="AX165" s="14" t="s">
        <v>80</v>
      </c>
      <c r="AY165" s="242" t="s">
        <v>252</v>
      </c>
    </row>
    <row r="166" spans="1:65" s="14" customFormat="1" ht="11.25">
      <c r="B166" s="233"/>
      <c r="C166" s="234"/>
      <c r="D166" s="223" t="s">
        <v>261</v>
      </c>
      <c r="E166" s="235" t="s">
        <v>1</v>
      </c>
      <c r="F166" s="236" t="s">
        <v>341</v>
      </c>
      <c r="G166" s="234"/>
      <c r="H166" s="235" t="s">
        <v>1</v>
      </c>
      <c r="I166" s="237"/>
      <c r="J166" s="234"/>
      <c r="K166" s="234"/>
      <c r="L166" s="238"/>
      <c r="M166" s="239"/>
      <c r="N166" s="240"/>
      <c r="O166" s="240"/>
      <c r="P166" s="240"/>
      <c r="Q166" s="240"/>
      <c r="R166" s="240"/>
      <c r="S166" s="240"/>
      <c r="T166" s="241"/>
      <c r="AT166" s="242" t="s">
        <v>261</v>
      </c>
      <c r="AU166" s="242" t="s">
        <v>90</v>
      </c>
      <c r="AV166" s="14" t="s">
        <v>87</v>
      </c>
      <c r="AW166" s="14" t="s">
        <v>35</v>
      </c>
      <c r="AX166" s="14" t="s">
        <v>80</v>
      </c>
      <c r="AY166" s="242" t="s">
        <v>252</v>
      </c>
    </row>
    <row r="167" spans="1:65" s="13" customFormat="1" ht="11.25">
      <c r="B167" s="221"/>
      <c r="C167" s="222"/>
      <c r="D167" s="223" t="s">
        <v>261</v>
      </c>
      <c r="E167" s="224" t="s">
        <v>1</v>
      </c>
      <c r="F167" s="225" t="s">
        <v>4568</v>
      </c>
      <c r="G167" s="222"/>
      <c r="H167" s="226">
        <v>52.37</v>
      </c>
      <c r="I167" s="227"/>
      <c r="J167" s="222"/>
      <c r="K167" s="222"/>
      <c r="L167" s="228"/>
      <c r="M167" s="229"/>
      <c r="N167" s="230"/>
      <c r="O167" s="230"/>
      <c r="P167" s="230"/>
      <c r="Q167" s="230"/>
      <c r="R167" s="230"/>
      <c r="S167" s="230"/>
      <c r="T167" s="231"/>
      <c r="AT167" s="232" t="s">
        <v>261</v>
      </c>
      <c r="AU167" s="232" t="s">
        <v>90</v>
      </c>
      <c r="AV167" s="13" t="s">
        <v>90</v>
      </c>
      <c r="AW167" s="13" t="s">
        <v>35</v>
      </c>
      <c r="AX167" s="13" t="s">
        <v>80</v>
      </c>
      <c r="AY167" s="232" t="s">
        <v>252</v>
      </c>
    </row>
    <row r="168" spans="1:65" s="13" customFormat="1" ht="11.25">
      <c r="B168" s="221"/>
      <c r="C168" s="222"/>
      <c r="D168" s="223" t="s">
        <v>261</v>
      </c>
      <c r="E168" s="224" t="s">
        <v>1</v>
      </c>
      <c r="F168" s="225" t="s">
        <v>4569</v>
      </c>
      <c r="G168" s="222"/>
      <c r="H168" s="226">
        <v>7.5</v>
      </c>
      <c r="I168" s="227"/>
      <c r="J168" s="222"/>
      <c r="K168" s="222"/>
      <c r="L168" s="228"/>
      <c r="M168" s="229"/>
      <c r="N168" s="230"/>
      <c r="O168" s="230"/>
      <c r="P168" s="230"/>
      <c r="Q168" s="230"/>
      <c r="R168" s="230"/>
      <c r="S168" s="230"/>
      <c r="T168" s="231"/>
      <c r="AT168" s="232" t="s">
        <v>261</v>
      </c>
      <c r="AU168" s="232" t="s">
        <v>90</v>
      </c>
      <c r="AV168" s="13" t="s">
        <v>90</v>
      </c>
      <c r="AW168" s="13" t="s">
        <v>35</v>
      </c>
      <c r="AX168" s="13" t="s">
        <v>80</v>
      </c>
      <c r="AY168" s="232" t="s">
        <v>252</v>
      </c>
    </row>
    <row r="169" spans="1:65" s="15" customFormat="1" ht="11.25">
      <c r="B169" s="246"/>
      <c r="C169" s="247"/>
      <c r="D169" s="223" t="s">
        <v>261</v>
      </c>
      <c r="E169" s="248" t="s">
        <v>1</v>
      </c>
      <c r="F169" s="249" t="s">
        <v>302</v>
      </c>
      <c r="G169" s="247"/>
      <c r="H169" s="250">
        <v>59.87</v>
      </c>
      <c r="I169" s="251"/>
      <c r="J169" s="247"/>
      <c r="K169" s="247"/>
      <c r="L169" s="252"/>
      <c r="M169" s="253"/>
      <c r="N169" s="254"/>
      <c r="O169" s="254"/>
      <c r="P169" s="254"/>
      <c r="Q169" s="254"/>
      <c r="R169" s="254"/>
      <c r="S169" s="254"/>
      <c r="T169" s="255"/>
      <c r="AT169" s="256" t="s">
        <v>261</v>
      </c>
      <c r="AU169" s="256" t="s">
        <v>90</v>
      </c>
      <c r="AV169" s="15" t="s">
        <v>259</v>
      </c>
      <c r="AW169" s="15" t="s">
        <v>35</v>
      </c>
      <c r="AX169" s="15" t="s">
        <v>87</v>
      </c>
      <c r="AY169" s="256" t="s">
        <v>252</v>
      </c>
    </row>
    <row r="170" spans="1:65" s="2" customFormat="1" ht="24" customHeight="1">
      <c r="A170" s="35"/>
      <c r="B170" s="36"/>
      <c r="C170" s="209" t="s">
        <v>321</v>
      </c>
      <c r="D170" s="209" t="s">
        <v>254</v>
      </c>
      <c r="E170" s="210" t="s">
        <v>345</v>
      </c>
      <c r="F170" s="211" t="s">
        <v>346</v>
      </c>
      <c r="G170" s="212" t="s">
        <v>275</v>
      </c>
      <c r="H170" s="213">
        <v>16.16</v>
      </c>
      <c r="I170" s="214"/>
      <c r="J170" s="213">
        <f>ROUND(I170*H170,2)</f>
        <v>0</v>
      </c>
      <c r="K170" s="211" t="s">
        <v>1</v>
      </c>
      <c r="L170" s="40"/>
      <c r="M170" s="215" t="s">
        <v>1</v>
      </c>
      <c r="N170" s="216" t="s">
        <v>45</v>
      </c>
      <c r="O170" s="72"/>
      <c r="P170" s="217">
        <f>O170*H170</f>
        <v>0</v>
      </c>
      <c r="Q170" s="217">
        <v>0</v>
      </c>
      <c r="R170" s="217">
        <f>Q170*H170</f>
        <v>0</v>
      </c>
      <c r="S170" s="217">
        <v>0</v>
      </c>
      <c r="T170" s="218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19" t="s">
        <v>259</v>
      </c>
      <c r="AT170" s="219" t="s">
        <v>254</v>
      </c>
      <c r="AU170" s="219" t="s">
        <v>90</v>
      </c>
      <c r="AY170" s="18" t="s">
        <v>252</v>
      </c>
      <c r="BE170" s="220">
        <f>IF(N170="základní",J170,0)</f>
        <v>0</v>
      </c>
      <c r="BF170" s="220">
        <f>IF(N170="snížená",J170,0)</f>
        <v>0</v>
      </c>
      <c r="BG170" s="220">
        <f>IF(N170="zákl. přenesená",J170,0)</f>
        <v>0</v>
      </c>
      <c r="BH170" s="220">
        <f>IF(N170="sníž. přenesená",J170,0)</f>
        <v>0</v>
      </c>
      <c r="BI170" s="220">
        <f>IF(N170="nulová",J170,0)</f>
        <v>0</v>
      </c>
      <c r="BJ170" s="18" t="s">
        <v>87</v>
      </c>
      <c r="BK170" s="220">
        <f>ROUND(I170*H170,2)</f>
        <v>0</v>
      </c>
      <c r="BL170" s="18" t="s">
        <v>259</v>
      </c>
      <c r="BM170" s="219" t="s">
        <v>4570</v>
      </c>
    </row>
    <row r="171" spans="1:65" s="14" customFormat="1" ht="11.25">
      <c r="B171" s="233"/>
      <c r="C171" s="234"/>
      <c r="D171" s="223" t="s">
        <v>261</v>
      </c>
      <c r="E171" s="235" t="s">
        <v>1</v>
      </c>
      <c r="F171" s="236" t="s">
        <v>348</v>
      </c>
      <c r="G171" s="234"/>
      <c r="H171" s="235" t="s">
        <v>1</v>
      </c>
      <c r="I171" s="237"/>
      <c r="J171" s="234"/>
      <c r="K171" s="234"/>
      <c r="L171" s="238"/>
      <c r="M171" s="239"/>
      <c r="N171" s="240"/>
      <c r="O171" s="240"/>
      <c r="P171" s="240"/>
      <c r="Q171" s="240"/>
      <c r="R171" s="240"/>
      <c r="S171" s="240"/>
      <c r="T171" s="241"/>
      <c r="AT171" s="242" t="s">
        <v>261</v>
      </c>
      <c r="AU171" s="242" t="s">
        <v>90</v>
      </c>
      <c r="AV171" s="14" t="s">
        <v>87</v>
      </c>
      <c r="AW171" s="14" t="s">
        <v>35</v>
      </c>
      <c r="AX171" s="14" t="s">
        <v>80</v>
      </c>
      <c r="AY171" s="242" t="s">
        <v>252</v>
      </c>
    </row>
    <row r="172" spans="1:65" s="14" customFormat="1" ht="11.25">
      <c r="B172" s="233"/>
      <c r="C172" s="234"/>
      <c r="D172" s="223" t="s">
        <v>261</v>
      </c>
      <c r="E172" s="235" t="s">
        <v>1</v>
      </c>
      <c r="F172" s="236" t="s">
        <v>349</v>
      </c>
      <c r="G172" s="234"/>
      <c r="H172" s="235" t="s">
        <v>1</v>
      </c>
      <c r="I172" s="237"/>
      <c r="J172" s="234"/>
      <c r="K172" s="234"/>
      <c r="L172" s="238"/>
      <c r="M172" s="239"/>
      <c r="N172" s="240"/>
      <c r="O172" s="240"/>
      <c r="P172" s="240"/>
      <c r="Q172" s="240"/>
      <c r="R172" s="240"/>
      <c r="S172" s="240"/>
      <c r="T172" s="241"/>
      <c r="AT172" s="242" t="s">
        <v>261</v>
      </c>
      <c r="AU172" s="242" t="s">
        <v>90</v>
      </c>
      <c r="AV172" s="14" t="s">
        <v>87</v>
      </c>
      <c r="AW172" s="14" t="s">
        <v>35</v>
      </c>
      <c r="AX172" s="14" t="s">
        <v>80</v>
      </c>
      <c r="AY172" s="242" t="s">
        <v>252</v>
      </c>
    </row>
    <row r="173" spans="1:65" s="13" customFormat="1" ht="11.25">
      <c r="B173" s="221"/>
      <c r="C173" s="222"/>
      <c r="D173" s="223" t="s">
        <v>261</v>
      </c>
      <c r="E173" s="224" t="s">
        <v>1</v>
      </c>
      <c r="F173" s="225" t="s">
        <v>4571</v>
      </c>
      <c r="G173" s="222"/>
      <c r="H173" s="226">
        <v>68.53</v>
      </c>
      <c r="I173" s="227"/>
      <c r="J173" s="222"/>
      <c r="K173" s="222"/>
      <c r="L173" s="228"/>
      <c r="M173" s="229"/>
      <c r="N173" s="230"/>
      <c r="O173" s="230"/>
      <c r="P173" s="230"/>
      <c r="Q173" s="230"/>
      <c r="R173" s="230"/>
      <c r="S173" s="230"/>
      <c r="T173" s="231"/>
      <c r="AT173" s="232" t="s">
        <v>261</v>
      </c>
      <c r="AU173" s="232" t="s">
        <v>90</v>
      </c>
      <c r="AV173" s="13" t="s">
        <v>90</v>
      </c>
      <c r="AW173" s="13" t="s">
        <v>35</v>
      </c>
      <c r="AX173" s="13" t="s">
        <v>80</v>
      </c>
      <c r="AY173" s="232" t="s">
        <v>252</v>
      </c>
    </row>
    <row r="174" spans="1:65" s="13" customFormat="1" ht="11.25">
      <c r="B174" s="221"/>
      <c r="C174" s="222"/>
      <c r="D174" s="223" t="s">
        <v>261</v>
      </c>
      <c r="E174" s="224" t="s">
        <v>1</v>
      </c>
      <c r="F174" s="225" t="s">
        <v>4572</v>
      </c>
      <c r="G174" s="222"/>
      <c r="H174" s="226">
        <v>-52.37</v>
      </c>
      <c r="I174" s="227"/>
      <c r="J174" s="222"/>
      <c r="K174" s="222"/>
      <c r="L174" s="228"/>
      <c r="M174" s="229"/>
      <c r="N174" s="230"/>
      <c r="O174" s="230"/>
      <c r="P174" s="230"/>
      <c r="Q174" s="230"/>
      <c r="R174" s="230"/>
      <c r="S174" s="230"/>
      <c r="T174" s="231"/>
      <c r="AT174" s="232" t="s">
        <v>261</v>
      </c>
      <c r="AU174" s="232" t="s">
        <v>90</v>
      </c>
      <c r="AV174" s="13" t="s">
        <v>90</v>
      </c>
      <c r="AW174" s="13" t="s">
        <v>35</v>
      </c>
      <c r="AX174" s="13" t="s">
        <v>80</v>
      </c>
      <c r="AY174" s="232" t="s">
        <v>252</v>
      </c>
    </row>
    <row r="175" spans="1:65" s="15" customFormat="1" ht="11.25">
      <c r="B175" s="246"/>
      <c r="C175" s="247"/>
      <c r="D175" s="223" t="s">
        <v>261</v>
      </c>
      <c r="E175" s="248" t="s">
        <v>1</v>
      </c>
      <c r="F175" s="249" t="s">
        <v>302</v>
      </c>
      <c r="G175" s="247"/>
      <c r="H175" s="250">
        <v>16.16</v>
      </c>
      <c r="I175" s="251"/>
      <c r="J175" s="247"/>
      <c r="K175" s="247"/>
      <c r="L175" s="252"/>
      <c r="M175" s="253"/>
      <c r="N175" s="254"/>
      <c r="O175" s="254"/>
      <c r="P175" s="254"/>
      <c r="Q175" s="254"/>
      <c r="R175" s="254"/>
      <c r="S175" s="254"/>
      <c r="T175" s="255"/>
      <c r="AT175" s="256" t="s">
        <v>261</v>
      </c>
      <c r="AU175" s="256" t="s">
        <v>90</v>
      </c>
      <c r="AV175" s="15" t="s">
        <v>259</v>
      </c>
      <c r="AW175" s="15" t="s">
        <v>35</v>
      </c>
      <c r="AX175" s="15" t="s">
        <v>87</v>
      </c>
      <c r="AY175" s="256" t="s">
        <v>252</v>
      </c>
    </row>
    <row r="176" spans="1:65" s="2" customFormat="1" ht="36" customHeight="1">
      <c r="A176" s="35"/>
      <c r="B176" s="36"/>
      <c r="C176" s="209" t="s">
        <v>326</v>
      </c>
      <c r="D176" s="209" t="s">
        <v>254</v>
      </c>
      <c r="E176" s="210" t="s">
        <v>353</v>
      </c>
      <c r="F176" s="211" t="s">
        <v>354</v>
      </c>
      <c r="G176" s="212" t="s">
        <v>275</v>
      </c>
      <c r="H176" s="213">
        <v>52.37</v>
      </c>
      <c r="I176" s="214"/>
      <c r="J176" s="213">
        <f>ROUND(I176*H176,2)</f>
        <v>0</v>
      </c>
      <c r="K176" s="211" t="s">
        <v>258</v>
      </c>
      <c r="L176" s="40"/>
      <c r="M176" s="215" t="s">
        <v>1</v>
      </c>
      <c r="N176" s="216" t="s">
        <v>45</v>
      </c>
      <c r="O176" s="72"/>
      <c r="P176" s="217">
        <f>O176*H176</f>
        <v>0</v>
      </c>
      <c r="Q176" s="217">
        <v>0</v>
      </c>
      <c r="R176" s="217">
        <f>Q176*H176</f>
        <v>0</v>
      </c>
      <c r="S176" s="217">
        <v>0</v>
      </c>
      <c r="T176" s="218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19" t="s">
        <v>259</v>
      </c>
      <c r="AT176" s="219" t="s">
        <v>254</v>
      </c>
      <c r="AU176" s="219" t="s">
        <v>90</v>
      </c>
      <c r="AY176" s="18" t="s">
        <v>252</v>
      </c>
      <c r="BE176" s="220">
        <f>IF(N176="základní",J176,0)</f>
        <v>0</v>
      </c>
      <c r="BF176" s="220">
        <f>IF(N176="snížená",J176,0)</f>
        <v>0</v>
      </c>
      <c r="BG176" s="220">
        <f>IF(N176="zákl. přenesená",J176,0)</f>
        <v>0</v>
      </c>
      <c r="BH176" s="220">
        <f>IF(N176="sníž. přenesená",J176,0)</f>
        <v>0</v>
      </c>
      <c r="BI176" s="220">
        <f>IF(N176="nulová",J176,0)</f>
        <v>0</v>
      </c>
      <c r="BJ176" s="18" t="s">
        <v>87</v>
      </c>
      <c r="BK176" s="220">
        <f>ROUND(I176*H176,2)</f>
        <v>0</v>
      </c>
      <c r="BL176" s="18" t="s">
        <v>259</v>
      </c>
      <c r="BM176" s="219" t="s">
        <v>4573</v>
      </c>
    </row>
    <row r="177" spans="1:65" s="14" customFormat="1" ht="11.25">
      <c r="B177" s="233"/>
      <c r="C177" s="234"/>
      <c r="D177" s="223" t="s">
        <v>261</v>
      </c>
      <c r="E177" s="235" t="s">
        <v>1</v>
      </c>
      <c r="F177" s="236" t="s">
        <v>4574</v>
      </c>
      <c r="G177" s="234"/>
      <c r="H177" s="235" t="s">
        <v>1</v>
      </c>
      <c r="I177" s="237"/>
      <c r="J177" s="234"/>
      <c r="K177" s="234"/>
      <c r="L177" s="238"/>
      <c r="M177" s="239"/>
      <c r="N177" s="240"/>
      <c r="O177" s="240"/>
      <c r="P177" s="240"/>
      <c r="Q177" s="240"/>
      <c r="R177" s="240"/>
      <c r="S177" s="240"/>
      <c r="T177" s="241"/>
      <c r="AT177" s="242" t="s">
        <v>261</v>
      </c>
      <c r="AU177" s="242" t="s">
        <v>90</v>
      </c>
      <c r="AV177" s="14" t="s">
        <v>87</v>
      </c>
      <c r="AW177" s="14" t="s">
        <v>35</v>
      </c>
      <c r="AX177" s="14" t="s">
        <v>80</v>
      </c>
      <c r="AY177" s="242" t="s">
        <v>252</v>
      </c>
    </row>
    <row r="178" spans="1:65" s="14" customFormat="1" ht="11.25">
      <c r="B178" s="233"/>
      <c r="C178" s="234"/>
      <c r="D178" s="223" t="s">
        <v>261</v>
      </c>
      <c r="E178" s="235" t="s">
        <v>1</v>
      </c>
      <c r="F178" s="236" t="s">
        <v>356</v>
      </c>
      <c r="G178" s="234"/>
      <c r="H178" s="235" t="s">
        <v>1</v>
      </c>
      <c r="I178" s="237"/>
      <c r="J178" s="234"/>
      <c r="K178" s="234"/>
      <c r="L178" s="238"/>
      <c r="M178" s="239"/>
      <c r="N178" s="240"/>
      <c r="O178" s="240"/>
      <c r="P178" s="240"/>
      <c r="Q178" s="240"/>
      <c r="R178" s="240"/>
      <c r="S178" s="240"/>
      <c r="T178" s="241"/>
      <c r="AT178" s="242" t="s">
        <v>261</v>
      </c>
      <c r="AU178" s="242" t="s">
        <v>90</v>
      </c>
      <c r="AV178" s="14" t="s">
        <v>87</v>
      </c>
      <c r="AW178" s="14" t="s">
        <v>35</v>
      </c>
      <c r="AX178" s="14" t="s">
        <v>80</v>
      </c>
      <c r="AY178" s="242" t="s">
        <v>252</v>
      </c>
    </row>
    <row r="179" spans="1:65" s="13" customFormat="1" ht="11.25">
      <c r="B179" s="221"/>
      <c r="C179" s="222"/>
      <c r="D179" s="223" t="s">
        <v>261</v>
      </c>
      <c r="E179" s="224" t="s">
        <v>1</v>
      </c>
      <c r="F179" s="225" t="s">
        <v>4571</v>
      </c>
      <c r="G179" s="222"/>
      <c r="H179" s="226">
        <v>68.53</v>
      </c>
      <c r="I179" s="227"/>
      <c r="J179" s="222"/>
      <c r="K179" s="222"/>
      <c r="L179" s="228"/>
      <c r="M179" s="229"/>
      <c r="N179" s="230"/>
      <c r="O179" s="230"/>
      <c r="P179" s="230"/>
      <c r="Q179" s="230"/>
      <c r="R179" s="230"/>
      <c r="S179" s="230"/>
      <c r="T179" s="231"/>
      <c r="AT179" s="232" t="s">
        <v>261</v>
      </c>
      <c r="AU179" s="232" t="s">
        <v>90</v>
      </c>
      <c r="AV179" s="13" t="s">
        <v>90</v>
      </c>
      <c r="AW179" s="13" t="s">
        <v>35</v>
      </c>
      <c r="AX179" s="13" t="s">
        <v>80</v>
      </c>
      <c r="AY179" s="232" t="s">
        <v>252</v>
      </c>
    </row>
    <row r="180" spans="1:65" s="13" customFormat="1" ht="11.25">
      <c r="B180" s="221"/>
      <c r="C180" s="222"/>
      <c r="D180" s="223" t="s">
        <v>261</v>
      </c>
      <c r="E180" s="224" t="s">
        <v>1</v>
      </c>
      <c r="F180" s="225" t="s">
        <v>4575</v>
      </c>
      <c r="G180" s="222"/>
      <c r="H180" s="226">
        <v>-0.7</v>
      </c>
      <c r="I180" s="227"/>
      <c r="J180" s="222"/>
      <c r="K180" s="222"/>
      <c r="L180" s="228"/>
      <c r="M180" s="229"/>
      <c r="N180" s="230"/>
      <c r="O180" s="230"/>
      <c r="P180" s="230"/>
      <c r="Q180" s="230"/>
      <c r="R180" s="230"/>
      <c r="S180" s="230"/>
      <c r="T180" s="231"/>
      <c r="AT180" s="232" t="s">
        <v>261</v>
      </c>
      <c r="AU180" s="232" t="s">
        <v>90</v>
      </c>
      <c r="AV180" s="13" t="s">
        <v>90</v>
      </c>
      <c r="AW180" s="13" t="s">
        <v>35</v>
      </c>
      <c r="AX180" s="13" t="s">
        <v>80</v>
      </c>
      <c r="AY180" s="232" t="s">
        <v>252</v>
      </c>
    </row>
    <row r="181" spans="1:65" s="13" customFormat="1" ht="11.25">
      <c r="B181" s="221"/>
      <c r="C181" s="222"/>
      <c r="D181" s="223" t="s">
        <v>261</v>
      </c>
      <c r="E181" s="224" t="s">
        <v>1</v>
      </c>
      <c r="F181" s="225" t="s">
        <v>4576</v>
      </c>
      <c r="G181" s="222"/>
      <c r="H181" s="226">
        <v>-1.97</v>
      </c>
      <c r="I181" s="227"/>
      <c r="J181" s="222"/>
      <c r="K181" s="222"/>
      <c r="L181" s="228"/>
      <c r="M181" s="229"/>
      <c r="N181" s="230"/>
      <c r="O181" s="230"/>
      <c r="P181" s="230"/>
      <c r="Q181" s="230"/>
      <c r="R181" s="230"/>
      <c r="S181" s="230"/>
      <c r="T181" s="231"/>
      <c r="AT181" s="232" t="s">
        <v>261</v>
      </c>
      <c r="AU181" s="232" t="s">
        <v>90</v>
      </c>
      <c r="AV181" s="13" t="s">
        <v>90</v>
      </c>
      <c r="AW181" s="13" t="s">
        <v>35</v>
      </c>
      <c r="AX181" s="13" t="s">
        <v>80</v>
      </c>
      <c r="AY181" s="232" t="s">
        <v>252</v>
      </c>
    </row>
    <row r="182" spans="1:65" s="13" customFormat="1" ht="11.25">
      <c r="B182" s="221"/>
      <c r="C182" s="222"/>
      <c r="D182" s="223" t="s">
        <v>261</v>
      </c>
      <c r="E182" s="224" t="s">
        <v>1</v>
      </c>
      <c r="F182" s="225" t="s">
        <v>4577</v>
      </c>
      <c r="G182" s="222"/>
      <c r="H182" s="226">
        <v>-13.49</v>
      </c>
      <c r="I182" s="227"/>
      <c r="J182" s="222"/>
      <c r="K182" s="222"/>
      <c r="L182" s="228"/>
      <c r="M182" s="229"/>
      <c r="N182" s="230"/>
      <c r="O182" s="230"/>
      <c r="P182" s="230"/>
      <c r="Q182" s="230"/>
      <c r="R182" s="230"/>
      <c r="S182" s="230"/>
      <c r="T182" s="231"/>
      <c r="AT182" s="232" t="s">
        <v>261</v>
      </c>
      <c r="AU182" s="232" t="s">
        <v>90</v>
      </c>
      <c r="AV182" s="13" t="s">
        <v>90</v>
      </c>
      <c r="AW182" s="13" t="s">
        <v>35</v>
      </c>
      <c r="AX182" s="13" t="s">
        <v>80</v>
      </c>
      <c r="AY182" s="232" t="s">
        <v>252</v>
      </c>
    </row>
    <row r="183" spans="1:65" s="15" customFormat="1" ht="11.25">
      <c r="B183" s="246"/>
      <c r="C183" s="247"/>
      <c r="D183" s="223" t="s">
        <v>261</v>
      </c>
      <c r="E183" s="248" t="s">
        <v>1</v>
      </c>
      <c r="F183" s="249" t="s">
        <v>302</v>
      </c>
      <c r="G183" s="247"/>
      <c r="H183" s="250">
        <v>52.37</v>
      </c>
      <c r="I183" s="251"/>
      <c r="J183" s="247"/>
      <c r="K183" s="247"/>
      <c r="L183" s="252"/>
      <c r="M183" s="253"/>
      <c r="N183" s="254"/>
      <c r="O183" s="254"/>
      <c r="P183" s="254"/>
      <c r="Q183" s="254"/>
      <c r="R183" s="254"/>
      <c r="S183" s="254"/>
      <c r="T183" s="255"/>
      <c r="AT183" s="256" t="s">
        <v>261</v>
      </c>
      <c r="AU183" s="256" t="s">
        <v>90</v>
      </c>
      <c r="AV183" s="15" t="s">
        <v>259</v>
      </c>
      <c r="AW183" s="15" t="s">
        <v>35</v>
      </c>
      <c r="AX183" s="15" t="s">
        <v>87</v>
      </c>
      <c r="AY183" s="256" t="s">
        <v>252</v>
      </c>
    </row>
    <row r="184" spans="1:65" s="2" customFormat="1" ht="36" customHeight="1">
      <c r="A184" s="35"/>
      <c r="B184" s="36"/>
      <c r="C184" s="209" t="s">
        <v>332</v>
      </c>
      <c r="D184" s="209" t="s">
        <v>254</v>
      </c>
      <c r="E184" s="210" t="s">
        <v>362</v>
      </c>
      <c r="F184" s="211" t="s">
        <v>363</v>
      </c>
      <c r="G184" s="212" t="s">
        <v>317</v>
      </c>
      <c r="H184" s="213">
        <v>25</v>
      </c>
      <c r="I184" s="214"/>
      <c r="J184" s="213">
        <f>ROUND(I184*H184,2)</f>
        <v>0</v>
      </c>
      <c r="K184" s="211" t="s">
        <v>258</v>
      </c>
      <c r="L184" s="40"/>
      <c r="M184" s="215" t="s">
        <v>1</v>
      </c>
      <c r="N184" s="216" t="s">
        <v>45</v>
      </c>
      <c r="O184" s="72"/>
      <c r="P184" s="217">
        <f>O184*H184</f>
        <v>0</v>
      </c>
      <c r="Q184" s="217">
        <v>0</v>
      </c>
      <c r="R184" s="217">
        <f>Q184*H184</f>
        <v>0</v>
      </c>
      <c r="S184" s="217">
        <v>0</v>
      </c>
      <c r="T184" s="218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19" t="s">
        <v>259</v>
      </c>
      <c r="AT184" s="219" t="s">
        <v>254</v>
      </c>
      <c r="AU184" s="219" t="s">
        <v>90</v>
      </c>
      <c r="AY184" s="18" t="s">
        <v>252</v>
      </c>
      <c r="BE184" s="220">
        <f>IF(N184="základní",J184,0)</f>
        <v>0</v>
      </c>
      <c r="BF184" s="220">
        <f>IF(N184="snížená",J184,0)</f>
        <v>0</v>
      </c>
      <c r="BG184" s="220">
        <f>IF(N184="zákl. přenesená",J184,0)</f>
        <v>0</v>
      </c>
      <c r="BH184" s="220">
        <f>IF(N184="sníž. přenesená",J184,0)</f>
        <v>0</v>
      </c>
      <c r="BI184" s="220">
        <f>IF(N184="nulová",J184,0)</f>
        <v>0</v>
      </c>
      <c r="BJ184" s="18" t="s">
        <v>87</v>
      </c>
      <c r="BK184" s="220">
        <f>ROUND(I184*H184,2)</f>
        <v>0</v>
      </c>
      <c r="BL184" s="18" t="s">
        <v>259</v>
      </c>
      <c r="BM184" s="219" t="s">
        <v>4578</v>
      </c>
    </row>
    <row r="185" spans="1:65" s="14" customFormat="1" ht="11.25">
      <c r="B185" s="233"/>
      <c r="C185" s="234"/>
      <c r="D185" s="223" t="s">
        <v>261</v>
      </c>
      <c r="E185" s="235" t="s">
        <v>1</v>
      </c>
      <c r="F185" s="236" t="s">
        <v>365</v>
      </c>
      <c r="G185" s="234"/>
      <c r="H185" s="235" t="s">
        <v>1</v>
      </c>
      <c r="I185" s="237"/>
      <c r="J185" s="234"/>
      <c r="K185" s="234"/>
      <c r="L185" s="238"/>
      <c r="M185" s="239"/>
      <c r="N185" s="240"/>
      <c r="O185" s="240"/>
      <c r="P185" s="240"/>
      <c r="Q185" s="240"/>
      <c r="R185" s="240"/>
      <c r="S185" s="240"/>
      <c r="T185" s="241"/>
      <c r="AT185" s="242" t="s">
        <v>261</v>
      </c>
      <c r="AU185" s="242" t="s">
        <v>90</v>
      </c>
      <c r="AV185" s="14" t="s">
        <v>87</v>
      </c>
      <c r="AW185" s="14" t="s">
        <v>35</v>
      </c>
      <c r="AX185" s="14" t="s">
        <v>80</v>
      </c>
      <c r="AY185" s="242" t="s">
        <v>252</v>
      </c>
    </row>
    <row r="186" spans="1:65" s="13" customFormat="1" ht="11.25">
      <c r="B186" s="221"/>
      <c r="C186" s="222"/>
      <c r="D186" s="223" t="s">
        <v>261</v>
      </c>
      <c r="E186" s="224" t="s">
        <v>1</v>
      </c>
      <c r="F186" s="225" t="s">
        <v>4579</v>
      </c>
      <c r="G186" s="222"/>
      <c r="H186" s="226">
        <v>25</v>
      </c>
      <c r="I186" s="227"/>
      <c r="J186" s="222"/>
      <c r="K186" s="222"/>
      <c r="L186" s="228"/>
      <c r="M186" s="229"/>
      <c r="N186" s="230"/>
      <c r="O186" s="230"/>
      <c r="P186" s="230"/>
      <c r="Q186" s="230"/>
      <c r="R186" s="230"/>
      <c r="S186" s="230"/>
      <c r="T186" s="231"/>
      <c r="AT186" s="232" t="s">
        <v>261</v>
      </c>
      <c r="AU186" s="232" t="s">
        <v>90</v>
      </c>
      <c r="AV186" s="13" t="s">
        <v>90</v>
      </c>
      <c r="AW186" s="13" t="s">
        <v>35</v>
      </c>
      <c r="AX186" s="13" t="s">
        <v>87</v>
      </c>
      <c r="AY186" s="232" t="s">
        <v>252</v>
      </c>
    </row>
    <row r="187" spans="1:65" s="2" customFormat="1" ht="36" customHeight="1">
      <c r="A187" s="35"/>
      <c r="B187" s="36"/>
      <c r="C187" s="209" t="s">
        <v>8</v>
      </c>
      <c r="D187" s="209" t="s">
        <v>254</v>
      </c>
      <c r="E187" s="210" t="s">
        <v>873</v>
      </c>
      <c r="F187" s="211" t="s">
        <v>874</v>
      </c>
      <c r="G187" s="212" t="s">
        <v>317</v>
      </c>
      <c r="H187" s="213">
        <v>25</v>
      </c>
      <c r="I187" s="214"/>
      <c r="J187" s="213">
        <f>ROUND(I187*H187,2)</f>
        <v>0</v>
      </c>
      <c r="K187" s="211" t="s">
        <v>258</v>
      </c>
      <c r="L187" s="40"/>
      <c r="M187" s="215" t="s">
        <v>1</v>
      </c>
      <c r="N187" s="216" t="s">
        <v>45</v>
      </c>
      <c r="O187" s="72"/>
      <c r="P187" s="217">
        <f>O187*H187</f>
        <v>0</v>
      </c>
      <c r="Q187" s="217">
        <v>0</v>
      </c>
      <c r="R187" s="217">
        <f>Q187*H187</f>
        <v>0</v>
      </c>
      <c r="S187" s="217">
        <v>0</v>
      </c>
      <c r="T187" s="218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19" t="s">
        <v>259</v>
      </c>
      <c r="AT187" s="219" t="s">
        <v>254</v>
      </c>
      <c r="AU187" s="219" t="s">
        <v>90</v>
      </c>
      <c r="AY187" s="18" t="s">
        <v>252</v>
      </c>
      <c r="BE187" s="220">
        <f>IF(N187="základní",J187,0)</f>
        <v>0</v>
      </c>
      <c r="BF187" s="220">
        <f>IF(N187="snížená",J187,0)</f>
        <v>0</v>
      </c>
      <c r="BG187" s="220">
        <f>IF(N187="zákl. přenesená",J187,0)</f>
        <v>0</v>
      </c>
      <c r="BH187" s="220">
        <f>IF(N187="sníž. přenesená",J187,0)</f>
        <v>0</v>
      </c>
      <c r="BI187" s="220">
        <f>IF(N187="nulová",J187,0)</f>
        <v>0</v>
      </c>
      <c r="BJ187" s="18" t="s">
        <v>87</v>
      </c>
      <c r="BK187" s="220">
        <f>ROUND(I187*H187,2)</f>
        <v>0</v>
      </c>
      <c r="BL187" s="18" t="s">
        <v>259</v>
      </c>
      <c r="BM187" s="219" t="s">
        <v>4580</v>
      </c>
    </row>
    <row r="188" spans="1:65" s="13" customFormat="1" ht="11.25">
      <c r="B188" s="221"/>
      <c r="C188" s="222"/>
      <c r="D188" s="223" t="s">
        <v>261</v>
      </c>
      <c r="E188" s="224" t="s">
        <v>1</v>
      </c>
      <c r="F188" s="225" t="s">
        <v>4579</v>
      </c>
      <c r="G188" s="222"/>
      <c r="H188" s="226">
        <v>25</v>
      </c>
      <c r="I188" s="227"/>
      <c r="J188" s="222"/>
      <c r="K188" s="222"/>
      <c r="L188" s="228"/>
      <c r="M188" s="229"/>
      <c r="N188" s="230"/>
      <c r="O188" s="230"/>
      <c r="P188" s="230"/>
      <c r="Q188" s="230"/>
      <c r="R188" s="230"/>
      <c r="S188" s="230"/>
      <c r="T188" s="231"/>
      <c r="AT188" s="232" t="s">
        <v>261</v>
      </c>
      <c r="AU188" s="232" t="s">
        <v>90</v>
      </c>
      <c r="AV188" s="13" t="s">
        <v>90</v>
      </c>
      <c r="AW188" s="13" t="s">
        <v>35</v>
      </c>
      <c r="AX188" s="13" t="s">
        <v>87</v>
      </c>
      <c r="AY188" s="232" t="s">
        <v>252</v>
      </c>
    </row>
    <row r="189" spans="1:65" s="2" customFormat="1" ht="16.5" customHeight="1">
      <c r="A189" s="35"/>
      <c r="B189" s="36"/>
      <c r="C189" s="257" t="s">
        <v>344</v>
      </c>
      <c r="D189" s="257" t="s">
        <v>375</v>
      </c>
      <c r="E189" s="258" t="s">
        <v>877</v>
      </c>
      <c r="F189" s="259" t="s">
        <v>878</v>
      </c>
      <c r="G189" s="260" t="s">
        <v>457</v>
      </c>
      <c r="H189" s="261">
        <v>0.5</v>
      </c>
      <c r="I189" s="262"/>
      <c r="J189" s="261">
        <f>ROUND(I189*H189,2)</f>
        <v>0</v>
      </c>
      <c r="K189" s="259" t="s">
        <v>258</v>
      </c>
      <c r="L189" s="263"/>
      <c r="M189" s="264" t="s">
        <v>1</v>
      </c>
      <c r="N189" s="265" t="s">
        <v>45</v>
      </c>
      <c r="O189" s="72"/>
      <c r="P189" s="217">
        <f>O189*H189</f>
        <v>0</v>
      </c>
      <c r="Q189" s="217">
        <v>1E-3</v>
      </c>
      <c r="R189" s="217">
        <f>Q189*H189</f>
        <v>5.0000000000000001E-4</v>
      </c>
      <c r="S189" s="217">
        <v>0</v>
      </c>
      <c r="T189" s="218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19" t="s">
        <v>296</v>
      </c>
      <c r="AT189" s="219" t="s">
        <v>375</v>
      </c>
      <c r="AU189" s="219" t="s">
        <v>90</v>
      </c>
      <c r="AY189" s="18" t="s">
        <v>252</v>
      </c>
      <c r="BE189" s="220">
        <f>IF(N189="základní",J189,0)</f>
        <v>0</v>
      </c>
      <c r="BF189" s="220">
        <f>IF(N189="snížená",J189,0)</f>
        <v>0</v>
      </c>
      <c r="BG189" s="220">
        <f>IF(N189="zákl. přenesená",J189,0)</f>
        <v>0</v>
      </c>
      <c r="BH189" s="220">
        <f>IF(N189="sníž. přenesená",J189,0)</f>
        <v>0</v>
      </c>
      <c r="BI189" s="220">
        <f>IF(N189="nulová",J189,0)</f>
        <v>0</v>
      </c>
      <c r="BJ189" s="18" t="s">
        <v>87</v>
      </c>
      <c r="BK189" s="220">
        <f>ROUND(I189*H189,2)</f>
        <v>0</v>
      </c>
      <c r="BL189" s="18" t="s">
        <v>259</v>
      </c>
      <c r="BM189" s="219" t="s">
        <v>4581</v>
      </c>
    </row>
    <row r="190" spans="1:65" s="13" customFormat="1" ht="11.25">
      <c r="B190" s="221"/>
      <c r="C190" s="222"/>
      <c r="D190" s="223" t="s">
        <v>261</v>
      </c>
      <c r="E190" s="224" t="s">
        <v>1</v>
      </c>
      <c r="F190" s="225" t="s">
        <v>4582</v>
      </c>
      <c r="G190" s="222"/>
      <c r="H190" s="226">
        <v>0.5</v>
      </c>
      <c r="I190" s="227"/>
      <c r="J190" s="222"/>
      <c r="K190" s="222"/>
      <c r="L190" s="228"/>
      <c r="M190" s="229"/>
      <c r="N190" s="230"/>
      <c r="O190" s="230"/>
      <c r="P190" s="230"/>
      <c r="Q190" s="230"/>
      <c r="R190" s="230"/>
      <c r="S190" s="230"/>
      <c r="T190" s="231"/>
      <c r="AT190" s="232" t="s">
        <v>261</v>
      </c>
      <c r="AU190" s="232" t="s">
        <v>90</v>
      </c>
      <c r="AV190" s="13" t="s">
        <v>90</v>
      </c>
      <c r="AW190" s="13" t="s">
        <v>35</v>
      </c>
      <c r="AX190" s="13" t="s">
        <v>87</v>
      </c>
      <c r="AY190" s="232" t="s">
        <v>252</v>
      </c>
    </row>
    <row r="191" spans="1:65" s="12" customFormat="1" ht="22.9" customHeight="1">
      <c r="B191" s="193"/>
      <c r="C191" s="194"/>
      <c r="D191" s="195" t="s">
        <v>79</v>
      </c>
      <c r="E191" s="207" t="s">
        <v>90</v>
      </c>
      <c r="F191" s="207" t="s">
        <v>881</v>
      </c>
      <c r="G191" s="194"/>
      <c r="H191" s="194"/>
      <c r="I191" s="197"/>
      <c r="J191" s="208">
        <f>BK191</f>
        <v>0</v>
      </c>
      <c r="K191" s="194"/>
      <c r="L191" s="199"/>
      <c r="M191" s="200"/>
      <c r="N191" s="201"/>
      <c r="O191" s="201"/>
      <c r="P191" s="202">
        <f>SUM(P192:P194)</f>
        <v>0</v>
      </c>
      <c r="Q191" s="201"/>
      <c r="R191" s="202">
        <f>SUM(R192:R194)</f>
        <v>0</v>
      </c>
      <c r="S191" s="201"/>
      <c r="T191" s="203">
        <f>SUM(T192:T194)</f>
        <v>0</v>
      </c>
      <c r="AR191" s="204" t="s">
        <v>87</v>
      </c>
      <c r="AT191" s="205" t="s">
        <v>79</v>
      </c>
      <c r="AU191" s="205" t="s">
        <v>87</v>
      </c>
      <c r="AY191" s="204" t="s">
        <v>252</v>
      </c>
      <c r="BK191" s="206">
        <f>SUM(BK192:BK194)</f>
        <v>0</v>
      </c>
    </row>
    <row r="192" spans="1:65" s="2" customFormat="1" ht="36" customHeight="1">
      <c r="A192" s="35"/>
      <c r="B192" s="36"/>
      <c r="C192" s="209" t="s">
        <v>352</v>
      </c>
      <c r="D192" s="209" t="s">
        <v>254</v>
      </c>
      <c r="E192" s="210" t="s">
        <v>882</v>
      </c>
      <c r="F192" s="211" t="s">
        <v>883</v>
      </c>
      <c r="G192" s="212" t="s">
        <v>275</v>
      </c>
      <c r="H192" s="213">
        <v>1.97</v>
      </c>
      <c r="I192" s="214"/>
      <c r="J192" s="213">
        <f>ROUND(I192*H192,2)</f>
        <v>0</v>
      </c>
      <c r="K192" s="211" t="s">
        <v>258</v>
      </c>
      <c r="L192" s="40"/>
      <c r="M192" s="215" t="s">
        <v>1</v>
      </c>
      <c r="N192" s="216" t="s">
        <v>45</v>
      </c>
      <c r="O192" s="72"/>
      <c r="P192" s="217">
        <f>O192*H192</f>
        <v>0</v>
      </c>
      <c r="Q192" s="217">
        <v>0</v>
      </c>
      <c r="R192" s="217">
        <f>Q192*H192</f>
        <v>0</v>
      </c>
      <c r="S192" s="217">
        <v>0</v>
      </c>
      <c r="T192" s="218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19" t="s">
        <v>259</v>
      </c>
      <c r="AT192" s="219" t="s">
        <v>254</v>
      </c>
      <c r="AU192" s="219" t="s">
        <v>90</v>
      </c>
      <c r="AY192" s="18" t="s">
        <v>252</v>
      </c>
      <c r="BE192" s="220">
        <f>IF(N192="základní",J192,0)</f>
        <v>0</v>
      </c>
      <c r="BF192" s="220">
        <f>IF(N192="snížená",J192,0)</f>
        <v>0</v>
      </c>
      <c r="BG192" s="220">
        <f>IF(N192="zákl. přenesená",J192,0)</f>
        <v>0</v>
      </c>
      <c r="BH192" s="220">
        <f>IF(N192="sníž. přenesená",J192,0)</f>
        <v>0</v>
      </c>
      <c r="BI192" s="220">
        <f>IF(N192="nulová",J192,0)</f>
        <v>0</v>
      </c>
      <c r="BJ192" s="18" t="s">
        <v>87</v>
      </c>
      <c r="BK192" s="220">
        <f>ROUND(I192*H192,2)</f>
        <v>0</v>
      </c>
      <c r="BL192" s="18" t="s">
        <v>259</v>
      </c>
      <c r="BM192" s="219" t="s">
        <v>4583</v>
      </c>
    </row>
    <row r="193" spans="1:65" s="14" customFormat="1" ht="11.25">
      <c r="B193" s="233"/>
      <c r="C193" s="234"/>
      <c r="D193" s="223" t="s">
        <v>261</v>
      </c>
      <c r="E193" s="235" t="s">
        <v>1</v>
      </c>
      <c r="F193" s="236" t="s">
        <v>4584</v>
      </c>
      <c r="G193" s="234"/>
      <c r="H193" s="235" t="s">
        <v>1</v>
      </c>
      <c r="I193" s="237"/>
      <c r="J193" s="234"/>
      <c r="K193" s="234"/>
      <c r="L193" s="238"/>
      <c r="M193" s="239"/>
      <c r="N193" s="240"/>
      <c r="O193" s="240"/>
      <c r="P193" s="240"/>
      <c r="Q193" s="240"/>
      <c r="R193" s="240"/>
      <c r="S193" s="240"/>
      <c r="T193" s="241"/>
      <c r="AT193" s="242" t="s">
        <v>261</v>
      </c>
      <c r="AU193" s="242" t="s">
        <v>90</v>
      </c>
      <c r="AV193" s="14" t="s">
        <v>87</v>
      </c>
      <c r="AW193" s="14" t="s">
        <v>35</v>
      </c>
      <c r="AX193" s="14" t="s">
        <v>80</v>
      </c>
      <c r="AY193" s="242" t="s">
        <v>252</v>
      </c>
    </row>
    <row r="194" spans="1:65" s="13" customFormat="1" ht="11.25">
      <c r="B194" s="221"/>
      <c r="C194" s="222"/>
      <c r="D194" s="223" t="s">
        <v>261</v>
      </c>
      <c r="E194" s="224" t="s">
        <v>1</v>
      </c>
      <c r="F194" s="225" t="s">
        <v>4585</v>
      </c>
      <c r="G194" s="222"/>
      <c r="H194" s="226">
        <v>1.97</v>
      </c>
      <c r="I194" s="227"/>
      <c r="J194" s="222"/>
      <c r="K194" s="222"/>
      <c r="L194" s="228"/>
      <c r="M194" s="229"/>
      <c r="N194" s="230"/>
      <c r="O194" s="230"/>
      <c r="P194" s="230"/>
      <c r="Q194" s="230"/>
      <c r="R194" s="230"/>
      <c r="S194" s="230"/>
      <c r="T194" s="231"/>
      <c r="AT194" s="232" t="s">
        <v>261</v>
      </c>
      <c r="AU194" s="232" t="s">
        <v>90</v>
      </c>
      <c r="AV194" s="13" t="s">
        <v>90</v>
      </c>
      <c r="AW194" s="13" t="s">
        <v>35</v>
      </c>
      <c r="AX194" s="13" t="s">
        <v>87</v>
      </c>
      <c r="AY194" s="232" t="s">
        <v>252</v>
      </c>
    </row>
    <row r="195" spans="1:65" s="12" customFormat="1" ht="22.9" customHeight="1">
      <c r="B195" s="193"/>
      <c r="C195" s="194"/>
      <c r="D195" s="195" t="s">
        <v>79</v>
      </c>
      <c r="E195" s="207" t="s">
        <v>96</v>
      </c>
      <c r="F195" s="207" t="s">
        <v>367</v>
      </c>
      <c r="G195" s="194"/>
      <c r="H195" s="194"/>
      <c r="I195" s="197"/>
      <c r="J195" s="208">
        <f>BK195</f>
        <v>0</v>
      </c>
      <c r="K195" s="194"/>
      <c r="L195" s="199"/>
      <c r="M195" s="200"/>
      <c r="N195" s="201"/>
      <c r="O195" s="201"/>
      <c r="P195" s="202">
        <f>SUM(P196:P218)</f>
        <v>0</v>
      </c>
      <c r="Q195" s="201"/>
      <c r="R195" s="202">
        <f>SUM(R196:R218)</f>
        <v>6.1872399999999992</v>
      </c>
      <c r="S195" s="201"/>
      <c r="T195" s="203">
        <f>SUM(T196:T218)</f>
        <v>0</v>
      </c>
      <c r="AR195" s="204" t="s">
        <v>87</v>
      </c>
      <c r="AT195" s="205" t="s">
        <v>79</v>
      </c>
      <c r="AU195" s="205" t="s">
        <v>87</v>
      </c>
      <c r="AY195" s="204" t="s">
        <v>252</v>
      </c>
      <c r="BK195" s="206">
        <f>SUM(BK196:BK218)</f>
        <v>0</v>
      </c>
    </row>
    <row r="196" spans="1:65" s="2" customFormat="1" ht="24" customHeight="1">
      <c r="A196" s="35"/>
      <c r="B196" s="36"/>
      <c r="C196" s="209" t="s">
        <v>361</v>
      </c>
      <c r="D196" s="209" t="s">
        <v>254</v>
      </c>
      <c r="E196" s="210" t="s">
        <v>369</v>
      </c>
      <c r="F196" s="211" t="s">
        <v>370</v>
      </c>
      <c r="G196" s="212" t="s">
        <v>275</v>
      </c>
      <c r="H196" s="213">
        <v>2</v>
      </c>
      <c r="I196" s="214"/>
      <c r="J196" s="213">
        <f>ROUND(I196*H196,2)</f>
        <v>0</v>
      </c>
      <c r="K196" s="211" t="s">
        <v>1</v>
      </c>
      <c r="L196" s="40"/>
      <c r="M196" s="215" t="s">
        <v>1</v>
      </c>
      <c r="N196" s="216" t="s">
        <v>45</v>
      </c>
      <c r="O196" s="72"/>
      <c r="P196" s="217">
        <f>O196*H196</f>
        <v>0</v>
      </c>
      <c r="Q196" s="217">
        <v>5.7000000000000002E-2</v>
      </c>
      <c r="R196" s="217">
        <f>Q196*H196</f>
        <v>0.114</v>
      </c>
      <c r="S196" s="217">
        <v>0</v>
      </c>
      <c r="T196" s="218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19" t="s">
        <v>259</v>
      </c>
      <c r="AT196" s="219" t="s">
        <v>254</v>
      </c>
      <c r="AU196" s="219" t="s">
        <v>90</v>
      </c>
      <c r="AY196" s="18" t="s">
        <v>252</v>
      </c>
      <c r="BE196" s="220">
        <f>IF(N196="základní",J196,0)</f>
        <v>0</v>
      </c>
      <c r="BF196" s="220">
        <f>IF(N196="snížená",J196,0)</f>
        <v>0</v>
      </c>
      <c r="BG196" s="220">
        <f>IF(N196="zákl. přenesená",J196,0)</f>
        <v>0</v>
      </c>
      <c r="BH196" s="220">
        <f>IF(N196="sníž. přenesená",J196,0)</f>
        <v>0</v>
      </c>
      <c r="BI196" s="220">
        <f>IF(N196="nulová",J196,0)</f>
        <v>0</v>
      </c>
      <c r="BJ196" s="18" t="s">
        <v>87</v>
      </c>
      <c r="BK196" s="220">
        <f>ROUND(I196*H196,2)</f>
        <v>0</v>
      </c>
      <c r="BL196" s="18" t="s">
        <v>259</v>
      </c>
      <c r="BM196" s="219" t="s">
        <v>4586</v>
      </c>
    </row>
    <row r="197" spans="1:65" s="14" customFormat="1" ht="11.25">
      <c r="B197" s="233"/>
      <c r="C197" s="234"/>
      <c r="D197" s="223" t="s">
        <v>261</v>
      </c>
      <c r="E197" s="235" t="s">
        <v>1</v>
      </c>
      <c r="F197" s="236" t="s">
        <v>1617</v>
      </c>
      <c r="G197" s="234"/>
      <c r="H197" s="235" t="s">
        <v>1</v>
      </c>
      <c r="I197" s="237"/>
      <c r="J197" s="234"/>
      <c r="K197" s="234"/>
      <c r="L197" s="238"/>
      <c r="M197" s="239"/>
      <c r="N197" s="240"/>
      <c r="O197" s="240"/>
      <c r="P197" s="240"/>
      <c r="Q197" s="240"/>
      <c r="R197" s="240"/>
      <c r="S197" s="240"/>
      <c r="T197" s="241"/>
      <c r="AT197" s="242" t="s">
        <v>261</v>
      </c>
      <c r="AU197" s="242" t="s">
        <v>90</v>
      </c>
      <c r="AV197" s="14" t="s">
        <v>87</v>
      </c>
      <c r="AW197" s="14" t="s">
        <v>35</v>
      </c>
      <c r="AX197" s="14" t="s">
        <v>80</v>
      </c>
      <c r="AY197" s="242" t="s">
        <v>252</v>
      </c>
    </row>
    <row r="198" spans="1:65" s="14" customFormat="1" ht="11.25">
      <c r="B198" s="233"/>
      <c r="C198" s="234"/>
      <c r="D198" s="223" t="s">
        <v>261</v>
      </c>
      <c r="E198" s="235" t="s">
        <v>1</v>
      </c>
      <c r="F198" s="236" t="s">
        <v>4587</v>
      </c>
      <c r="G198" s="234"/>
      <c r="H198" s="235" t="s">
        <v>1</v>
      </c>
      <c r="I198" s="237"/>
      <c r="J198" s="234"/>
      <c r="K198" s="234"/>
      <c r="L198" s="238"/>
      <c r="M198" s="239"/>
      <c r="N198" s="240"/>
      <c r="O198" s="240"/>
      <c r="P198" s="240"/>
      <c r="Q198" s="240"/>
      <c r="R198" s="240"/>
      <c r="S198" s="240"/>
      <c r="T198" s="241"/>
      <c r="AT198" s="242" t="s">
        <v>261</v>
      </c>
      <c r="AU198" s="242" t="s">
        <v>90</v>
      </c>
      <c r="AV198" s="14" t="s">
        <v>87</v>
      </c>
      <c r="AW198" s="14" t="s">
        <v>35</v>
      </c>
      <c r="AX198" s="14" t="s">
        <v>80</v>
      </c>
      <c r="AY198" s="242" t="s">
        <v>252</v>
      </c>
    </row>
    <row r="199" spans="1:65" s="14" customFormat="1" ht="11.25">
      <c r="B199" s="233"/>
      <c r="C199" s="234"/>
      <c r="D199" s="223" t="s">
        <v>261</v>
      </c>
      <c r="E199" s="235" t="s">
        <v>1</v>
      </c>
      <c r="F199" s="236" t="s">
        <v>4588</v>
      </c>
      <c r="G199" s="234"/>
      <c r="H199" s="235" t="s">
        <v>1</v>
      </c>
      <c r="I199" s="237"/>
      <c r="J199" s="234"/>
      <c r="K199" s="234"/>
      <c r="L199" s="238"/>
      <c r="M199" s="239"/>
      <c r="N199" s="240"/>
      <c r="O199" s="240"/>
      <c r="P199" s="240"/>
      <c r="Q199" s="240"/>
      <c r="R199" s="240"/>
      <c r="S199" s="240"/>
      <c r="T199" s="241"/>
      <c r="AT199" s="242" t="s">
        <v>261</v>
      </c>
      <c r="AU199" s="242" t="s">
        <v>90</v>
      </c>
      <c r="AV199" s="14" t="s">
        <v>87</v>
      </c>
      <c r="AW199" s="14" t="s">
        <v>35</v>
      </c>
      <c r="AX199" s="14" t="s">
        <v>80</v>
      </c>
      <c r="AY199" s="242" t="s">
        <v>252</v>
      </c>
    </row>
    <row r="200" spans="1:65" s="13" customFormat="1" ht="11.25">
      <c r="B200" s="221"/>
      <c r="C200" s="222"/>
      <c r="D200" s="223" t="s">
        <v>261</v>
      </c>
      <c r="E200" s="224" t="s">
        <v>1</v>
      </c>
      <c r="F200" s="225" t="s">
        <v>90</v>
      </c>
      <c r="G200" s="222"/>
      <c r="H200" s="226">
        <v>2</v>
      </c>
      <c r="I200" s="227"/>
      <c r="J200" s="222"/>
      <c r="K200" s="222"/>
      <c r="L200" s="228"/>
      <c r="M200" s="229"/>
      <c r="N200" s="230"/>
      <c r="O200" s="230"/>
      <c r="P200" s="230"/>
      <c r="Q200" s="230"/>
      <c r="R200" s="230"/>
      <c r="S200" s="230"/>
      <c r="T200" s="231"/>
      <c r="AT200" s="232" t="s">
        <v>261</v>
      </c>
      <c r="AU200" s="232" t="s">
        <v>90</v>
      </c>
      <c r="AV200" s="13" t="s">
        <v>90</v>
      </c>
      <c r="AW200" s="13" t="s">
        <v>35</v>
      </c>
      <c r="AX200" s="13" t="s">
        <v>87</v>
      </c>
      <c r="AY200" s="232" t="s">
        <v>252</v>
      </c>
    </row>
    <row r="201" spans="1:65" s="2" customFormat="1" ht="16.5" customHeight="1">
      <c r="A201" s="35"/>
      <c r="B201" s="36"/>
      <c r="C201" s="257" t="s">
        <v>368</v>
      </c>
      <c r="D201" s="257" t="s">
        <v>375</v>
      </c>
      <c r="E201" s="258" t="s">
        <v>4589</v>
      </c>
      <c r="F201" s="259" t="s">
        <v>4590</v>
      </c>
      <c r="G201" s="260" t="s">
        <v>378</v>
      </c>
      <c r="H201" s="261">
        <v>1</v>
      </c>
      <c r="I201" s="262"/>
      <c r="J201" s="261">
        <f>ROUND(I201*H201,2)</f>
        <v>0</v>
      </c>
      <c r="K201" s="259" t="s">
        <v>1</v>
      </c>
      <c r="L201" s="263"/>
      <c r="M201" s="264" t="s">
        <v>1</v>
      </c>
      <c r="N201" s="265" t="s">
        <v>45</v>
      </c>
      <c r="O201" s="72"/>
      <c r="P201" s="217">
        <f>O201*H201</f>
        <v>0</v>
      </c>
      <c r="Q201" s="217">
        <v>4</v>
      </c>
      <c r="R201" s="217">
        <f>Q201*H201</f>
        <v>4</v>
      </c>
      <c r="S201" s="217">
        <v>0</v>
      </c>
      <c r="T201" s="218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19" t="s">
        <v>296</v>
      </c>
      <c r="AT201" s="219" t="s">
        <v>375</v>
      </c>
      <c r="AU201" s="219" t="s">
        <v>90</v>
      </c>
      <c r="AY201" s="18" t="s">
        <v>252</v>
      </c>
      <c r="BE201" s="220">
        <f>IF(N201="základní",J201,0)</f>
        <v>0</v>
      </c>
      <c r="BF201" s="220">
        <f>IF(N201="snížená",J201,0)</f>
        <v>0</v>
      </c>
      <c r="BG201" s="220">
        <f>IF(N201="zákl. přenesená",J201,0)</f>
        <v>0</v>
      </c>
      <c r="BH201" s="220">
        <f>IF(N201="sníž. přenesená",J201,0)</f>
        <v>0</v>
      </c>
      <c r="BI201" s="220">
        <f>IF(N201="nulová",J201,0)</f>
        <v>0</v>
      </c>
      <c r="BJ201" s="18" t="s">
        <v>87</v>
      </c>
      <c r="BK201" s="220">
        <f>ROUND(I201*H201,2)</f>
        <v>0</v>
      </c>
      <c r="BL201" s="18" t="s">
        <v>259</v>
      </c>
      <c r="BM201" s="219" t="s">
        <v>4591</v>
      </c>
    </row>
    <row r="202" spans="1:65" s="14" customFormat="1" ht="11.25">
      <c r="B202" s="233"/>
      <c r="C202" s="234"/>
      <c r="D202" s="223" t="s">
        <v>261</v>
      </c>
      <c r="E202" s="235" t="s">
        <v>1</v>
      </c>
      <c r="F202" s="236" t="s">
        <v>4592</v>
      </c>
      <c r="G202" s="234"/>
      <c r="H202" s="235" t="s">
        <v>1</v>
      </c>
      <c r="I202" s="237"/>
      <c r="J202" s="234"/>
      <c r="K202" s="234"/>
      <c r="L202" s="238"/>
      <c r="M202" s="239"/>
      <c r="N202" s="240"/>
      <c r="O202" s="240"/>
      <c r="P202" s="240"/>
      <c r="Q202" s="240"/>
      <c r="R202" s="240"/>
      <c r="S202" s="240"/>
      <c r="T202" s="241"/>
      <c r="AT202" s="242" t="s">
        <v>261</v>
      </c>
      <c r="AU202" s="242" t="s">
        <v>90</v>
      </c>
      <c r="AV202" s="14" t="s">
        <v>87</v>
      </c>
      <c r="AW202" s="14" t="s">
        <v>35</v>
      </c>
      <c r="AX202" s="14" t="s">
        <v>80</v>
      </c>
      <c r="AY202" s="242" t="s">
        <v>252</v>
      </c>
    </row>
    <row r="203" spans="1:65" s="14" customFormat="1" ht="11.25">
      <c r="B203" s="233"/>
      <c r="C203" s="234"/>
      <c r="D203" s="223" t="s">
        <v>261</v>
      </c>
      <c r="E203" s="235" t="s">
        <v>1</v>
      </c>
      <c r="F203" s="236" t="s">
        <v>4593</v>
      </c>
      <c r="G203" s="234"/>
      <c r="H203" s="235" t="s">
        <v>1</v>
      </c>
      <c r="I203" s="237"/>
      <c r="J203" s="234"/>
      <c r="K203" s="234"/>
      <c r="L203" s="238"/>
      <c r="M203" s="239"/>
      <c r="N203" s="240"/>
      <c r="O203" s="240"/>
      <c r="P203" s="240"/>
      <c r="Q203" s="240"/>
      <c r="R203" s="240"/>
      <c r="S203" s="240"/>
      <c r="T203" s="241"/>
      <c r="AT203" s="242" t="s">
        <v>261</v>
      </c>
      <c r="AU203" s="242" t="s">
        <v>90</v>
      </c>
      <c r="AV203" s="14" t="s">
        <v>87</v>
      </c>
      <c r="AW203" s="14" t="s">
        <v>35</v>
      </c>
      <c r="AX203" s="14" t="s">
        <v>80</v>
      </c>
      <c r="AY203" s="242" t="s">
        <v>252</v>
      </c>
    </row>
    <row r="204" spans="1:65" s="14" customFormat="1" ht="22.5">
      <c r="B204" s="233"/>
      <c r="C204" s="234"/>
      <c r="D204" s="223" t="s">
        <v>261</v>
      </c>
      <c r="E204" s="235" t="s">
        <v>1</v>
      </c>
      <c r="F204" s="236" t="s">
        <v>4594</v>
      </c>
      <c r="G204" s="234"/>
      <c r="H204" s="235" t="s">
        <v>1</v>
      </c>
      <c r="I204" s="237"/>
      <c r="J204" s="234"/>
      <c r="K204" s="234"/>
      <c r="L204" s="238"/>
      <c r="M204" s="239"/>
      <c r="N204" s="240"/>
      <c r="O204" s="240"/>
      <c r="P204" s="240"/>
      <c r="Q204" s="240"/>
      <c r="R204" s="240"/>
      <c r="S204" s="240"/>
      <c r="T204" s="241"/>
      <c r="AT204" s="242" t="s">
        <v>261</v>
      </c>
      <c r="AU204" s="242" t="s">
        <v>90</v>
      </c>
      <c r="AV204" s="14" t="s">
        <v>87</v>
      </c>
      <c r="AW204" s="14" t="s">
        <v>35</v>
      </c>
      <c r="AX204" s="14" t="s">
        <v>80</v>
      </c>
      <c r="AY204" s="242" t="s">
        <v>252</v>
      </c>
    </row>
    <row r="205" spans="1:65" s="14" customFormat="1" ht="11.25">
      <c r="B205" s="233"/>
      <c r="C205" s="234"/>
      <c r="D205" s="223" t="s">
        <v>261</v>
      </c>
      <c r="E205" s="235" t="s">
        <v>1</v>
      </c>
      <c r="F205" s="236" t="s">
        <v>4595</v>
      </c>
      <c r="G205" s="234"/>
      <c r="H205" s="235" t="s">
        <v>1</v>
      </c>
      <c r="I205" s="237"/>
      <c r="J205" s="234"/>
      <c r="K205" s="234"/>
      <c r="L205" s="238"/>
      <c r="M205" s="239"/>
      <c r="N205" s="240"/>
      <c r="O205" s="240"/>
      <c r="P205" s="240"/>
      <c r="Q205" s="240"/>
      <c r="R205" s="240"/>
      <c r="S205" s="240"/>
      <c r="T205" s="241"/>
      <c r="AT205" s="242" t="s">
        <v>261</v>
      </c>
      <c r="AU205" s="242" t="s">
        <v>90</v>
      </c>
      <c r="AV205" s="14" t="s">
        <v>87</v>
      </c>
      <c r="AW205" s="14" t="s">
        <v>35</v>
      </c>
      <c r="AX205" s="14" t="s">
        <v>80</v>
      </c>
      <c r="AY205" s="242" t="s">
        <v>252</v>
      </c>
    </row>
    <row r="206" spans="1:65" s="14" customFormat="1" ht="11.25">
      <c r="B206" s="233"/>
      <c r="C206" s="234"/>
      <c r="D206" s="223" t="s">
        <v>261</v>
      </c>
      <c r="E206" s="235" t="s">
        <v>1</v>
      </c>
      <c r="F206" s="236" t="s">
        <v>4596</v>
      </c>
      <c r="G206" s="234"/>
      <c r="H206" s="235" t="s">
        <v>1</v>
      </c>
      <c r="I206" s="237"/>
      <c r="J206" s="234"/>
      <c r="K206" s="234"/>
      <c r="L206" s="238"/>
      <c r="M206" s="239"/>
      <c r="N206" s="240"/>
      <c r="O206" s="240"/>
      <c r="P206" s="240"/>
      <c r="Q206" s="240"/>
      <c r="R206" s="240"/>
      <c r="S206" s="240"/>
      <c r="T206" s="241"/>
      <c r="AT206" s="242" t="s">
        <v>261</v>
      </c>
      <c r="AU206" s="242" t="s">
        <v>90</v>
      </c>
      <c r="AV206" s="14" t="s">
        <v>87</v>
      </c>
      <c r="AW206" s="14" t="s">
        <v>35</v>
      </c>
      <c r="AX206" s="14" t="s">
        <v>80</v>
      </c>
      <c r="AY206" s="242" t="s">
        <v>252</v>
      </c>
    </row>
    <row r="207" spans="1:65" s="13" customFormat="1" ht="11.25">
      <c r="B207" s="221"/>
      <c r="C207" s="222"/>
      <c r="D207" s="223" t="s">
        <v>261</v>
      </c>
      <c r="E207" s="224" t="s">
        <v>1</v>
      </c>
      <c r="F207" s="225" t="s">
        <v>87</v>
      </c>
      <c r="G207" s="222"/>
      <c r="H207" s="226">
        <v>1</v>
      </c>
      <c r="I207" s="227"/>
      <c r="J207" s="222"/>
      <c r="K207" s="222"/>
      <c r="L207" s="228"/>
      <c r="M207" s="229"/>
      <c r="N207" s="230"/>
      <c r="O207" s="230"/>
      <c r="P207" s="230"/>
      <c r="Q207" s="230"/>
      <c r="R207" s="230"/>
      <c r="S207" s="230"/>
      <c r="T207" s="231"/>
      <c r="AT207" s="232" t="s">
        <v>261</v>
      </c>
      <c r="AU207" s="232" t="s">
        <v>90</v>
      </c>
      <c r="AV207" s="13" t="s">
        <v>90</v>
      </c>
      <c r="AW207" s="13" t="s">
        <v>35</v>
      </c>
      <c r="AX207" s="13" t="s">
        <v>87</v>
      </c>
      <c r="AY207" s="232" t="s">
        <v>252</v>
      </c>
    </row>
    <row r="208" spans="1:65" s="2" customFormat="1" ht="16.5" customHeight="1">
      <c r="A208" s="35"/>
      <c r="B208" s="36"/>
      <c r="C208" s="257" t="s">
        <v>374</v>
      </c>
      <c r="D208" s="257" t="s">
        <v>375</v>
      </c>
      <c r="E208" s="258" t="s">
        <v>4597</v>
      </c>
      <c r="F208" s="259" t="s">
        <v>4598</v>
      </c>
      <c r="G208" s="260" t="s">
        <v>378</v>
      </c>
      <c r="H208" s="261">
        <v>1</v>
      </c>
      <c r="I208" s="262"/>
      <c r="J208" s="261">
        <f>ROUND(I208*H208,2)</f>
        <v>0</v>
      </c>
      <c r="K208" s="259" t="s">
        <v>1</v>
      </c>
      <c r="L208" s="263"/>
      <c r="M208" s="264" t="s">
        <v>1</v>
      </c>
      <c r="N208" s="265" t="s">
        <v>45</v>
      </c>
      <c r="O208" s="72"/>
      <c r="P208" s="217">
        <f>O208*H208</f>
        <v>0</v>
      </c>
      <c r="Q208" s="217">
        <v>2.0699999999999998</v>
      </c>
      <c r="R208" s="217">
        <f>Q208*H208</f>
        <v>2.0699999999999998</v>
      </c>
      <c r="S208" s="217">
        <v>0</v>
      </c>
      <c r="T208" s="218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19" t="s">
        <v>296</v>
      </c>
      <c r="AT208" s="219" t="s">
        <v>375</v>
      </c>
      <c r="AU208" s="219" t="s">
        <v>90</v>
      </c>
      <c r="AY208" s="18" t="s">
        <v>252</v>
      </c>
      <c r="BE208" s="220">
        <f>IF(N208="základní",J208,0)</f>
        <v>0</v>
      </c>
      <c r="BF208" s="220">
        <f>IF(N208="snížená",J208,0)</f>
        <v>0</v>
      </c>
      <c r="BG208" s="220">
        <f>IF(N208="zákl. přenesená",J208,0)</f>
        <v>0</v>
      </c>
      <c r="BH208" s="220">
        <f>IF(N208="sníž. přenesená",J208,0)</f>
        <v>0</v>
      </c>
      <c r="BI208" s="220">
        <f>IF(N208="nulová",J208,0)</f>
        <v>0</v>
      </c>
      <c r="BJ208" s="18" t="s">
        <v>87</v>
      </c>
      <c r="BK208" s="220">
        <f>ROUND(I208*H208,2)</f>
        <v>0</v>
      </c>
      <c r="BL208" s="18" t="s">
        <v>259</v>
      </c>
      <c r="BM208" s="219" t="s">
        <v>4599</v>
      </c>
    </row>
    <row r="209" spans="1:65" s="14" customFormat="1" ht="11.25">
      <c r="B209" s="233"/>
      <c r="C209" s="234"/>
      <c r="D209" s="223" t="s">
        <v>261</v>
      </c>
      <c r="E209" s="235" t="s">
        <v>1</v>
      </c>
      <c r="F209" s="236" t="s">
        <v>4600</v>
      </c>
      <c r="G209" s="234"/>
      <c r="H209" s="235" t="s">
        <v>1</v>
      </c>
      <c r="I209" s="237"/>
      <c r="J209" s="234"/>
      <c r="K209" s="234"/>
      <c r="L209" s="238"/>
      <c r="M209" s="239"/>
      <c r="N209" s="240"/>
      <c r="O209" s="240"/>
      <c r="P209" s="240"/>
      <c r="Q209" s="240"/>
      <c r="R209" s="240"/>
      <c r="S209" s="240"/>
      <c r="T209" s="241"/>
      <c r="AT209" s="242" t="s">
        <v>261</v>
      </c>
      <c r="AU209" s="242" t="s">
        <v>90</v>
      </c>
      <c r="AV209" s="14" t="s">
        <v>87</v>
      </c>
      <c r="AW209" s="14" t="s">
        <v>35</v>
      </c>
      <c r="AX209" s="14" t="s">
        <v>80</v>
      </c>
      <c r="AY209" s="242" t="s">
        <v>252</v>
      </c>
    </row>
    <row r="210" spans="1:65" s="14" customFormat="1" ht="11.25">
      <c r="B210" s="233"/>
      <c r="C210" s="234"/>
      <c r="D210" s="223" t="s">
        <v>261</v>
      </c>
      <c r="E210" s="235" t="s">
        <v>1</v>
      </c>
      <c r="F210" s="236" t="s">
        <v>4601</v>
      </c>
      <c r="G210" s="234"/>
      <c r="H210" s="235" t="s">
        <v>1</v>
      </c>
      <c r="I210" s="237"/>
      <c r="J210" s="234"/>
      <c r="K210" s="234"/>
      <c r="L210" s="238"/>
      <c r="M210" s="239"/>
      <c r="N210" s="240"/>
      <c r="O210" s="240"/>
      <c r="P210" s="240"/>
      <c r="Q210" s="240"/>
      <c r="R210" s="240"/>
      <c r="S210" s="240"/>
      <c r="T210" s="241"/>
      <c r="AT210" s="242" t="s">
        <v>261</v>
      </c>
      <c r="AU210" s="242" t="s">
        <v>90</v>
      </c>
      <c r="AV210" s="14" t="s">
        <v>87</v>
      </c>
      <c r="AW210" s="14" t="s">
        <v>35</v>
      </c>
      <c r="AX210" s="14" t="s">
        <v>80</v>
      </c>
      <c r="AY210" s="242" t="s">
        <v>252</v>
      </c>
    </row>
    <row r="211" spans="1:65" s="14" customFormat="1" ht="11.25">
      <c r="B211" s="233"/>
      <c r="C211" s="234"/>
      <c r="D211" s="223" t="s">
        <v>261</v>
      </c>
      <c r="E211" s="235" t="s">
        <v>1</v>
      </c>
      <c r="F211" s="236" t="s">
        <v>4602</v>
      </c>
      <c r="G211" s="234"/>
      <c r="H211" s="235" t="s">
        <v>1</v>
      </c>
      <c r="I211" s="237"/>
      <c r="J211" s="234"/>
      <c r="K211" s="234"/>
      <c r="L211" s="238"/>
      <c r="M211" s="239"/>
      <c r="N211" s="240"/>
      <c r="O211" s="240"/>
      <c r="P211" s="240"/>
      <c r="Q211" s="240"/>
      <c r="R211" s="240"/>
      <c r="S211" s="240"/>
      <c r="T211" s="241"/>
      <c r="AT211" s="242" t="s">
        <v>261</v>
      </c>
      <c r="AU211" s="242" t="s">
        <v>90</v>
      </c>
      <c r="AV211" s="14" t="s">
        <v>87</v>
      </c>
      <c r="AW211" s="14" t="s">
        <v>35</v>
      </c>
      <c r="AX211" s="14" t="s">
        <v>80</v>
      </c>
      <c r="AY211" s="242" t="s">
        <v>252</v>
      </c>
    </row>
    <row r="212" spans="1:65" s="14" customFormat="1" ht="11.25">
      <c r="B212" s="233"/>
      <c r="C212" s="234"/>
      <c r="D212" s="223" t="s">
        <v>261</v>
      </c>
      <c r="E212" s="235" t="s">
        <v>1</v>
      </c>
      <c r="F212" s="236" t="s">
        <v>4603</v>
      </c>
      <c r="G212" s="234"/>
      <c r="H212" s="235" t="s">
        <v>1</v>
      </c>
      <c r="I212" s="237"/>
      <c r="J212" s="234"/>
      <c r="K212" s="234"/>
      <c r="L212" s="238"/>
      <c r="M212" s="239"/>
      <c r="N212" s="240"/>
      <c r="O212" s="240"/>
      <c r="P212" s="240"/>
      <c r="Q212" s="240"/>
      <c r="R212" s="240"/>
      <c r="S212" s="240"/>
      <c r="T212" s="241"/>
      <c r="AT212" s="242" t="s">
        <v>261</v>
      </c>
      <c r="AU212" s="242" t="s">
        <v>90</v>
      </c>
      <c r="AV212" s="14" t="s">
        <v>87</v>
      </c>
      <c r="AW212" s="14" t="s">
        <v>35</v>
      </c>
      <c r="AX212" s="14" t="s">
        <v>80</v>
      </c>
      <c r="AY212" s="242" t="s">
        <v>252</v>
      </c>
    </row>
    <row r="213" spans="1:65" s="14" customFormat="1" ht="11.25">
      <c r="B213" s="233"/>
      <c r="C213" s="234"/>
      <c r="D213" s="223" t="s">
        <v>261</v>
      </c>
      <c r="E213" s="235" t="s">
        <v>1</v>
      </c>
      <c r="F213" s="236" t="s">
        <v>4604</v>
      </c>
      <c r="G213" s="234"/>
      <c r="H213" s="235" t="s">
        <v>1</v>
      </c>
      <c r="I213" s="237"/>
      <c r="J213" s="234"/>
      <c r="K213" s="234"/>
      <c r="L213" s="238"/>
      <c r="M213" s="239"/>
      <c r="N213" s="240"/>
      <c r="O213" s="240"/>
      <c r="P213" s="240"/>
      <c r="Q213" s="240"/>
      <c r="R213" s="240"/>
      <c r="S213" s="240"/>
      <c r="T213" s="241"/>
      <c r="AT213" s="242" t="s">
        <v>261</v>
      </c>
      <c r="AU213" s="242" t="s">
        <v>90</v>
      </c>
      <c r="AV213" s="14" t="s">
        <v>87</v>
      </c>
      <c r="AW213" s="14" t="s">
        <v>35</v>
      </c>
      <c r="AX213" s="14" t="s">
        <v>80</v>
      </c>
      <c r="AY213" s="242" t="s">
        <v>252</v>
      </c>
    </row>
    <row r="214" spans="1:65" s="13" customFormat="1" ht="11.25">
      <c r="B214" s="221"/>
      <c r="C214" s="222"/>
      <c r="D214" s="223" t="s">
        <v>261</v>
      </c>
      <c r="E214" s="224" t="s">
        <v>1</v>
      </c>
      <c r="F214" s="225" t="s">
        <v>87</v>
      </c>
      <c r="G214" s="222"/>
      <c r="H214" s="226">
        <v>1</v>
      </c>
      <c r="I214" s="227"/>
      <c r="J214" s="222"/>
      <c r="K214" s="222"/>
      <c r="L214" s="228"/>
      <c r="M214" s="229"/>
      <c r="N214" s="230"/>
      <c r="O214" s="230"/>
      <c r="P214" s="230"/>
      <c r="Q214" s="230"/>
      <c r="R214" s="230"/>
      <c r="S214" s="230"/>
      <c r="T214" s="231"/>
      <c r="AT214" s="232" t="s">
        <v>261</v>
      </c>
      <c r="AU214" s="232" t="s">
        <v>90</v>
      </c>
      <c r="AV214" s="13" t="s">
        <v>90</v>
      </c>
      <c r="AW214" s="13" t="s">
        <v>35</v>
      </c>
      <c r="AX214" s="13" t="s">
        <v>87</v>
      </c>
      <c r="AY214" s="232" t="s">
        <v>252</v>
      </c>
    </row>
    <row r="215" spans="1:65" s="2" customFormat="1" ht="24" customHeight="1">
      <c r="A215" s="35"/>
      <c r="B215" s="36"/>
      <c r="C215" s="209" t="s">
        <v>7</v>
      </c>
      <c r="D215" s="209" t="s">
        <v>254</v>
      </c>
      <c r="E215" s="210" t="s">
        <v>416</v>
      </c>
      <c r="F215" s="211" t="s">
        <v>417</v>
      </c>
      <c r="G215" s="212" t="s">
        <v>265</v>
      </c>
      <c r="H215" s="213">
        <v>4</v>
      </c>
      <c r="I215" s="214"/>
      <c r="J215" s="213">
        <f>ROUND(I215*H215,2)</f>
        <v>0</v>
      </c>
      <c r="K215" s="211" t="s">
        <v>1</v>
      </c>
      <c r="L215" s="40"/>
      <c r="M215" s="215" t="s">
        <v>1</v>
      </c>
      <c r="N215" s="216" t="s">
        <v>45</v>
      </c>
      <c r="O215" s="72"/>
      <c r="P215" s="217">
        <f>O215*H215</f>
        <v>0</v>
      </c>
      <c r="Q215" s="217">
        <v>8.0999999999999996E-4</v>
      </c>
      <c r="R215" s="217">
        <f>Q215*H215</f>
        <v>3.2399999999999998E-3</v>
      </c>
      <c r="S215" s="217">
        <v>0</v>
      </c>
      <c r="T215" s="218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19" t="s">
        <v>259</v>
      </c>
      <c r="AT215" s="219" t="s">
        <v>254</v>
      </c>
      <c r="AU215" s="219" t="s">
        <v>90</v>
      </c>
      <c r="AY215" s="18" t="s">
        <v>252</v>
      </c>
      <c r="BE215" s="220">
        <f>IF(N215="základní",J215,0)</f>
        <v>0</v>
      </c>
      <c r="BF215" s="220">
        <f>IF(N215="snížená",J215,0)</f>
        <v>0</v>
      </c>
      <c r="BG215" s="220">
        <f>IF(N215="zákl. přenesená",J215,0)</f>
        <v>0</v>
      </c>
      <c r="BH215" s="220">
        <f>IF(N215="sníž. přenesená",J215,0)</f>
        <v>0</v>
      </c>
      <c r="BI215" s="220">
        <f>IF(N215="nulová",J215,0)</f>
        <v>0</v>
      </c>
      <c r="BJ215" s="18" t="s">
        <v>87</v>
      </c>
      <c r="BK215" s="220">
        <f>ROUND(I215*H215,2)</f>
        <v>0</v>
      </c>
      <c r="BL215" s="18" t="s">
        <v>259</v>
      </c>
      <c r="BM215" s="219" t="s">
        <v>4605</v>
      </c>
    </row>
    <row r="216" spans="1:65" s="14" customFormat="1" ht="11.25">
      <c r="B216" s="233"/>
      <c r="C216" s="234"/>
      <c r="D216" s="223" t="s">
        <v>261</v>
      </c>
      <c r="E216" s="235" t="s">
        <v>1</v>
      </c>
      <c r="F216" s="236" t="s">
        <v>4606</v>
      </c>
      <c r="G216" s="234"/>
      <c r="H216" s="235" t="s">
        <v>1</v>
      </c>
      <c r="I216" s="237"/>
      <c r="J216" s="234"/>
      <c r="K216" s="234"/>
      <c r="L216" s="238"/>
      <c r="M216" s="239"/>
      <c r="N216" s="240"/>
      <c r="O216" s="240"/>
      <c r="P216" s="240"/>
      <c r="Q216" s="240"/>
      <c r="R216" s="240"/>
      <c r="S216" s="240"/>
      <c r="T216" s="241"/>
      <c r="AT216" s="242" t="s">
        <v>261</v>
      </c>
      <c r="AU216" s="242" t="s">
        <v>90</v>
      </c>
      <c r="AV216" s="14" t="s">
        <v>87</v>
      </c>
      <c r="AW216" s="14" t="s">
        <v>35</v>
      </c>
      <c r="AX216" s="14" t="s">
        <v>80</v>
      </c>
      <c r="AY216" s="242" t="s">
        <v>252</v>
      </c>
    </row>
    <row r="217" spans="1:65" s="14" customFormat="1" ht="11.25">
      <c r="B217" s="233"/>
      <c r="C217" s="234"/>
      <c r="D217" s="223" t="s">
        <v>261</v>
      </c>
      <c r="E217" s="235" t="s">
        <v>1</v>
      </c>
      <c r="F217" s="236" t="s">
        <v>420</v>
      </c>
      <c r="G217" s="234"/>
      <c r="H217" s="235" t="s">
        <v>1</v>
      </c>
      <c r="I217" s="237"/>
      <c r="J217" s="234"/>
      <c r="K217" s="234"/>
      <c r="L217" s="238"/>
      <c r="M217" s="239"/>
      <c r="N217" s="240"/>
      <c r="O217" s="240"/>
      <c r="P217" s="240"/>
      <c r="Q217" s="240"/>
      <c r="R217" s="240"/>
      <c r="S217" s="240"/>
      <c r="T217" s="241"/>
      <c r="AT217" s="242" t="s">
        <v>261</v>
      </c>
      <c r="AU217" s="242" t="s">
        <v>90</v>
      </c>
      <c r="AV217" s="14" t="s">
        <v>87</v>
      </c>
      <c r="AW217" s="14" t="s">
        <v>35</v>
      </c>
      <c r="AX217" s="14" t="s">
        <v>80</v>
      </c>
      <c r="AY217" s="242" t="s">
        <v>252</v>
      </c>
    </row>
    <row r="218" spans="1:65" s="13" customFormat="1" ht="11.25">
      <c r="B218" s="221"/>
      <c r="C218" s="222"/>
      <c r="D218" s="223" t="s">
        <v>261</v>
      </c>
      <c r="E218" s="224" t="s">
        <v>1</v>
      </c>
      <c r="F218" s="225" t="s">
        <v>2728</v>
      </c>
      <c r="G218" s="222"/>
      <c r="H218" s="226">
        <v>4</v>
      </c>
      <c r="I218" s="227"/>
      <c r="J218" s="222"/>
      <c r="K218" s="222"/>
      <c r="L218" s="228"/>
      <c r="M218" s="229"/>
      <c r="N218" s="230"/>
      <c r="O218" s="230"/>
      <c r="P218" s="230"/>
      <c r="Q218" s="230"/>
      <c r="R218" s="230"/>
      <c r="S218" s="230"/>
      <c r="T218" s="231"/>
      <c r="AT218" s="232" t="s">
        <v>261</v>
      </c>
      <c r="AU218" s="232" t="s">
        <v>90</v>
      </c>
      <c r="AV218" s="13" t="s">
        <v>90</v>
      </c>
      <c r="AW218" s="13" t="s">
        <v>35</v>
      </c>
      <c r="AX218" s="13" t="s">
        <v>87</v>
      </c>
      <c r="AY218" s="232" t="s">
        <v>252</v>
      </c>
    </row>
    <row r="219" spans="1:65" s="12" customFormat="1" ht="22.9" customHeight="1">
      <c r="B219" s="193"/>
      <c r="C219" s="194"/>
      <c r="D219" s="195" t="s">
        <v>79</v>
      </c>
      <c r="E219" s="207" t="s">
        <v>259</v>
      </c>
      <c r="F219" s="207" t="s">
        <v>423</v>
      </c>
      <c r="G219" s="194"/>
      <c r="H219" s="194"/>
      <c r="I219" s="197"/>
      <c r="J219" s="208">
        <f>BK219</f>
        <v>0</v>
      </c>
      <c r="K219" s="194"/>
      <c r="L219" s="199"/>
      <c r="M219" s="200"/>
      <c r="N219" s="201"/>
      <c r="O219" s="201"/>
      <c r="P219" s="202">
        <f>SUM(P220:P227)</f>
        <v>0</v>
      </c>
      <c r="Q219" s="201"/>
      <c r="R219" s="202">
        <f>SUM(R220:R227)</f>
        <v>5.8776000000000002E-3</v>
      </c>
      <c r="S219" s="201"/>
      <c r="T219" s="203">
        <f>SUM(T220:T227)</f>
        <v>0</v>
      </c>
      <c r="AR219" s="204" t="s">
        <v>87</v>
      </c>
      <c r="AT219" s="205" t="s">
        <v>79</v>
      </c>
      <c r="AU219" s="205" t="s">
        <v>87</v>
      </c>
      <c r="AY219" s="204" t="s">
        <v>252</v>
      </c>
      <c r="BK219" s="206">
        <f>SUM(BK220:BK227)</f>
        <v>0</v>
      </c>
    </row>
    <row r="220" spans="1:65" s="2" customFormat="1" ht="36" customHeight="1">
      <c r="A220" s="35"/>
      <c r="B220" s="36"/>
      <c r="C220" s="209" t="s">
        <v>385</v>
      </c>
      <c r="D220" s="209" t="s">
        <v>254</v>
      </c>
      <c r="E220" s="210" t="s">
        <v>425</v>
      </c>
      <c r="F220" s="211" t="s">
        <v>426</v>
      </c>
      <c r="G220" s="212" t="s">
        <v>275</v>
      </c>
      <c r="H220" s="213">
        <v>0.7</v>
      </c>
      <c r="I220" s="214"/>
      <c r="J220" s="213">
        <f>ROUND(I220*H220,2)</f>
        <v>0</v>
      </c>
      <c r="K220" s="211" t="s">
        <v>258</v>
      </c>
      <c r="L220" s="40"/>
      <c r="M220" s="215" t="s">
        <v>1</v>
      </c>
      <c r="N220" s="216" t="s">
        <v>45</v>
      </c>
      <c r="O220" s="72"/>
      <c r="P220" s="217">
        <f>O220*H220</f>
        <v>0</v>
      </c>
      <c r="Q220" s="217">
        <v>0</v>
      </c>
      <c r="R220" s="217">
        <f>Q220*H220</f>
        <v>0</v>
      </c>
      <c r="S220" s="217">
        <v>0</v>
      </c>
      <c r="T220" s="218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19" t="s">
        <v>259</v>
      </c>
      <c r="AT220" s="219" t="s">
        <v>254</v>
      </c>
      <c r="AU220" s="219" t="s">
        <v>90</v>
      </c>
      <c r="AY220" s="18" t="s">
        <v>252</v>
      </c>
      <c r="BE220" s="220">
        <f>IF(N220="základní",J220,0)</f>
        <v>0</v>
      </c>
      <c r="BF220" s="220">
        <f>IF(N220="snížená",J220,0)</f>
        <v>0</v>
      </c>
      <c r="BG220" s="220">
        <f>IF(N220="zákl. přenesená",J220,0)</f>
        <v>0</v>
      </c>
      <c r="BH220" s="220">
        <f>IF(N220="sníž. přenesená",J220,0)</f>
        <v>0</v>
      </c>
      <c r="BI220" s="220">
        <f>IF(N220="nulová",J220,0)</f>
        <v>0</v>
      </c>
      <c r="BJ220" s="18" t="s">
        <v>87</v>
      </c>
      <c r="BK220" s="220">
        <f>ROUND(I220*H220,2)</f>
        <v>0</v>
      </c>
      <c r="BL220" s="18" t="s">
        <v>259</v>
      </c>
      <c r="BM220" s="219" t="s">
        <v>4607</v>
      </c>
    </row>
    <row r="221" spans="1:65" s="14" customFormat="1" ht="11.25">
      <c r="B221" s="233"/>
      <c r="C221" s="234"/>
      <c r="D221" s="223" t="s">
        <v>261</v>
      </c>
      <c r="E221" s="235" t="s">
        <v>1</v>
      </c>
      <c r="F221" s="236" t="s">
        <v>4608</v>
      </c>
      <c r="G221" s="234"/>
      <c r="H221" s="235" t="s">
        <v>1</v>
      </c>
      <c r="I221" s="237"/>
      <c r="J221" s="234"/>
      <c r="K221" s="234"/>
      <c r="L221" s="238"/>
      <c r="M221" s="239"/>
      <c r="N221" s="240"/>
      <c r="O221" s="240"/>
      <c r="P221" s="240"/>
      <c r="Q221" s="240"/>
      <c r="R221" s="240"/>
      <c r="S221" s="240"/>
      <c r="T221" s="241"/>
      <c r="AT221" s="242" t="s">
        <v>261</v>
      </c>
      <c r="AU221" s="242" t="s">
        <v>90</v>
      </c>
      <c r="AV221" s="14" t="s">
        <v>87</v>
      </c>
      <c r="AW221" s="14" t="s">
        <v>35</v>
      </c>
      <c r="AX221" s="14" t="s">
        <v>80</v>
      </c>
      <c r="AY221" s="242" t="s">
        <v>252</v>
      </c>
    </row>
    <row r="222" spans="1:65" s="14" customFormat="1" ht="11.25">
      <c r="B222" s="233"/>
      <c r="C222" s="234"/>
      <c r="D222" s="223" t="s">
        <v>261</v>
      </c>
      <c r="E222" s="235" t="s">
        <v>1</v>
      </c>
      <c r="F222" s="236" t="s">
        <v>428</v>
      </c>
      <c r="G222" s="234"/>
      <c r="H222" s="235" t="s">
        <v>1</v>
      </c>
      <c r="I222" s="237"/>
      <c r="J222" s="234"/>
      <c r="K222" s="234"/>
      <c r="L222" s="238"/>
      <c r="M222" s="239"/>
      <c r="N222" s="240"/>
      <c r="O222" s="240"/>
      <c r="P222" s="240"/>
      <c r="Q222" s="240"/>
      <c r="R222" s="240"/>
      <c r="S222" s="240"/>
      <c r="T222" s="241"/>
      <c r="AT222" s="242" t="s">
        <v>261</v>
      </c>
      <c r="AU222" s="242" t="s">
        <v>90</v>
      </c>
      <c r="AV222" s="14" t="s">
        <v>87</v>
      </c>
      <c r="AW222" s="14" t="s">
        <v>35</v>
      </c>
      <c r="AX222" s="14" t="s">
        <v>80</v>
      </c>
      <c r="AY222" s="242" t="s">
        <v>252</v>
      </c>
    </row>
    <row r="223" spans="1:65" s="13" customFormat="1" ht="11.25">
      <c r="B223" s="221"/>
      <c r="C223" s="222"/>
      <c r="D223" s="223" t="s">
        <v>261</v>
      </c>
      <c r="E223" s="224" t="s">
        <v>1</v>
      </c>
      <c r="F223" s="225" t="s">
        <v>4609</v>
      </c>
      <c r="G223" s="222"/>
      <c r="H223" s="226">
        <v>0.7</v>
      </c>
      <c r="I223" s="227"/>
      <c r="J223" s="222"/>
      <c r="K223" s="222"/>
      <c r="L223" s="228"/>
      <c r="M223" s="229"/>
      <c r="N223" s="230"/>
      <c r="O223" s="230"/>
      <c r="P223" s="230"/>
      <c r="Q223" s="230"/>
      <c r="R223" s="230"/>
      <c r="S223" s="230"/>
      <c r="T223" s="231"/>
      <c r="AT223" s="232" t="s">
        <v>261</v>
      </c>
      <c r="AU223" s="232" t="s">
        <v>90</v>
      </c>
      <c r="AV223" s="13" t="s">
        <v>90</v>
      </c>
      <c r="AW223" s="13" t="s">
        <v>35</v>
      </c>
      <c r="AX223" s="13" t="s">
        <v>87</v>
      </c>
      <c r="AY223" s="232" t="s">
        <v>252</v>
      </c>
    </row>
    <row r="224" spans="1:65" s="2" customFormat="1" ht="36" customHeight="1">
      <c r="A224" s="35"/>
      <c r="B224" s="36"/>
      <c r="C224" s="209" t="s">
        <v>392</v>
      </c>
      <c r="D224" s="209" t="s">
        <v>254</v>
      </c>
      <c r="E224" s="210" t="s">
        <v>446</v>
      </c>
      <c r="F224" s="211" t="s">
        <v>447</v>
      </c>
      <c r="G224" s="212" t="s">
        <v>317</v>
      </c>
      <c r="H224" s="213">
        <v>0.93</v>
      </c>
      <c r="I224" s="214"/>
      <c r="J224" s="213">
        <f>ROUND(I224*H224,2)</f>
        <v>0</v>
      </c>
      <c r="K224" s="211" t="s">
        <v>258</v>
      </c>
      <c r="L224" s="40"/>
      <c r="M224" s="215" t="s">
        <v>1</v>
      </c>
      <c r="N224" s="216" t="s">
        <v>45</v>
      </c>
      <c r="O224" s="72"/>
      <c r="P224" s="217">
        <f>O224*H224</f>
        <v>0</v>
      </c>
      <c r="Q224" s="217">
        <v>6.3200000000000001E-3</v>
      </c>
      <c r="R224" s="217">
        <f>Q224*H224</f>
        <v>5.8776000000000002E-3</v>
      </c>
      <c r="S224" s="217">
        <v>0</v>
      </c>
      <c r="T224" s="218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19" t="s">
        <v>259</v>
      </c>
      <c r="AT224" s="219" t="s">
        <v>254</v>
      </c>
      <c r="AU224" s="219" t="s">
        <v>90</v>
      </c>
      <c r="AY224" s="18" t="s">
        <v>252</v>
      </c>
      <c r="BE224" s="220">
        <f>IF(N224="základní",J224,0)</f>
        <v>0</v>
      </c>
      <c r="BF224" s="220">
        <f>IF(N224="snížená",J224,0)</f>
        <v>0</v>
      </c>
      <c r="BG224" s="220">
        <f>IF(N224="zákl. přenesená",J224,0)</f>
        <v>0</v>
      </c>
      <c r="BH224" s="220">
        <f>IF(N224="sníž. přenesená",J224,0)</f>
        <v>0</v>
      </c>
      <c r="BI224" s="220">
        <f>IF(N224="nulová",J224,0)</f>
        <v>0</v>
      </c>
      <c r="BJ224" s="18" t="s">
        <v>87</v>
      </c>
      <c r="BK224" s="220">
        <f>ROUND(I224*H224,2)</f>
        <v>0</v>
      </c>
      <c r="BL224" s="18" t="s">
        <v>259</v>
      </c>
      <c r="BM224" s="219" t="s">
        <v>4610</v>
      </c>
    </row>
    <row r="225" spans="1:65" s="14" customFormat="1" ht="11.25">
      <c r="B225" s="233"/>
      <c r="C225" s="234"/>
      <c r="D225" s="223" t="s">
        <v>261</v>
      </c>
      <c r="E225" s="235" t="s">
        <v>1</v>
      </c>
      <c r="F225" s="236" t="s">
        <v>4608</v>
      </c>
      <c r="G225" s="234"/>
      <c r="H225" s="235" t="s">
        <v>1</v>
      </c>
      <c r="I225" s="237"/>
      <c r="J225" s="234"/>
      <c r="K225" s="234"/>
      <c r="L225" s="238"/>
      <c r="M225" s="239"/>
      <c r="N225" s="240"/>
      <c r="O225" s="240"/>
      <c r="P225" s="240"/>
      <c r="Q225" s="240"/>
      <c r="R225" s="240"/>
      <c r="S225" s="240"/>
      <c r="T225" s="241"/>
      <c r="AT225" s="242" t="s">
        <v>261</v>
      </c>
      <c r="AU225" s="242" t="s">
        <v>90</v>
      </c>
      <c r="AV225" s="14" t="s">
        <v>87</v>
      </c>
      <c r="AW225" s="14" t="s">
        <v>35</v>
      </c>
      <c r="AX225" s="14" t="s">
        <v>80</v>
      </c>
      <c r="AY225" s="242" t="s">
        <v>252</v>
      </c>
    </row>
    <row r="226" spans="1:65" s="14" customFormat="1" ht="11.25">
      <c r="B226" s="233"/>
      <c r="C226" s="234"/>
      <c r="D226" s="223" t="s">
        <v>261</v>
      </c>
      <c r="E226" s="235" t="s">
        <v>1</v>
      </c>
      <c r="F226" s="236" t="s">
        <v>428</v>
      </c>
      <c r="G226" s="234"/>
      <c r="H226" s="235" t="s">
        <v>1</v>
      </c>
      <c r="I226" s="237"/>
      <c r="J226" s="234"/>
      <c r="K226" s="234"/>
      <c r="L226" s="238"/>
      <c r="M226" s="239"/>
      <c r="N226" s="240"/>
      <c r="O226" s="240"/>
      <c r="P226" s="240"/>
      <c r="Q226" s="240"/>
      <c r="R226" s="240"/>
      <c r="S226" s="240"/>
      <c r="T226" s="241"/>
      <c r="AT226" s="242" t="s">
        <v>261</v>
      </c>
      <c r="AU226" s="242" t="s">
        <v>90</v>
      </c>
      <c r="AV226" s="14" t="s">
        <v>87</v>
      </c>
      <c r="AW226" s="14" t="s">
        <v>35</v>
      </c>
      <c r="AX226" s="14" t="s">
        <v>80</v>
      </c>
      <c r="AY226" s="242" t="s">
        <v>252</v>
      </c>
    </row>
    <row r="227" spans="1:65" s="13" customFormat="1" ht="11.25">
      <c r="B227" s="221"/>
      <c r="C227" s="222"/>
      <c r="D227" s="223" t="s">
        <v>261</v>
      </c>
      <c r="E227" s="224" t="s">
        <v>1</v>
      </c>
      <c r="F227" s="225" t="s">
        <v>4611</v>
      </c>
      <c r="G227" s="222"/>
      <c r="H227" s="226">
        <v>0.93</v>
      </c>
      <c r="I227" s="227"/>
      <c r="J227" s="222"/>
      <c r="K227" s="222"/>
      <c r="L227" s="228"/>
      <c r="M227" s="229"/>
      <c r="N227" s="230"/>
      <c r="O227" s="230"/>
      <c r="P227" s="230"/>
      <c r="Q227" s="230"/>
      <c r="R227" s="230"/>
      <c r="S227" s="230"/>
      <c r="T227" s="231"/>
      <c r="AT227" s="232" t="s">
        <v>261</v>
      </c>
      <c r="AU227" s="232" t="s">
        <v>90</v>
      </c>
      <c r="AV227" s="13" t="s">
        <v>90</v>
      </c>
      <c r="AW227" s="13" t="s">
        <v>35</v>
      </c>
      <c r="AX227" s="13" t="s">
        <v>87</v>
      </c>
      <c r="AY227" s="232" t="s">
        <v>252</v>
      </c>
    </row>
    <row r="228" spans="1:65" s="12" customFormat="1" ht="22.9" customHeight="1">
      <c r="B228" s="193"/>
      <c r="C228" s="194"/>
      <c r="D228" s="195" t="s">
        <v>79</v>
      </c>
      <c r="E228" s="207" t="s">
        <v>296</v>
      </c>
      <c r="F228" s="207" t="s">
        <v>461</v>
      </c>
      <c r="G228" s="194"/>
      <c r="H228" s="194"/>
      <c r="I228" s="197"/>
      <c r="J228" s="208">
        <f>BK228</f>
        <v>0</v>
      </c>
      <c r="K228" s="194"/>
      <c r="L228" s="199"/>
      <c r="M228" s="200"/>
      <c r="N228" s="201"/>
      <c r="O228" s="201"/>
      <c r="P228" s="202">
        <f>SUM(P229:P245)</f>
        <v>0</v>
      </c>
      <c r="Q228" s="201"/>
      <c r="R228" s="202">
        <f>SUM(R229:R245)</f>
        <v>0.36693200000000004</v>
      </c>
      <c r="S228" s="201"/>
      <c r="T228" s="203">
        <f>SUM(T229:T245)</f>
        <v>0</v>
      </c>
      <c r="AR228" s="204" t="s">
        <v>87</v>
      </c>
      <c r="AT228" s="205" t="s">
        <v>79</v>
      </c>
      <c r="AU228" s="205" t="s">
        <v>87</v>
      </c>
      <c r="AY228" s="204" t="s">
        <v>252</v>
      </c>
      <c r="BK228" s="206">
        <f>SUM(BK229:BK245)</f>
        <v>0</v>
      </c>
    </row>
    <row r="229" spans="1:65" s="2" customFormat="1" ht="36" customHeight="1">
      <c r="A229" s="35"/>
      <c r="B229" s="36"/>
      <c r="C229" s="209" t="s">
        <v>397</v>
      </c>
      <c r="D229" s="209" t="s">
        <v>254</v>
      </c>
      <c r="E229" s="210" t="s">
        <v>4612</v>
      </c>
      <c r="F229" s="211" t="s">
        <v>4613</v>
      </c>
      <c r="G229" s="212" t="s">
        <v>265</v>
      </c>
      <c r="H229" s="213">
        <v>4.7</v>
      </c>
      <c r="I229" s="214"/>
      <c r="J229" s="213">
        <f>ROUND(I229*H229,2)</f>
        <v>0</v>
      </c>
      <c r="K229" s="211" t="s">
        <v>258</v>
      </c>
      <c r="L229" s="40"/>
      <c r="M229" s="215" t="s">
        <v>1</v>
      </c>
      <c r="N229" s="216" t="s">
        <v>45</v>
      </c>
      <c r="O229" s="72"/>
      <c r="P229" s="217">
        <f>O229*H229</f>
        <v>0</v>
      </c>
      <c r="Q229" s="217">
        <v>1.4E-3</v>
      </c>
      <c r="R229" s="217">
        <f>Q229*H229</f>
        <v>6.5799999999999999E-3</v>
      </c>
      <c r="S229" s="217">
        <v>0</v>
      </c>
      <c r="T229" s="218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19" t="s">
        <v>259</v>
      </c>
      <c r="AT229" s="219" t="s">
        <v>254</v>
      </c>
      <c r="AU229" s="219" t="s">
        <v>90</v>
      </c>
      <c r="AY229" s="18" t="s">
        <v>252</v>
      </c>
      <c r="BE229" s="220">
        <f>IF(N229="základní",J229,0)</f>
        <v>0</v>
      </c>
      <c r="BF229" s="220">
        <f>IF(N229="snížená",J229,0)</f>
        <v>0</v>
      </c>
      <c r="BG229" s="220">
        <f>IF(N229="zákl. přenesená",J229,0)</f>
        <v>0</v>
      </c>
      <c r="BH229" s="220">
        <f>IF(N229="sníž. přenesená",J229,0)</f>
        <v>0</v>
      </c>
      <c r="BI229" s="220">
        <f>IF(N229="nulová",J229,0)</f>
        <v>0</v>
      </c>
      <c r="BJ229" s="18" t="s">
        <v>87</v>
      </c>
      <c r="BK229" s="220">
        <f>ROUND(I229*H229,2)</f>
        <v>0</v>
      </c>
      <c r="BL229" s="18" t="s">
        <v>259</v>
      </c>
      <c r="BM229" s="219" t="s">
        <v>4614</v>
      </c>
    </row>
    <row r="230" spans="1:65" s="13" customFormat="1" ht="11.25">
      <c r="B230" s="221"/>
      <c r="C230" s="222"/>
      <c r="D230" s="223" t="s">
        <v>261</v>
      </c>
      <c r="E230" s="224" t="s">
        <v>1</v>
      </c>
      <c r="F230" s="225" t="s">
        <v>4615</v>
      </c>
      <c r="G230" s="222"/>
      <c r="H230" s="226">
        <v>4.7</v>
      </c>
      <c r="I230" s="227"/>
      <c r="J230" s="222"/>
      <c r="K230" s="222"/>
      <c r="L230" s="228"/>
      <c r="M230" s="229"/>
      <c r="N230" s="230"/>
      <c r="O230" s="230"/>
      <c r="P230" s="230"/>
      <c r="Q230" s="230"/>
      <c r="R230" s="230"/>
      <c r="S230" s="230"/>
      <c r="T230" s="231"/>
      <c r="AT230" s="232" t="s">
        <v>261</v>
      </c>
      <c r="AU230" s="232" t="s">
        <v>90</v>
      </c>
      <c r="AV230" s="13" t="s">
        <v>90</v>
      </c>
      <c r="AW230" s="13" t="s">
        <v>35</v>
      </c>
      <c r="AX230" s="13" t="s">
        <v>87</v>
      </c>
      <c r="AY230" s="232" t="s">
        <v>252</v>
      </c>
    </row>
    <row r="231" spans="1:65" s="2" customFormat="1" ht="36" customHeight="1">
      <c r="A231" s="35"/>
      <c r="B231" s="36"/>
      <c r="C231" s="209" t="s">
        <v>403</v>
      </c>
      <c r="D231" s="209" t="s">
        <v>254</v>
      </c>
      <c r="E231" s="210" t="s">
        <v>463</v>
      </c>
      <c r="F231" s="211" t="s">
        <v>464</v>
      </c>
      <c r="G231" s="212" t="s">
        <v>265</v>
      </c>
      <c r="H231" s="213">
        <v>6.2</v>
      </c>
      <c r="I231" s="214"/>
      <c r="J231" s="213">
        <f>ROUND(I231*H231,2)</f>
        <v>0</v>
      </c>
      <c r="K231" s="211" t="s">
        <v>258</v>
      </c>
      <c r="L231" s="40"/>
      <c r="M231" s="215" t="s">
        <v>1</v>
      </c>
      <c r="N231" s="216" t="s">
        <v>45</v>
      </c>
      <c r="O231" s="72"/>
      <c r="P231" s="217">
        <f>O231*H231</f>
        <v>0</v>
      </c>
      <c r="Q231" s="217">
        <v>2.4099999999999998E-3</v>
      </c>
      <c r="R231" s="217">
        <f>Q231*H231</f>
        <v>1.4941999999999999E-2</v>
      </c>
      <c r="S231" s="217">
        <v>0</v>
      </c>
      <c r="T231" s="218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19" t="s">
        <v>259</v>
      </c>
      <c r="AT231" s="219" t="s">
        <v>254</v>
      </c>
      <c r="AU231" s="219" t="s">
        <v>90</v>
      </c>
      <c r="AY231" s="18" t="s">
        <v>252</v>
      </c>
      <c r="BE231" s="220">
        <f>IF(N231="základní",J231,0)</f>
        <v>0</v>
      </c>
      <c r="BF231" s="220">
        <f>IF(N231="snížená",J231,0)</f>
        <v>0</v>
      </c>
      <c r="BG231" s="220">
        <f>IF(N231="zákl. přenesená",J231,0)</f>
        <v>0</v>
      </c>
      <c r="BH231" s="220">
        <f>IF(N231="sníž. přenesená",J231,0)</f>
        <v>0</v>
      </c>
      <c r="BI231" s="220">
        <f>IF(N231="nulová",J231,0)</f>
        <v>0</v>
      </c>
      <c r="BJ231" s="18" t="s">
        <v>87</v>
      </c>
      <c r="BK231" s="220">
        <f>ROUND(I231*H231,2)</f>
        <v>0</v>
      </c>
      <c r="BL231" s="18" t="s">
        <v>259</v>
      </c>
      <c r="BM231" s="219" t="s">
        <v>4616</v>
      </c>
    </row>
    <row r="232" spans="1:65" s="13" customFormat="1" ht="11.25">
      <c r="B232" s="221"/>
      <c r="C232" s="222"/>
      <c r="D232" s="223" t="s">
        <v>261</v>
      </c>
      <c r="E232" s="224" t="s">
        <v>1</v>
      </c>
      <c r="F232" s="225" t="s">
        <v>4617</v>
      </c>
      <c r="G232" s="222"/>
      <c r="H232" s="226">
        <v>6.2</v>
      </c>
      <c r="I232" s="227"/>
      <c r="J232" s="222"/>
      <c r="K232" s="222"/>
      <c r="L232" s="228"/>
      <c r="M232" s="229"/>
      <c r="N232" s="230"/>
      <c r="O232" s="230"/>
      <c r="P232" s="230"/>
      <c r="Q232" s="230"/>
      <c r="R232" s="230"/>
      <c r="S232" s="230"/>
      <c r="T232" s="231"/>
      <c r="AT232" s="232" t="s">
        <v>261</v>
      </c>
      <c r="AU232" s="232" t="s">
        <v>90</v>
      </c>
      <c r="AV232" s="13" t="s">
        <v>90</v>
      </c>
      <c r="AW232" s="13" t="s">
        <v>35</v>
      </c>
      <c r="AX232" s="13" t="s">
        <v>87</v>
      </c>
      <c r="AY232" s="232" t="s">
        <v>252</v>
      </c>
    </row>
    <row r="233" spans="1:65" s="2" customFormat="1" ht="36" customHeight="1">
      <c r="A233" s="35"/>
      <c r="B233" s="36"/>
      <c r="C233" s="209" t="s">
        <v>409</v>
      </c>
      <c r="D233" s="209" t="s">
        <v>254</v>
      </c>
      <c r="E233" s="210" t="s">
        <v>4618</v>
      </c>
      <c r="F233" s="211" t="s">
        <v>4619</v>
      </c>
      <c r="G233" s="212" t="s">
        <v>476</v>
      </c>
      <c r="H233" s="213">
        <v>5</v>
      </c>
      <c r="I233" s="214"/>
      <c r="J233" s="213">
        <f>ROUND(I233*H233,2)</f>
        <v>0</v>
      </c>
      <c r="K233" s="211" t="s">
        <v>258</v>
      </c>
      <c r="L233" s="40"/>
      <c r="M233" s="215" t="s">
        <v>1</v>
      </c>
      <c r="N233" s="216" t="s">
        <v>45</v>
      </c>
      <c r="O233" s="72"/>
      <c r="P233" s="217">
        <f>O233*H233</f>
        <v>0</v>
      </c>
      <c r="Q233" s="217">
        <v>0</v>
      </c>
      <c r="R233" s="217">
        <f>Q233*H233</f>
        <v>0</v>
      </c>
      <c r="S233" s="217">
        <v>0</v>
      </c>
      <c r="T233" s="218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19" t="s">
        <v>259</v>
      </c>
      <c r="AT233" s="219" t="s">
        <v>254</v>
      </c>
      <c r="AU233" s="219" t="s">
        <v>90</v>
      </c>
      <c r="AY233" s="18" t="s">
        <v>252</v>
      </c>
      <c r="BE233" s="220">
        <f>IF(N233="základní",J233,0)</f>
        <v>0</v>
      </c>
      <c r="BF233" s="220">
        <f>IF(N233="snížená",J233,0)</f>
        <v>0</v>
      </c>
      <c r="BG233" s="220">
        <f>IF(N233="zákl. přenesená",J233,0)</f>
        <v>0</v>
      </c>
      <c r="BH233" s="220">
        <f>IF(N233="sníž. přenesená",J233,0)</f>
        <v>0</v>
      </c>
      <c r="BI233" s="220">
        <f>IF(N233="nulová",J233,0)</f>
        <v>0</v>
      </c>
      <c r="BJ233" s="18" t="s">
        <v>87</v>
      </c>
      <c r="BK233" s="220">
        <f>ROUND(I233*H233,2)</f>
        <v>0</v>
      </c>
      <c r="BL233" s="18" t="s">
        <v>259</v>
      </c>
      <c r="BM233" s="219" t="s">
        <v>4620</v>
      </c>
    </row>
    <row r="234" spans="1:65" s="13" customFormat="1" ht="11.25">
      <c r="B234" s="221"/>
      <c r="C234" s="222"/>
      <c r="D234" s="223" t="s">
        <v>261</v>
      </c>
      <c r="E234" s="224" t="s">
        <v>1</v>
      </c>
      <c r="F234" s="225" t="s">
        <v>4127</v>
      </c>
      <c r="G234" s="222"/>
      <c r="H234" s="226">
        <v>5</v>
      </c>
      <c r="I234" s="227"/>
      <c r="J234" s="222"/>
      <c r="K234" s="222"/>
      <c r="L234" s="228"/>
      <c r="M234" s="229"/>
      <c r="N234" s="230"/>
      <c r="O234" s="230"/>
      <c r="P234" s="230"/>
      <c r="Q234" s="230"/>
      <c r="R234" s="230"/>
      <c r="S234" s="230"/>
      <c r="T234" s="231"/>
      <c r="AT234" s="232" t="s">
        <v>261</v>
      </c>
      <c r="AU234" s="232" t="s">
        <v>90</v>
      </c>
      <c r="AV234" s="13" t="s">
        <v>90</v>
      </c>
      <c r="AW234" s="13" t="s">
        <v>35</v>
      </c>
      <c r="AX234" s="13" t="s">
        <v>87</v>
      </c>
      <c r="AY234" s="232" t="s">
        <v>252</v>
      </c>
    </row>
    <row r="235" spans="1:65" s="2" customFormat="1" ht="16.5" customHeight="1">
      <c r="A235" s="35"/>
      <c r="B235" s="36"/>
      <c r="C235" s="257" t="s">
        <v>415</v>
      </c>
      <c r="D235" s="257" t="s">
        <v>375</v>
      </c>
      <c r="E235" s="258" t="s">
        <v>4621</v>
      </c>
      <c r="F235" s="259" t="s">
        <v>4622</v>
      </c>
      <c r="G235" s="260" t="s">
        <v>476</v>
      </c>
      <c r="H235" s="261">
        <v>2</v>
      </c>
      <c r="I235" s="262"/>
      <c r="J235" s="261">
        <f>ROUND(I235*H235,2)</f>
        <v>0</v>
      </c>
      <c r="K235" s="259" t="s">
        <v>258</v>
      </c>
      <c r="L235" s="263"/>
      <c r="M235" s="264" t="s">
        <v>1</v>
      </c>
      <c r="N235" s="265" t="s">
        <v>45</v>
      </c>
      <c r="O235" s="72"/>
      <c r="P235" s="217">
        <f>O235*H235</f>
        <v>0</v>
      </c>
      <c r="Q235" s="217">
        <v>3.4000000000000002E-4</v>
      </c>
      <c r="R235" s="217">
        <f>Q235*H235</f>
        <v>6.8000000000000005E-4</v>
      </c>
      <c r="S235" s="217">
        <v>0</v>
      </c>
      <c r="T235" s="218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19" t="s">
        <v>296</v>
      </c>
      <c r="AT235" s="219" t="s">
        <v>375</v>
      </c>
      <c r="AU235" s="219" t="s">
        <v>90</v>
      </c>
      <c r="AY235" s="18" t="s">
        <v>252</v>
      </c>
      <c r="BE235" s="220">
        <f>IF(N235="základní",J235,0)</f>
        <v>0</v>
      </c>
      <c r="BF235" s="220">
        <f>IF(N235="snížená",J235,0)</f>
        <v>0</v>
      </c>
      <c r="BG235" s="220">
        <f>IF(N235="zákl. přenesená",J235,0)</f>
        <v>0</v>
      </c>
      <c r="BH235" s="220">
        <f>IF(N235="sníž. přenesená",J235,0)</f>
        <v>0</v>
      </c>
      <c r="BI235" s="220">
        <f>IF(N235="nulová",J235,0)</f>
        <v>0</v>
      </c>
      <c r="BJ235" s="18" t="s">
        <v>87</v>
      </c>
      <c r="BK235" s="220">
        <f>ROUND(I235*H235,2)</f>
        <v>0</v>
      </c>
      <c r="BL235" s="18" t="s">
        <v>259</v>
      </c>
      <c r="BM235" s="219" t="s">
        <v>4623</v>
      </c>
    </row>
    <row r="236" spans="1:65" s="2" customFormat="1" ht="16.5" customHeight="1">
      <c r="A236" s="35"/>
      <c r="B236" s="36"/>
      <c r="C236" s="257" t="s">
        <v>424</v>
      </c>
      <c r="D236" s="257" t="s">
        <v>375</v>
      </c>
      <c r="E236" s="258" t="s">
        <v>4624</v>
      </c>
      <c r="F236" s="259" t="s">
        <v>4625</v>
      </c>
      <c r="G236" s="260" t="s">
        <v>476</v>
      </c>
      <c r="H236" s="261">
        <v>3</v>
      </c>
      <c r="I236" s="262"/>
      <c r="J236" s="261">
        <f>ROUND(I236*H236,2)</f>
        <v>0</v>
      </c>
      <c r="K236" s="259" t="s">
        <v>258</v>
      </c>
      <c r="L236" s="263"/>
      <c r="M236" s="264" t="s">
        <v>1</v>
      </c>
      <c r="N236" s="265" t="s">
        <v>45</v>
      </c>
      <c r="O236" s="72"/>
      <c r="P236" s="217">
        <f>O236*H236</f>
        <v>0</v>
      </c>
      <c r="Q236" s="217">
        <v>2.7999999999999998E-4</v>
      </c>
      <c r="R236" s="217">
        <f>Q236*H236</f>
        <v>8.3999999999999993E-4</v>
      </c>
      <c r="S236" s="217">
        <v>0</v>
      </c>
      <c r="T236" s="218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19" t="s">
        <v>296</v>
      </c>
      <c r="AT236" s="219" t="s">
        <v>375</v>
      </c>
      <c r="AU236" s="219" t="s">
        <v>90</v>
      </c>
      <c r="AY236" s="18" t="s">
        <v>252</v>
      </c>
      <c r="BE236" s="220">
        <f>IF(N236="základní",J236,0)</f>
        <v>0</v>
      </c>
      <c r="BF236" s="220">
        <f>IF(N236="snížená",J236,0)</f>
        <v>0</v>
      </c>
      <c r="BG236" s="220">
        <f>IF(N236="zákl. přenesená",J236,0)</f>
        <v>0</v>
      </c>
      <c r="BH236" s="220">
        <f>IF(N236="sníž. přenesená",J236,0)</f>
        <v>0</v>
      </c>
      <c r="BI236" s="220">
        <f>IF(N236="nulová",J236,0)</f>
        <v>0</v>
      </c>
      <c r="BJ236" s="18" t="s">
        <v>87</v>
      </c>
      <c r="BK236" s="220">
        <f>ROUND(I236*H236,2)</f>
        <v>0</v>
      </c>
      <c r="BL236" s="18" t="s">
        <v>259</v>
      </c>
      <c r="BM236" s="219" t="s">
        <v>4626</v>
      </c>
    </row>
    <row r="237" spans="1:65" s="2" customFormat="1" ht="36" customHeight="1">
      <c r="A237" s="35"/>
      <c r="B237" s="36"/>
      <c r="C237" s="209" t="s">
        <v>431</v>
      </c>
      <c r="D237" s="209" t="s">
        <v>254</v>
      </c>
      <c r="E237" s="210" t="s">
        <v>474</v>
      </c>
      <c r="F237" s="211" t="s">
        <v>475</v>
      </c>
      <c r="G237" s="212" t="s">
        <v>476</v>
      </c>
      <c r="H237" s="213">
        <v>5</v>
      </c>
      <c r="I237" s="214"/>
      <c r="J237" s="213">
        <f>ROUND(I237*H237,2)</f>
        <v>0</v>
      </c>
      <c r="K237" s="211" t="s">
        <v>258</v>
      </c>
      <c r="L237" s="40"/>
      <c r="M237" s="215" t="s">
        <v>1</v>
      </c>
      <c r="N237" s="216" t="s">
        <v>45</v>
      </c>
      <c r="O237" s="72"/>
      <c r="P237" s="217">
        <f>O237*H237</f>
        <v>0</v>
      </c>
      <c r="Q237" s="217">
        <v>0</v>
      </c>
      <c r="R237" s="217">
        <f>Q237*H237</f>
        <v>0</v>
      </c>
      <c r="S237" s="217">
        <v>0</v>
      </c>
      <c r="T237" s="218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19" t="s">
        <v>259</v>
      </c>
      <c r="AT237" s="219" t="s">
        <v>254</v>
      </c>
      <c r="AU237" s="219" t="s">
        <v>90</v>
      </c>
      <c r="AY237" s="18" t="s">
        <v>252</v>
      </c>
      <c r="BE237" s="220">
        <f>IF(N237="základní",J237,0)</f>
        <v>0</v>
      </c>
      <c r="BF237" s="220">
        <f>IF(N237="snížená",J237,0)</f>
        <v>0</v>
      </c>
      <c r="BG237" s="220">
        <f>IF(N237="zákl. přenesená",J237,0)</f>
        <v>0</v>
      </c>
      <c r="BH237" s="220">
        <f>IF(N237="sníž. přenesená",J237,0)</f>
        <v>0</v>
      </c>
      <c r="BI237" s="220">
        <f>IF(N237="nulová",J237,0)</f>
        <v>0</v>
      </c>
      <c r="BJ237" s="18" t="s">
        <v>87</v>
      </c>
      <c r="BK237" s="220">
        <f>ROUND(I237*H237,2)</f>
        <v>0</v>
      </c>
      <c r="BL237" s="18" t="s">
        <v>259</v>
      </c>
      <c r="BM237" s="219" t="s">
        <v>4627</v>
      </c>
    </row>
    <row r="238" spans="1:65" s="13" customFormat="1" ht="11.25">
      <c r="B238" s="221"/>
      <c r="C238" s="222"/>
      <c r="D238" s="223" t="s">
        <v>261</v>
      </c>
      <c r="E238" s="224" t="s">
        <v>1</v>
      </c>
      <c r="F238" s="225" t="s">
        <v>3148</v>
      </c>
      <c r="G238" s="222"/>
      <c r="H238" s="226">
        <v>5</v>
      </c>
      <c r="I238" s="227"/>
      <c r="J238" s="222"/>
      <c r="K238" s="222"/>
      <c r="L238" s="228"/>
      <c r="M238" s="229"/>
      <c r="N238" s="230"/>
      <c r="O238" s="230"/>
      <c r="P238" s="230"/>
      <c r="Q238" s="230"/>
      <c r="R238" s="230"/>
      <c r="S238" s="230"/>
      <c r="T238" s="231"/>
      <c r="AT238" s="232" t="s">
        <v>261</v>
      </c>
      <c r="AU238" s="232" t="s">
        <v>90</v>
      </c>
      <c r="AV238" s="13" t="s">
        <v>90</v>
      </c>
      <c r="AW238" s="13" t="s">
        <v>35</v>
      </c>
      <c r="AX238" s="13" t="s">
        <v>87</v>
      </c>
      <c r="AY238" s="232" t="s">
        <v>252</v>
      </c>
    </row>
    <row r="239" spans="1:65" s="2" customFormat="1" ht="16.5" customHeight="1">
      <c r="A239" s="35"/>
      <c r="B239" s="36"/>
      <c r="C239" s="257" t="s">
        <v>438</v>
      </c>
      <c r="D239" s="257" t="s">
        <v>375</v>
      </c>
      <c r="E239" s="258" t="s">
        <v>479</v>
      </c>
      <c r="F239" s="259" t="s">
        <v>480</v>
      </c>
      <c r="G239" s="260" t="s">
        <v>476</v>
      </c>
      <c r="H239" s="261">
        <v>3</v>
      </c>
      <c r="I239" s="262"/>
      <c r="J239" s="261">
        <f>ROUND(I239*H239,2)</f>
        <v>0</v>
      </c>
      <c r="K239" s="259" t="s">
        <v>258</v>
      </c>
      <c r="L239" s="263"/>
      <c r="M239" s="264" t="s">
        <v>1</v>
      </c>
      <c r="N239" s="265" t="s">
        <v>45</v>
      </c>
      <c r="O239" s="72"/>
      <c r="P239" s="217">
        <f>O239*H239</f>
        <v>0</v>
      </c>
      <c r="Q239" s="217">
        <v>6.4999999999999997E-4</v>
      </c>
      <c r="R239" s="217">
        <f>Q239*H239</f>
        <v>1.9499999999999999E-3</v>
      </c>
      <c r="S239" s="217">
        <v>0</v>
      </c>
      <c r="T239" s="218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19" t="s">
        <v>296</v>
      </c>
      <c r="AT239" s="219" t="s">
        <v>375</v>
      </c>
      <c r="AU239" s="219" t="s">
        <v>90</v>
      </c>
      <c r="AY239" s="18" t="s">
        <v>252</v>
      </c>
      <c r="BE239" s="220">
        <f>IF(N239="základní",J239,0)</f>
        <v>0</v>
      </c>
      <c r="BF239" s="220">
        <f>IF(N239="snížená",J239,0)</f>
        <v>0</v>
      </c>
      <c r="BG239" s="220">
        <f>IF(N239="zákl. přenesená",J239,0)</f>
        <v>0</v>
      </c>
      <c r="BH239" s="220">
        <f>IF(N239="sníž. přenesená",J239,0)</f>
        <v>0</v>
      </c>
      <c r="BI239" s="220">
        <f>IF(N239="nulová",J239,0)</f>
        <v>0</v>
      </c>
      <c r="BJ239" s="18" t="s">
        <v>87</v>
      </c>
      <c r="BK239" s="220">
        <f>ROUND(I239*H239,2)</f>
        <v>0</v>
      </c>
      <c r="BL239" s="18" t="s">
        <v>259</v>
      </c>
      <c r="BM239" s="219" t="s">
        <v>4628</v>
      </c>
    </row>
    <row r="240" spans="1:65" s="2" customFormat="1" ht="16.5" customHeight="1">
      <c r="A240" s="35"/>
      <c r="B240" s="36"/>
      <c r="C240" s="257" t="s">
        <v>445</v>
      </c>
      <c r="D240" s="257" t="s">
        <v>375</v>
      </c>
      <c r="E240" s="258" t="s">
        <v>483</v>
      </c>
      <c r="F240" s="259" t="s">
        <v>484</v>
      </c>
      <c r="G240" s="260" t="s">
        <v>476</v>
      </c>
      <c r="H240" s="261">
        <v>2</v>
      </c>
      <c r="I240" s="262"/>
      <c r="J240" s="261">
        <f>ROUND(I240*H240,2)</f>
        <v>0</v>
      </c>
      <c r="K240" s="259" t="s">
        <v>258</v>
      </c>
      <c r="L240" s="263"/>
      <c r="M240" s="264" t="s">
        <v>1</v>
      </c>
      <c r="N240" s="265" t="s">
        <v>45</v>
      </c>
      <c r="O240" s="72"/>
      <c r="P240" s="217">
        <f>O240*H240</f>
        <v>0</v>
      </c>
      <c r="Q240" s="217">
        <v>8.8000000000000003E-4</v>
      </c>
      <c r="R240" s="217">
        <f>Q240*H240</f>
        <v>1.7600000000000001E-3</v>
      </c>
      <c r="S240" s="217">
        <v>0</v>
      </c>
      <c r="T240" s="218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19" t="s">
        <v>296</v>
      </c>
      <c r="AT240" s="219" t="s">
        <v>375</v>
      </c>
      <c r="AU240" s="219" t="s">
        <v>90</v>
      </c>
      <c r="AY240" s="18" t="s">
        <v>252</v>
      </c>
      <c r="BE240" s="220">
        <f>IF(N240="základní",J240,0)</f>
        <v>0</v>
      </c>
      <c r="BF240" s="220">
        <f>IF(N240="snížená",J240,0)</f>
        <v>0</v>
      </c>
      <c r="BG240" s="220">
        <f>IF(N240="zákl. přenesená",J240,0)</f>
        <v>0</v>
      </c>
      <c r="BH240" s="220">
        <f>IF(N240="sníž. přenesená",J240,0)</f>
        <v>0</v>
      </c>
      <c r="BI240" s="220">
        <f>IF(N240="nulová",J240,0)</f>
        <v>0</v>
      </c>
      <c r="BJ240" s="18" t="s">
        <v>87</v>
      </c>
      <c r="BK240" s="220">
        <f>ROUND(I240*H240,2)</f>
        <v>0</v>
      </c>
      <c r="BL240" s="18" t="s">
        <v>259</v>
      </c>
      <c r="BM240" s="219" t="s">
        <v>4629</v>
      </c>
    </row>
    <row r="241" spans="1:65" s="2" customFormat="1" ht="24" customHeight="1">
      <c r="A241" s="35"/>
      <c r="B241" s="36"/>
      <c r="C241" s="209" t="s">
        <v>454</v>
      </c>
      <c r="D241" s="209" t="s">
        <v>254</v>
      </c>
      <c r="E241" s="210" t="s">
        <v>487</v>
      </c>
      <c r="F241" s="211" t="s">
        <v>488</v>
      </c>
      <c r="G241" s="212" t="s">
        <v>476</v>
      </c>
      <c r="H241" s="213">
        <v>1</v>
      </c>
      <c r="I241" s="214"/>
      <c r="J241" s="213">
        <f>ROUND(I241*H241,2)</f>
        <v>0</v>
      </c>
      <c r="K241" s="211" t="s">
        <v>258</v>
      </c>
      <c r="L241" s="40"/>
      <c r="M241" s="215" t="s">
        <v>1</v>
      </c>
      <c r="N241" s="216" t="s">
        <v>45</v>
      </c>
      <c r="O241" s="72"/>
      <c r="P241" s="217">
        <f>O241*H241</f>
        <v>0</v>
      </c>
      <c r="Q241" s="217">
        <v>9.1800000000000007E-3</v>
      </c>
      <c r="R241" s="217">
        <f>Q241*H241</f>
        <v>9.1800000000000007E-3</v>
      </c>
      <c r="S241" s="217">
        <v>0</v>
      </c>
      <c r="T241" s="218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19" t="s">
        <v>259</v>
      </c>
      <c r="AT241" s="219" t="s">
        <v>254</v>
      </c>
      <c r="AU241" s="219" t="s">
        <v>90</v>
      </c>
      <c r="AY241" s="18" t="s">
        <v>252</v>
      </c>
      <c r="BE241" s="220">
        <f>IF(N241="základní",J241,0)</f>
        <v>0</v>
      </c>
      <c r="BF241" s="220">
        <f>IF(N241="snížená",J241,0)</f>
        <v>0</v>
      </c>
      <c r="BG241" s="220">
        <f>IF(N241="zákl. přenesená",J241,0)</f>
        <v>0</v>
      </c>
      <c r="BH241" s="220">
        <f>IF(N241="sníž. přenesená",J241,0)</f>
        <v>0</v>
      </c>
      <c r="BI241" s="220">
        <f>IF(N241="nulová",J241,0)</f>
        <v>0</v>
      </c>
      <c r="BJ241" s="18" t="s">
        <v>87</v>
      </c>
      <c r="BK241" s="220">
        <f>ROUND(I241*H241,2)</f>
        <v>0</v>
      </c>
      <c r="BL241" s="18" t="s">
        <v>259</v>
      </c>
      <c r="BM241" s="219" t="s">
        <v>4630</v>
      </c>
    </row>
    <row r="242" spans="1:65" s="14" customFormat="1" ht="11.25">
      <c r="B242" s="233"/>
      <c r="C242" s="234"/>
      <c r="D242" s="223" t="s">
        <v>261</v>
      </c>
      <c r="E242" s="235" t="s">
        <v>1</v>
      </c>
      <c r="F242" s="236" t="s">
        <v>4549</v>
      </c>
      <c r="G242" s="234"/>
      <c r="H242" s="235" t="s">
        <v>1</v>
      </c>
      <c r="I242" s="237"/>
      <c r="J242" s="234"/>
      <c r="K242" s="234"/>
      <c r="L242" s="238"/>
      <c r="M242" s="239"/>
      <c r="N242" s="240"/>
      <c r="O242" s="240"/>
      <c r="P242" s="240"/>
      <c r="Q242" s="240"/>
      <c r="R242" s="240"/>
      <c r="S242" s="240"/>
      <c r="T242" s="241"/>
      <c r="AT242" s="242" t="s">
        <v>261</v>
      </c>
      <c r="AU242" s="242" t="s">
        <v>90</v>
      </c>
      <c r="AV242" s="14" t="s">
        <v>87</v>
      </c>
      <c r="AW242" s="14" t="s">
        <v>35</v>
      </c>
      <c r="AX242" s="14" t="s">
        <v>80</v>
      </c>
      <c r="AY242" s="242" t="s">
        <v>252</v>
      </c>
    </row>
    <row r="243" spans="1:65" s="14" customFormat="1" ht="11.25">
      <c r="B243" s="233"/>
      <c r="C243" s="234"/>
      <c r="D243" s="223" t="s">
        <v>261</v>
      </c>
      <c r="E243" s="235" t="s">
        <v>1</v>
      </c>
      <c r="F243" s="236" t="s">
        <v>491</v>
      </c>
      <c r="G243" s="234"/>
      <c r="H243" s="235" t="s">
        <v>1</v>
      </c>
      <c r="I243" s="237"/>
      <c r="J243" s="234"/>
      <c r="K243" s="234"/>
      <c r="L243" s="238"/>
      <c r="M243" s="239"/>
      <c r="N243" s="240"/>
      <c r="O243" s="240"/>
      <c r="P243" s="240"/>
      <c r="Q243" s="240"/>
      <c r="R243" s="240"/>
      <c r="S243" s="240"/>
      <c r="T243" s="241"/>
      <c r="AT243" s="242" t="s">
        <v>261</v>
      </c>
      <c r="AU243" s="242" t="s">
        <v>90</v>
      </c>
      <c r="AV243" s="14" t="s">
        <v>87</v>
      </c>
      <c r="AW243" s="14" t="s">
        <v>35</v>
      </c>
      <c r="AX243" s="14" t="s">
        <v>80</v>
      </c>
      <c r="AY243" s="242" t="s">
        <v>252</v>
      </c>
    </row>
    <row r="244" spans="1:65" s="13" customFormat="1" ht="11.25">
      <c r="B244" s="221"/>
      <c r="C244" s="222"/>
      <c r="D244" s="223" t="s">
        <v>261</v>
      </c>
      <c r="E244" s="224" t="s">
        <v>1</v>
      </c>
      <c r="F244" s="225" t="s">
        <v>87</v>
      </c>
      <c r="G244" s="222"/>
      <c r="H244" s="226">
        <v>1</v>
      </c>
      <c r="I244" s="227"/>
      <c r="J244" s="222"/>
      <c r="K244" s="222"/>
      <c r="L244" s="228"/>
      <c r="M244" s="229"/>
      <c r="N244" s="230"/>
      <c r="O244" s="230"/>
      <c r="P244" s="230"/>
      <c r="Q244" s="230"/>
      <c r="R244" s="230"/>
      <c r="S244" s="230"/>
      <c r="T244" s="231"/>
      <c r="AT244" s="232" t="s">
        <v>261</v>
      </c>
      <c r="AU244" s="232" t="s">
        <v>90</v>
      </c>
      <c r="AV244" s="13" t="s">
        <v>90</v>
      </c>
      <c r="AW244" s="13" t="s">
        <v>35</v>
      </c>
      <c r="AX244" s="13" t="s">
        <v>87</v>
      </c>
      <c r="AY244" s="232" t="s">
        <v>252</v>
      </c>
    </row>
    <row r="245" spans="1:65" s="2" customFormat="1" ht="16.5" customHeight="1">
      <c r="A245" s="35"/>
      <c r="B245" s="36"/>
      <c r="C245" s="257" t="s">
        <v>462</v>
      </c>
      <c r="D245" s="257" t="s">
        <v>375</v>
      </c>
      <c r="E245" s="258" t="s">
        <v>493</v>
      </c>
      <c r="F245" s="259" t="s">
        <v>494</v>
      </c>
      <c r="G245" s="260" t="s">
        <v>476</v>
      </c>
      <c r="H245" s="261">
        <v>1</v>
      </c>
      <c r="I245" s="262"/>
      <c r="J245" s="261">
        <f>ROUND(I245*H245,2)</f>
        <v>0</v>
      </c>
      <c r="K245" s="259" t="s">
        <v>258</v>
      </c>
      <c r="L245" s="263"/>
      <c r="M245" s="264" t="s">
        <v>1</v>
      </c>
      <c r="N245" s="265" t="s">
        <v>45</v>
      </c>
      <c r="O245" s="72"/>
      <c r="P245" s="217">
        <f>O245*H245</f>
        <v>0</v>
      </c>
      <c r="Q245" s="217">
        <v>0.33100000000000002</v>
      </c>
      <c r="R245" s="217">
        <f>Q245*H245</f>
        <v>0.33100000000000002</v>
      </c>
      <c r="S245" s="217">
        <v>0</v>
      </c>
      <c r="T245" s="218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19" t="s">
        <v>296</v>
      </c>
      <c r="AT245" s="219" t="s">
        <v>375</v>
      </c>
      <c r="AU245" s="219" t="s">
        <v>90</v>
      </c>
      <c r="AY245" s="18" t="s">
        <v>252</v>
      </c>
      <c r="BE245" s="220">
        <f>IF(N245="základní",J245,0)</f>
        <v>0</v>
      </c>
      <c r="BF245" s="220">
        <f>IF(N245="snížená",J245,0)</f>
        <v>0</v>
      </c>
      <c r="BG245" s="220">
        <f>IF(N245="zákl. přenesená",J245,0)</f>
        <v>0</v>
      </c>
      <c r="BH245" s="220">
        <f>IF(N245="sníž. přenesená",J245,0)</f>
        <v>0</v>
      </c>
      <c r="BI245" s="220">
        <f>IF(N245="nulová",J245,0)</f>
        <v>0</v>
      </c>
      <c r="BJ245" s="18" t="s">
        <v>87</v>
      </c>
      <c r="BK245" s="220">
        <f>ROUND(I245*H245,2)</f>
        <v>0</v>
      </c>
      <c r="BL245" s="18" t="s">
        <v>259</v>
      </c>
      <c r="BM245" s="219" t="s">
        <v>4631</v>
      </c>
    </row>
    <row r="246" spans="1:65" s="12" customFormat="1" ht="22.9" customHeight="1">
      <c r="B246" s="193"/>
      <c r="C246" s="194"/>
      <c r="D246" s="195" t="s">
        <v>79</v>
      </c>
      <c r="E246" s="207" t="s">
        <v>303</v>
      </c>
      <c r="F246" s="207" t="s">
        <v>513</v>
      </c>
      <c r="G246" s="194"/>
      <c r="H246" s="194"/>
      <c r="I246" s="197"/>
      <c r="J246" s="208">
        <f>BK246</f>
        <v>0</v>
      </c>
      <c r="K246" s="194"/>
      <c r="L246" s="199"/>
      <c r="M246" s="200"/>
      <c r="N246" s="201"/>
      <c r="O246" s="201"/>
      <c r="P246" s="202">
        <f>SUM(P247:P252)</f>
        <v>0</v>
      </c>
      <c r="Q246" s="201"/>
      <c r="R246" s="202">
        <f>SUM(R247:R252)</f>
        <v>0</v>
      </c>
      <c r="S246" s="201"/>
      <c r="T246" s="203">
        <f>SUM(T247:T252)</f>
        <v>0</v>
      </c>
      <c r="AR246" s="204" t="s">
        <v>87</v>
      </c>
      <c r="AT246" s="205" t="s">
        <v>79</v>
      </c>
      <c r="AU246" s="205" t="s">
        <v>87</v>
      </c>
      <c r="AY246" s="204" t="s">
        <v>252</v>
      </c>
      <c r="BK246" s="206">
        <f>SUM(BK247:BK252)</f>
        <v>0</v>
      </c>
    </row>
    <row r="247" spans="1:65" s="2" customFormat="1" ht="36" customHeight="1">
      <c r="A247" s="35"/>
      <c r="B247" s="36"/>
      <c r="C247" s="209" t="s">
        <v>468</v>
      </c>
      <c r="D247" s="209" t="s">
        <v>254</v>
      </c>
      <c r="E247" s="210" t="s">
        <v>541</v>
      </c>
      <c r="F247" s="211" t="s">
        <v>542</v>
      </c>
      <c r="G247" s="212" t="s">
        <v>265</v>
      </c>
      <c r="H247" s="213">
        <v>16.55</v>
      </c>
      <c r="I247" s="214"/>
      <c r="J247" s="213">
        <f>ROUND(I247*H247,2)</f>
        <v>0</v>
      </c>
      <c r="K247" s="211" t="s">
        <v>258</v>
      </c>
      <c r="L247" s="40"/>
      <c r="M247" s="215" t="s">
        <v>1</v>
      </c>
      <c r="N247" s="216" t="s">
        <v>45</v>
      </c>
      <c r="O247" s="72"/>
      <c r="P247" s="217">
        <f>O247*H247</f>
        <v>0</v>
      </c>
      <c r="Q247" s="217">
        <v>0</v>
      </c>
      <c r="R247" s="217">
        <f>Q247*H247</f>
        <v>0</v>
      </c>
      <c r="S247" s="217">
        <v>0</v>
      </c>
      <c r="T247" s="218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19" t="s">
        <v>259</v>
      </c>
      <c r="AT247" s="219" t="s">
        <v>254</v>
      </c>
      <c r="AU247" s="219" t="s">
        <v>90</v>
      </c>
      <c r="AY247" s="18" t="s">
        <v>252</v>
      </c>
      <c r="BE247" s="220">
        <f>IF(N247="základní",J247,0)</f>
        <v>0</v>
      </c>
      <c r="BF247" s="220">
        <f>IF(N247="snížená",J247,0)</f>
        <v>0</v>
      </c>
      <c r="BG247" s="220">
        <f>IF(N247="zákl. přenesená",J247,0)</f>
        <v>0</v>
      </c>
      <c r="BH247" s="220">
        <f>IF(N247="sníž. přenesená",J247,0)</f>
        <v>0</v>
      </c>
      <c r="BI247" s="220">
        <f>IF(N247="nulová",J247,0)</f>
        <v>0</v>
      </c>
      <c r="BJ247" s="18" t="s">
        <v>87</v>
      </c>
      <c r="BK247" s="220">
        <f>ROUND(I247*H247,2)</f>
        <v>0</v>
      </c>
      <c r="BL247" s="18" t="s">
        <v>259</v>
      </c>
      <c r="BM247" s="219" t="s">
        <v>4632</v>
      </c>
    </row>
    <row r="248" spans="1:65" s="14" customFormat="1" ht="11.25">
      <c r="B248" s="233"/>
      <c r="C248" s="234"/>
      <c r="D248" s="223" t="s">
        <v>261</v>
      </c>
      <c r="E248" s="235" t="s">
        <v>1</v>
      </c>
      <c r="F248" s="236" t="s">
        <v>4549</v>
      </c>
      <c r="G248" s="234"/>
      <c r="H248" s="235" t="s">
        <v>1</v>
      </c>
      <c r="I248" s="237"/>
      <c r="J248" s="234"/>
      <c r="K248" s="234"/>
      <c r="L248" s="238"/>
      <c r="M248" s="239"/>
      <c r="N248" s="240"/>
      <c r="O248" s="240"/>
      <c r="P248" s="240"/>
      <c r="Q248" s="240"/>
      <c r="R248" s="240"/>
      <c r="S248" s="240"/>
      <c r="T248" s="241"/>
      <c r="AT248" s="242" t="s">
        <v>261</v>
      </c>
      <c r="AU248" s="242" t="s">
        <v>90</v>
      </c>
      <c r="AV248" s="14" t="s">
        <v>87</v>
      </c>
      <c r="AW248" s="14" t="s">
        <v>35</v>
      </c>
      <c r="AX248" s="14" t="s">
        <v>80</v>
      </c>
      <c r="AY248" s="242" t="s">
        <v>252</v>
      </c>
    </row>
    <row r="249" spans="1:65" s="13" customFormat="1" ht="11.25">
      <c r="B249" s="221"/>
      <c r="C249" s="222"/>
      <c r="D249" s="223" t="s">
        <v>261</v>
      </c>
      <c r="E249" s="224" t="s">
        <v>1</v>
      </c>
      <c r="F249" s="225" t="s">
        <v>4633</v>
      </c>
      <c r="G249" s="222"/>
      <c r="H249" s="226">
        <v>16.55</v>
      </c>
      <c r="I249" s="227"/>
      <c r="J249" s="222"/>
      <c r="K249" s="222"/>
      <c r="L249" s="228"/>
      <c r="M249" s="229"/>
      <c r="N249" s="230"/>
      <c r="O249" s="230"/>
      <c r="P249" s="230"/>
      <c r="Q249" s="230"/>
      <c r="R249" s="230"/>
      <c r="S249" s="230"/>
      <c r="T249" s="231"/>
      <c r="AT249" s="232" t="s">
        <v>261</v>
      </c>
      <c r="AU249" s="232" t="s">
        <v>90</v>
      </c>
      <c r="AV249" s="13" t="s">
        <v>90</v>
      </c>
      <c r="AW249" s="13" t="s">
        <v>35</v>
      </c>
      <c r="AX249" s="13" t="s">
        <v>87</v>
      </c>
      <c r="AY249" s="232" t="s">
        <v>252</v>
      </c>
    </row>
    <row r="250" spans="1:65" s="2" customFormat="1" ht="36" customHeight="1">
      <c r="A250" s="35"/>
      <c r="B250" s="36"/>
      <c r="C250" s="209" t="s">
        <v>473</v>
      </c>
      <c r="D250" s="209" t="s">
        <v>254</v>
      </c>
      <c r="E250" s="210" t="s">
        <v>546</v>
      </c>
      <c r="F250" s="211" t="s">
        <v>547</v>
      </c>
      <c r="G250" s="212" t="s">
        <v>265</v>
      </c>
      <c r="H250" s="213">
        <v>16.55</v>
      </c>
      <c r="I250" s="214"/>
      <c r="J250" s="213">
        <f>ROUND(I250*H250,2)</f>
        <v>0</v>
      </c>
      <c r="K250" s="211" t="s">
        <v>258</v>
      </c>
      <c r="L250" s="40"/>
      <c r="M250" s="215" t="s">
        <v>1</v>
      </c>
      <c r="N250" s="216" t="s">
        <v>45</v>
      </c>
      <c r="O250" s="72"/>
      <c r="P250" s="217">
        <f>O250*H250</f>
        <v>0</v>
      </c>
      <c r="Q250" s="217">
        <v>0</v>
      </c>
      <c r="R250" s="217">
        <f>Q250*H250</f>
        <v>0</v>
      </c>
      <c r="S250" s="217">
        <v>0</v>
      </c>
      <c r="T250" s="218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19" t="s">
        <v>259</v>
      </c>
      <c r="AT250" s="219" t="s">
        <v>254</v>
      </c>
      <c r="AU250" s="219" t="s">
        <v>90</v>
      </c>
      <c r="AY250" s="18" t="s">
        <v>252</v>
      </c>
      <c r="BE250" s="220">
        <f>IF(N250="základní",J250,0)</f>
        <v>0</v>
      </c>
      <c r="BF250" s="220">
        <f>IF(N250="snížená",J250,0)</f>
        <v>0</v>
      </c>
      <c r="BG250" s="220">
        <f>IF(N250="zákl. přenesená",J250,0)</f>
        <v>0</v>
      </c>
      <c r="BH250" s="220">
        <f>IF(N250="sníž. přenesená",J250,0)</f>
        <v>0</v>
      </c>
      <c r="BI250" s="220">
        <f>IF(N250="nulová",J250,0)</f>
        <v>0</v>
      </c>
      <c r="BJ250" s="18" t="s">
        <v>87</v>
      </c>
      <c r="BK250" s="220">
        <f>ROUND(I250*H250,2)</f>
        <v>0</v>
      </c>
      <c r="BL250" s="18" t="s">
        <v>259</v>
      </c>
      <c r="BM250" s="219" t="s">
        <v>4634</v>
      </c>
    </row>
    <row r="251" spans="1:65" s="14" customFormat="1" ht="11.25">
      <c r="B251" s="233"/>
      <c r="C251" s="234"/>
      <c r="D251" s="223" t="s">
        <v>261</v>
      </c>
      <c r="E251" s="235" t="s">
        <v>1</v>
      </c>
      <c r="F251" s="236" t="s">
        <v>549</v>
      </c>
      <c r="G251" s="234"/>
      <c r="H251" s="235" t="s">
        <v>1</v>
      </c>
      <c r="I251" s="237"/>
      <c r="J251" s="234"/>
      <c r="K251" s="234"/>
      <c r="L251" s="238"/>
      <c r="M251" s="239"/>
      <c r="N251" s="240"/>
      <c r="O251" s="240"/>
      <c r="P251" s="240"/>
      <c r="Q251" s="240"/>
      <c r="R251" s="240"/>
      <c r="S251" s="240"/>
      <c r="T251" s="241"/>
      <c r="AT251" s="242" t="s">
        <v>261</v>
      </c>
      <c r="AU251" s="242" t="s">
        <v>90</v>
      </c>
      <c r="AV251" s="14" t="s">
        <v>87</v>
      </c>
      <c r="AW251" s="14" t="s">
        <v>35</v>
      </c>
      <c r="AX251" s="14" t="s">
        <v>80</v>
      </c>
      <c r="AY251" s="242" t="s">
        <v>252</v>
      </c>
    </row>
    <row r="252" spans="1:65" s="13" customFormat="1" ht="11.25">
      <c r="B252" s="221"/>
      <c r="C252" s="222"/>
      <c r="D252" s="223" t="s">
        <v>261</v>
      </c>
      <c r="E252" s="224" t="s">
        <v>1</v>
      </c>
      <c r="F252" s="225" t="s">
        <v>4633</v>
      </c>
      <c r="G252" s="222"/>
      <c r="H252" s="226">
        <v>16.55</v>
      </c>
      <c r="I252" s="227"/>
      <c r="J252" s="222"/>
      <c r="K252" s="222"/>
      <c r="L252" s="228"/>
      <c r="M252" s="229"/>
      <c r="N252" s="230"/>
      <c r="O252" s="230"/>
      <c r="P252" s="230"/>
      <c r="Q252" s="230"/>
      <c r="R252" s="230"/>
      <c r="S252" s="230"/>
      <c r="T252" s="231"/>
      <c r="AT252" s="232" t="s">
        <v>261</v>
      </c>
      <c r="AU252" s="232" t="s">
        <v>90</v>
      </c>
      <c r="AV252" s="13" t="s">
        <v>90</v>
      </c>
      <c r="AW252" s="13" t="s">
        <v>35</v>
      </c>
      <c r="AX252" s="13" t="s">
        <v>87</v>
      </c>
      <c r="AY252" s="232" t="s">
        <v>252</v>
      </c>
    </row>
    <row r="253" spans="1:65" s="12" customFormat="1" ht="22.9" customHeight="1">
      <c r="B253" s="193"/>
      <c r="C253" s="194"/>
      <c r="D253" s="195" t="s">
        <v>79</v>
      </c>
      <c r="E253" s="207" t="s">
        <v>579</v>
      </c>
      <c r="F253" s="207" t="s">
        <v>580</v>
      </c>
      <c r="G253" s="194"/>
      <c r="H253" s="194"/>
      <c r="I253" s="197"/>
      <c r="J253" s="208">
        <f>BK253</f>
        <v>0</v>
      </c>
      <c r="K253" s="194"/>
      <c r="L253" s="199"/>
      <c r="M253" s="200"/>
      <c r="N253" s="201"/>
      <c r="O253" s="201"/>
      <c r="P253" s="202">
        <f>P254</f>
        <v>0</v>
      </c>
      <c r="Q253" s="201"/>
      <c r="R253" s="202">
        <f>R254</f>
        <v>0</v>
      </c>
      <c r="S253" s="201"/>
      <c r="T253" s="203">
        <f>T254</f>
        <v>0</v>
      </c>
      <c r="AR253" s="204" t="s">
        <v>87</v>
      </c>
      <c r="AT253" s="205" t="s">
        <v>79</v>
      </c>
      <c r="AU253" s="205" t="s">
        <v>87</v>
      </c>
      <c r="AY253" s="204" t="s">
        <v>252</v>
      </c>
      <c r="BK253" s="206">
        <f>BK254</f>
        <v>0</v>
      </c>
    </row>
    <row r="254" spans="1:65" s="2" customFormat="1" ht="60" customHeight="1">
      <c r="A254" s="35"/>
      <c r="B254" s="36"/>
      <c r="C254" s="209" t="s">
        <v>478</v>
      </c>
      <c r="D254" s="209" t="s">
        <v>254</v>
      </c>
      <c r="E254" s="210" t="s">
        <v>582</v>
      </c>
      <c r="F254" s="211" t="s">
        <v>583</v>
      </c>
      <c r="G254" s="212" t="s">
        <v>584</v>
      </c>
      <c r="H254" s="213">
        <v>6.99</v>
      </c>
      <c r="I254" s="214"/>
      <c r="J254" s="213">
        <f>ROUND(I254*H254,2)</f>
        <v>0</v>
      </c>
      <c r="K254" s="211" t="s">
        <v>258</v>
      </c>
      <c r="L254" s="40"/>
      <c r="M254" s="215" t="s">
        <v>1</v>
      </c>
      <c r="N254" s="216" t="s">
        <v>45</v>
      </c>
      <c r="O254" s="72"/>
      <c r="P254" s="217">
        <f>O254*H254</f>
        <v>0</v>
      </c>
      <c r="Q254" s="217">
        <v>0</v>
      </c>
      <c r="R254" s="217">
        <f>Q254*H254</f>
        <v>0</v>
      </c>
      <c r="S254" s="217">
        <v>0</v>
      </c>
      <c r="T254" s="218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19" t="s">
        <v>259</v>
      </c>
      <c r="AT254" s="219" t="s">
        <v>254</v>
      </c>
      <c r="AU254" s="219" t="s">
        <v>90</v>
      </c>
      <c r="AY254" s="18" t="s">
        <v>252</v>
      </c>
      <c r="BE254" s="220">
        <f>IF(N254="základní",J254,0)</f>
        <v>0</v>
      </c>
      <c r="BF254" s="220">
        <f>IF(N254="snížená",J254,0)</f>
        <v>0</v>
      </c>
      <c r="BG254" s="220">
        <f>IF(N254="zákl. přenesená",J254,0)</f>
        <v>0</v>
      </c>
      <c r="BH254" s="220">
        <f>IF(N254="sníž. přenesená",J254,0)</f>
        <v>0</v>
      </c>
      <c r="BI254" s="220">
        <f>IF(N254="nulová",J254,0)</f>
        <v>0</v>
      </c>
      <c r="BJ254" s="18" t="s">
        <v>87</v>
      </c>
      <c r="BK254" s="220">
        <f>ROUND(I254*H254,2)</f>
        <v>0</v>
      </c>
      <c r="BL254" s="18" t="s">
        <v>259</v>
      </c>
      <c r="BM254" s="219" t="s">
        <v>4635</v>
      </c>
    </row>
    <row r="255" spans="1:65" s="12" customFormat="1" ht="25.9" customHeight="1">
      <c r="B255" s="193"/>
      <c r="C255" s="194"/>
      <c r="D255" s="195" t="s">
        <v>79</v>
      </c>
      <c r="E255" s="196" t="s">
        <v>586</v>
      </c>
      <c r="F255" s="196" t="s">
        <v>587</v>
      </c>
      <c r="G255" s="194"/>
      <c r="H255" s="194"/>
      <c r="I255" s="197"/>
      <c r="J255" s="198">
        <f>BK255</f>
        <v>0</v>
      </c>
      <c r="K255" s="194"/>
      <c r="L255" s="199"/>
      <c r="M255" s="200"/>
      <c r="N255" s="201"/>
      <c r="O255" s="201"/>
      <c r="P255" s="202">
        <f>P256</f>
        <v>0</v>
      </c>
      <c r="Q255" s="201"/>
      <c r="R255" s="202">
        <f>R256</f>
        <v>3.0379999999999997E-2</v>
      </c>
      <c r="S255" s="201"/>
      <c r="T255" s="203">
        <f>T256</f>
        <v>0</v>
      </c>
      <c r="AR255" s="204" t="s">
        <v>90</v>
      </c>
      <c r="AT255" s="205" t="s">
        <v>79</v>
      </c>
      <c r="AU255" s="205" t="s">
        <v>80</v>
      </c>
      <c r="AY255" s="204" t="s">
        <v>252</v>
      </c>
      <c r="BK255" s="206">
        <f>BK256</f>
        <v>0</v>
      </c>
    </row>
    <row r="256" spans="1:65" s="12" customFormat="1" ht="22.9" customHeight="1">
      <c r="B256" s="193"/>
      <c r="C256" s="194"/>
      <c r="D256" s="195" t="s">
        <v>79</v>
      </c>
      <c r="E256" s="207" t="s">
        <v>631</v>
      </c>
      <c r="F256" s="207" t="s">
        <v>632</v>
      </c>
      <c r="G256" s="194"/>
      <c r="H256" s="194"/>
      <c r="I256" s="197"/>
      <c r="J256" s="208">
        <f>BK256</f>
        <v>0</v>
      </c>
      <c r="K256" s="194"/>
      <c r="L256" s="199"/>
      <c r="M256" s="200"/>
      <c r="N256" s="201"/>
      <c r="O256" s="201"/>
      <c r="P256" s="202">
        <f>SUM(P257:P261)</f>
        <v>0</v>
      </c>
      <c r="Q256" s="201"/>
      <c r="R256" s="202">
        <f>SUM(R257:R261)</f>
        <v>3.0379999999999997E-2</v>
      </c>
      <c r="S256" s="201"/>
      <c r="T256" s="203">
        <f>SUM(T257:T261)</f>
        <v>0</v>
      </c>
      <c r="AR256" s="204" t="s">
        <v>90</v>
      </c>
      <c r="AT256" s="205" t="s">
        <v>79</v>
      </c>
      <c r="AU256" s="205" t="s">
        <v>87</v>
      </c>
      <c r="AY256" s="204" t="s">
        <v>252</v>
      </c>
      <c r="BK256" s="206">
        <f>SUM(BK257:BK261)</f>
        <v>0</v>
      </c>
    </row>
    <row r="257" spans="1:65" s="2" customFormat="1" ht="36" customHeight="1">
      <c r="A257" s="35"/>
      <c r="B257" s="36"/>
      <c r="C257" s="209" t="s">
        <v>482</v>
      </c>
      <c r="D257" s="209" t="s">
        <v>254</v>
      </c>
      <c r="E257" s="210" t="s">
        <v>634</v>
      </c>
      <c r="F257" s="211" t="s">
        <v>635</v>
      </c>
      <c r="G257" s="212" t="s">
        <v>317</v>
      </c>
      <c r="H257" s="213">
        <v>3.92</v>
      </c>
      <c r="I257" s="214"/>
      <c r="J257" s="213">
        <f>ROUND(I257*H257,2)</f>
        <v>0</v>
      </c>
      <c r="K257" s="211" t="s">
        <v>258</v>
      </c>
      <c r="L257" s="40"/>
      <c r="M257" s="215" t="s">
        <v>1</v>
      </c>
      <c r="N257" s="216" t="s">
        <v>45</v>
      </c>
      <c r="O257" s="72"/>
      <c r="P257" s="217">
        <f>O257*H257</f>
        <v>0</v>
      </c>
      <c r="Q257" s="217">
        <v>6.0000000000000001E-3</v>
      </c>
      <c r="R257" s="217">
        <f>Q257*H257</f>
        <v>2.3519999999999999E-2</v>
      </c>
      <c r="S257" s="217">
        <v>0</v>
      </c>
      <c r="T257" s="218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19" t="s">
        <v>344</v>
      </c>
      <c r="AT257" s="219" t="s">
        <v>254</v>
      </c>
      <c r="AU257" s="219" t="s">
        <v>90</v>
      </c>
      <c r="AY257" s="18" t="s">
        <v>252</v>
      </c>
      <c r="BE257" s="220">
        <f>IF(N257="základní",J257,0)</f>
        <v>0</v>
      </c>
      <c r="BF257" s="220">
        <f>IF(N257="snížená",J257,0)</f>
        <v>0</v>
      </c>
      <c r="BG257" s="220">
        <f>IF(N257="zákl. přenesená",J257,0)</f>
        <v>0</v>
      </c>
      <c r="BH257" s="220">
        <f>IF(N257="sníž. přenesená",J257,0)</f>
        <v>0</v>
      </c>
      <c r="BI257" s="220">
        <f>IF(N257="nulová",J257,0)</f>
        <v>0</v>
      </c>
      <c r="BJ257" s="18" t="s">
        <v>87</v>
      </c>
      <c r="BK257" s="220">
        <f>ROUND(I257*H257,2)</f>
        <v>0</v>
      </c>
      <c r="BL257" s="18" t="s">
        <v>344</v>
      </c>
      <c r="BM257" s="219" t="s">
        <v>4636</v>
      </c>
    </row>
    <row r="258" spans="1:65" s="14" customFormat="1" ht="11.25">
      <c r="B258" s="233"/>
      <c r="C258" s="234"/>
      <c r="D258" s="223" t="s">
        <v>261</v>
      </c>
      <c r="E258" s="235" t="s">
        <v>1</v>
      </c>
      <c r="F258" s="236" t="s">
        <v>4608</v>
      </c>
      <c r="G258" s="234"/>
      <c r="H258" s="235" t="s">
        <v>1</v>
      </c>
      <c r="I258" s="237"/>
      <c r="J258" s="234"/>
      <c r="K258" s="234"/>
      <c r="L258" s="238"/>
      <c r="M258" s="239"/>
      <c r="N258" s="240"/>
      <c r="O258" s="240"/>
      <c r="P258" s="240"/>
      <c r="Q258" s="240"/>
      <c r="R258" s="240"/>
      <c r="S258" s="240"/>
      <c r="T258" s="241"/>
      <c r="AT258" s="242" t="s">
        <v>261</v>
      </c>
      <c r="AU258" s="242" t="s">
        <v>90</v>
      </c>
      <c r="AV258" s="14" t="s">
        <v>87</v>
      </c>
      <c r="AW258" s="14" t="s">
        <v>35</v>
      </c>
      <c r="AX258" s="14" t="s">
        <v>80</v>
      </c>
      <c r="AY258" s="242" t="s">
        <v>252</v>
      </c>
    </row>
    <row r="259" spans="1:65" s="13" customFormat="1" ht="11.25">
      <c r="B259" s="221"/>
      <c r="C259" s="222"/>
      <c r="D259" s="223" t="s">
        <v>261</v>
      </c>
      <c r="E259" s="224" t="s">
        <v>1</v>
      </c>
      <c r="F259" s="225" t="s">
        <v>4637</v>
      </c>
      <c r="G259" s="222"/>
      <c r="H259" s="226">
        <v>3.92</v>
      </c>
      <c r="I259" s="227"/>
      <c r="J259" s="222"/>
      <c r="K259" s="222"/>
      <c r="L259" s="228"/>
      <c r="M259" s="229"/>
      <c r="N259" s="230"/>
      <c r="O259" s="230"/>
      <c r="P259" s="230"/>
      <c r="Q259" s="230"/>
      <c r="R259" s="230"/>
      <c r="S259" s="230"/>
      <c r="T259" s="231"/>
      <c r="AT259" s="232" t="s">
        <v>261</v>
      </c>
      <c r="AU259" s="232" t="s">
        <v>90</v>
      </c>
      <c r="AV259" s="13" t="s">
        <v>90</v>
      </c>
      <c r="AW259" s="13" t="s">
        <v>35</v>
      </c>
      <c r="AX259" s="13" t="s">
        <v>87</v>
      </c>
      <c r="AY259" s="232" t="s">
        <v>252</v>
      </c>
    </row>
    <row r="260" spans="1:65" s="2" customFormat="1" ht="24" customHeight="1">
      <c r="A260" s="35"/>
      <c r="B260" s="36"/>
      <c r="C260" s="257" t="s">
        <v>486</v>
      </c>
      <c r="D260" s="257" t="s">
        <v>375</v>
      </c>
      <c r="E260" s="258" t="s">
        <v>638</v>
      </c>
      <c r="F260" s="259" t="s">
        <v>639</v>
      </c>
      <c r="G260" s="260" t="s">
        <v>317</v>
      </c>
      <c r="H260" s="261">
        <v>3.92</v>
      </c>
      <c r="I260" s="262"/>
      <c r="J260" s="261">
        <f>ROUND(I260*H260,2)</f>
        <v>0</v>
      </c>
      <c r="K260" s="259" t="s">
        <v>258</v>
      </c>
      <c r="L260" s="263"/>
      <c r="M260" s="264" t="s">
        <v>1</v>
      </c>
      <c r="N260" s="265" t="s">
        <v>45</v>
      </c>
      <c r="O260" s="72"/>
      <c r="P260" s="217">
        <f>O260*H260</f>
        <v>0</v>
      </c>
      <c r="Q260" s="217">
        <v>1.75E-3</v>
      </c>
      <c r="R260" s="217">
        <f>Q260*H260</f>
        <v>6.8599999999999998E-3</v>
      </c>
      <c r="S260" s="217">
        <v>0</v>
      </c>
      <c r="T260" s="218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19" t="s">
        <v>454</v>
      </c>
      <c r="AT260" s="219" t="s">
        <v>375</v>
      </c>
      <c r="AU260" s="219" t="s">
        <v>90</v>
      </c>
      <c r="AY260" s="18" t="s">
        <v>252</v>
      </c>
      <c r="BE260" s="220">
        <f>IF(N260="základní",J260,0)</f>
        <v>0</v>
      </c>
      <c r="BF260" s="220">
        <f>IF(N260="snížená",J260,0)</f>
        <v>0</v>
      </c>
      <c r="BG260" s="220">
        <f>IF(N260="zákl. přenesená",J260,0)</f>
        <v>0</v>
      </c>
      <c r="BH260" s="220">
        <f>IF(N260="sníž. přenesená",J260,0)</f>
        <v>0</v>
      </c>
      <c r="BI260" s="220">
        <f>IF(N260="nulová",J260,0)</f>
        <v>0</v>
      </c>
      <c r="BJ260" s="18" t="s">
        <v>87</v>
      </c>
      <c r="BK260" s="220">
        <f>ROUND(I260*H260,2)</f>
        <v>0</v>
      </c>
      <c r="BL260" s="18" t="s">
        <v>344</v>
      </c>
      <c r="BM260" s="219" t="s">
        <v>4638</v>
      </c>
    </row>
    <row r="261" spans="1:65" s="2" customFormat="1" ht="36" customHeight="1">
      <c r="A261" s="35"/>
      <c r="B261" s="36"/>
      <c r="C261" s="209" t="s">
        <v>492</v>
      </c>
      <c r="D261" s="209" t="s">
        <v>254</v>
      </c>
      <c r="E261" s="210" t="s">
        <v>642</v>
      </c>
      <c r="F261" s="211" t="s">
        <v>643</v>
      </c>
      <c r="G261" s="212" t="s">
        <v>584</v>
      </c>
      <c r="H261" s="213">
        <v>0.03</v>
      </c>
      <c r="I261" s="214"/>
      <c r="J261" s="213">
        <f>ROUND(I261*H261,2)</f>
        <v>0</v>
      </c>
      <c r="K261" s="211" t="s">
        <v>258</v>
      </c>
      <c r="L261" s="40"/>
      <c r="M261" s="277" t="s">
        <v>1</v>
      </c>
      <c r="N261" s="278" t="s">
        <v>45</v>
      </c>
      <c r="O261" s="279"/>
      <c r="P261" s="280">
        <f>O261*H261</f>
        <v>0</v>
      </c>
      <c r="Q261" s="280">
        <v>0</v>
      </c>
      <c r="R261" s="280">
        <f>Q261*H261</f>
        <v>0</v>
      </c>
      <c r="S261" s="280">
        <v>0</v>
      </c>
      <c r="T261" s="281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19" t="s">
        <v>344</v>
      </c>
      <c r="AT261" s="219" t="s">
        <v>254</v>
      </c>
      <c r="AU261" s="219" t="s">
        <v>90</v>
      </c>
      <c r="AY261" s="18" t="s">
        <v>252</v>
      </c>
      <c r="BE261" s="220">
        <f>IF(N261="základní",J261,0)</f>
        <v>0</v>
      </c>
      <c r="BF261" s="220">
        <f>IF(N261="snížená",J261,0)</f>
        <v>0</v>
      </c>
      <c r="BG261" s="220">
        <f>IF(N261="zákl. přenesená",J261,0)</f>
        <v>0</v>
      </c>
      <c r="BH261" s="220">
        <f>IF(N261="sníž. přenesená",J261,0)</f>
        <v>0</v>
      </c>
      <c r="BI261" s="220">
        <f>IF(N261="nulová",J261,0)</f>
        <v>0</v>
      </c>
      <c r="BJ261" s="18" t="s">
        <v>87</v>
      </c>
      <c r="BK261" s="220">
        <f>ROUND(I261*H261,2)</f>
        <v>0</v>
      </c>
      <c r="BL261" s="18" t="s">
        <v>344</v>
      </c>
      <c r="BM261" s="219" t="s">
        <v>4639</v>
      </c>
    </row>
    <row r="262" spans="1:65" s="2" customFormat="1" ht="6.95" customHeight="1">
      <c r="A262" s="35"/>
      <c r="B262" s="55"/>
      <c r="C262" s="56"/>
      <c r="D262" s="56"/>
      <c r="E262" s="56"/>
      <c r="F262" s="56"/>
      <c r="G262" s="56"/>
      <c r="H262" s="56"/>
      <c r="I262" s="159"/>
      <c r="J262" s="56"/>
      <c r="K262" s="56"/>
      <c r="L262" s="40"/>
      <c r="M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</row>
  </sheetData>
  <sheetProtection algorithmName="SHA-512" hashValue="Y6jEHRzOpPKKSSU53Zc4uy9gcw7b8VY6Qk8e2UyKaHM6R6vY5PvN4o1LCJzCttAMe4qrBGITxl9q5QXaaR7+Qg==" saltValue="k9dn2+vps/pgp/AgXmytI+58KYSL+UvQfQERLfS6hF2TKnXC5HOj5BBi/agpWnB1Y5aN1U3603rDwpKoPjGE0w==" spinCount="100000" sheet="1" objects="1" scenarios="1" formatColumns="0" formatRows="0" autoFilter="0"/>
  <autoFilter ref="C129:K261" xr:uid="{00000000-0009-0000-0000-000021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2:BM263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201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4546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4640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ROUND(J133,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ROUND((SUM(BE133:BE262)),  2)</f>
        <v>0</v>
      </c>
      <c r="G37" s="35"/>
      <c r="H37" s="35"/>
      <c r="I37" s="138">
        <v>0.21</v>
      </c>
      <c r="J37" s="137">
        <f>ROUND(((SUM(BE133:BE262))*I37),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ROUND((SUM(BF133:BF262)),  2)</f>
        <v>0</v>
      </c>
      <c r="G38" s="35"/>
      <c r="H38" s="35"/>
      <c r="I38" s="138">
        <v>0.15</v>
      </c>
      <c r="J38" s="137">
        <f>ROUND(((SUM(BF133:BF262))*I38),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ROUND((SUM(BG133:BG262)),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ROUND((SUM(BH133:BH262)),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ROUND((SUM(BI133:BI262)),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4546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03.1. - Výtlačný řad V2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J133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J134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J135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647</v>
      </c>
      <c r="E103" s="177"/>
      <c r="F103" s="177"/>
      <c r="G103" s="177"/>
      <c r="H103" s="177"/>
      <c r="I103" s="178"/>
      <c r="J103" s="179">
        <f>J209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230</v>
      </c>
      <c r="E104" s="177"/>
      <c r="F104" s="177"/>
      <c r="G104" s="177"/>
      <c r="H104" s="177"/>
      <c r="I104" s="178"/>
      <c r="J104" s="179">
        <f>J214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648</v>
      </c>
      <c r="E105" s="177"/>
      <c r="F105" s="177"/>
      <c r="G105" s="177"/>
      <c r="H105" s="177"/>
      <c r="I105" s="178"/>
      <c r="J105" s="179">
        <f>J222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231</v>
      </c>
      <c r="E106" s="177"/>
      <c r="F106" s="177"/>
      <c r="G106" s="177"/>
      <c r="H106" s="177"/>
      <c r="I106" s="178"/>
      <c r="J106" s="179">
        <f>J231</f>
        <v>0</v>
      </c>
      <c r="K106" s="104"/>
      <c r="L106" s="180"/>
    </row>
    <row r="107" spans="1:47" s="10" customFormat="1" ht="19.899999999999999" customHeight="1">
      <c r="B107" s="175"/>
      <c r="C107" s="104"/>
      <c r="D107" s="176" t="s">
        <v>649</v>
      </c>
      <c r="E107" s="177"/>
      <c r="F107" s="177"/>
      <c r="G107" s="177"/>
      <c r="H107" s="177"/>
      <c r="I107" s="178"/>
      <c r="J107" s="179">
        <f>J254</f>
        <v>0</v>
      </c>
      <c r="K107" s="104"/>
      <c r="L107" s="180"/>
    </row>
    <row r="108" spans="1:47" s="10" customFormat="1" ht="19.899999999999999" customHeight="1">
      <c r="B108" s="175"/>
      <c r="C108" s="104"/>
      <c r="D108" s="176" t="s">
        <v>233</v>
      </c>
      <c r="E108" s="177"/>
      <c r="F108" s="177"/>
      <c r="G108" s="177"/>
      <c r="H108" s="177"/>
      <c r="I108" s="178"/>
      <c r="J108" s="179">
        <f>J259</f>
        <v>0</v>
      </c>
      <c r="K108" s="104"/>
      <c r="L108" s="180"/>
    </row>
    <row r="109" spans="1:47" s="9" customFormat="1" ht="24.95" customHeight="1">
      <c r="B109" s="168"/>
      <c r="C109" s="169"/>
      <c r="D109" s="170" t="s">
        <v>650</v>
      </c>
      <c r="E109" s="171"/>
      <c r="F109" s="171"/>
      <c r="G109" s="171"/>
      <c r="H109" s="171"/>
      <c r="I109" s="172"/>
      <c r="J109" s="173">
        <f>J261</f>
        <v>0</v>
      </c>
      <c r="K109" s="169"/>
      <c r="L109" s="174"/>
    </row>
    <row r="110" spans="1:47" s="2" customFormat="1" ht="21.75" customHeight="1">
      <c r="A110" s="35"/>
      <c r="B110" s="36"/>
      <c r="C110" s="37"/>
      <c r="D110" s="37"/>
      <c r="E110" s="37"/>
      <c r="F110" s="37"/>
      <c r="G110" s="37"/>
      <c r="H110" s="37"/>
      <c r="I110" s="123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55"/>
      <c r="C111" s="56"/>
      <c r="D111" s="56"/>
      <c r="E111" s="56"/>
      <c r="F111" s="56"/>
      <c r="G111" s="56"/>
      <c r="H111" s="56"/>
      <c r="I111" s="159"/>
      <c r="J111" s="56"/>
      <c r="K111" s="56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pans="1:31" s="2" customFormat="1" ht="6.95" customHeight="1">
      <c r="A115" s="35"/>
      <c r="B115" s="57"/>
      <c r="C115" s="58"/>
      <c r="D115" s="58"/>
      <c r="E115" s="58"/>
      <c r="F115" s="58"/>
      <c r="G115" s="58"/>
      <c r="H115" s="58"/>
      <c r="I115" s="162"/>
      <c r="J115" s="58"/>
      <c r="K115" s="58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24.95" customHeight="1">
      <c r="A116" s="35"/>
      <c r="B116" s="36"/>
      <c r="C116" s="24" t="s">
        <v>237</v>
      </c>
      <c r="D116" s="37"/>
      <c r="E116" s="37"/>
      <c r="F116" s="37"/>
      <c r="G116" s="37"/>
      <c r="H116" s="37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2" customHeight="1">
      <c r="A118" s="35"/>
      <c r="B118" s="36"/>
      <c r="C118" s="30" t="s">
        <v>15</v>
      </c>
      <c r="D118" s="37"/>
      <c r="E118" s="37"/>
      <c r="F118" s="37"/>
      <c r="G118" s="37"/>
      <c r="H118" s="37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6.5" customHeight="1">
      <c r="A119" s="35"/>
      <c r="B119" s="36"/>
      <c r="C119" s="37"/>
      <c r="D119" s="37"/>
      <c r="E119" s="338" t="str">
        <f>E7</f>
        <v>Výstavba kanalizace Horní Stakory - DPS - uznatelné náklady</v>
      </c>
      <c r="F119" s="339"/>
      <c r="G119" s="339"/>
      <c r="H119" s="339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1" customFormat="1" ht="12" customHeight="1">
      <c r="B120" s="22"/>
      <c r="C120" s="30" t="s">
        <v>218</v>
      </c>
      <c r="D120" s="23"/>
      <c r="E120" s="23"/>
      <c r="F120" s="23"/>
      <c r="G120" s="23"/>
      <c r="H120" s="23"/>
      <c r="I120" s="116"/>
      <c r="J120" s="23"/>
      <c r="K120" s="23"/>
      <c r="L120" s="21"/>
    </row>
    <row r="121" spans="1:31" s="1" customFormat="1" ht="16.5" customHeight="1">
      <c r="B121" s="22"/>
      <c r="C121" s="23"/>
      <c r="D121" s="23"/>
      <c r="E121" s="338" t="s">
        <v>1607</v>
      </c>
      <c r="F121" s="312"/>
      <c r="G121" s="312"/>
      <c r="H121" s="312"/>
      <c r="I121" s="116"/>
      <c r="J121" s="23"/>
      <c r="K121" s="23"/>
      <c r="L121" s="21"/>
    </row>
    <row r="122" spans="1:31" s="1" customFormat="1" ht="12" customHeight="1">
      <c r="B122" s="22"/>
      <c r="C122" s="30" t="s">
        <v>220</v>
      </c>
      <c r="D122" s="23"/>
      <c r="E122" s="23"/>
      <c r="F122" s="23"/>
      <c r="G122" s="23"/>
      <c r="H122" s="23"/>
      <c r="I122" s="116"/>
      <c r="J122" s="23"/>
      <c r="K122" s="23"/>
      <c r="L122" s="21"/>
    </row>
    <row r="123" spans="1:31" s="2" customFormat="1" ht="16.5" customHeight="1">
      <c r="A123" s="35"/>
      <c r="B123" s="36"/>
      <c r="C123" s="37"/>
      <c r="D123" s="37"/>
      <c r="E123" s="342" t="s">
        <v>4546</v>
      </c>
      <c r="F123" s="340"/>
      <c r="G123" s="340"/>
      <c r="H123" s="340"/>
      <c r="I123" s="123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645</v>
      </c>
      <c r="D124" s="37"/>
      <c r="E124" s="37"/>
      <c r="F124" s="37"/>
      <c r="G124" s="37"/>
      <c r="H124" s="37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>
      <c r="A125" s="35"/>
      <c r="B125" s="36"/>
      <c r="C125" s="37"/>
      <c r="D125" s="37"/>
      <c r="E125" s="297" t="str">
        <f>E13</f>
        <v>SO 03.1. - Výtlačný řad V2</v>
      </c>
      <c r="F125" s="340"/>
      <c r="G125" s="340"/>
      <c r="H125" s="340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>
      <c r="A126" s="35"/>
      <c r="B126" s="36"/>
      <c r="C126" s="37"/>
      <c r="D126" s="37"/>
      <c r="E126" s="37"/>
      <c r="F126" s="37"/>
      <c r="G126" s="37"/>
      <c r="H126" s="37"/>
      <c r="I126" s="123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19</v>
      </c>
      <c r="D127" s="37"/>
      <c r="E127" s="37"/>
      <c r="F127" s="28" t="str">
        <f>F16</f>
        <v>Horní Stakory</v>
      </c>
      <c r="G127" s="37"/>
      <c r="H127" s="37"/>
      <c r="I127" s="124" t="s">
        <v>21</v>
      </c>
      <c r="J127" s="67" t="str">
        <f>IF(J16="","",J16)</f>
        <v>1. 2. 2019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5" customHeight="1">
      <c r="A128" s="35"/>
      <c r="B128" s="36"/>
      <c r="C128" s="37"/>
      <c r="D128" s="37"/>
      <c r="E128" s="37"/>
      <c r="F128" s="37"/>
      <c r="G128" s="37"/>
      <c r="H128" s="37"/>
      <c r="I128" s="123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>
      <c r="A129" s="35"/>
      <c r="B129" s="36"/>
      <c r="C129" s="30" t="s">
        <v>23</v>
      </c>
      <c r="D129" s="37"/>
      <c r="E129" s="37"/>
      <c r="F129" s="28" t="str">
        <f>E19</f>
        <v>Vodovody a kanalizace Mladá Boleslav, a.s.</v>
      </c>
      <c r="G129" s="37"/>
      <c r="H129" s="37"/>
      <c r="I129" s="124" t="s">
        <v>31</v>
      </c>
      <c r="J129" s="33" t="str">
        <f>E25</f>
        <v>ŠINDLAR s.r.o.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29</v>
      </c>
      <c r="D130" s="37"/>
      <c r="E130" s="37"/>
      <c r="F130" s="28" t="str">
        <f>IF(E22="","",E22)</f>
        <v>Vyplň údaj</v>
      </c>
      <c r="G130" s="37"/>
      <c r="H130" s="37"/>
      <c r="I130" s="124" t="s">
        <v>36</v>
      </c>
      <c r="J130" s="33" t="str">
        <f>E28</f>
        <v>Roman Bárta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>
      <c r="A131" s="35"/>
      <c r="B131" s="36"/>
      <c r="C131" s="37"/>
      <c r="D131" s="37"/>
      <c r="E131" s="37"/>
      <c r="F131" s="37"/>
      <c r="G131" s="37"/>
      <c r="H131" s="37"/>
      <c r="I131" s="123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1" customFormat="1" ht="29.25" customHeight="1">
      <c r="A132" s="181"/>
      <c r="B132" s="182"/>
      <c r="C132" s="183" t="s">
        <v>238</v>
      </c>
      <c r="D132" s="184" t="s">
        <v>65</v>
      </c>
      <c r="E132" s="184" t="s">
        <v>61</v>
      </c>
      <c r="F132" s="184" t="s">
        <v>62</v>
      </c>
      <c r="G132" s="184" t="s">
        <v>239</v>
      </c>
      <c r="H132" s="184" t="s">
        <v>240</v>
      </c>
      <c r="I132" s="185" t="s">
        <v>241</v>
      </c>
      <c r="J132" s="184" t="s">
        <v>224</v>
      </c>
      <c r="K132" s="186" t="s">
        <v>242</v>
      </c>
      <c r="L132" s="187"/>
      <c r="M132" s="76" t="s">
        <v>1</v>
      </c>
      <c r="N132" s="77" t="s">
        <v>44</v>
      </c>
      <c r="O132" s="77" t="s">
        <v>243</v>
      </c>
      <c r="P132" s="77" t="s">
        <v>244</v>
      </c>
      <c r="Q132" s="77" t="s">
        <v>245</v>
      </c>
      <c r="R132" s="77" t="s">
        <v>246</v>
      </c>
      <c r="S132" s="77" t="s">
        <v>247</v>
      </c>
      <c r="T132" s="78" t="s">
        <v>248</v>
      </c>
      <c r="U132" s="181"/>
      <c r="V132" s="181"/>
      <c r="W132" s="181"/>
      <c r="X132" s="181"/>
      <c r="Y132" s="181"/>
      <c r="Z132" s="181"/>
      <c r="AA132" s="181"/>
      <c r="AB132" s="181"/>
      <c r="AC132" s="181"/>
      <c r="AD132" s="181"/>
      <c r="AE132" s="181"/>
    </row>
    <row r="133" spans="1:65" s="2" customFormat="1" ht="22.9" customHeight="1">
      <c r="A133" s="35"/>
      <c r="B133" s="36"/>
      <c r="C133" s="83" t="s">
        <v>249</v>
      </c>
      <c r="D133" s="37"/>
      <c r="E133" s="37"/>
      <c r="F133" s="37"/>
      <c r="G133" s="37"/>
      <c r="H133" s="37"/>
      <c r="I133" s="123"/>
      <c r="J133" s="188">
        <f>BK133</f>
        <v>0</v>
      </c>
      <c r="K133" s="37"/>
      <c r="L133" s="40"/>
      <c r="M133" s="79"/>
      <c r="N133" s="189"/>
      <c r="O133" s="80"/>
      <c r="P133" s="190">
        <f>P134+P261</f>
        <v>0</v>
      </c>
      <c r="Q133" s="80"/>
      <c r="R133" s="190">
        <f>R134+R261</f>
        <v>3.750928</v>
      </c>
      <c r="S133" s="80"/>
      <c r="T133" s="191">
        <f>T134+T261</f>
        <v>0.56839999999999991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79</v>
      </c>
      <c r="AU133" s="18" t="s">
        <v>226</v>
      </c>
      <c r="BK133" s="192">
        <f>BK134+BK261</f>
        <v>0</v>
      </c>
    </row>
    <row r="134" spans="1:65" s="12" customFormat="1" ht="25.9" customHeight="1">
      <c r="B134" s="193"/>
      <c r="C134" s="194"/>
      <c r="D134" s="195" t="s">
        <v>79</v>
      </c>
      <c r="E134" s="196" t="s">
        <v>250</v>
      </c>
      <c r="F134" s="196" t="s">
        <v>251</v>
      </c>
      <c r="G134" s="194"/>
      <c r="H134" s="194"/>
      <c r="I134" s="197"/>
      <c r="J134" s="198">
        <f>BK134</f>
        <v>0</v>
      </c>
      <c r="K134" s="194"/>
      <c r="L134" s="199"/>
      <c r="M134" s="200"/>
      <c r="N134" s="201"/>
      <c r="O134" s="201"/>
      <c r="P134" s="202">
        <f>P135+P209+P214+P222+P231+P254+P259</f>
        <v>0</v>
      </c>
      <c r="Q134" s="201"/>
      <c r="R134" s="202">
        <f>R135+R209+R214+R222+R231+R254+R259</f>
        <v>3.750928</v>
      </c>
      <c r="S134" s="201"/>
      <c r="T134" s="203">
        <f>T135+T209+T214+T222+T231+T254+T259</f>
        <v>0.56839999999999991</v>
      </c>
      <c r="AR134" s="204" t="s">
        <v>87</v>
      </c>
      <c r="AT134" s="205" t="s">
        <v>79</v>
      </c>
      <c r="AU134" s="205" t="s">
        <v>80</v>
      </c>
      <c r="AY134" s="204" t="s">
        <v>252</v>
      </c>
      <c r="BK134" s="206">
        <f>BK135+BK209+BK214+BK222+BK231+BK254+BK259</f>
        <v>0</v>
      </c>
    </row>
    <row r="135" spans="1:65" s="12" customFormat="1" ht="22.9" customHeight="1">
      <c r="B135" s="193"/>
      <c r="C135" s="194"/>
      <c r="D135" s="195" t="s">
        <v>79</v>
      </c>
      <c r="E135" s="207" t="s">
        <v>87</v>
      </c>
      <c r="F135" s="207" t="s">
        <v>253</v>
      </c>
      <c r="G135" s="194"/>
      <c r="H135" s="194"/>
      <c r="I135" s="197"/>
      <c r="J135" s="208">
        <f>BK135</f>
        <v>0</v>
      </c>
      <c r="K135" s="194"/>
      <c r="L135" s="199"/>
      <c r="M135" s="200"/>
      <c r="N135" s="201"/>
      <c r="O135" s="201"/>
      <c r="P135" s="202">
        <f>SUM(P136:P208)</f>
        <v>0</v>
      </c>
      <c r="Q135" s="201"/>
      <c r="R135" s="202">
        <f>SUM(R136:R208)</f>
        <v>2.8076980000000002</v>
      </c>
      <c r="S135" s="201"/>
      <c r="T135" s="203">
        <f>SUM(T136:T208)</f>
        <v>0.56839999999999991</v>
      </c>
      <c r="AR135" s="204" t="s">
        <v>87</v>
      </c>
      <c r="AT135" s="205" t="s">
        <v>79</v>
      </c>
      <c r="AU135" s="205" t="s">
        <v>87</v>
      </c>
      <c r="AY135" s="204" t="s">
        <v>252</v>
      </c>
      <c r="BK135" s="206">
        <f>SUM(BK136:BK208)</f>
        <v>0</v>
      </c>
    </row>
    <row r="136" spans="1:65" s="2" customFormat="1" ht="60" customHeight="1">
      <c r="A136" s="35"/>
      <c r="B136" s="36"/>
      <c r="C136" s="209" t="s">
        <v>87</v>
      </c>
      <c r="D136" s="209" t="s">
        <v>254</v>
      </c>
      <c r="E136" s="210" t="s">
        <v>679</v>
      </c>
      <c r="F136" s="211" t="s">
        <v>680</v>
      </c>
      <c r="G136" s="212" t="s">
        <v>317</v>
      </c>
      <c r="H136" s="213">
        <v>0.98</v>
      </c>
      <c r="I136" s="214"/>
      <c r="J136" s="213">
        <f>ROUND(I136*H136,2)</f>
        <v>0</v>
      </c>
      <c r="K136" s="211" t="s">
        <v>258</v>
      </c>
      <c r="L136" s="40"/>
      <c r="M136" s="215" t="s">
        <v>1</v>
      </c>
      <c r="N136" s="216" t="s">
        <v>45</v>
      </c>
      <c r="O136" s="72"/>
      <c r="P136" s="217">
        <f>O136*H136</f>
        <v>0</v>
      </c>
      <c r="Q136" s="217">
        <v>0</v>
      </c>
      <c r="R136" s="217">
        <f>Q136*H136</f>
        <v>0</v>
      </c>
      <c r="S136" s="217">
        <v>0.57999999999999996</v>
      </c>
      <c r="T136" s="218">
        <f>S136*H136</f>
        <v>0.56839999999999991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19" t="s">
        <v>259</v>
      </c>
      <c r="AT136" s="219" t="s">
        <v>254</v>
      </c>
      <c r="AU136" s="219" t="s">
        <v>90</v>
      </c>
      <c r="AY136" s="18" t="s">
        <v>252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87</v>
      </c>
      <c r="BK136" s="220">
        <f>ROUND(I136*H136,2)</f>
        <v>0</v>
      </c>
      <c r="BL136" s="18" t="s">
        <v>259</v>
      </c>
      <c r="BM136" s="219" t="s">
        <v>4641</v>
      </c>
    </row>
    <row r="137" spans="1:65" s="2" customFormat="1" ht="19.5">
      <c r="A137" s="35"/>
      <c r="B137" s="36"/>
      <c r="C137" s="37"/>
      <c r="D137" s="223" t="s">
        <v>293</v>
      </c>
      <c r="E137" s="37"/>
      <c r="F137" s="243" t="s">
        <v>682</v>
      </c>
      <c r="G137" s="37"/>
      <c r="H137" s="37"/>
      <c r="I137" s="123"/>
      <c r="J137" s="37"/>
      <c r="K137" s="37"/>
      <c r="L137" s="40"/>
      <c r="M137" s="244"/>
      <c r="N137" s="245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293</v>
      </c>
      <c r="AU137" s="18" t="s">
        <v>90</v>
      </c>
    </row>
    <row r="138" spans="1:65" s="14" customFormat="1" ht="11.25">
      <c r="B138" s="233"/>
      <c r="C138" s="234"/>
      <c r="D138" s="223" t="s">
        <v>261</v>
      </c>
      <c r="E138" s="235" t="s">
        <v>1</v>
      </c>
      <c r="F138" s="236" t="s">
        <v>686</v>
      </c>
      <c r="G138" s="234"/>
      <c r="H138" s="235" t="s">
        <v>1</v>
      </c>
      <c r="I138" s="237"/>
      <c r="J138" s="234"/>
      <c r="K138" s="234"/>
      <c r="L138" s="238"/>
      <c r="M138" s="239"/>
      <c r="N138" s="240"/>
      <c r="O138" s="240"/>
      <c r="P138" s="240"/>
      <c r="Q138" s="240"/>
      <c r="R138" s="240"/>
      <c r="S138" s="240"/>
      <c r="T138" s="241"/>
      <c r="AT138" s="242" t="s">
        <v>261</v>
      </c>
      <c r="AU138" s="242" t="s">
        <v>90</v>
      </c>
      <c r="AV138" s="14" t="s">
        <v>87</v>
      </c>
      <c r="AW138" s="14" t="s">
        <v>35</v>
      </c>
      <c r="AX138" s="14" t="s">
        <v>80</v>
      </c>
      <c r="AY138" s="242" t="s">
        <v>252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663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3" customFormat="1" ht="11.25">
      <c r="B140" s="221"/>
      <c r="C140" s="222"/>
      <c r="D140" s="223" t="s">
        <v>261</v>
      </c>
      <c r="E140" s="224" t="s">
        <v>1</v>
      </c>
      <c r="F140" s="225" t="s">
        <v>4642</v>
      </c>
      <c r="G140" s="222"/>
      <c r="H140" s="226">
        <v>0.98</v>
      </c>
      <c r="I140" s="227"/>
      <c r="J140" s="222"/>
      <c r="K140" s="222"/>
      <c r="L140" s="228"/>
      <c r="M140" s="229"/>
      <c r="N140" s="230"/>
      <c r="O140" s="230"/>
      <c r="P140" s="230"/>
      <c r="Q140" s="230"/>
      <c r="R140" s="230"/>
      <c r="S140" s="230"/>
      <c r="T140" s="231"/>
      <c r="AT140" s="232" t="s">
        <v>261</v>
      </c>
      <c r="AU140" s="232" t="s">
        <v>90</v>
      </c>
      <c r="AV140" s="13" t="s">
        <v>90</v>
      </c>
      <c r="AW140" s="13" t="s">
        <v>35</v>
      </c>
      <c r="AX140" s="13" t="s">
        <v>87</v>
      </c>
      <c r="AY140" s="232" t="s">
        <v>252</v>
      </c>
    </row>
    <row r="141" spans="1:65" s="2" customFormat="1" ht="24" customHeight="1">
      <c r="A141" s="35"/>
      <c r="B141" s="36"/>
      <c r="C141" s="209" t="s">
        <v>90</v>
      </c>
      <c r="D141" s="209" t="s">
        <v>254</v>
      </c>
      <c r="E141" s="210" t="s">
        <v>255</v>
      </c>
      <c r="F141" s="211" t="s">
        <v>256</v>
      </c>
      <c r="G141" s="212" t="s">
        <v>257</v>
      </c>
      <c r="H141" s="213">
        <v>13.18</v>
      </c>
      <c r="I141" s="214"/>
      <c r="J141" s="213">
        <f>ROUND(I141*H141,2)</f>
        <v>0</v>
      </c>
      <c r="K141" s="211" t="s">
        <v>258</v>
      </c>
      <c r="L141" s="40"/>
      <c r="M141" s="215" t="s">
        <v>1</v>
      </c>
      <c r="N141" s="216" t="s">
        <v>45</v>
      </c>
      <c r="O141" s="72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19" t="s">
        <v>259</v>
      </c>
      <c r="AT141" s="219" t="s">
        <v>254</v>
      </c>
      <c r="AU141" s="219" t="s">
        <v>90</v>
      </c>
      <c r="AY141" s="18" t="s">
        <v>252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8" t="s">
        <v>87</v>
      </c>
      <c r="BK141" s="220">
        <f>ROUND(I141*H141,2)</f>
        <v>0</v>
      </c>
      <c r="BL141" s="18" t="s">
        <v>259</v>
      </c>
      <c r="BM141" s="219" t="s">
        <v>4643</v>
      </c>
    </row>
    <row r="142" spans="1:65" s="2" customFormat="1" ht="19.5">
      <c r="A142" s="35"/>
      <c r="B142" s="36"/>
      <c r="C142" s="37"/>
      <c r="D142" s="223" t="s">
        <v>293</v>
      </c>
      <c r="E142" s="37"/>
      <c r="F142" s="243" t="s">
        <v>714</v>
      </c>
      <c r="G142" s="37"/>
      <c r="H142" s="37"/>
      <c r="I142" s="123"/>
      <c r="J142" s="37"/>
      <c r="K142" s="37"/>
      <c r="L142" s="40"/>
      <c r="M142" s="244"/>
      <c r="N142" s="245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293</v>
      </c>
      <c r="AU142" s="18" t="s">
        <v>90</v>
      </c>
    </row>
    <row r="143" spans="1:65" s="13" customFormat="1" ht="11.25">
      <c r="B143" s="221"/>
      <c r="C143" s="222"/>
      <c r="D143" s="223" t="s">
        <v>261</v>
      </c>
      <c r="E143" s="224" t="s">
        <v>1</v>
      </c>
      <c r="F143" s="225" t="s">
        <v>4644</v>
      </c>
      <c r="G143" s="222"/>
      <c r="H143" s="226">
        <v>13.18</v>
      </c>
      <c r="I143" s="227"/>
      <c r="J143" s="222"/>
      <c r="K143" s="222"/>
      <c r="L143" s="228"/>
      <c r="M143" s="229"/>
      <c r="N143" s="230"/>
      <c r="O143" s="230"/>
      <c r="P143" s="230"/>
      <c r="Q143" s="230"/>
      <c r="R143" s="230"/>
      <c r="S143" s="230"/>
      <c r="T143" s="231"/>
      <c r="AT143" s="232" t="s">
        <v>261</v>
      </c>
      <c r="AU143" s="232" t="s">
        <v>90</v>
      </c>
      <c r="AV143" s="13" t="s">
        <v>90</v>
      </c>
      <c r="AW143" s="13" t="s">
        <v>35</v>
      </c>
      <c r="AX143" s="13" t="s">
        <v>87</v>
      </c>
      <c r="AY143" s="232" t="s">
        <v>252</v>
      </c>
    </row>
    <row r="144" spans="1:65" s="2" customFormat="1" ht="48" customHeight="1">
      <c r="A144" s="35"/>
      <c r="B144" s="36"/>
      <c r="C144" s="209" t="s">
        <v>96</v>
      </c>
      <c r="D144" s="209" t="s">
        <v>254</v>
      </c>
      <c r="E144" s="210" t="s">
        <v>273</v>
      </c>
      <c r="F144" s="211" t="s">
        <v>274</v>
      </c>
      <c r="G144" s="212" t="s">
        <v>275</v>
      </c>
      <c r="H144" s="213">
        <v>0.75</v>
      </c>
      <c r="I144" s="214"/>
      <c r="J144" s="213">
        <f>ROUND(I144*H144,2)</f>
        <v>0</v>
      </c>
      <c r="K144" s="211" t="s">
        <v>258</v>
      </c>
      <c r="L144" s="40"/>
      <c r="M144" s="215" t="s">
        <v>1</v>
      </c>
      <c r="N144" s="216" t="s">
        <v>45</v>
      </c>
      <c r="O144" s="7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19" t="s">
        <v>259</v>
      </c>
      <c r="AT144" s="219" t="s">
        <v>254</v>
      </c>
      <c r="AU144" s="219" t="s">
        <v>90</v>
      </c>
      <c r="AY144" s="18" t="s">
        <v>252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87</v>
      </c>
      <c r="BK144" s="220">
        <f>ROUND(I144*H144,2)</f>
        <v>0</v>
      </c>
      <c r="BL144" s="18" t="s">
        <v>259</v>
      </c>
      <c r="BM144" s="219" t="s">
        <v>4645</v>
      </c>
    </row>
    <row r="145" spans="1:65" s="14" customFormat="1" ht="11.25">
      <c r="B145" s="233"/>
      <c r="C145" s="234"/>
      <c r="D145" s="223" t="s">
        <v>261</v>
      </c>
      <c r="E145" s="235" t="s">
        <v>1</v>
      </c>
      <c r="F145" s="236" t="s">
        <v>686</v>
      </c>
      <c r="G145" s="234"/>
      <c r="H145" s="235" t="s">
        <v>1</v>
      </c>
      <c r="I145" s="237"/>
      <c r="J145" s="234"/>
      <c r="K145" s="234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261</v>
      </c>
      <c r="AU145" s="242" t="s">
        <v>90</v>
      </c>
      <c r="AV145" s="14" t="s">
        <v>87</v>
      </c>
      <c r="AW145" s="14" t="s">
        <v>35</v>
      </c>
      <c r="AX145" s="14" t="s">
        <v>80</v>
      </c>
      <c r="AY145" s="242" t="s">
        <v>252</v>
      </c>
    </row>
    <row r="146" spans="1:65" s="14" customFormat="1" ht="11.25">
      <c r="B146" s="233"/>
      <c r="C146" s="234"/>
      <c r="D146" s="223" t="s">
        <v>261</v>
      </c>
      <c r="E146" s="235" t="s">
        <v>1</v>
      </c>
      <c r="F146" s="236" t="s">
        <v>737</v>
      </c>
      <c r="G146" s="234"/>
      <c r="H146" s="235" t="s">
        <v>1</v>
      </c>
      <c r="I146" s="237"/>
      <c r="J146" s="234"/>
      <c r="K146" s="234"/>
      <c r="L146" s="238"/>
      <c r="M146" s="239"/>
      <c r="N146" s="240"/>
      <c r="O146" s="240"/>
      <c r="P146" s="240"/>
      <c r="Q146" s="240"/>
      <c r="R146" s="240"/>
      <c r="S146" s="240"/>
      <c r="T146" s="241"/>
      <c r="AT146" s="242" t="s">
        <v>261</v>
      </c>
      <c r="AU146" s="242" t="s">
        <v>90</v>
      </c>
      <c r="AV146" s="14" t="s">
        <v>87</v>
      </c>
      <c r="AW146" s="14" t="s">
        <v>35</v>
      </c>
      <c r="AX146" s="14" t="s">
        <v>80</v>
      </c>
      <c r="AY146" s="242" t="s">
        <v>252</v>
      </c>
    </row>
    <row r="147" spans="1:65" s="13" customFormat="1" ht="11.25">
      <c r="B147" s="221"/>
      <c r="C147" s="222"/>
      <c r="D147" s="223" t="s">
        <v>261</v>
      </c>
      <c r="E147" s="224" t="s">
        <v>1</v>
      </c>
      <c r="F147" s="225" t="s">
        <v>4646</v>
      </c>
      <c r="G147" s="222"/>
      <c r="H147" s="226">
        <v>0.75</v>
      </c>
      <c r="I147" s="227"/>
      <c r="J147" s="222"/>
      <c r="K147" s="222"/>
      <c r="L147" s="228"/>
      <c r="M147" s="229"/>
      <c r="N147" s="230"/>
      <c r="O147" s="230"/>
      <c r="P147" s="230"/>
      <c r="Q147" s="230"/>
      <c r="R147" s="230"/>
      <c r="S147" s="230"/>
      <c r="T147" s="231"/>
      <c r="AT147" s="232" t="s">
        <v>261</v>
      </c>
      <c r="AU147" s="232" t="s">
        <v>90</v>
      </c>
      <c r="AV147" s="13" t="s">
        <v>90</v>
      </c>
      <c r="AW147" s="13" t="s">
        <v>35</v>
      </c>
      <c r="AX147" s="13" t="s">
        <v>87</v>
      </c>
      <c r="AY147" s="232" t="s">
        <v>252</v>
      </c>
    </row>
    <row r="148" spans="1:65" s="2" customFormat="1" ht="36" customHeight="1">
      <c r="A148" s="35"/>
      <c r="B148" s="36"/>
      <c r="C148" s="209" t="s">
        <v>259</v>
      </c>
      <c r="D148" s="209" t="s">
        <v>254</v>
      </c>
      <c r="E148" s="210" t="s">
        <v>751</v>
      </c>
      <c r="F148" s="211" t="s">
        <v>752</v>
      </c>
      <c r="G148" s="212" t="s">
        <v>275</v>
      </c>
      <c r="H148" s="213">
        <v>2.86</v>
      </c>
      <c r="I148" s="214"/>
      <c r="J148" s="213">
        <f>ROUND(I148*H148,2)</f>
        <v>0</v>
      </c>
      <c r="K148" s="211" t="s">
        <v>258</v>
      </c>
      <c r="L148" s="40"/>
      <c r="M148" s="215" t="s">
        <v>1</v>
      </c>
      <c r="N148" s="216" t="s">
        <v>45</v>
      </c>
      <c r="O148" s="72"/>
      <c r="P148" s="217">
        <f>O148*H148</f>
        <v>0</v>
      </c>
      <c r="Q148" s="217">
        <v>0</v>
      </c>
      <c r="R148" s="217">
        <f>Q148*H148</f>
        <v>0</v>
      </c>
      <c r="S148" s="217">
        <v>0</v>
      </c>
      <c r="T148" s="218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19" t="s">
        <v>259</v>
      </c>
      <c r="AT148" s="219" t="s">
        <v>254</v>
      </c>
      <c r="AU148" s="219" t="s">
        <v>90</v>
      </c>
      <c r="AY148" s="18" t="s">
        <v>252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87</v>
      </c>
      <c r="BK148" s="220">
        <f>ROUND(I148*H148,2)</f>
        <v>0</v>
      </c>
      <c r="BL148" s="18" t="s">
        <v>259</v>
      </c>
      <c r="BM148" s="219" t="s">
        <v>4647</v>
      </c>
    </row>
    <row r="149" spans="1:65" s="14" customFormat="1" ht="11.25">
      <c r="B149" s="233"/>
      <c r="C149" s="234"/>
      <c r="D149" s="223" t="s">
        <v>261</v>
      </c>
      <c r="E149" s="235" t="s">
        <v>1</v>
      </c>
      <c r="F149" s="236" t="s">
        <v>686</v>
      </c>
      <c r="G149" s="234"/>
      <c r="H149" s="235" t="s">
        <v>1</v>
      </c>
      <c r="I149" s="237"/>
      <c r="J149" s="234"/>
      <c r="K149" s="234"/>
      <c r="L149" s="238"/>
      <c r="M149" s="239"/>
      <c r="N149" s="240"/>
      <c r="O149" s="240"/>
      <c r="P149" s="240"/>
      <c r="Q149" s="240"/>
      <c r="R149" s="240"/>
      <c r="S149" s="240"/>
      <c r="T149" s="241"/>
      <c r="AT149" s="242" t="s">
        <v>261</v>
      </c>
      <c r="AU149" s="242" t="s">
        <v>90</v>
      </c>
      <c r="AV149" s="14" t="s">
        <v>87</v>
      </c>
      <c r="AW149" s="14" t="s">
        <v>35</v>
      </c>
      <c r="AX149" s="14" t="s">
        <v>80</v>
      </c>
      <c r="AY149" s="242" t="s">
        <v>252</v>
      </c>
    </row>
    <row r="150" spans="1:65" s="14" customFormat="1" ht="11.25">
      <c r="B150" s="233"/>
      <c r="C150" s="234"/>
      <c r="D150" s="223" t="s">
        <v>261</v>
      </c>
      <c r="E150" s="235" t="s">
        <v>1</v>
      </c>
      <c r="F150" s="236" t="s">
        <v>754</v>
      </c>
      <c r="G150" s="234"/>
      <c r="H150" s="235" t="s">
        <v>1</v>
      </c>
      <c r="I150" s="237"/>
      <c r="J150" s="234"/>
      <c r="K150" s="234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261</v>
      </c>
      <c r="AU150" s="242" t="s">
        <v>90</v>
      </c>
      <c r="AV150" s="14" t="s">
        <v>87</v>
      </c>
      <c r="AW150" s="14" t="s">
        <v>35</v>
      </c>
      <c r="AX150" s="14" t="s">
        <v>80</v>
      </c>
      <c r="AY150" s="242" t="s">
        <v>252</v>
      </c>
    </row>
    <row r="151" spans="1:65" s="14" customFormat="1" ht="11.25">
      <c r="B151" s="233"/>
      <c r="C151" s="234"/>
      <c r="D151" s="223" t="s">
        <v>261</v>
      </c>
      <c r="E151" s="235" t="s">
        <v>1</v>
      </c>
      <c r="F151" s="236" t="s">
        <v>4648</v>
      </c>
      <c r="G151" s="234"/>
      <c r="H151" s="235" t="s">
        <v>1</v>
      </c>
      <c r="I151" s="237"/>
      <c r="J151" s="234"/>
      <c r="K151" s="234"/>
      <c r="L151" s="238"/>
      <c r="M151" s="239"/>
      <c r="N151" s="240"/>
      <c r="O151" s="240"/>
      <c r="P151" s="240"/>
      <c r="Q151" s="240"/>
      <c r="R151" s="240"/>
      <c r="S151" s="240"/>
      <c r="T151" s="241"/>
      <c r="AT151" s="242" t="s">
        <v>261</v>
      </c>
      <c r="AU151" s="242" t="s">
        <v>90</v>
      </c>
      <c r="AV151" s="14" t="s">
        <v>87</v>
      </c>
      <c r="AW151" s="14" t="s">
        <v>35</v>
      </c>
      <c r="AX151" s="14" t="s">
        <v>80</v>
      </c>
      <c r="AY151" s="242" t="s">
        <v>252</v>
      </c>
    </row>
    <row r="152" spans="1:65" s="13" customFormat="1" ht="11.25">
      <c r="B152" s="221"/>
      <c r="C152" s="222"/>
      <c r="D152" s="223" t="s">
        <v>261</v>
      </c>
      <c r="E152" s="224" t="s">
        <v>1</v>
      </c>
      <c r="F152" s="225" t="s">
        <v>4649</v>
      </c>
      <c r="G152" s="222"/>
      <c r="H152" s="226">
        <v>2.86</v>
      </c>
      <c r="I152" s="227"/>
      <c r="J152" s="222"/>
      <c r="K152" s="222"/>
      <c r="L152" s="228"/>
      <c r="M152" s="229"/>
      <c r="N152" s="230"/>
      <c r="O152" s="230"/>
      <c r="P152" s="230"/>
      <c r="Q152" s="230"/>
      <c r="R152" s="230"/>
      <c r="S152" s="230"/>
      <c r="T152" s="231"/>
      <c r="AT152" s="232" t="s">
        <v>261</v>
      </c>
      <c r="AU152" s="232" t="s">
        <v>90</v>
      </c>
      <c r="AV152" s="13" t="s">
        <v>90</v>
      </c>
      <c r="AW152" s="13" t="s">
        <v>35</v>
      </c>
      <c r="AX152" s="13" t="s">
        <v>87</v>
      </c>
      <c r="AY152" s="232" t="s">
        <v>252</v>
      </c>
    </row>
    <row r="153" spans="1:65" s="2" customFormat="1" ht="36" customHeight="1">
      <c r="A153" s="35"/>
      <c r="B153" s="36"/>
      <c r="C153" s="209" t="s">
        <v>279</v>
      </c>
      <c r="D153" s="209" t="s">
        <v>254</v>
      </c>
      <c r="E153" s="210" t="s">
        <v>761</v>
      </c>
      <c r="F153" s="211" t="s">
        <v>762</v>
      </c>
      <c r="G153" s="212" t="s">
        <v>275</v>
      </c>
      <c r="H153" s="213">
        <v>3.06</v>
      </c>
      <c r="I153" s="214"/>
      <c r="J153" s="213">
        <f>ROUND(I153*H153,2)</f>
        <v>0</v>
      </c>
      <c r="K153" s="211" t="s">
        <v>258</v>
      </c>
      <c r="L153" s="40"/>
      <c r="M153" s="215" t="s">
        <v>1</v>
      </c>
      <c r="N153" s="216" t="s">
        <v>45</v>
      </c>
      <c r="O153" s="72"/>
      <c r="P153" s="217">
        <f>O153*H153</f>
        <v>0</v>
      </c>
      <c r="Q153" s="217">
        <v>0</v>
      </c>
      <c r="R153" s="217">
        <f>Q153*H153</f>
        <v>0</v>
      </c>
      <c r="S153" s="217">
        <v>0</v>
      </c>
      <c r="T153" s="218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19" t="s">
        <v>259</v>
      </c>
      <c r="AT153" s="219" t="s">
        <v>254</v>
      </c>
      <c r="AU153" s="219" t="s">
        <v>90</v>
      </c>
      <c r="AY153" s="18" t="s">
        <v>252</v>
      </c>
      <c r="BE153" s="220">
        <f>IF(N153="základní",J153,0)</f>
        <v>0</v>
      </c>
      <c r="BF153" s="220">
        <f>IF(N153="snížená",J153,0)</f>
        <v>0</v>
      </c>
      <c r="BG153" s="220">
        <f>IF(N153="zákl. přenesená",J153,0)</f>
        <v>0</v>
      </c>
      <c r="BH153" s="220">
        <f>IF(N153="sníž. přenesená",J153,0)</f>
        <v>0</v>
      </c>
      <c r="BI153" s="220">
        <f>IF(N153="nulová",J153,0)</f>
        <v>0</v>
      </c>
      <c r="BJ153" s="18" t="s">
        <v>87</v>
      </c>
      <c r="BK153" s="220">
        <f>ROUND(I153*H153,2)</f>
        <v>0</v>
      </c>
      <c r="BL153" s="18" t="s">
        <v>259</v>
      </c>
      <c r="BM153" s="219" t="s">
        <v>4650</v>
      </c>
    </row>
    <row r="154" spans="1:65" s="14" customFormat="1" ht="11.25">
      <c r="B154" s="233"/>
      <c r="C154" s="234"/>
      <c r="D154" s="223" t="s">
        <v>261</v>
      </c>
      <c r="E154" s="235" t="s">
        <v>1</v>
      </c>
      <c r="F154" s="236" t="s">
        <v>686</v>
      </c>
      <c r="G154" s="234"/>
      <c r="H154" s="235" t="s">
        <v>1</v>
      </c>
      <c r="I154" s="237"/>
      <c r="J154" s="234"/>
      <c r="K154" s="234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261</v>
      </c>
      <c r="AU154" s="242" t="s">
        <v>90</v>
      </c>
      <c r="AV154" s="14" t="s">
        <v>87</v>
      </c>
      <c r="AW154" s="14" t="s">
        <v>35</v>
      </c>
      <c r="AX154" s="14" t="s">
        <v>80</v>
      </c>
      <c r="AY154" s="242" t="s">
        <v>252</v>
      </c>
    </row>
    <row r="155" spans="1:65" s="14" customFormat="1" ht="11.25">
      <c r="B155" s="233"/>
      <c r="C155" s="234"/>
      <c r="D155" s="223" t="s">
        <v>261</v>
      </c>
      <c r="E155" s="235" t="s">
        <v>1</v>
      </c>
      <c r="F155" s="236" t="s">
        <v>754</v>
      </c>
      <c r="G155" s="234"/>
      <c r="H155" s="235" t="s">
        <v>1</v>
      </c>
      <c r="I155" s="237"/>
      <c r="J155" s="234"/>
      <c r="K155" s="234"/>
      <c r="L155" s="238"/>
      <c r="M155" s="239"/>
      <c r="N155" s="240"/>
      <c r="O155" s="240"/>
      <c r="P155" s="240"/>
      <c r="Q155" s="240"/>
      <c r="R155" s="240"/>
      <c r="S155" s="240"/>
      <c r="T155" s="241"/>
      <c r="AT155" s="242" t="s">
        <v>261</v>
      </c>
      <c r="AU155" s="242" t="s">
        <v>90</v>
      </c>
      <c r="AV155" s="14" t="s">
        <v>87</v>
      </c>
      <c r="AW155" s="14" t="s">
        <v>35</v>
      </c>
      <c r="AX155" s="14" t="s">
        <v>80</v>
      </c>
      <c r="AY155" s="242" t="s">
        <v>252</v>
      </c>
    </row>
    <row r="156" spans="1:65" s="14" customFormat="1" ht="11.25">
      <c r="B156" s="233"/>
      <c r="C156" s="234"/>
      <c r="D156" s="223" t="s">
        <v>261</v>
      </c>
      <c r="E156" s="235" t="s">
        <v>1</v>
      </c>
      <c r="F156" s="236" t="s">
        <v>4651</v>
      </c>
      <c r="G156" s="234"/>
      <c r="H156" s="235" t="s">
        <v>1</v>
      </c>
      <c r="I156" s="237"/>
      <c r="J156" s="234"/>
      <c r="K156" s="234"/>
      <c r="L156" s="238"/>
      <c r="M156" s="239"/>
      <c r="N156" s="240"/>
      <c r="O156" s="240"/>
      <c r="P156" s="240"/>
      <c r="Q156" s="240"/>
      <c r="R156" s="240"/>
      <c r="S156" s="240"/>
      <c r="T156" s="241"/>
      <c r="AT156" s="242" t="s">
        <v>261</v>
      </c>
      <c r="AU156" s="242" t="s">
        <v>90</v>
      </c>
      <c r="AV156" s="14" t="s">
        <v>87</v>
      </c>
      <c r="AW156" s="14" t="s">
        <v>35</v>
      </c>
      <c r="AX156" s="14" t="s">
        <v>80</v>
      </c>
      <c r="AY156" s="242" t="s">
        <v>252</v>
      </c>
    </row>
    <row r="157" spans="1:65" s="13" customFormat="1" ht="11.25">
      <c r="B157" s="221"/>
      <c r="C157" s="222"/>
      <c r="D157" s="223" t="s">
        <v>261</v>
      </c>
      <c r="E157" s="224" t="s">
        <v>1</v>
      </c>
      <c r="F157" s="225" t="s">
        <v>4652</v>
      </c>
      <c r="G157" s="222"/>
      <c r="H157" s="226">
        <v>2.54</v>
      </c>
      <c r="I157" s="227"/>
      <c r="J157" s="222"/>
      <c r="K157" s="222"/>
      <c r="L157" s="228"/>
      <c r="M157" s="229"/>
      <c r="N157" s="230"/>
      <c r="O157" s="230"/>
      <c r="P157" s="230"/>
      <c r="Q157" s="230"/>
      <c r="R157" s="230"/>
      <c r="S157" s="230"/>
      <c r="T157" s="231"/>
      <c r="AT157" s="232" t="s">
        <v>261</v>
      </c>
      <c r="AU157" s="232" t="s">
        <v>90</v>
      </c>
      <c r="AV157" s="13" t="s">
        <v>90</v>
      </c>
      <c r="AW157" s="13" t="s">
        <v>35</v>
      </c>
      <c r="AX157" s="13" t="s">
        <v>80</v>
      </c>
      <c r="AY157" s="232" t="s">
        <v>252</v>
      </c>
    </row>
    <row r="158" spans="1:65" s="14" customFormat="1" ht="11.25">
      <c r="B158" s="233"/>
      <c r="C158" s="234"/>
      <c r="D158" s="223" t="s">
        <v>261</v>
      </c>
      <c r="E158" s="235" t="s">
        <v>1</v>
      </c>
      <c r="F158" s="236" t="s">
        <v>4653</v>
      </c>
      <c r="G158" s="234"/>
      <c r="H158" s="235" t="s">
        <v>1</v>
      </c>
      <c r="I158" s="237"/>
      <c r="J158" s="234"/>
      <c r="K158" s="234"/>
      <c r="L158" s="238"/>
      <c r="M158" s="239"/>
      <c r="N158" s="240"/>
      <c r="O158" s="240"/>
      <c r="P158" s="240"/>
      <c r="Q158" s="240"/>
      <c r="R158" s="240"/>
      <c r="S158" s="240"/>
      <c r="T158" s="241"/>
      <c r="AT158" s="242" t="s">
        <v>261</v>
      </c>
      <c r="AU158" s="242" t="s">
        <v>90</v>
      </c>
      <c r="AV158" s="14" t="s">
        <v>87</v>
      </c>
      <c r="AW158" s="14" t="s">
        <v>35</v>
      </c>
      <c r="AX158" s="14" t="s">
        <v>80</v>
      </c>
      <c r="AY158" s="242" t="s">
        <v>252</v>
      </c>
    </row>
    <row r="159" spans="1:65" s="13" customFormat="1" ht="11.25">
      <c r="B159" s="221"/>
      <c r="C159" s="222"/>
      <c r="D159" s="223" t="s">
        <v>261</v>
      </c>
      <c r="E159" s="224" t="s">
        <v>1</v>
      </c>
      <c r="F159" s="225" t="s">
        <v>4654</v>
      </c>
      <c r="G159" s="222"/>
      <c r="H159" s="226">
        <v>0.52</v>
      </c>
      <c r="I159" s="227"/>
      <c r="J159" s="222"/>
      <c r="K159" s="222"/>
      <c r="L159" s="228"/>
      <c r="M159" s="229"/>
      <c r="N159" s="230"/>
      <c r="O159" s="230"/>
      <c r="P159" s="230"/>
      <c r="Q159" s="230"/>
      <c r="R159" s="230"/>
      <c r="S159" s="230"/>
      <c r="T159" s="231"/>
      <c r="AT159" s="232" t="s">
        <v>261</v>
      </c>
      <c r="AU159" s="232" t="s">
        <v>90</v>
      </c>
      <c r="AV159" s="13" t="s">
        <v>90</v>
      </c>
      <c r="AW159" s="13" t="s">
        <v>35</v>
      </c>
      <c r="AX159" s="13" t="s">
        <v>80</v>
      </c>
      <c r="AY159" s="232" t="s">
        <v>252</v>
      </c>
    </row>
    <row r="160" spans="1:65" s="15" customFormat="1" ht="11.25">
      <c r="B160" s="246"/>
      <c r="C160" s="247"/>
      <c r="D160" s="223" t="s">
        <v>261</v>
      </c>
      <c r="E160" s="248" t="s">
        <v>1</v>
      </c>
      <c r="F160" s="249" t="s">
        <v>302</v>
      </c>
      <c r="G160" s="247"/>
      <c r="H160" s="250">
        <v>3.06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AT160" s="256" t="s">
        <v>261</v>
      </c>
      <c r="AU160" s="256" t="s">
        <v>90</v>
      </c>
      <c r="AV160" s="15" t="s">
        <v>259</v>
      </c>
      <c r="AW160" s="15" t="s">
        <v>35</v>
      </c>
      <c r="AX160" s="15" t="s">
        <v>87</v>
      </c>
      <c r="AY160" s="256" t="s">
        <v>252</v>
      </c>
    </row>
    <row r="161" spans="1:65" s="2" customFormat="1" ht="48" customHeight="1">
      <c r="A161" s="35"/>
      <c r="B161" s="36"/>
      <c r="C161" s="209" t="s">
        <v>284</v>
      </c>
      <c r="D161" s="209" t="s">
        <v>254</v>
      </c>
      <c r="E161" s="210" t="s">
        <v>771</v>
      </c>
      <c r="F161" s="211" t="s">
        <v>772</v>
      </c>
      <c r="G161" s="212" t="s">
        <v>275</v>
      </c>
      <c r="H161" s="213">
        <v>0.92</v>
      </c>
      <c r="I161" s="214"/>
      <c r="J161" s="213">
        <f>ROUND(I161*H161,2)</f>
        <v>0</v>
      </c>
      <c r="K161" s="211" t="s">
        <v>258</v>
      </c>
      <c r="L161" s="40"/>
      <c r="M161" s="215" t="s">
        <v>1</v>
      </c>
      <c r="N161" s="216" t="s">
        <v>45</v>
      </c>
      <c r="O161" s="72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19" t="s">
        <v>259</v>
      </c>
      <c r="AT161" s="219" t="s">
        <v>254</v>
      </c>
      <c r="AU161" s="219" t="s">
        <v>90</v>
      </c>
      <c r="AY161" s="18" t="s">
        <v>252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8" t="s">
        <v>87</v>
      </c>
      <c r="BK161" s="220">
        <f>ROUND(I161*H161,2)</f>
        <v>0</v>
      </c>
      <c r="BL161" s="18" t="s">
        <v>259</v>
      </c>
      <c r="BM161" s="219" t="s">
        <v>4655</v>
      </c>
    </row>
    <row r="162" spans="1:65" s="2" customFormat="1" ht="19.5">
      <c r="A162" s="35"/>
      <c r="B162" s="36"/>
      <c r="C162" s="37"/>
      <c r="D162" s="223" t="s">
        <v>293</v>
      </c>
      <c r="E162" s="37"/>
      <c r="F162" s="243" t="s">
        <v>294</v>
      </c>
      <c r="G162" s="37"/>
      <c r="H162" s="37"/>
      <c r="I162" s="123"/>
      <c r="J162" s="37"/>
      <c r="K162" s="37"/>
      <c r="L162" s="40"/>
      <c r="M162" s="244"/>
      <c r="N162" s="245"/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293</v>
      </c>
      <c r="AU162" s="18" t="s">
        <v>90</v>
      </c>
    </row>
    <row r="163" spans="1:65" s="13" customFormat="1" ht="11.25">
      <c r="B163" s="221"/>
      <c r="C163" s="222"/>
      <c r="D163" s="223" t="s">
        <v>261</v>
      </c>
      <c r="E163" s="222"/>
      <c r="F163" s="225" t="s">
        <v>4656</v>
      </c>
      <c r="G163" s="222"/>
      <c r="H163" s="226">
        <v>0.92</v>
      </c>
      <c r="I163" s="227"/>
      <c r="J163" s="222"/>
      <c r="K163" s="222"/>
      <c r="L163" s="228"/>
      <c r="M163" s="229"/>
      <c r="N163" s="230"/>
      <c r="O163" s="230"/>
      <c r="P163" s="230"/>
      <c r="Q163" s="230"/>
      <c r="R163" s="230"/>
      <c r="S163" s="230"/>
      <c r="T163" s="231"/>
      <c r="AT163" s="232" t="s">
        <v>261</v>
      </c>
      <c r="AU163" s="232" t="s">
        <v>90</v>
      </c>
      <c r="AV163" s="13" t="s">
        <v>90</v>
      </c>
      <c r="AW163" s="13" t="s">
        <v>4</v>
      </c>
      <c r="AX163" s="13" t="s">
        <v>87</v>
      </c>
      <c r="AY163" s="232" t="s">
        <v>252</v>
      </c>
    </row>
    <row r="164" spans="1:65" s="2" customFormat="1" ht="36" customHeight="1">
      <c r="A164" s="35"/>
      <c r="B164" s="36"/>
      <c r="C164" s="209" t="s">
        <v>289</v>
      </c>
      <c r="D164" s="209" t="s">
        <v>254</v>
      </c>
      <c r="E164" s="210" t="s">
        <v>810</v>
      </c>
      <c r="F164" s="211" t="s">
        <v>811</v>
      </c>
      <c r="G164" s="212" t="s">
        <v>317</v>
      </c>
      <c r="H164" s="213">
        <v>13.1</v>
      </c>
      <c r="I164" s="214"/>
      <c r="J164" s="213">
        <f>ROUND(I164*H164,2)</f>
        <v>0</v>
      </c>
      <c r="K164" s="211" t="s">
        <v>258</v>
      </c>
      <c r="L164" s="40"/>
      <c r="M164" s="215" t="s">
        <v>1</v>
      </c>
      <c r="N164" s="216" t="s">
        <v>45</v>
      </c>
      <c r="O164" s="72"/>
      <c r="P164" s="217">
        <f>O164*H164</f>
        <v>0</v>
      </c>
      <c r="Q164" s="217">
        <v>5.8E-4</v>
      </c>
      <c r="R164" s="217">
        <f>Q164*H164</f>
        <v>7.5979999999999997E-3</v>
      </c>
      <c r="S164" s="217">
        <v>0</v>
      </c>
      <c r="T164" s="218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19" t="s">
        <v>259</v>
      </c>
      <c r="AT164" s="219" t="s">
        <v>254</v>
      </c>
      <c r="AU164" s="219" t="s">
        <v>90</v>
      </c>
      <c r="AY164" s="18" t="s">
        <v>252</v>
      </c>
      <c r="BE164" s="220">
        <f>IF(N164="základní",J164,0)</f>
        <v>0</v>
      </c>
      <c r="BF164" s="220">
        <f>IF(N164="snížená",J164,0)</f>
        <v>0</v>
      </c>
      <c r="BG164" s="220">
        <f>IF(N164="zákl. přenesená",J164,0)</f>
        <v>0</v>
      </c>
      <c r="BH164" s="220">
        <f>IF(N164="sníž. přenesená",J164,0)</f>
        <v>0</v>
      </c>
      <c r="BI164" s="220">
        <f>IF(N164="nulová",J164,0)</f>
        <v>0</v>
      </c>
      <c r="BJ164" s="18" t="s">
        <v>87</v>
      </c>
      <c r="BK164" s="220">
        <f>ROUND(I164*H164,2)</f>
        <v>0</v>
      </c>
      <c r="BL164" s="18" t="s">
        <v>259</v>
      </c>
      <c r="BM164" s="219" t="s">
        <v>4657</v>
      </c>
    </row>
    <row r="165" spans="1:65" s="14" customFormat="1" ht="11.25">
      <c r="B165" s="233"/>
      <c r="C165" s="234"/>
      <c r="D165" s="223" t="s">
        <v>261</v>
      </c>
      <c r="E165" s="235" t="s">
        <v>1</v>
      </c>
      <c r="F165" s="236" t="s">
        <v>686</v>
      </c>
      <c r="G165" s="234"/>
      <c r="H165" s="235" t="s">
        <v>1</v>
      </c>
      <c r="I165" s="237"/>
      <c r="J165" s="234"/>
      <c r="K165" s="234"/>
      <c r="L165" s="238"/>
      <c r="M165" s="239"/>
      <c r="N165" s="240"/>
      <c r="O165" s="240"/>
      <c r="P165" s="240"/>
      <c r="Q165" s="240"/>
      <c r="R165" s="240"/>
      <c r="S165" s="240"/>
      <c r="T165" s="241"/>
      <c r="AT165" s="242" t="s">
        <v>261</v>
      </c>
      <c r="AU165" s="242" t="s">
        <v>90</v>
      </c>
      <c r="AV165" s="14" t="s">
        <v>87</v>
      </c>
      <c r="AW165" s="14" t="s">
        <v>35</v>
      </c>
      <c r="AX165" s="14" t="s">
        <v>80</v>
      </c>
      <c r="AY165" s="242" t="s">
        <v>252</v>
      </c>
    </row>
    <row r="166" spans="1:65" s="14" customFormat="1" ht="11.25">
      <c r="B166" s="233"/>
      <c r="C166" s="234"/>
      <c r="D166" s="223" t="s">
        <v>261</v>
      </c>
      <c r="E166" s="235" t="s">
        <v>1</v>
      </c>
      <c r="F166" s="236" t="s">
        <v>754</v>
      </c>
      <c r="G166" s="234"/>
      <c r="H166" s="235" t="s">
        <v>1</v>
      </c>
      <c r="I166" s="237"/>
      <c r="J166" s="234"/>
      <c r="K166" s="234"/>
      <c r="L166" s="238"/>
      <c r="M166" s="239"/>
      <c r="N166" s="240"/>
      <c r="O166" s="240"/>
      <c r="P166" s="240"/>
      <c r="Q166" s="240"/>
      <c r="R166" s="240"/>
      <c r="S166" s="240"/>
      <c r="T166" s="241"/>
      <c r="AT166" s="242" t="s">
        <v>261</v>
      </c>
      <c r="AU166" s="242" t="s">
        <v>90</v>
      </c>
      <c r="AV166" s="14" t="s">
        <v>87</v>
      </c>
      <c r="AW166" s="14" t="s">
        <v>35</v>
      </c>
      <c r="AX166" s="14" t="s">
        <v>80</v>
      </c>
      <c r="AY166" s="242" t="s">
        <v>252</v>
      </c>
    </row>
    <row r="167" spans="1:65" s="13" customFormat="1" ht="11.25">
      <c r="B167" s="221"/>
      <c r="C167" s="222"/>
      <c r="D167" s="223" t="s">
        <v>261</v>
      </c>
      <c r="E167" s="224" t="s">
        <v>1</v>
      </c>
      <c r="F167" s="225" t="s">
        <v>4658</v>
      </c>
      <c r="G167" s="222"/>
      <c r="H167" s="226">
        <v>13.1</v>
      </c>
      <c r="I167" s="227"/>
      <c r="J167" s="222"/>
      <c r="K167" s="222"/>
      <c r="L167" s="228"/>
      <c r="M167" s="229"/>
      <c r="N167" s="230"/>
      <c r="O167" s="230"/>
      <c r="P167" s="230"/>
      <c r="Q167" s="230"/>
      <c r="R167" s="230"/>
      <c r="S167" s="230"/>
      <c r="T167" s="231"/>
      <c r="AT167" s="232" t="s">
        <v>261</v>
      </c>
      <c r="AU167" s="232" t="s">
        <v>90</v>
      </c>
      <c r="AV167" s="13" t="s">
        <v>90</v>
      </c>
      <c r="AW167" s="13" t="s">
        <v>35</v>
      </c>
      <c r="AX167" s="13" t="s">
        <v>87</v>
      </c>
      <c r="AY167" s="232" t="s">
        <v>252</v>
      </c>
    </row>
    <row r="168" spans="1:65" s="2" customFormat="1" ht="36" customHeight="1">
      <c r="A168" s="35"/>
      <c r="B168" s="36"/>
      <c r="C168" s="209" t="s">
        <v>296</v>
      </c>
      <c r="D168" s="209" t="s">
        <v>254</v>
      </c>
      <c r="E168" s="210" t="s">
        <v>817</v>
      </c>
      <c r="F168" s="211" t="s">
        <v>818</v>
      </c>
      <c r="G168" s="212" t="s">
        <v>317</v>
      </c>
      <c r="H168" s="213">
        <v>13.1</v>
      </c>
      <c r="I168" s="214"/>
      <c r="J168" s="213">
        <f>ROUND(I168*H168,2)</f>
        <v>0</v>
      </c>
      <c r="K168" s="211" t="s">
        <v>258</v>
      </c>
      <c r="L168" s="40"/>
      <c r="M168" s="215" t="s">
        <v>1</v>
      </c>
      <c r="N168" s="216" t="s">
        <v>45</v>
      </c>
      <c r="O168" s="72"/>
      <c r="P168" s="217">
        <f>O168*H168</f>
        <v>0</v>
      </c>
      <c r="Q168" s="217">
        <v>0</v>
      </c>
      <c r="R168" s="217">
        <f>Q168*H168</f>
        <v>0</v>
      </c>
      <c r="S168" s="217">
        <v>0</v>
      </c>
      <c r="T168" s="218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19" t="s">
        <v>259</v>
      </c>
      <c r="AT168" s="219" t="s">
        <v>254</v>
      </c>
      <c r="AU168" s="219" t="s">
        <v>90</v>
      </c>
      <c r="AY168" s="18" t="s">
        <v>252</v>
      </c>
      <c r="BE168" s="220">
        <f>IF(N168="základní",J168,0)</f>
        <v>0</v>
      </c>
      <c r="BF168" s="220">
        <f>IF(N168="snížená",J168,0)</f>
        <v>0</v>
      </c>
      <c r="BG168" s="220">
        <f>IF(N168="zákl. přenesená",J168,0)</f>
        <v>0</v>
      </c>
      <c r="BH168" s="220">
        <f>IF(N168="sníž. přenesená",J168,0)</f>
        <v>0</v>
      </c>
      <c r="BI168" s="220">
        <f>IF(N168="nulová",J168,0)</f>
        <v>0</v>
      </c>
      <c r="BJ168" s="18" t="s">
        <v>87</v>
      </c>
      <c r="BK168" s="220">
        <f>ROUND(I168*H168,2)</f>
        <v>0</v>
      </c>
      <c r="BL168" s="18" t="s">
        <v>259</v>
      </c>
      <c r="BM168" s="219" t="s">
        <v>4659</v>
      </c>
    </row>
    <row r="169" spans="1:65" s="14" customFormat="1" ht="11.25">
      <c r="B169" s="233"/>
      <c r="C169" s="234"/>
      <c r="D169" s="223" t="s">
        <v>261</v>
      </c>
      <c r="E169" s="235" t="s">
        <v>1</v>
      </c>
      <c r="F169" s="236" t="s">
        <v>272</v>
      </c>
      <c r="G169" s="234"/>
      <c r="H169" s="235" t="s">
        <v>1</v>
      </c>
      <c r="I169" s="237"/>
      <c r="J169" s="234"/>
      <c r="K169" s="234"/>
      <c r="L169" s="238"/>
      <c r="M169" s="239"/>
      <c r="N169" s="240"/>
      <c r="O169" s="240"/>
      <c r="P169" s="240"/>
      <c r="Q169" s="240"/>
      <c r="R169" s="240"/>
      <c r="S169" s="240"/>
      <c r="T169" s="241"/>
      <c r="AT169" s="242" t="s">
        <v>261</v>
      </c>
      <c r="AU169" s="242" t="s">
        <v>90</v>
      </c>
      <c r="AV169" s="14" t="s">
        <v>87</v>
      </c>
      <c r="AW169" s="14" t="s">
        <v>35</v>
      </c>
      <c r="AX169" s="14" t="s">
        <v>80</v>
      </c>
      <c r="AY169" s="242" t="s">
        <v>252</v>
      </c>
    </row>
    <row r="170" spans="1:65" s="13" customFormat="1" ht="11.25">
      <c r="B170" s="221"/>
      <c r="C170" s="222"/>
      <c r="D170" s="223" t="s">
        <v>261</v>
      </c>
      <c r="E170" s="224" t="s">
        <v>1</v>
      </c>
      <c r="F170" s="225" t="s">
        <v>4658</v>
      </c>
      <c r="G170" s="222"/>
      <c r="H170" s="226">
        <v>13.1</v>
      </c>
      <c r="I170" s="227"/>
      <c r="J170" s="222"/>
      <c r="K170" s="222"/>
      <c r="L170" s="228"/>
      <c r="M170" s="229"/>
      <c r="N170" s="230"/>
      <c r="O170" s="230"/>
      <c r="P170" s="230"/>
      <c r="Q170" s="230"/>
      <c r="R170" s="230"/>
      <c r="S170" s="230"/>
      <c r="T170" s="231"/>
      <c r="AT170" s="232" t="s">
        <v>261</v>
      </c>
      <c r="AU170" s="232" t="s">
        <v>90</v>
      </c>
      <c r="AV170" s="13" t="s">
        <v>90</v>
      </c>
      <c r="AW170" s="13" t="s">
        <v>35</v>
      </c>
      <c r="AX170" s="13" t="s">
        <v>87</v>
      </c>
      <c r="AY170" s="232" t="s">
        <v>252</v>
      </c>
    </row>
    <row r="171" spans="1:65" s="2" customFormat="1" ht="48" customHeight="1">
      <c r="A171" s="35"/>
      <c r="B171" s="36"/>
      <c r="C171" s="209" t="s">
        <v>303</v>
      </c>
      <c r="D171" s="209" t="s">
        <v>254</v>
      </c>
      <c r="E171" s="210" t="s">
        <v>821</v>
      </c>
      <c r="F171" s="211" t="s">
        <v>822</v>
      </c>
      <c r="G171" s="212" t="s">
        <v>275</v>
      </c>
      <c r="H171" s="213">
        <v>2.96</v>
      </c>
      <c r="I171" s="214"/>
      <c r="J171" s="213">
        <f>ROUND(I171*H171,2)</f>
        <v>0</v>
      </c>
      <c r="K171" s="211" t="s">
        <v>258</v>
      </c>
      <c r="L171" s="40"/>
      <c r="M171" s="215" t="s">
        <v>1</v>
      </c>
      <c r="N171" s="216" t="s">
        <v>45</v>
      </c>
      <c r="O171" s="72"/>
      <c r="P171" s="217">
        <f>O171*H171</f>
        <v>0</v>
      </c>
      <c r="Q171" s="217">
        <v>0</v>
      </c>
      <c r="R171" s="217">
        <f>Q171*H171</f>
        <v>0</v>
      </c>
      <c r="S171" s="217">
        <v>0</v>
      </c>
      <c r="T171" s="218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19" t="s">
        <v>259</v>
      </c>
      <c r="AT171" s="219" t="s">
        <v>254</v>
      </c>
      <c r="AU171" s="219" t="s">
        <v>90</v>
      </c>
      <c r="AY171" s="18" t="s">
        <v>252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87</v>
      </c>
      <c r="BK171" s="220">
        <f>ROUND(I171*H171,2)</f>
        <v>0</v>
      </c>
      <c r="BL171" s="18" t="s">
        <v>259</v>
      </c>
      <c r="BM171" s="219" t="s">
        <v>4660</v>
      </c>
    </row>
    <row r="172" spans="1:65" s="2" customFormat="1" ht="39">
      <c r="A172" s="35"/>
      <c r="B172" s="36"/>
      <c r="C172" s="37"/>
      <c r="D172" s="223" t="s">
        <v>293</v>
      </c>
      <c r="E172" s="37"/>
      <c r="F172" s="243" t="s">
        <v>824</v>
      </c>
      <c r="G172" s="37"/>
      <c r="H172" s="37"/>
      <c r="I172" s="123"/>
      <c r="J172" s="37"/>
      <c r="K172" s="37"/>
      <c r="L172" s="40"/>
      <c r="M172" s="244"/>
      <c r="N172" s="245"/>
      <c r="O172" s="72"/>
      <c r="P172" s="72"/>
      <c r="Q172" s="72"/>
      <c r="R172" s="72"/>
      <c r="S172" s="72"/>
      <c r="T172" s="73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8" t="s">
        <v>293</v>
      </c>
      <c r="AU172" s="18" t="s">
        <v>90</v>
      </c>
    </row>
    <row r="173" spans="1:65" s="14" customFormat="1" ht="11.25">
      <c r="B173" s="233"/>
      <c r="C173" s="234"/>
      <c r="D173" s="223" t="s">
        <v>261</v>
      </c>
      <c r="E173" s="235" t="s">
        <v>1</v>
      </c>
      <c r="F173" s="236" t="s">
        <v>1802</v>
      </c>
      <c r="G173" s="234"/>
      <c r="H173" s="235" t="s">
        <v>1</v>
      </c>
      <c r="I173" s="237"/>
      <c r="J173" s="234"/>
      <c r="K173" s="234"/>
      <c r="L173" s="238"/>
      <c r="M173" s="239"/>
      <c r="N173" s="240"/>
      <c r="O173" s="240"/>
      <c r="P173" s="240"/>
      <c r="Q173" s="240"/>
      <c r="R173" s="240"/>
      <c r="S173" s="240"/>
      <c r="T173" s="241"/>
      <c r="AT173" s="242" t="s">
        <v>261</v>
      </c>
      <c r="AU173" s="242" t="s">
        <v>90</v>
      </c>
      <c r="AV173" s="14" t="s">
        <v>87</v>
      </c>
      <c r="AW173" s="14" t="s">
        <v>35</v>
      </c>
      <c r="AX173" s="14" t="s">
        <v>80</v>
      </c>
      <c r="AY173" s="242" t="s">
        <v>252</v>
      </c>
    </row>
    <row r="174" spans="1:65" s="13" customFormat="1" ht="11.25">
      <c r="B174" s="221"/>
      <c r="C174" s="222"/>
      <c r="D174" s="223" t="s">
        <v>261</v>
      </c>
      <c r="E174" s="224" t="s">
        <v>1</v>
      </c>
      <c r="F174" s="225" t="s">
        <v>4661</v>
      </c>
      <c r="G174" s="222"/>
      <c r="H174" s="226">
        <v>2.96</v>
      </c>
      <c r="I174" s="227"/>
      <c r="J174" s="222"/>
      <c r="K174" s="222"/>
      <c r="L174" s="228"/>
      <c r="M174" s="229"/>
      <c r="N174" s="230"/>
      <c r="O174" s="230"/>
      <c r="P174" s="230"/>
      <c r="Q174" s="230"/>
      <c r="R174" s="230"/>
      <c r="S174" s="230"/>
      <c r="T174" s="231"/>
      <c r="AT174" s="232" t="s">
        <v>261</v>
      </c>
      <c r="AU174" s="232" t="s">
        <v>90</v>
      </c>
      <c r="AV174" s="13" t="s">
        <v>90</v>
      </c>
      <c r="AW174" s="13" t="s">
        <v>35</v>
      </c>
      <c r="AX174" s="13" t="s">
        <v>87</v>
      </c>
      <c r="AY174" s="232" t="s">
        <v>252</v>
      </c>
    </row>
    <row r="175" spans="1:65" s="2" customFormat="1" ht="16.5" customHeight="1">
      <c r="A175" s="35"/>
      <c r="B175" s="36"/>
      <c r="C175" s="209" t="s">
        <v>308</v>
      </c>
      <c r="D175" s="209" t="s">
        <v>254</v>
      </c>
      <c r="E175" s="210" t="s">
        <v>337</v>
      </c>
      <c r="F175" s="211" t="s">
        <v>338</v>
      </c>
      <c r="G175" s="212" t="s">
        <v>275</v>
      </c>
      <c r="H175" s="213">
        <v>4.45</v>
      </c>
      <c r="I175" s="214"/>
      <c r="J175" s="213">
        <f>ROUND(I175*H175,2)</f>
        <v>0</v>
      </c>
      <c r="K175" s="211" t="s">
        <v>1</v>
      </c>
      <c r="L175" s="40"/>
      <c r="M175" s="215" t="s">
        <v>1</v>
      </c>
      <c r="N175" s="216" t="s">
        <v>45</v>
      </c>
      <c r="O175" s="72"/>
      <c r="P175" s="217">
        <f>O175*H175</f>
        <v>0</v>
      </c>
      <c r="Q175" s="217">
        <v>0</v>
      </c>
      <c r="R175" s="217">
        <f>Q175*H175</f>
        <v>0</v>
      </c>
      <c r="S175" s="217">
        <v>0</v>
      </c>
      <c r="T175" s="218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19" t="s">
        <v>259</v>
      </c>
      <c r="AT175" s="219" t="s">
        <v>254</v>
      </c>
      <c r="AU175" s="219" t="s">
        <v>90</v>
      </c>
      <c r="AY175" s="18" t="s">
        <v>252</v>
      </c>
      <c r="BE175" s="220">
        <f>IF(N175="základní",J175,0)</f>
        <v>0</v>
      </c>
      <c r="BF175" s="220">
        <f>IF(N175="snížená",J175,0)</f>
        <v>0</v>
      </c>
      <c r="BG175" s="220">
        <f>IF(N175="zákl. přenesená",J175,0)</f>
        <v>0</v>
      </c>
      <c r="BH175" s="220">
        <f>IF(N175="sníž. přenesená",J175,0)</f>
        <v>0</v>
      </c>
      <c r="BI175" s="220">
        <f>IF(N175="nulová",J175,0)</f>
        <v>0</v>
      </c>
      <c r="BJ175" s="18" t="s">
        <v>87</v>
      </c>
      <c r="BK175" s="220">
        <f>ROUND(I175*H175,2)</f>
        <v>0</v>
      </c>
      <c r="BL175" s="18" t="s">
        <v>259</v>
      </c>
      <c r="BM175" s="219" t="s">
        <v>4662</v>
      </c>
    </row>
    <row r="176" spans="1:65" s="14" customFormat="1" ht="11.25">
      <c r="B176" s="233"/>
      <c r="C176" s="234"/>
      <c r="D176" s="223" t="s">
        <v>261</v>
      </c>
      <c r="E176" s="235" t="s">
        <v>1</v>
      </c>
      <c r="F176" s="236" t="s">
        <v>4663</v>
      </c>
      <c r="G176" s="234"/>
      <c r="H176" s="235" t="s">
        <v>1</v>
      </c>
      <c r="I176" s="237"/>
      <c r="J176" s="234"/>
      <c r="K176" s="234"/>
      <c r="L176" s="238"/>
      <c r="M176" s="239"/>
      <c r="N176" s="240"/>
      <c r="O176" s="240"/>
      <c r="P176" s="240"/>
      <c r="Q176" s="240"/>
      <c r="R176" s="240"/>
      <c r="S176" s="240"/>
      <c r="T176" s="241"/>
      <c r="AT176" s="242" t="s">
        <v>261</v>
      </c>
      <c r="AU176" s="242" t="s">
        <v>90</v>
      </c>
      <c r="AV176" s="14" t="s">
        <v>87</v>
      </c>
      <c r="AW176" s="14" t="s">
        <v>35</v>
      </c>
      <c r="AX176" s="14" t="s">
        <v>80</v>
      </c>
      <c r="AY176" s="242" t="s">
        <v>252</v>
      </c>
    </row>
    <row r="177" spans="1:65" s="14" customFormat="1" ht="11.25">
      <c r="B177" s="233"/>
      <c r="C177" s="234"/>
      <c r="D177" s="223" t="s">
        <v>261</v>
      </c>
      <c r="E177" s="235" t="s">
        <v>1</v>
      </c>
      <c r="F177" s="236" t="s">
        <v>341</v>
      </c>
      <c r="G177" s="234"/>
      <c r="H177" s="235" t="s">
        <v>1</v>
      </c>
      <c r="I177" s="237"/>
      <c r="J177" s="234"/>
      <c r="K177" s="234"/>
      <c r="L177" s="238"/>
      <c r="M177" s="239"/>
      <c r="N177" s="240"/>
      <c r="O177" s="240"/>
      <c r="P177" s="240"/>
      <c r="Q177" s="240"/>
      <c r="R177" s="240"/>
      <c r="S177" s="240"/>
      <c r="T177" s="241"/>
      <c r="AT177" s="242" t="s">
        <v>261</v>
      </c>
      <c r="AU177" s="242" t="s">
        <v>90</v>
      </c>
      <c r="AV177" s="14" t="s">
        <v>87</v>
      </c>
      <c r="AW177" s="14" t="s">
        <v>35</v>
      </c>
      <c r="AX177" s="14" t="s">
        <v>80</v>
      </c>
      <c r="AY177" s="242" t="s">
        <v>252</v>
      </c>
    </row>
    <row r="178" spans="1:65" s="13" customFormat="1" ht="11.25">
      <c r="B178" s="221"/>
      <c r="C178" s="222"/>
      <c r="D178" s="223" t="s">
        <v>261</v>
      </c>
      <c r="E178" s="224" t="s">
        <v>1</v>
      </c>
      <c r="F178" s="225" t="s">
        <v>4664</v>
      </c>
      <c r="G178" s="222"/>
      <c r="H178" s="226">
        <v>0.75</v>
      </c>
      <c r="I178" s="227"/>
      <c r="J178" s="222"/>
      <c r="K178" s="222"/>
      <c r="L178" s="228"/>
      <c r="M178" s="229"/>
      <c r="N178" s="230"/>
      <c r="O178" s="230"/>
      <c r="P178" s="230"/>
      <c r="Q178" s="230"/>
      <c r="R178" s="230"/>
      <c r="S178" s="230"/>
      <c r="T178" s="231"/>
      <c r="AT178" s="232" t="s">
        <v>261</v>
      </c>
      <c r="AU178" s="232" t="s">
        <v>90</v>
      </c>
      <c r="AV178" s="13" t="s">
        <v>90</v>
      </c>
      <c r="AW178" s="13" t="s">
        <v>35</v>
      </c>
      <c r="AX178" s="13" t="s">
        <v>80</v>
      </c>
      <c r="AY178" s="232" t="s">
        <v>252</v>
      </c>
    </row>
    <row r="179" spans="1:65" s="13" customFormat="1" ht="11.25">
      <c r="B179" s="221"/>
      <c r="C179" s="222"/>
      <c r="D179" s="223" t="s">
        <v>261</v>
      </c>
      <c r="E179" s="224" t="s">
        <v>1</v>
      </c>
      <c r="F179" s="225" t="s">
        <v>4665</v>
      </c>
      <c r="G179" s="222"/>
      <c r="H179" s="226">
        <v>3.7</v>
      </c>
      <c r="I179" s="227"/>
      <c r="J179" s="222"/>
      <c r="K179" s="222"/>
      <c r="L179" s="228"/>
      <c r="M179" s="229"/>
      <c r="N179" s="230"/>
      <c r="O179" s="230"/>
      <c r="P179" s="230"/>
      <c r="Q179" s="230"/>
      <c r="R179" s="230"/>
      <c r="S179" s="230"/>
      <c r="T179" s="231"/>
      <c r="AT179" s="232" t="s">
        <v>261</v>
      </c>
      <c r="AU179" s="232" t="s">
        <v>90</v>
      </c>
      <c r="AV179" s="13" t="s">
        <v>90</v>
      </c>
      <c r="AW179" s="13" t="s">
        <v>35</v>
      </c>
      <c r="AX179" s="13" t="s">
        <v>80</v>
      </c>
      <c r="AY179" s="232" t="s">
        <v>252</v>
      </c>
    </row>
    <row r="180" spans="1:65" s="15" customFormat="1" ht="11.25">
      <c r="B180" s="246"/>
      <c r="C180" s="247"/>
      <c r="D180" s="223" t="s">
        <v>261</v>
      </c>
      <c r="E180" s="248" t="s">
        <v>1</v>
      </c>
      <c r="F180" s="249" t="s">
        <v>302</v>
      </c>
      <c r="G180" s="247"/>
      <c r="H180" s="250">
        <v>4.45</v>
      </c>
      <c r="I180" s="251"/>
      <c r="J180" s="247"/>
      <c r="K180" s="247"/>
      <c r="L180" s="252"/>
      <c r="M180" s="253"/>
      <c r="N180" s="254"/>
      <c r="O180" s="254"/>
      <c r="P180" s="254"/>
      <c r="Q180" s="254"/>
      <c r="R180" s="254"/>
      <c r="S180" s="254"/>
      <c r="T180" s="255"/>
      <c r="AT180" s="256" t="s">
        <v>261</v>
      </c>
      <c r="AU180" s="256" t="s">
        <v>90</v>
      </c>
      <c r="AV180" s="15" t="s">
        <v>259</v>
      </c>
      <c r="AW180" s="15" t="s">
        <v>35</v>
      </c>
      <c r="AX180" s="15" t="s">
        <v>87</v>
      </c>
      <c r="AY180" s="256" t="s">
        <v>252</v>
      </c>
    </row>
    <row r="181" spans="1:65" s="2" customFormat="1" ht="24" customHeight="1">
      <c r="A181" s="35"/>
      <c r="B181" s="36"/>
      <c r="C181" s="209" t="s">
        <v>314</v>
      </c>
      <c r="D181" s="209" t="s">
        <v>254</v>
      </c>
      <c r="E181" s="210" t="s">
        <v>345</v>
      </c>
      <c r="F181" s="211" t="s">
        <v>346</v>
      </c>
      <c r="G181" s="212" t="s">
        <v>275</v>
      </c>
      <c r="H181" s="213">
        <v>2.3199999999999998</v>
      </c>
      <c r="I181" s="214"/>
      <c r="J181" s="213">
        <f>ROUND(I181*H181,2)</f>
        <v>0</v>
      </c>
      <c r="K181" s="211" t="s">
        <v>1</v>
      </c>
      <c r="L181" s="40"/>
      <c r="M181" s="215" t="s">
        <v>1</v>
      </c>
      <c r="N181" s="216" t="s">
        <v>45</v>
      </c>
      <c r="O181" s="72"/>
      <c r="P181" s="217">
        <f>O181*H181</f>
        <v>0</v>
      </c>
      <c r="Q181" s="217">
        <v>0</v>
      </c>
      <c r="R181" s="217">
        <f>Q181*H181</f>
        <v>0</v>
      </c>
      <c r="S181" s="217">
        <v>0</v>
      </c>
      <c r="T181" s="218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19" t="s">
        <v>259</v>
      </c>
      <c r="AT181" s="219" t="s">
        <v>254</v>
      </c>
      <c r="AU181" s="219" t="s">
        <v>90</v>
      </c>
      <c r="AY181" s="18" t="s">
        <v>252</v>
      </c>
      <c r="BE181" s="220">
        <f>IF(N181="základní",J181,0)</f>
        <v>0</v>
      </c>
      <c r="BF181" s="220">
        <f>IF(N181="snížená",J181,0)</f>
        <v>0</v>
      </c>
      <c r="BG181" s="220">
        <f>IF(N181="zákl. přenesená",J181,0)</f>
        <v>0</v>
      </c>
      <c r="BH181" s="220">
        <f>IF(N181="sníž. přenesená",J181,0)</f>
        <v>0</v>
      </c>
      <c r="BI181" s="220">
        <f>IF(N181="nulová",J181,0)</f>
        <v>0</v>
      </c>
      <c r="BJ181" s="18" t="s">
        <v>87</v>
      </c>
      <c r="BK181" s="220">
        <f>ROUND(I181*H181,2)</f>
        <v>0</v>
      </c>
      <c r="BL181" s="18" t="s">
        <v>259</v>
      </c>
      <c r="BM181" s="219" t="s">
        <v>4666</v>
      </c>
    </row>
    <row r="182" spans="1:65" s="14" customFormat="1" ht="11.25">
      <c r="B182" s="233"/>
      <c r="C182" s="234"/>
      <c r="D182" s="223" t="s">
        <v>261</v>
      </c>
      <c r="E182" s="235" t="s">
        <v>1</v>
      </c>
      <c r="F182" s="236" t="s">
        <v>1921</v>
      </c>
      <c r="G182" s="234"/>
      <c r="H182" s="235" t="s">
        <v>1</v>
      </c>
      <c r="I182" s="237"/>
      <c r="J182" s="234"/>
      <c r="K182" s="234"/>
      <c r="L182" s="238"/>
      <c r="M182" s="239"/>
      <c r="N182" s="240"/>
      <c r="O182" s="240"/>
      <c r="P182" s="240"/>
      <c r="Q182" s="240"/>
      <c r="R182" s="240"/>
      <c r="S182" s="240"/>
      <c r="T182" s="241"/>
      <c r="AT182" s="242" t="s">
        <v>261</v>
      </c>
      <c r="AU182" s="242" t="s">
        <v>90</v>
      </c>
      <c r="AV182" s="14" t="s">
        <v>87</v>
      </c>
      <c r="AW182" s="14" t="s">
        <v>35</v>
      </c>
      <c r="AX182" s="14" t="s">
        <v>80</v>
      </c>
      <c r="AY182" s="242" t="s">
        <v>252</v>
      </c>
    </row>
    <row r="183" spans="1:65" s="14" customFormat="1" ht="11.25">
      <c r="B183" s="233"/>
      <c r="C183" s="234"/>
      <c r="D183" s="223" t="s">
        <v>261</v>
      </c>
      <c r="E183" s="235" t="s">
        <v>1</v>
      </c>
      <c r="F183" s="236" t="s">
        <v>349</v>
      </c>
      <c r="G183" s="234"/>
      <c r="H183" s="235" t="s">
        <v>1</v>
      </c>
      <c r="I183" s="237"/>
      <c r="J183" s="234"/>
      <c r="K183" s="234"/>
      <c r="L183" s="238"/>
      <c r="M183" s="239"/>
      <c r="N183" s="240"/>
      <c r="O183" s="240"/>
      <c r="P183" s="240"/>
      <c r="Q183" s="240"/>
      <c r="R183" s="240"/>
      <c r="S183" s="240"/>
      <c r="T183" s="241"/>
      <c r="AT183" s="242" t="s">
        <v>261</v>
      </c>
      <c r="AU183" s="242" t="s">
        <v>90</v>
      </c>
      <c r="AV183" s="14" t="s">
        <v>87</v>
      </c>
      <c r="AW183" s="14" t="s">
        <v>35</v>
      </c>
      <c r="AX183" s="14" t="s">
        <v>80</v>
      </c>
      <c r="AY183" s="242" t="s">
        <v>252</v>
      </c>
    </row>
    <row r="184" spans="1:65" s="13" customFormat="1" ht="11.25">
      <c r="B184" s="221"/>
      <c r="C184" s="222"/>
      <c r="D184" s="223" t="s">
        <v>261</v>
      </c>
      <c r="E184" s="224" t="s">
        <v>1</v>
      </c>
      <c r="F184" s="225" t="s">
        <v>4667</v>
      </c>
      <c r="G184" s="222"/>
      <c r="H184" s="226">
        <v>1.8</v>
      </c>
      <c r="I184" s="227"/>
      <c r="J184" s="222"/>
      <c r="K184" s="222"/>
      <c r="L184" s="228"/>
      <c r="M184" s="229"/>
      <c r="N184" s="230"/>
      <c r="O184" s="230"/>
      <c r="P184" s="230"/>
      <c r="Q184" s="230"/>
      <c r="R184" s="230"/>
      <c r="S184" s="230"/>
      <c r="T184" s="231"/>
      <c r="AT184" s="232" t="s">
        <v>261</v>
      </c>
      <c r="AU184" s="232" t="s">
        <v>90</v>
      </c>
      <c r="AV184" s="13" t="s">
        <v>90</v>
      </c>
      <c r="AW184" s="13" t="s">
        <v>35</v>
      </c>
      <c r="AX184" s="13" t="s">
        <v>80</v>
      </c>
      <c r="AY184" s="232" t="s">
        <v>252</v>
      </c>
    </row>
    <row r="185" spans="1:65" s="13" customFormat="1" ht="11.25">
      <c r="B185" s="221"/>
      <c r="C185" s="222"/>
      <c r="D185" s="223" t="s">
        <v>261</v>
      </c>
      <c r="E185" s="224" t="s">
        <v>1</v>
      </c>
      <c r="F185" s="225" t="s">
        <v>4668</v>
      </c>
      <c r="G185" s="222"/>
      <c r="H185" s="226">
        <v>0.52</v>
      </c>
      <c r="I185" s="227"/>
      <c r="J185" s="222"/>
      <c r="K185" s="222"/>
      <c r="L185" s="228"/>
      <c r="M185" s="229"/>
      <c r="N185" s="230"/>
      <c r="O185" s="230"/>
      <c r="P185" s="230"/>
      <c r="Q185" s="230"/>
      <c r="R185" s="230"/>
      <c r="S185" s="230"/>
      <c r="T185" s="231"/>
      <c r="AT185" s="232" t="s">
        <v>261</v>
      </c>
      <c r="AU185" s="232" t="s">
        <v>90</v>
      </c>
      <c r="AV185" s="13" t="s">
        <v>90</v>
      </c>
      <c r="AW185" s="13" t="s">
        <v>35</v>
      </c>
      <c r="AX185" s="13" t="s">
        <v>80</v>
      </c>
      <c r="AY185" s="232" t="s">
        <v>252</v>
      </c>
    </row>
    <row r="186" spans="1:65" s="15" customFormat="1" ht="11.25">
      <c r="B186" s="246"/>
      <c r="C186" s="247"/>
      <c r="D186" s="223" t="s">
        <v>261</v>
      </c>
      <c r="E186" s="248" t="s">
        <v>1</v>
      </c>
      <c r="F186" s="249" t="s">
        <v>302</v>
      </c>
      <c r="G186" s="247"/>
      <c r="H186" s="250">
        <v>2.3199999999999998</v>
      </c>
      <c r="I186" s="251"/>
      <c r="J186" s="247"/>
      <c r="K186" s="247"/>
      <c r="L186" s="252"/>
      <c r="M186" s="253"/>
      <c r="N186" s="254"/>
      <c r="O186" s="254"/>
      <c r="P186" s="254"/>
      <c r="Q186" s="254"/>
      <c r="R186" s="254"/>
      <c r="S186" s="254"/>
      <c r="T186" s="255"/>
      <c r="AT186" s="256" t="s">
        <v>261</v>
      </c>
      <c r="AU186" s="256" t="s">
        <v>90</v>
      </c>
      <c r="AV186" s="15" t="s">
        <v>259</v>
      </c>
      <c r="AW186" s="15" t="s">
        <v>35</v>
      </c>
      <c r="AX186" s="15" t="s">
        <v>87</v>
      </c>
      <c r="AY186" s="256" t="s">
        <v>252</v>
      </c>
    </row>
    <row r="187" spans="1:65" s="2" customFormat="1" ht="36" customHeight="1">
      <c r="A187" s="35"/>
      <c r="B187" s="36"/>
      <c r="C187" s="209" t="s">
        <v>321</v>
      </c>
      <c r="D187" s="209" t="s">
        <v>254</v>
      </c>
      <c r="E187" s="210" t="s">
        <v>353</v>
      </c>
      <c r="F187" s="211" t="s">
        <v>354</v>
      </c>
      <c r="G187" s="212" t="s">
        <v>275</v>
      </c>
      <c r="H187" s="213">
        <v>3.7</v>
      </c>
      <c r="I187" s="214"/>
      <c r="J187" s="213">
        <f>ROUND(I187*H187,2)</f>
        <v>0</v>
      </c>
      <c r="K187" s="211" t="s">
        <v>258</v>
      </c>
      <c r="L187" s="40"/>
      <c r="M187" s="215" t="s">
        <v>1</v>
      </c>
      <c r="N187" s="216" t="s">
        <v>45</v>
      </c>
      <c r="O187" s="72"/>
      <c r="P187" s="217">
        <f>O187*H187</f>
        <v>0</v>
      </c>
      <c r="Q187" s="217">
        <v>0</v>
      </c>
      <c r="R187" s="217">
        <f>Q187*H187</f>
        <v>0</v>
      </c>
      <c r="S187" s="217">
        <v>0</v>
      </c>
      <c r="T187" s="218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19" t="s">
        <v>259</v>
      </c>
      <c r="AT187" s="219" t="s">
        <v>254</v>
      </c>
      <c r="AU187" s="219" t="s">
        <v>90</v>
      </c>
      <c r="AY187" s="18" t="s">
        <v>252</v>
      </c>
      <c r="BE187" s="220">
        <f>IF(N187="základní",J187,0)</f>
        <v>0</v>
      </c>
      <c r="BF187" s="220">
        <f>IF(N187="snížená",J187,0)</f>
        <v>0</v>
      </c>
      <c r="BG187" s="220">
        <f>IF(N187="zákl. přenesená",J187,0)</f>
        <v>0</v>
      </c>
      <c r="BH187" s="220">
        <f>IF(N187="sníž. přenesená",J187,0)</f>
        <v>0</v>
      </c>
      <c r="BI187" s="220">
        <f>IF(N187="nulová",J187,0)</f>
        <v>0</v>
      </c>
      <c r="BJ187" s="18" t="s">
        <v>87</v>
      </c>
      <c r="BK187" s="220">
        <f>ROUND(I187*H187,2)</f>
        <v>0</v>
      </c>
      <c r="BL187" s="18" t="s">
        <v>259</v>
      </c>
      <c r="BM187" s="219" t="s">
        <v>4669</v>
      </c>
    </row>
    <row r="188" spans="1:65" s="14" customFormat="1" ht="11.25">
      <c r="B188" s="233"/>
      <c r="C188" s="234"/>
      <c r="D188" s="223" t="s">
        <v>261</v>
      </c>
      <c r="E188" s="235" t="s">
        <v>1</v>
      </c>
      <c r="F188" s="236" t="s">
        <v>686</v>
      </c>
      <c r="G188" s="234"/>
      <c r="H188" s="235" t="s">
        <v>1</v>
      </c>
      <c r="I188" s="237"/>
      <c r="J188" s="234"/>
      <c r="K188" s="234"/>
      <c r="L188" s="238"/>
      <c r="M188" s="239"/>
      <c r="N188" s="240"/>
      <c r="O188" s="240"/>
      <c r="P188" s="240"/>
      <c r="Q188" s="240"/>
      <c r="R188" s="240"/>
      <c r="S188" s="240"/>
      <c r="T188" s="241"/>
      <c r="AT188" s="242" t="s">
        <v>261</v>
      </c>
      <c r="AU188" s="242" t="s">
        <v>90</v>
      </c>
      <c r="AV188" s="14" t="s">
        <v>87</v>
      </c>
      <c r="AW188" s="14" t="s">
        <v>35</v>
      </c>
      <c r="AX188" s="14" t="s">
        <v>80</v>
      </c>
      <c r="AY188" s="242" t="s">
        <v>252</v>
      </c>
    </row>
    <row r="189" spans="1:65" s="14" customFormat="1" ht="11.25">
      <c r="B189" s="233"/>
      <c r="C189" s="234"/>
      <c r="D189" s="223" t="s">
        <v>261</v>
      </c>
      <c r="E189" s="235" t="s">
        <v>1</v>
      </c>
      <c r="F189" s="236" t="s">
        <v>754</v>
      </c>
      <c r="G189" s="234"/>
      <c r="H189" s="235" t="s">
        <v>1</v>
      </c>
      <c r="I189" s="237"/>
      <c r="J189" s="234"/>
      <c r="K189" s="234"/>
      <c r="L189" s="238"/>
      <c r="M189" s="239"/>
      <c r="N189" s="240"/>
      <c r="O189" s="240"/>
      <c r="P189" s="240"/>
      <c r="Q189" s="240"/>
      <c r="R189" s="240"/>
      <c r="S189" s="240"/>
      <c r="T189" s="241"/>
      <c r="AT189" s="242" t="s">
        <v>261</v>
      </c>
      <c r="AU189" s="242" t="s">
        <v>90</v>
      </c>
      <c r="AV189" s="14" t="s">
        <v>87</v>
      </c>
      <c r="AW189" s="14" t="s">
        <v>35</v>
      </c>
      <c r="AX189" s="14" t="s">
        <v>80</v>
      </c>
      <c r="AY189" s="242" t="s">
        <v>252</v>
      </c>
    </row>
    <row r="190" spans="1:65" s="14" customFormat="1" ht="11.25">
      <c r="B190" s="233"/>
      <c r="C190" s="234"/>
      <c r="D190" s="223" t="s">
        <v>261</v>
      </c>
      <c r="E190" s="235" t="s">
        <v>1</v>
      </c>
      <c r="F190" s="236" t="s">
        <v>356</v>
      </c>
      <c r="G190" s="234"/>
      <c r="H190" s="235" t="s">
        <v>1</v>
      </c>
      <c r="I190" s="237"/>
      <c r="J190" s="234"/>
      <c r="K190" s="234"/>
      <c r="L190" s="238"/>
      <c r="M190" s="239"/>
      <c r="N190" s="240"/>
      <c r="O190" s="240"/>
      <c r="P190" s="240"/>
      <c r="Q190" s="240"/>
      <c r="R190" s="240"/>
      <c r="S190" s="240"/>
      <c r="T190" s="241"/>
      <c r="AT190" s="242" t="s">
        <v>261</v>
      </c>
      <c r="AU190" s="242" t="s">
        <v>90</v>
      </c>
      <c r="AV190" s="14" t="s">
        <v>87</v>
      </c>
      <c r="AW190" s="14" t="s">
        <v>35</v>
      </c>
      <c r="AX190" s="14" t="s">
        <v>80</v>
      </c>
      <c r="AY190" s="242" t="s">
        <v>252</v>
      </c>
    </row>
    <row r="191" spans="1:65" s="13" customFormat="1" ht="11.25">
      <c r="B191" s="221"/>
      <c r="C191" s="222"/>
      <c r="D191" s="223" t="s">
        <v>261</v>
      </c>
      <c r="E191" s="224" t="s">
        <v>1</v>
      </c>
      <c r="F191" s="225" t="s">
        <v>4670</v>
      </c>
      <c r="G191" s="222"/>
      <c r="H191" s="226">
        <v>3.7</v>
      </c>
      <c r="I191" s="227"/>
      <c r="J191" s="222"/>
      <c r="K191" s="222"/>
      <c r="L191" s="228"/>
      <c r="M191" s="229"/>
      <c r="N191" s="230"/>
      <c r="O191" s="230"/>
      <c r="P191" s="230"/>
      <c r="Q191" s="230"/>
      <c r="R191" s="230"/>
      <c r="S191" s="230"/>
      <c r="T191" s="231"/>
      <c r="AT191" s="232" t="s">
        <v>261</v>
      </c>
      <c r="AU191" s="232" t="s">
        <v>90</v>
      </c>
      <c r="AV191" s="13" t="s">
        <v>90</v>
      </c>
      <c r="AW191" s="13" t="s">
        <v>35</v>
      </c>
      <c r="AX191" s="13" t="s">
        <v>87</v>
      </c>
      <c r="AY191" s="232" t="s">
        <v>252</v>
      </c>
    </row>
    <row r="192" spans="1:65" s="2" customFormat="1" ht="48" customHeight="1">
      <c r="A192" s="35"/>
      <c r="B192" s="36"/>
      <c r="C192" s="209" t="s">
        <v>326</v>
      </c>
      <c r="D192" s="209" t="s">
        <v>254</v>
      </c>
      <c r="E192" s="210" t="s">
        <v>853</v>
      </c>
      <c r="F192" s="211" t="s">
        <v>854</v>
      </c>
      <c r="G192" s="212" t="s">
        <v>275</v>
      </c>
      <c r="H192" s="213">
        <v>3.7</v>
      </c>
      <c r="I192" s="214"/>
      <c r="J192" s="213">
        <f>ROUND(I192*H192,2)</f>
        <v>0</v>
      </c>
      <c r="K192" s="211" t="s">
        <v>1</v>
      </c>
      <c r="L192" s="40"/>
      <c r="M192" s="215" t="s">
        <v>1</v>
      </c>
      <c r="N192" s="216" t="s">
        <v>45</v>
      </c>
      <c r="O192" s="72"/>
      <c r="P192" s="217">
        <f>O192*H192</f>
        <v>0</v>
      </c>
      <c r="Q192" s="217">
        <v>0</v>
      </c>
      <c r="R192" s="217">
        <f>Q192*H192</f>
        <v>0</v>
      </c>
      <c r="S192" s="217">
        <v>0</v>
      </c>
      <c r="T192" s="218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19" t="s">
        <v>259</v>
      </c>
      <c r="AT192" s="219" t="s">
        <v>254</v>
      </c>
      <c r="AU192" s="219" t="s">
        <v>90</v>
      </c>
      <c r="AY192" s="18" t="s">
        <v>252</v>
      </c>
      <c r="BE192" s="220">
        <f>IF(N192="základní",J192,0)</f>
        <v>0</v>
      </c>
      <c r="BF192" s="220">
        <f>IF(N192="snížená",J192,0)</f>
        <v>0</v>
      </c>
      <c r="BG192" s="220">
        <f>IF(N192="zákl. přenesená",J192,0)</f>
        <v>0</v>
      </c>
      <c r="BH192" s="220">
        <f>IF(N192="sníž. přenesená",J192,0)</f>
        <v>0</v>
      </c>
      <c r="BI192" s="220">
        <f>IF(N192="nulová",J192,0)</f>
        <v>0</v>
      </c>
      <c r="BJ192" s="18" t="s">
        <v>87</v>
      </c>
      <c r="BK192" s="220">
        <f>ROUND(I192*H192,2)</f>
        <v>0</v>
      </c>
      <c r="BL192" s="18" t="s">
        <v>259</v>
      </c>
      <c r="BM192" s="219" t="s">
        <v>4671</v>
      </c>
    </row>
    <row r="193" spans="1:65" s="2" customFormat="1" ht="60" customHeight="1">
      <c r="A193" s="35"/>
      <c r="B193" s="36"/>
      <c r="C193" s="209" t="s">
        <v>332</v>
      </c>
      <c r="D193" s="209" t="s">
        <v>254</v>
      </c>
      <c r="E193" s="210" t="s">
        <v>856</v>
      </c>
      <c r="F193" s="211" t="s">
        <v>857</v>
      </c>
      <c r="G193" s="212" t="s">
        <v>275</v>
      </c>
      <c r="H193" s="213">
        <v>1.4</v>
      </c>
      <c r="I193" s="214"/>
      <c r="J193" s="213">
        <f>ROUND(I193*H193,2)</f>
        <v>0</v>
      </c>
      <c r="K193" s="211" t="s">
        <v>258</v>
      </c>
      <c r="L193" s="40"/>
      <c r="M193" s="215" t="s">
        <v>1</v>
      </c>
      <c r="N193" s="216" t="s">
        <v>45</v>
      </c>
      <c r="O193" s="72"/>
      <c r="P193" s="217">
        <f>O193*H193</f>
        <v>0</v>
      </c>
      <c r="Q193" s="217">
        <v>0</v>
      </c>
      <c r="R193" s="217">
        <f>Q193*H193</f>
        <v>0</v>
      </c>
      <c r="S193" s="217">
        <v>0</v>
      </c>
      <c r="T193" s="218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19" t="s">
        <v>259</v>
      </c>
      <c r="AT193" s="219" t="s">
        <v>254</v>
      </c>
      <c r="AU193" s="219" t="s">
        <v>90</v>
      </c>
      <c r="AY193" s="18" t="s">
        <v>252</v>
      </c>
      <c r="BE193" s="220">
        <f>IF(N193="základní",J193,0)</f>
        <v>0</v>
      </c>
      <c r="BF193" s="220">
        <f>IF(N193="snížená",J193,0)</f>
        <v>0</v>
      </c>
      <c r="BG193" s="220">
        <f>IF(N193="zákl. přenesená",J193,0)</f>
        <v>0</v>
      </c>
      <c r="BH193" s="220">
        <f>IF(N193="sníž. přenesená",J193,0)</f>
        <v>0</v>
      </c>
      <c r="BI193" s="220">
        <f>IF(N193="nulová",J193,0)</f>
        <v>0</v>
      </c>
      <c r="BJ193" s="18" t="s">
        <v>87</v>
      </c>
      <c r="BK193" s="220">
        <f>ROUND(I193*H193,2)</f>
        <v>0</v>
      </c>
      <c r="BL193" s="18" t="s">
        <v>259</v>
      </c>
      <c r="BM193" s="219" t="s">
        <v>4672</v>
      </c>
    </row>
    <row r="194" spans="1:65" s="14" customFormat="1" ht="11.25">
      <c r="B194" s="233"/>
      <c r="C194" s="234"/>
      <c r="D194" s="223" t="s">
        <v>261</v>
      </c>
      <c r="E194" s="235" t="s">
        <v>1</v>
      </c>
      <c r="F194" s="236" t="s">
        <v>686</v>
      </c>
      <c r="G194" s="234"/>
      <c r="H194" s="235" t="s">
        <v>1</v>
      </c>
      <c r="I194" s="237"/>
      <c r="J194" s="234"/>
      <c r="K194" s="234"/>
      <c r="L194" s="238"/>
      <c r="M194" s="239"/>
      <c r="N194" s="240"/>
      <c r="O194" s="240"/>
      <c r="P194" s="240"/>
      <c r="Q194" s="240"/>
      <c r="R194" s="240"/>
      <c r="S194" s="240"/>
      <c r="T194" s="241"/>
      <c r="AT194" s="242" t="s">
        <v>261</v>
      </c>
      <c r="AU194" s="242" t="s">
        <v>90</v>
      </c>
      <c r="AV194" s="14" t="s">
        <v>87</v>
      </c>
      <c r="AW194" s="14" t="s">
        <v>35</v>
      </c>
      <c r="AX194" s="14" t="s">
        <v>80</v>
      </c>
      <c r="AY194" s="242" t="s">
        <v>252</v>
      </c>
    </row>
    <row r="195" spans="1:65" s="14" customFormat="1" ht="11.25">
      <c r="B195" s="233"/>
      <c r="C195" s="234"/>
      <c r="D195" s="223" t="s">
        <v>261</v>
      </c>
      <c r="E195" s="235" t="s">
        <v>1</v>
      </c>
      <c r="F195" s="236" t="s">
        <v>754</v>
      </c>
      <c r="G195" s="234"/>
      <c r="H195" s="235" t="s">
        <v>1</v>
      </c>
      <c r="I195" s="237"/>
      <c r="J195" s="234"/>
      <c r="K195" s="234"/>
      <c r="L195" s="238"/>
      <c r="M195" s="239"/>
      <c r="N195" s="240"/>
      <c r="O195" s="240"/>
      <c r="P195" s="240"/>
      <c r="Q195" s="240"/>
      <c r="R195" s="240"/>
      <c r="S195" s="240"/>
      <c r="T195" s="241"/>
      <c r="AT195" s="242" t="s">
        <v>261</v>
      </c>
      <c r="AU195" s="242" t="s">
        <v>90</v>
      </c>
      <c r="AV195" s="14" t="s">
        <v>87</v>
      </c>
      <c r="AW195" s="14" t="s">
        <v>35</v>
      </c>
      <c r="AX195" s="14" t="s">
        <v>80</v>
      </c>
      <c r="AY195" s="242" t="s">
        <v>252</v>
      </c>
    </row>
    <row r="196" spans="1:65" s="13" customFormat="1" ht="11.25">
      <c r="B196" s="221"/>
      <c r="C196" s="222"/>
      <c r="D196" s="223" t="s">
        <v>261</v>
      </c>
      <c r="E196" s="224" t="s">
        <v>1</v>
      </c>
      <c r="F196" s="225" t="s">
        <v>4673</v>
      </c>
      <c r="G196" s="222"/>
      <c r="H196" s="226">
        <v>1.4</v>
      </c>
      <c r="I196" s="227"/>
      <c r="J196" s="222"/>
      <c r="K196" s="222"/>
      <c r="L196" s="228"/>
      <c r="M196" s="229"/>
      <c r="N196" s="230"/>
      <c r="O196" s="230"/>
      <c r="P196" s="230"/>
      <c r="Q196" s="230"/>
      <c r="R196" s="230"/>
      <c r="S196" s="230"/>
      <c r="T196" s="231"/>
      <c r="AT196" s="232" t="s">
        <v>261</v>
      </c>
      <c r="AU196" s="232" t="s">
        <v>90</v>
      </c>
      <c r="AV196" s="13" t="s">
        <v>90</v>
      </c>
      <c r="AW196" s="13" t="s">
        <v>35</v>
      </c>
      <c r="AX196" s="13" t="s">
        <v>87</v>
      </c>
      <c r="AY196" s="232" t="s">
        <v>252</v>
      </c>
    </row>
    <row r="197" spans="1:65" s="2" customFormat="1" ht="16.5" customHeight="1">
      <c r="A197" s="35"/>
      <c r="B197" s="36"/>
      <c r="C197" s="257" t="s">
        <v>8</v>
      </c>
      <c r="D197" s="257" t="s">
        <v>375</v>
      </c>
      <c r="E197" s="258" t="s">
        <v>861</v>
      </c>
      <c r="F197" s="259" t="s">
        <v>862</v>
      </c>
      <c r="G197" s="260" t="s">
        <v>584</v>
      </c>
      <c r="H197" s="261">
        <v>2.8</v>
      </c>
      <c r="I197" s="262"/>
      <c r="J197" s="261">
        <f>ROUND(I197*H197,2)</f>
        <v>0</v>
      </c>
      <c r="K197" s="259" t="s">
        <v>258</v>
      </c>
      <c r="L197" s="263"/>
      <c r="M197" s="264" t="s">
        <v>1</v>
      </c>
      <c r="N197" s="265" t="s">
        <v>45</v>
      </c>
      <c r="O197" s="72"/>
      <c r="P197" s="217">
        <f>O197*H197</f>
        <v>0</v>
      </c>
      <c r="Q197" s="217">
        <v>1</v>
      </c>
      <c r="R197" s="217">
        <f>Q197*H197</f>
        <v>2.8</v>
      </c>
      <c r="S197" s="217">
        <v>0</v>
      </c>
      <c r="T197" s="218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19" t="s">
        <v>296</v>
      </c>
      <c r="AT197" s="219" t="s">
        <v>375</v>
      </c>
      <c r="AU197" s="219" t="s">
        <v>90</v>
      </c>
      <c r="AY197" s="18" t="s">
        <v>252</v>
      </c>
      <c r="BE197" s="220">
        <f>IF(N197="základní",J197,0)</f>
        <v>0</v>
      </c>
      <c r="BF197" s="220">
        <f>IF(N197="snížená",J197,0)</f>
        <v>0</v>
      </c>
      <c r="BG197" s="220">
        <f>IF(N197="zákl. přenesená",J197,0)</f>
        <v>0</v>
      </c>
      <c r="BH197" s="220">
        <f>IF(N197="sníž. přenesená",J197,0)</f>
        <v>0</v>
      </c>
      <c r="BI197" s="220">
        <f>IF(N197="nulová",J197,0)</f>
        <v>0</v>
      </c>
      <c r="BJ197" s="18" t="s">
        <v>87</v>
      </c>
      <c r="BK197" s="220">
        <f>ROUND(I197*H197,2)</f>
        <v>0</v>
      </c>
      <c r="BL197" s="18" t="s">
        <v>259</v>
      </c>
      <c r="BM197" s="219" t="s">
        <v>4674</v>
      </c>
    </row>
    <row r="198" spans="1:65" s="2" customFormat="1" ht="19.5">
      <c r="A198" s="35"/>
      <c r="B198" s="36"/>
      <c r="C198" s="37"/>
      <c r="D198" s="223" t="s">
        <v>293</v>
      </c>
      <c r="E198" s="37"/>
      <c r="F198" s="243" t="s">
        <v>851</v>
      </c>
      <c r="G198" s="37"/>
      <c r="H198" s="37"/>
      <c r="I198" s="123"/>
      <c r="J198" s="37"/>
      <c r="K198" s="37"/>
      <c r="L198" s="40"/>
      <c r="M198" s="244"/>
      <c r="N198" s="245"/>
      <c r="O198" s="72"/>
      <c r="P198" s="72"/>
      <c r="Q198" s="72"/>
      <c r="R198" s="72"/>
      <c r="S198" s="72"/>
      <c r="T198" s="73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T198" s="18" t="s">
        <v>293</v>
      </c>
      <c r="AU198" s="18" t="s">
        <v>90</v>
      </c>
    </row>
    <row r="199" spans="1:65" s="13" customFormat="1" ht="11.25">
      <c r="B199" s="221"/>
      <c r="C199" s="222"/>
      <c r="D199" s="223" t="s">
        <v>261</v>
      </c>
      <c r="E199" s="222"/>
      <c r="F199" s="225" t="s">
        <v>4675</v>
      </c>
      <c r="G199" s="222"/>
      <c r="H199" s="226">
        <v>2.8</v>
      </c>
      <c r="I199" s="227"/>
      <c r="J199" s="222"/>
      <c r="K199" s="222"/>
      <c r="L199" s="228"/>
      <c r="M199" s="229"/>
      <c r="N199" s="230"/>
      <c r="O199" s="230"/>
      <c r="P199" s="230"/>
      <c r="Q199" s="230"/>
      <c r="R199" s="230"/>
      <c r="S199" s="230"/>
      <c r="T199" s="231"/>
      <c r="AT199" s="232" t="s">
        <v>261</v>
      </c>
      <c r="AU199" s="232" t="s">
        <v>90</v>
      </c>
      <c r="AV199" s="13" t="s">
        <v>90</v>
      </c>
      <c r="AW199" s="13" t="s">
        <v>4</v>
      </c>
      <c r="AX199" s="13" t="s">
        <v>87</v>
      </c>
      <c r="AY199" s="232" t="s">
        <v>252</v>
      </c>
    </row>
    <row r="200" spans="1:65" s="2" customFormat="1" ht="48" customHeight="1">
      <c r="A200" s="35"/>
      <c r="B200" s="36"/>
      <c r="C200" s="209" t="s">
        <v>344</v>
      </c>
      <c r="D200" s="209" t="s">
        <v>254</v>
      </c>
      <c r="E200" s="210" t="s">
        <v>865</v>
      </c>
      <c r="F200" s="211" t="s">
        <v>866</v>
      </c>
      <c r="G200" s="212" t="s">
        <v>317</v>
      </c>
      <c r="H200" s="213">
        <v>2.5</v>
      </c>
      <c r="I200" s="214"/>
      <c r="J200" s="213">
        <f>ROUND(I200*H200,2)</f>
        <v>0</v>
      </c>
      <c r="K200" s="211" t="s">
        <v>258</v>
      </c>
      <c r="L200" s="40"/>
      <c r="M200" s="215" t="s">
        <v>1</v>
      </c>
      <c r="N200" s="216" t="s">
        <v>45</v>
      </c>
      <c r="O200" s="72"/>
      <c r="P200" s="217">
        <f>O200*H200</f>
        <v>0</v>
      </c>
      <c r="Q200" s="217">
        <v>0</v>
      </c>
      <c r="R200" s="217">
        <f>Q200*H200</f>
        <v>0</v>
      </c>
      <c r="S200" s="217">
        <v>0</v>
      </c>
      <c r="T200" s="218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19" t="s">
        <v>259</v>
      </c>
      <c r="AT200" s="219" t="s">
        <v>254</v>
      </c>
      <c r="AU200" s="219" t="s">
        <v>90</v>
      </c>
      <c r="AY200" s="18" t="s">
        <v>252</v>
      </c>
      <c r="BE200" s="220">
        <f>IF(N200="základní",J200,0)</f>
        <v>0</v>
      </c>
      <c r="BF200" s="220">
        <f>IF(N200="snížená",J200,0)</f>
        <v>0</v>
      </c>
      <c r="BG200" s="220">
        <f>IF(N200="zákl. přenesená",J200,0)</f>
        <v>0</v>
      </c>
      <c r="BH200" s="220">
        <f>IF(N200="sníž. přenesená",J200,0)</f>
        <v>0</v>
      </c>
      <c r="BI200" s="220">
        <f>IF(N200="nulová",J200,0)</f>
        <v>0</v>
      </c>
      <c r="BJ200" s="18" t="s">
        <v>87</v>
      </c>
      <c r="BK200" s="220">
        <f>ROUND(I200*H200,2)</f>
        <v>0</v>
      </c>
      <c r="BL200" s="18" t="s">
        <v>259</v>
      </c>
      <c r="BM200" s="219" t="s">
        <v>4676</v>
      </c>
    </row>
    <row r="201" spans="1:65" s="13" customFormat="1" ht="11.25">
      <c r="B201" s="221"/>
      <c r="C201" s="222"/>
      <c r="D201" s="223" t="s">
        <v>261</v>
      </c>
      <c r="E201" s="224" t="s">
        <v>1</v>
      </c>
      <c r="F201" s="225" t="s">
        <v>4677</v>
      </c>
      <c r="G201" s="222"/>
      <c r="H201" s="226">
        <v>2.5</v>
      </c>
      <c r="I201" s="227"/>
      <c r="J201" s="222"/>
      <c r="K201" s="222"/>
      <c r="L201" s="228"/>
      <c r="M201" s="229"/>
      <c r="N201" s="230"/>
      <c r="O201" s="230"/>
      <c r="P201" s="230"/>
      <c r="Q201" s="230"/>
      <c r="R201" s="230"/>
      <c r="S201" s="230"/>
      <c r="T201" s="231"/>
      <c r="AT201" s="232" t="s">
        <v>261</v>
      </c>
      <c r="AU201" s="232" t="s">
        <v>90</v>
      </c>
      <c r="AV201" s="13" t="s">
        <v>90</v>
      </c>
      <c r="AW201" s="13" t="s">
        <v>35</v>
      </c>
      <c r="AX201" s="13" t="s">
        <v>87</v>
      </c>
      <c r="AY201" s="232" t="s">
        <v>252</v>
      </c>
    </row>
    <row r="202" spans="1:65" s="2" customFormat="1" ht="36" customHeight="1">
      <c r="A202" s="35"/>
      <c r="B202" s="36"/>
      <c r="C202" s="209" t="s">
        <v>352</v>
      </c>
      <c r="D202" s="209" t="s">
        <v>254</v>
      </c>
      <c r="E202" s="210" t="s">
        <v>362</v>
      </c>
      <c r="F202" s="211" t="s">
        <v>363</v>
      </c>
      <c r="G202" s="212" t="s">
        <v>317</v>
      </c>
      <c r="H202" s="213">
        <v>2.5</v>
      </c>
      <c r="I202" s="214"/>
      <c r="J202" s="213">
        <f>ROUND(I202*H202,2)</f>
        <v>0</v>
      </c>
      <c r="K202" s="211" t="s">
        <v>258</v>
      </c>
      <c r="L202" s="40"/>
      <c r="M202" s="215" t="s">
        <v>1</v>
      </c>
      <c r="N202" s="216" t="s">
        <v>45</v>
      </c>
      <c r="O202" s="72"/>
      <c r="P202" s="217">
        <f>O202*H202</f>
        <v>0</v>
      </c>
      <c r="Q202" s="217">
        <v>0</v>
      </c>
      <c r="R202" s="217">
        <f>Q202*H202</f>
        <v>0</v>
      </c>
      <c r="S202" s="217">
        <v>0</v>
      </c>
      <c r="T202" s="218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19" t="s">
        <v>259</v>
      </c>
      <c r="AT202" s="219" t="s">
        <v>254</v>
      </c>
      <c r="AU202" s="219" t="s">
        <v>90</v>
      </c>
      <c r="AY202" s="18" t="s">
        <v>252</v>
      </c>
      <c r="BE202" s="220">
        <f>IF(N202="základní",J202,0)</f>
        <v>0</v>
      </c>
      <c r="BF202" s="220">
        <f>IF(N202="snížená",J202,0)</f>
        <v>0</v>
      </c>
      <c r="BG202" s="220">
        <f>IF(N202="zákl. přenesená",J202,0)</f>
        <v>0</v>
      </c>
      <c r="BH202" s="220">
        <f>IF(N202="sníž. přenesená",J202,0)</f>
        <v>0</v>
      </c>
      <c r="BI202" s="220">
        <f>IF(N202="nulová",J202,0)</f>
        <v>0</v>
      </c>
      <c r="BJ202" s="18" t="s">
        <v>87</v>
      </c>
      <c r="BK202" s="220">
        <f>ROUND(I202*H202,2)</f>
        <v>0</v>
      </c>
      <c r="BL202" s="18" t="s">
        <v>259</v>
      </c>
      <c r="BM202" s="219" t="s">
        <v>4678</v>
      </c>
    </row>
    <row r="203" spans="1:65" s="14" customFormat="1" ht="11.25">
      <c r="B203" s="233"/>
      <c r="C203" s="234"/>
      <c r="D203" s="223" t="s">
        <v>261</v>
      </c>
      <c r="E203" s="235" t="s">
        <v>1</v>
      </c>
      <c r="F203" s="236" t="s">
        <v>365</v>
      </c>
      <c r="G203" s="234"/>
      <c r="H203" s="235" t="s">
        <v>1</v>
      </c>
      <c r="I203" s="237"/>
      <c r="J203" s="234"/>
      <c r="K203" s="234"/>
      <c r="L203" s="238"/>
      <c r="M203" s="239"/>
      <c r="N203" s="240"/>
      <c r="O203" s="240"/>
      <c r="P203" s="240"/>
      <c r="Q203" s="240"/>
      <c r="R203" s="240"/>
      <c r="S203" s="240"/>
      <c r="T203" s="241"/>
      <c r="AT203" s="242" t="s">
        <v>261</v>
      </c>
      <c r="AU203" s="242" t="s">
        <v>90</v>
      </c>
      <c r="AV203" s="14" t="s">
        <v>87</v>
      </c>
      <c r="AW203" s="14" t="s">
        <v>35</v>
      </c>
      <c r="AX203" s="14" t="s">
        <v>80</v>
      </c>
      <c r="AY203" s="242" t="s">
        <v>252</v>
      </c>
    </row>
    <row r="204" spans="1:65" s="13" customFormat="1" ht="11.25">
      <c r="B204" s="221"/>
      <c r="C204" s="222"/>
      <c r="D204" s="223" t="s">
        <v>261</v>
      </c>
      <c r="E204" s="224" t="s">
        <v>1</v>
      </c>
      <c r="F204" s="225" t="s">
        <v>4679</v>
      </c>
      <c r="G204" s="222"/>
      <c r="H204" s="226">
        <v>2.5</v>
      </c>
      <c r="I204" s="227"/>
      <c r="J204" s="222"/>
      <c r="K204" s="222"/>
      <c r="L204" s="228"/>
      <c r="M204" s="229"/>
      <c r="N204" s="230"/>
      <c r="O204" s="230"/>
      <c r="P204" s="230"/>
      <c r="Q204" s="230"/>
      <c r="R204" s="230"/>
      <c r="S204" s="230"/>
      <c r="T204" s="231"/>
      <c r="AT204" s="232" t="s">
        <v>261</v>
      </c>
      <c r="AU204" s="232" t="s">
        <v>90</v>
      </c>
      <c r="AV204" s="13" t="s">
        <v>90</v>
      </c>
      <c r="AW204" s="13" t="s">
        <v>35</v>
      </c>
      <c r="AX204" s="13" t="s">
        <v>87</v>
      </c>
      <c r="AY204" s="232" t="s">
        <v>252</v>
      </c>
    </row>
    <row r="205" spans="1:65" s="2" customFormat="1" ht="36" customHeight="1">
      <c r="A205" s="35"/>
      <c r="B205" s="36"/>
      <c r="C205" s="209" t="s">
        <v>361</v>
      </c>
      <c r="D205" s="209" t="s">
        <v>254</v>
      </c>
      <c r="E205" s="210" t="s">
        <v>873</v>
      </c>
      <c r="F205" s="211" t="s">
        <v>874</v>
      </c>
      <c r="G205" s="212" t="s">
        <v>317</v>
      </c>
      <c r="H205" s="213">
        <v>5</v>
      </c>
      <c r="I205" s="214"/>
      <c r="J205" s="213">
        <f>ROUND(I205*H205,2)</f>
        <v>0</v>
      </c>
      <c r="K205" s="211" t="s">
        <v>258</v>
      </c>
      <c r="L205" s="40"/>
      <c r="M205" s="215" t="s">
        <v>1</v>
      </c>
      <c r="N205" s="216" t="s">
        <v>45</v>
      </c>
      <c r="O205" s="72"/>
      <c r="P205" s="217">
        <f>O205*H205</f>
        <v>0</v>
      </c>
      <c r="Q205" s="217">
        <v>0</v>
      </c>
      <c r="R205" s="217">
        <f>Q205*H205</f>
        <v>0</v>
      </c>
      <c r="S205" s="217">
        <v>0</v>
      </c>
      <c r="T205" s="218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19" t="s">
        <v>259</v>
      </c>
      <c r="AT205" s="219" t="s">
        <v>254</v>
      </c>
      <c r="AU205" s="219" t="s">
        <v>90</v>
      </c>
      <c r="AY205" s="18" t="s">
        <v>252</v>
      </c>
      <c r="BE205" s="220">
        <f>IF(N205="základní",J205,0)</f>
        <v>0</v>
      </c>
      <c r="BF205" s="220">
        <f>IF(N205="snížená",J205,0)</f>
        <v>0</v>
      </c>
      <c r="BG205" s="220">
        <f>IF(N205="zákl. přenesená",J205,0)</f>
        <v>0</v>
      </c>
      <c r="BH205" s="220">
        <f>IF(N205="sníž. přenesená",J205,0)</f>
        <v>0</v>
      </c>
      <c r="BI205" s="220">
        <f>IF(N205="nulová",J205,0)</f>
        <v>0</v>
      </c>
      <c r="BJ205" s="18" t="s">
        <v>87</v>
      </c>
      <c r="BK205" s="220">
        <f>ROUND(I205*H205,2)</f>
        <v>0</v>
      </c>
      <c r="BL205" s="18" t="s">
        <v>259</v>
      </c>
      <c r="BM205" s="219" t="s">
        <v>4680</v>
      </c>
    </row>
    <row r="206" spans="1:65" s="13" customFormat="1" ht="11.25">
      <c r="B206" s="221"/>
      <c r="C206" s="222"/>
      <c r="D206" s="223" t="s">
        <v>261</v>
      </c>
      <c r="E206" s="224" t="s">
        <v>1</v>
      </c>
      <c r="F206" s="225" t="s">
        <v>4681</v>
      </c>
      <c r="G206" s="222"/>
      <c r="H206" s="226">
        <v>5</v>
      </c>
      <c r="I206" s="227"/>
      <c r="J206" s="222"/>
      <c r="K206" s="222"/>
      <c r="L206" s="228"/>
      <c r="M206" s="229"/>
      <c r="N206" s="230"/>
      <c r="O206" s="230"/>
      <c r="P206" s="230"/>
      <c r="Q206" s="230"/>
      <c r="R206" s="230"/>
      <c r="S206" s="230"/>
      <c r="T206" s="231"/>
      <c r="AT206" s="232" t="s">
        <v>261</v>
      </c>
      <c r="AU206" s="232" t="s">
        <v>90</v>
      </c>
      <c r="AV206" s="13" t="s">
        <v>90</v>
      </c>
      <c r="AW206" s="13" t="s">
        <v>35</v>
      </c>
      <c r="AX206" s="13" t="s">
        <v>87</v>
      </c>
      <c r="AY206" s="232" t="s">
        <v>252</v>
      </c>
    </row>
    <row r="207" spans="1:65" s="2" customFormat="1" ht="16.5" customHeight="1">
      <c r="A207" s="35"/>
      <c r="B207" s="36"/>
      <c r="C207" s="257" t="s">
        <v>368</v>
      </c>
      <c r="D207" s="257" t="s">
        <v>375</v>
      </c>
      <c r="E207" s="258" t="s">
        <v>877</v>
      </c>
      <c r="F207" s="259" t="s">
        <v>878</v>
      </c>
      <c r="G207" s="260" t="s">
        <v>457</v>
      </c>
      <c r="H207" s="261">
        <v>0.1</v>
      </c>
      <c r="I207" s="262"/>
      <c r="J207" s="261">
        <f>ROUND(I207*H207,2)</f>
        <v>0</v>
      </c>
      <c r="K207" s="259" t="s">
        <v>258</v>
      </c>
      <c r="L207" s="263"/>
      <c r="M207" s="264" t="s">
        <v>1</v>
      </c>
      <c r="N207" s="265" t="s">
        <v>45</v>
      </c>
      <c r="O207" s="72"/>
      <c r="P207" s="217">
        <f>O207*H207</f>
        <v>0</v>
      </c>
      <c r="Q207" s="217">
        <v>1E-3</v>
      </c>
      <c r="R207" s="217">
        <f>Q207*H207</f>
        <v>1E-4</v>
      </c>
      <c r="S207" s="217">
        <v>0</v>
      </c>
      <c r="T207" s="218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19" t="s">
        <v>296</v>
      </c>
      <c r="AT207" s="219" t="s">
        <v>375</v>
      </c>
      <c r="AU207" s="219" t="s">
        <v>90</v>
      </c>
      <c r="AY207" s="18" t="s">
        <v>252</v>
      </c>
      <c r="BE207" s="220">
        <f>IF(N207="základní",J207,0)</f>
        <v>0</v>
      </c>
      <c r="BF207" s="220">
        <f>IF(N207="snížená",J207,0)</f>
        <v>0</v>
      </c>
      <c r="BG207" s="220">
        <f>IF(N207="zákl. přenesená",J207,0)</f>
        <v>0</v>
      </c>
      <c r="BH207" s="220">
        <f>IF(N207="sníž. přenesená",J207,0)</f>
        <v>0</v>
      </c>
      <c r="BI207" s="220">
        <f>IF(N207="nulová",J207,0)</f>
        <v>0</v>
      </c>
      <c r="BJ207" s="18" t="s">
        <v>87</v>
      </c>
      <c r="BK207" s="220">
        <f>ROUND(I207*H207,2)</f>
        <v>0</v>
      </c>
      <c r="BL207" s="18" t="s">
        <v>259</v>
      </c>
      <c r="BM207" s="219" t="s">
        <v>4682</v>
      </c>
    </row>
    <row r="208" spans="1:65" s="13" customFormat="1" ht="11.25">
      <c r="B208" s="221"/>
      <c r="C208" s="222"/>
      <c r="D208" s="223" t="s">
        <v>261</v>
      </c>
      <c r="E208" s="224" t="s">
        <v>1</v>
      </c>
      <c r="F208" s="225" t="s">
        <v>4683</v>
      </c>
      <c r="G208" s="222"/>
      <c r="H208" s="226">
        <v>0.1</v>
      </c>
      <c r="I208" s="227"/>
      <c r="J208" s="222"/>
      <c r="K208" s="222"/>
      <c r="L208" s="228"/>
      <c r="M208" s="229"/>
      <c r="N208" s="230"/>
      <c r="O208" s="230"/>
      <c r="P208" s="230"/>
      <c r="Q208" s="230"/>
      <c r="R208" s="230"/>
      <c r="S208" s="230"/>
      <c r="T208" s="231"/>
      <c r="AT208" s="232" t="s">
        <v>261</v>
      </c>
      <c r="AU208" s="232" t="s">
        <v>90</v>
      </c>
      <c r="AV208" s="13" t="s">
        <v>90</v>
      </c>
      <c r="AW208" s="13" t="s">
        <v>35</v>
      </c>
      <c r="AX208" s="13" t="s">
        <v>87</v>
      </c>
      <c r="AY208" s="232" t="s">
        <v>252</v>
      </c>
    </row>
    <row r="209" spans="1:65" s="12" customFormat="1" ht="22.9" customHeight="1">
      <c r="B209" s="193"/>
      <c r="C209" s="194"/>
      <c r="D209" s="195" t="s">
        <v>79</v>
      </c>
      <c r="E209" s="207" t="s">
        <v>90</v>
      </c>
      <c r="F209" s="207" t="s">
        <v>881</v>
      </c>
      <c r="G209" s="194"/>
      <c r="H209" s="194"/>
      <c r="I209" s="197"/>
      <c r="J209" s="208">
        <f>BK209</f>
        <v>0</v>
      </c>
      <c r="K209" s="194"/>
      <c r="L209" s="199"/>
      <c r="M209" s="200"/>
      <c r="N209" s="201"/>
      <c r="O209" s="201"/>
      <c r="P209" s="202">
        <f>SUM(P210:P213)</f>
        <v>0</v>
      </c>
      <c r="Q209" s="201"/>
      <c r="R209" s="202">
        <f>SUM(R210:R213)</f>
        <v>2.5403999999999999E-3</v>
      </c>
      <c r="S209" s="201"/>
      <c r="T209" s="203">
        <f>SUM(T210:T213)</f>
        <v>0</v>
      </c>
      <c r="AR209" s="204" t="s">
        <v>87</v>
      </c>
      <c r="AT209" s="205" t="s">
        <v>79</v>
      </c>
      <c r="AU209" s="205" t="s">
        <v>87</v>
      </c>
      <c r="AY209" s="204" t="s">
        <v>252</v>
      </c>
      <c r="BK209" s="206">
        <f>SUM(BK210:BK213)</f>
        <v>0</v>
      </c>
    </row>
    <row r="210" spans="1:65" s="2" customFormat="1" ht="36" customHeight="1">
      <c r="A210" s="35"/>
      <c r="B210" s="36"/>
      <c r="C210" s="209" t="s">
        <v>374</v>
      </c>
      <c r="D210" s="209" t="s">
        <v>254</v>
      </c>
      <c r="E210" s="210" t="s">
        <v>882</v>
      </c>
      <c r="F210" s="211" t="s">
        <v>883</v>
      </c>
      <c r="G210" s="212" t="s">
        <v>275</v>
      </c>
      <c r="H210" s="213">
        <v>0.52</v>
      </c>
      <c r="I210" s="214"/>
      <c r="J210" s="213">
        <f>ROUND(I210*H210,2)</f>
        <v>0</v>
      </c>
      <c r="K210" s="211" t="s">
        <v>258</v>
      </c>
      <c r="L210" s="40"/>
      <c r="M210" s="215" t="s">
        <v>1</v>
      </c>
      <c r="N210" s="216" t="s">
        <v>45</v>
      </c>
      <c r="O210" s="72"/>
      <c r="P210" s="217">
        <f>O210*H210</f>
        <v>0</v>
      </c>
      <c r="Q210" s="217">
        <v>0</v>
      </c>
      <c r="R210" s="217">
        <f>Q210*H210</f>
        <v>0</v>
      </c>
      <c r="S210" s="217">
        <v>0</v>
      </c>
      <c r="T210" s="218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19" t="s">
        <v>259</v>
      </c>
      <c r="AT210" s="219" t="s">
        <v>254</v>
      </c>
      <c r="AU210" s="219" t="s">
        <v>90</v>
      </c>
      <c r="AY210" s="18" t="s">
        <v>252</v>
      </c>
      <c r="BE210" s="220">
        <f>IF(N210="základní",J210,0)</f>
        <v>0</v>
      </c>
      <c r="BF210" s="220">
        <f>IF(N210="snížená",J210,0)</f>
        <v>0</v>
      </c>
      <c r="BG210" s="220">
        <f>IF(N210="zákl. přenesená",J210,0)</f>
        <v>0</v>
      </c>
      <c r="BH210" s="220">
        <f>IF(N210="sníž. přenesená",J210,0)</f>
        <v>0</v>
      </c>
      <c r="BI210" s="220">
        <f>IF(N210="nulová",J210,0)</f>
        <v>0</v>
      </c>
      <c r="BJ210" s="18" t="s">
        <v>87</v>
      </c>
      <c r="BK210" s="220">
        <f>ROUND(I210*H210,2)</f>
        <v>0</v>
      </c>
      <c r="BL210" s="18" t="s">
        <v>259</v>
      </c>
      <c r="BM210" s="219" t="s">
        <v>4684</v>
      </c>
    </row>
    <row r="211" spans="1:65" s="14" customFormat="1" ht="11.25">
      <c r="B211" s="233"/>
      <c r="C211" s="234"/>
      <c r="D211" s="223" t="s">
        <v>261</v>
      </c>
      <c r="E211" s="235" t="s">
        <v>1</v>
      </c>
      <c r="F211" s="236" t="s">
        <v>686</v>
      </c>
      <c r="G211" s="234"/>
      <c r="H211" s="235" t="s">
        <v>1</v>
      </c>
      <c r="I211" s="237"/>
      <c r="J211" s="234"/>
      <c r="K211" s="234"/>
      <c r="L211" s="238"/>
      <c r="M211" s="239"/>
      <c r="N211" s="240"/>
      <c r="O211" s="240"/>
      <c r="P211" s="240"/>
      <c r="Q211" s="240"/>
      <c r="R211" s="240"/>
      <c r="S211" s="240"/>
      <c r="T211" s="241"/>
      <c r="AT211" s="242" t="s">
        <v>261</v>
      </c>
      <c r="AU211" s="242" t="s">
        <v>90</v>
      </c>
      <c r="AV211" s="14" t="s">
        <v>87</v>
      </c>
      <c r="AW211" s="14" t="s">
        <v>35</v>
      </c>
      <c r="AX211" s="14" t="s">
        <v>80</v>
      </c>
      <c r="AY211" s="242" t="s">
        <v>252</v>
      </c>
    </row>
    <row r="212" spans="1:65" s="13" customFormat="1" ht="11.25">
      <c r="B212" s="221"/>
      <c r="C212" s="222"/>
      <c r="D212" s="223" t="s">
        <v>261</v>
      </c>
      <c r="E212" s="224" t="s">
        <v>1</v>
      </c>
      <c r="F212" s="225" t="s">
        <v>4654</v>
      </c>
      <c r="G212" s="222"/>
      <c r="H212" s="226">
        <v>0.52</v>
      </c>
      <c r="I212" s="227"/>
      <c r="J212" s="222"/>
      <c r="K212" s="222"/>
      <c r="L212" s="228"/>
      <c r="M212" s="229"/>
      <c r="N212" s="230"/>
      <c r="O212" s="230"/>
      <c r="P212" s="230"/>
      <c r="Q212" s="230"/>
      <c r="R212" s="230"/>
      <c r="S212" s="230"/>
      <c r="T212" s="231"/>
      <c r="AT212" s="232" t="s">
        <v>261</v>
      </c>
      <c r="AU212" s="232" t="s">
        <v>90</v>
      </c>
      <c r="AV212" s="13" t="s">
        <v>90</v>
      </c>
      <c r="AW212" s="13" t="s">
        <v>35</v>
      </c>
      <c r="AX212" s="13" t="s">
        <v>87</v>
      </c>
      <c r="AY212" s="232" t="s">
        <v>252</v>
      </c>
    </row>
    <row r="213" spans="1:65" s="2" customFormat="1" ht="24" customHeight="1">
      <c r="A213" s="35"/>
      <c r="B213" s="36"/>
      <c r="C213" s="209" t="s">
        <v>7</v>
      </c>
      <c r="D213" s="209" t="s">
        <v>254</v>
      </c>
      <c r="E213" s="210" t="s">
        <v>886</v>
      </c>
      <c r="F213" s="211" t="s">
        <v>887</v>
      </c>
      <c r="G213" s="212" t="s">
        <v>265</v>
      </c>
      <c r="H213" s="213">
        <v>3.48</v>
      </c>
      <c r="I213" s="214"/>
      <c r="J213" s="213">
        <f>ROUND(I213*H213,2)</f>
        <v>0</v>
      </c>
      <c r="K213" s="211" t="s">
        <v>258</v>
      </c>
      <c r="L213" s="40"/>
      <c r="M213" s="215" t="s">
        <v>1</v>
      </c>
      <c r="N213" s="216" t="s">
        <v>45</v>
      </c>
      <c r="O213" s="72"/>
      <c r="P213" s="217">
        <f>O213*H213</f>
        <v>0</v>
      </c>
      <c r="Q213" s="217">
        <v>7.2999999999999996E-4</v>
      </c>
      <c r="R213" s="217">
        <f>Q213*H213</f>
        <v>2.5403999999999999E-3</v>
      </c>
      <c r="S213" s="217">
        <v>0</v>
      </c>
      <c r="T213" s="218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19" t="s">
        <v>259</v>
      </c>
      <c r="AT213" s="219" t="s">
        <v>254</v>
      </c>
      <c r="AU213" s="219" t="s">
        <v>90</v>
      </c>
      <c r="AY213" s="18" t="s">
        <v>252</v>
      </c>
      <c r="BE213" s="220">
        <f>IF(N213="základní",J213,0)</f>
        <v>0</v>
      </c>
      <c r="BF213" s="220">
        <f>IF(N213="snížená",J213,0)</f>
        <v>0</v>
      </c>
      <c r="BG213" s="220">
        <f>IF(N213="zákl. přenesená",J213,0)</f>
        <v>0</v>
      </c>
      <c r="BH213" s="220">
        <f>IF(N213="sníž. přenesená",J213,0)</f>
        <v>0</v>
      </c>
      <c r="BI213" s="220">
        <f>IF(N213="nulová",J213,0)</f>
        <v>0</v>
      </c>
      <c r="BJ213" s="18" t="s">
        <v>87</v>
      </c>
      <c r="BK213" s="220">
        <f>ROUND(I213*H213,2)</f>
        <v>0</v>
      </c>
      <c r="BL213" s="18" t="s">
        <v>259</v>
      </c>
      <c r="BM213" s="219" t="s">
        <v>4685</v>
      </c>
    </row>
    <row r="214" spans="1:65" s="12" customFormat="1" ht="22.9" customHeight="1">
      <c r="B214" s="193"/>
      <c r="C214" s="194"/>
      <c r="D214" s="195" t="s">
        <v>79</v>
      </c>
      <c r="E214" s="207" t="s">
        <v>259</v>
      </c>
      <c r="F214" s="207" t="s">
        <v>423</v>
      </c>
      <c r="G214" s="194"/>
      <c r="H214" s="194"/>
      <c r="I214" s="197"/>
      <c r="J214" s="208">
        <f>BK214</f>
        <v>0</v>
      </c>
      <c r="K214" s="194"/>
      <c r="L214" s="199"/>
      <c r="M214" s="200"/>
      <c r="N214" s="201"/>
      <c r="O214" s="201"/>
      <c r="P214" s="202">
        <f>SUM(P215:P221)</f>
        <v>0</v>
      </c>
      <c r="Q214" s="201"/>
      <c r="R214" s="202">
        <f>SUM(R215:R221)</f>
        <v>0</v>
      </c>
      <c r="S214" s="201"/>
      <c r="T214" s="203">
        <f>SUM(T215:T221)</f>
        <v>0</v>
      </c>
      <c r="AR214" s="204" t="s">
        <v>87</v>
      </c>
      <c r="AT214" s="205" t="s">
        <v>79</v>
      </c>
      <c r="AU214" s="205" t="s">
        <v>87</v>
      </c>
      <c r="AY214" s="204" t="s">
        <v>252</v>
      </c>
      <c r="BK214" s="206">
        <f>SUM(BK215:BK221)</f>
        <v>0</v>
      </c>
    </row>
    <row r="215" spans="1:65" s="2" customFormat="1" ht="24" customHeight="1">
      <c r="A215" s="35"/>
      <c r="B215" s="36"/>
      <c r="C215" s="209" t="s">
        <v>385</v>
      </c>
      <c r="D215" s="209" t="s">
        <v>254</v>
      </c>
      <c r="E215" s="210" t="s">
        <v>919</v>
      </c>
      <c r="F215" s="211" t="s">
        <v>920</v>
      </c>
      <c r="G215" s="212" t="s">
        <v>275</v>
      </c>
      <c r="H215" s="213">
        <v>0.3</v>
      </c>
      <c r="I215" s="214"/>
      <c r="J215" s="213">
        <f>ROUND(I215*H215,2)</f>
        <v>0</v>
      </c>
      <c r="K215" s="211" t="s">
        <v>258</v>
      </c>
      <c r="L215" s="40"/>
      <c r="M215" s="215" t="s">
        <v>1</v>
      </c>
      <c r="N215" s="216" t="s">
        <v>45</v>
      </c>
      <c r="O215" s="72"/>
      <c r="P215" s="217">
        <f>O215*H215</f>
        <v>0</v>
      </c>
      <c r="Q215" s="217">
        <v>0</v>
      </c>
      <c r="R215" s="217">
        <f>Q215*H215</f>
        <v>0</v>
      </c>
      <c r="S215" s="217">
        <v>0</v>
      </c>
      <c r="T215" s="218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19" t="s">
        <v>259</v>
      </c>
      <c r="AT215" s="219" t="s">
        <v>254</v>
      </c>
      <c r="AU215" s="219" t="s">
        <v>90</v>
      </c>
      <c r="AY215" s="18" t="s">
        <v>252</v>
      </c>
      <c r="BE215" s="220">
        <f>IF(N215="základní",J215,0)</f>
        <v>0</v>
      </c>
      <c r="BF215" s="220">
        <f>IF(N215="snížená",J215,0)</f>
        <v>0</v>
      </c>
      <c r="BG215" s="220">
        <f>IF(N215="zákl. přenesená",J215,0)</f>
        <v>0</v>
      </c>
      <c r="BH215" s="220">
        <f>IF(N215="sníž. přenesená",J215,0)</f>
        <v>0</v>
      </c>
      <c r="BI215" s="220">
        <f>IF(N215="nulová",J215,0)</f>
        <v>0</v>
      </c>
      <c r="BJ215" s="18" t="s">
        <v>87</v>
      </c>
      <c r="BK215" s="220">
        <f>ROUND(I215*H215,2)</f>
        <v>0</v>
      </c>
      <c r="BL215" s="18" t="s">
        <v>259</v>
      </c>
      <c r="BM215" s="219" t="s">
        <v>4686</v>
      </c>
    </row>
    <row r="216" spans="1:65" s="14" customFormat="1" ht="11.25">
      <c r="B216" s="233"/>
      <c r="C216" s="234"/>
      <c r="D216" s="223" t="s">
        <v>261</v>
      </c>
      <c r="E216" s="235" t="s">
        <v>1</v>
      </c>
      <c r="F216" s="236" t="s">
        <v>686</v>
      </c>
      <c r="G216" s="234"/>
      <c r="H216" s="235" t="s">
        <v>1</v>
      </c>
      <c r="I216" s="237"/>
      <c r="J216" s="234"/>
      <c r="K216" s="234"/>
      <c r="L216" s="238"/>
      <c r="M216" s="239"/>
      <c r="N216" s="240"/>
      <c r="O216" s="240"/>
      <c r="P216" s="240"/>
      <c r="Q216" s="240"/>
      <c r="R216" s="240"/>
      <c r="S216" s="240"/>
      <c r="T216" s="241"/>
      <c r="AT216" s="242" t="s">
        <v>261</v>
      </c>
      <c r="AU216" s="242" t="s">
        <v>90</v>
      </c>
      <c r="AV216" s="14" t="s">
        <v>87</v>
      </c>
      <c r="AW216" s="14" t="s">
        <v>35</v>
      </c>
      <c r="AX216" s="14" t="s">
        <v>80</v>
      </c>
      <c r="AY216" s="242" t="s">
        <v>252</v>
      </c>
    </row>
    <row r="217" spans="1:65" s="14" customFormat="1" ht="11.25">
      <c r="B217" s="233"/>
      <c r="C217" s="234"/>
      <c r="D217" s="223" t="s">
        <v>261</v>
      </c>
      <c r="E217" s="235" t="s">
        <v>1</v>
      </c>
      <c r="F217" s="236" t="s">
        <v>754</v>
      </c>
      <c r="G217" s="234"/>
      <c r="H217" s="235" t="s">
        <v>1</v>
      </c>
      <c r="I217" s="237"/>
      <c r="J217" s="234"/>
      <c r="K217" s="234"/>
      <c r="L217" s="238"/>
      <c r="M217" s="239"/>
      <c r="N217" s="240"/>
      <c r="O217" s="240"/>
      <c r="P217" s="240"/>
      <c r="Q217" s="240"/>
      <c r="R217" s="240"/>
      <c r="S217" s="240"/>
      <c r="T217" s="241"/>
      <c r="AT217" s="242" t="s">
        <v>261</v>
      </c>
      <c r="AU217" s="242" t="s">
        <v>90</v>
      </c>
      <c r="AV217" s="14" t="s">
        <v>87</v>
      </c>
      <c r="AW217" s="14" t="s">
        <v>35</v>
      </c>
      <c r="AX217" s="14" t="s">
        <v>80</v>
      </c>
      <c r="AY217" s="242" t="s">
        <v>252</v>
      </c>
    </row>
    <row r="218" spans="1:65" s="13" customFormat="1" ht="11.25">
      <c r="B218" s="221"/>
      <c r="C218" s="222"/>
      <c r="D218" s="223" t="s">
        <v>261</v>
      </c>
      <c r="E218" s="224" t="s">
        <v>1</v>
      </c>
      <c r="F218" s="225" t="s">
        <v>4687</v>
      </c>
      <c r="G218" s="222"/>
      <c r="H218" s="226">
        <v>0.3</v>
      </c>
      <c r="I218" s="227"/>
      <c r="J218" s="222"/>
      <c r="K218" s="222"/>
      <c r="L218" s="228"/>
      <c r="M218" s="229"/>
      <c r="N218" s="230"/>
      <c r="O218" s="230"/>
      <c r="P218" s="230"/>
      <c r="Q218" s="230"/>
      <c r="R218" s="230"/>
      <c r="S218" s="230"/>
      <c r="T218" s="231"/>
      <c r="AT218" s="232" t="s">
        <v>261</v>
      </c>
      <c r="AU218" s="232" t="s">
        <v>90</v>
      </c>
      <c r="AV218" s="13" t="s">
        <v>90</v>
      </c>
      <c r="AW218" s="13" t="s">
        <v>35</v>
      </c>
      <c r="AX218" s="13" t="s">
        <v>87</v>
      </c>
      <c r="AY218" s="232" t="s">
        <v>252</v>
      </c>
    </row>
    <row r="219" spans="1:65" s="2" customFormat="1" ht="24" customHeight="1">
      <c r="A219" s="35"/>
      <c r="B219" s="36"/>
      <c r="C219" s="209" t="s">
        <v>392</v>
      </c>
      <c r="D219" s="209" t="s">
        <v>254</v>
      </c>
      <c r="E219" s="210" t="s">
        <v>4688</v>
      </c>
      <c r="F219" s="211" t="s">
        <v>4689</v>
      </c>
      <c r="G219" s="212" t="s">
        <v>275</v>
      </c>
      <c r="H219" s="213">
        <v>0.08</v>
      </c>
      <c r="I219" s="214"/>
      <c r="J219" s="213">
        <f>ROUND(I219*H219,2)</f>
        <v>0</v>
      </c>
      <c r="K219" s="211" t="s">
        <v>258</v>
      </c>
      <c r="L219" s="40"/>
      <c r="M219" s="215" t="s">
        <v>1</v>
      </c>
      <c r="N219" s="216" t="s">
        <v>45</v>
      </c>
      <c r="O219" s="72"/>
      <c r="P219" s="217">
        <f>O219*H219</f>
        <v>0</v>
      </c>
      <c r="Q219" s="217">
        <v>0</v>
      </c>
      <c r="R219" s="217">
        <f>Q219*H219</f>
        <v>0</v>
      </c>
      <c r="S219" s="217">
        <v>0</v>
      </c>
      <c r="T219" s="218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19" t="s">
        <v>259</v>
      </c>
      <c r="AT219" s="219" t="s">
        <v>254</v>
      </c>
      <c r="AU219" s="219" t="s">
        <v>90</v>
      </c>
      <c r="AY219" s="18" t="s">
        <v>252</v>
      </c>
      <c r="BE219" s="220">
        <f>IF(N219="základní",J219,0)</f>
        <v>0</v>
      </c>
      <c r="BF219" s="220">
        <f>IF(N219="snížená",J219,0)</f>
        <v>0</v>
      </c>
      <c r="BG219" s="220">
        <f>IF(N219="zákl. přenesená",J219,0)</f>
        <v>0</v>
      </c>
      <c r="BH219" s="220">
        <f>IF(N219="sníž. přenesená",J219,0)</f>
        <v>0</v>
      </c>
      <c r="BI219" s="220">
        <f>IF(N219="nulová",J219,0)</f>
        <v>0</v>
      </c>
      <c r="BJ219" s="18" t="s">
        <v>87</v>
      </c>
      <c r="BK219" s="220">
        <f>ROUND(I219*H219,2)</f>
        <v>0</v>
      </c>
      <c r="BL219" s="18" t="s">
        <v>259</v>
      </c>
      <c r="BM219" s="219" t="s">
        <v>4690</v>
      </c>
    </row>
    <row r="220" spans="1:65" s="14" customFormat="1" ht="11.25">
      <c r="B220" s="233"/>
      <c r="C220" s="234"/>
      <c r="D220" s="223" t="s">
        <v>261</v>
      </c>
      <c r="E220" s="235" t="s">
        <v>1</v>
      </c>
      <c r="F220" s="236" t="s">
        <v>4691</v>
      </c>
      <c r="G220" s="234"/>
      <c r="H220" s="235" t="s">
        <v>1</v>
      </c>
      <c r="I220" s="237"/>
      <c r="J220" s="234"/>
      <c r="K220" s="234"/>
      <c r="L220" s="238"/>
      <c r="M220" s="239"/>
      <c r="N220" s="240"/>
      <c r="O220" s="240"/>
      <c r="P220" s="240"/>
      <c r="Q220" s="240"/>
      <c r="R220" s="240"/>
      <c r="S220" s="240"/>
      <c r="T220" s="241"/>
      <c r="AT220" s="242" t="s">
        <v>261</v>
      </c>
      <c r="AU220" s="242" t="s">
        <v>90</v>
      </c>
      <c r="AV220" s="14" t="s">
        <v>87</v>
      </c>
      <c r="AW220" s="14" t="s">
        <v>35</v>
      </c>
      <c r="AX220" s="14" t="s">
        <v>80</v>
      </c>
      <c r="AY220" s="242" t="s">
        <v>252</v>
      </c>
    </row>
    <row r="221" spans="1:65" s="13" customFormat="1" ht="11.25">
      <c r="B221" s="221"/>
      <c r="C221" s="222"/>
      <c r="D221" s="223" t="s">
        <v>261</v>
      </c>
      <c r="E221" s="224" t="s">
        <v>1</v>
      </c>
      <c r="F221" s="225" t="s">
        <v>4692</v>
      </c>
      <c r="G221" s="222"/>
      <c r="H221" s="226">
        <v>0.08</v>
      </c>
      <c r="I221" s="227"/>
      <c r="J221" s="222"/>
      <c r="K221" s="222"/>
      <c r="L221" s="228"/>
      <c r="M221" s="229"/>
      <c r="N221" s="230"/>
      <c r="O221" s="230"/>
      <c r="P221" s="230"/>
      <c r="Q221" s="230"/>
      <c r="R221" s="230"/>
      <c r="S221" s="230"/>
      <c r="T221" s="231"/>
      <c r="AT221" s="232" t="s">
        <v>261</v>
      </c>
      <c r="AU221" s="232" t="s">
        <v>90</v>
      </c>
      <c r="AV221" s="13" t="s">
        <v>90</v>
      </c>
      <c r="AW221" s="13" t="s">
        <v>35</v>
      </c>
      <c r="AX221" s="13" t="s">
        <v>87</v>
      </c>
      <c r="AY221" s="232" t="s">
        <v>252</v>
      </c>
    </row>
    <row r="222" spans="1:65" s="12" customFormat="1" ht="22.9" customHeight="1">
      <c r="B222" s="193"/>
      <c r="C222" s="194"/>
      <c r="D222" s="195" t="s">
        <v>79</v>
      </c>
      <c r="E222" s="207" t="s">
        <v>279</v>
      </c>
      <c r="F222" s="207" t="s">
        <v>955</v>
      </c>
      <c r="G222" s="194"/>
      <c r="H222" s="194"/>
      <c r="I222" s="197"/>
      <c r="J222" s="208">
        <f>BK222</f>
        <v>0</v>
      </c>
      <c r="K222" s="194"/>
      <c r="L222" s="199"/>
      <c r="M222" s="200"/>
      <c r="N222" s="201"/>
      <c r="O222" s="201"/>
      <c r="P222" s="202">
        <f>SUM(P223:P230)</f>
        <v>0</v>
      </c>
      <c r="Q222" s="201"/>
      <c r="R222" s="202">
        <f>SUM(R223:R230)</f>
        <v>0</v>
      </c>
      <c r="S222" s="201"/>
      <c r="T222" s="203">
        <f>SUM(T223:T230)</f>
        <v>0</v>
      </c>
      <c r="AR222" s="204" t="s">
        <v>87</v>
      </c>
      <c r="AT222" s="205" t="s">
        <v>79</v>
      </c>
      <c r="AU222" s="205" t="s">
        <v>87</v>
      </c>
      <c r="AY222" s="204" t="s">
        <v>252</v>
      </c>
      <c r="BK222" s="206">
        <f>SUM(BK223:BK230)</f>
        <v>0</v>
      </c>
    </row>
    <row r="223" spans="1:65" s="2" customFormat="1" ht="24" customHeight="1">
      <c r="A223" s="35"/>
      <c r="B223" s="36"/>
      <c r="C223" s="209" t="s">
        <v>397</v>
      </c>
      <c r="D223" s="209" t="s">
        <v>254</v>
      </c>
      <c r="E223" s="210" t="s">
        <v>990</v>
      </c>
      <c r="F223" s="211" t="s">
        <v>991</v>
      </c>
      <c r="G223" s="212" t="s">
        <v>317</v>
      </c>
      <c r="H223" s="213">
        <v>0.98</v>
      </c>
      <c r="I223" s="214"/>
      <c r="J223" s="213">
        <f>ROUND(I223*H223,2)</f>
        <v>0</v>
      </c>
      <c r="K223" s="211" t="s">
        <v>258</v>
      </c>
      <c r="L223" s="40"/>
      <c r="M223" s="215" t="s">
        <v>1</v>
      </c>
      <c r="N223" s="216" t="s">
        <v>45</v>
      </c>
      <c r="O223" s="72"/>
      <c r="P223" s="217">
        <f>O223*H223</f>
        <v>0</v>
      </c>
      <c r="Q223" s="217">
        <v>0</v>
      </c>
      <c r="R223" s="217">
        <f>Q223*H223</f>
        <v>0</v>
      </c>
      <c r="S223" s="217">
        <v>0</v>
      </c>
      <c r="T223" s="218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19" t="s">
        <v>259</v>
      </c>
      <c r="AT223" s="219" t="s">
        <v>254</v>
      </c>
      <c r="AU223" s="219" t="s">
        <v>90</v>
      </c>
      <c r="AY223" s="18" t="s">
        <v>252</v>
      </c>
      <c r="BE223" s="220">
        <f>IF(N223="základní",J223,0)</f>
        <v>0</v>
      </c>
      <c r="BF223" s="220">
        <f>IF(N223="snížená",J223,0)</f>
        <v>0</v>
      </c>
      <c r="BG223" s="220">
        <f>IF(N223="zákl. přenesená",J223,0)</f>
        <v>0</v>
      </c>
      <c r="BH223" s="220">
        <f>IF(N223="sníž. přenesená",J223,0)</f>
        <v>0</v>
      </c>
      <c r="BI223" s="220">
        <f>IF(N223="nulová",J223,0)</f>
        <v>0</v>
      </c>
      <c r="BJ223" s="18" t="s">
        <v>87</v>
      </c>
      <c r="BK223" s="220">
        <f>ROUND(I223*H223,2)</f>
        <v>0</v>
      </c>
      <c r="BL223" s="18" t="s">
        <v>259</v>
      </c>
      <c r="BM223" s="219" t="s">
        <v>4693</v>
      </c>
    </row>
    <row r="224" spans="1:65" s="14" customFormat="1" ht="11.25">
      <c r="B224" s="233"/>
      <c r="C224" s="234"/>
      <c r="D224" s="223" t="s">
        <v>261</v>
      </c>
      <c r="E224" s="235" t="s">
        <v>1</v>
      </c>
      <c r="F224" s="236" t="s">
        <v>686</v>
      </c>
      <c r="G224" s="234"/>
      <c r="H224" s="235" t="s">
        <v>1</v>
      </c>
      <c r="I224" s="237"/>
      <c r="J224" s="234"/>
      <c r="K224" s="234"/>
      <c r="L224" s="238"/>
      <c r="M224" s="239"/>
      <c r="N224" s="240"/>
      <c r="O224" s="240"/>
      <c r="P224" s="240"/>
      <c r="Q224" s="240"/>
      <c r="R224" s="240"/>
      <c r="S224" s="240"/>
      <c r="T224" s="241"/>
      <c r="AT224" s="242" t="s">
        <v>261</v>
      </c>
      <c r="AU224" s="242" t="s">
        <v>90</v>
      </c>
      <c r="AV224" s="14" t="s">
        <v>87</v>
      </c>
      <c r="AW224" s="14" t="s">
        <v>35</v>
      </c>
      <c r="AX224" s="14" t="s">
        <v>80</v>
      </c>
      <c r="AY224" s="242" t="s">
        <v>252</v>
      </c>
    </row>
    <row r="225" spans="1:65" s="14" customFormat="1" ht="11.25">
      <c r="B225" s="233"/>
      <c r="C225" s="234"/>
      <c r="D225" s="223" t="s">
        <v>261</v>
      </c>
      <c r="E225" s="235" t="s">
        <v>1</v>
      </c>
      <c r="F225" s="236" t="s">
        <v>663</v>
      </c>
      <c r="G225" s="234"/>
      <c r="H225" s="235" t="s">
        <v>1</v>
      </c>
      <c r="I225" s="237"/>
      <c r="J225" s="234"/>
      <c r="K225" s="234"/>
      <c r="L225" s="238"/>
      <c r="M225" s="239"/>
      <c r="N225" s="240"/>
      <c r="O225" s="240"/>
      <c r="P225" s="240"/>
      <c r="Q225" s="240"/>
      <c r="R225" s="240"/>
      <c r="S225" s="240"/>
      <c r="T225" s="241"/>
      <c r="AT225" s="242" t="s">
        <v>261</v>
      </c>
      <c r="AU225" s="242" t="s">
        <v>90</v>
      </c>
      <c r="AV225" s="14" t="s">
        <v>87</v>
      </c>
      <c r="AW225" s="14" t="s">
        <v>35</v>
      </c>
      <c r="AX225" s="14" t="s">
        <v>80</v>
      </c>
      <c r="AY225" s="242" t="s">
        <v>252</v>
      </c>
    </row>
    <row r="226" spans="1:65" s="13" customFormat="1" ht="11.25">
      <c r="B226" s="221"/>
      <c r="C226" s="222"/>
      <c r="D226" s="223" t="s">
        <v>261</v>
      </c>
      <c r="E226" s="224" t="s">
        <v>1</v>
      </c>
      <c r="F226" s="225" t="s">
        <v>4694</v>
      </c>
      <c r="G226" s="222"/>
      <c r="H226" s="226">
        <v>0.98</v>
      </c>
      <c r="I226" s="227"/>
      <c r="J226" s="222"/>
      <c r="K226" s="222"/>
      <c r="L226" s="228"/>
      <c r="M226" s="229"/>
      <c r="N226" s="230"/>
      <c r="O226" s="230"/>
      <c r="P226" s="230"/>
      <c r="Q226" s="230"/>
      <c r="R226" s="230"/>
      <c r="S226" s="230"/>
      <c r="T226" s="231"/>
      <c r="AT226" s="232" t="s">
        <v>261</v>
      </c>
      <c r="AU226" s="232" t="s">
        <v>90</v>
      </c>
      <c r="AV226" s="13" t="s">
        <v>90</v>
      </c>
      <c r="AW226" s="13" t="s">
        <v>35</v>
      </c>
      <c r="AX226" s="13" t="s">
        <v>87</v>
      </c>
      <c r="AY226" s="232" t="s">
        <v>252</v>
      </c>
    </row>
    <row r="227" spans="1:65" s="2" customFormat="1" ht="24" customHeight="1">
      <c r="A227" s="35"/>
      <c r="B227" s="36"/>
      <c r="C227" s="209" t="s">
        <v>403</v>
      </c>
      <c r="D227" s="209" t="s">
        <v>254</v>
      </c>
      <c r="E227" s="210" t="s">
        <v>994</v>
      </c>
      <c r="F227" s="211" t="s">
        <v>995</v>
      </c>
      <c r="G227" s="212" t="s">
        <v>317</v>
      </c>
      <c r="H227" s="213">
        <v>0.98</v>
      </c>
      <c r="I227" s="214"/>
      <c r="J227" s="213">
        <f>ROUND(I227*H227,2)</f>
        <v>0</v>
      </c>
      <c r="K227" s="211" t="s">
        <v>258</v>
      </c>
      <c r="L227" s="40"/>
      <c r="M227" s="215" t="s">
        <v>1</v>
      </c>
      <c r="N227" s="216" t="s">
        <v>45</v>
      </c>
      <c r="O227" s="72"/>
      <c r="P227" s="217">
        <f>O227*H227</f>
        <v>0</v>
      </c>
      <c r="Q227" s="217">
        <v>0</v>
      </c>
      <c r="R227" s="217">
        <f>Q227*H227</f>
        <v>0</v>
      </c>
      <c r="S227" s="217">
        <v>0</v>
      </c>
      <c r="T227" s="218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19" t="s">
        <v>259</v>
      </c>
      <c r="AT227" s="219" t="s">
        <v>254</v>
      </c>
      <c r="AU227" s="219" t="s">
        <v>90</v>
      </c>
      <c r="AY227" s="18" t="s">
        <v>252</v>
      </c>
      <c r="BE227" s="220">
        <f>IF(N227="základní",J227,0)</f>
        <v>0</v>
      </c>
      <c r="BF227" s="220">
        <f>IF(N227="snížená",J227,0)</f>
        <v>0</v>
      </c>
      <c r="BG227" s="220">
        <f>IF(N227="zákl. přenesená",J227,0)</f>
        <v>0</v>
      </c>
      <c r="BH227" s="220">
        <f>IF(N227="sníž. přenesená",J227,0)</f>
        <v>0</v>
      </c>
      <c r="BI227" s="220">
        <f>IF(N227="nulová",J227,0)</f>
        <v>0</v>
      </c>
      <c r="BJ227" s="18" t="s">
        <v>87</v>
      </c>
      <c r="BK227" s="220">
        <f>ROUND(I227*H227,2)</f>
        <v>0</v>
      </c>
      <c r="BL227" s="18" t="s">
        <v>259</v>
      </c>
      <c r="BM227" s="219" t="s">
        <v>4695</v>
      </c>
    </row>
    <row r="228" spans="1:65" s="14" customFormat="1" ht="11.25">
      <c r="B228" s="233"/>
      <c r="C228" s="234"/>
      <c r="D228" s="223" t="s">
        <v>261</v>
      </c>
      <c r="E228" s="235" t="s">
        <v>1</v>
      </c>
      <c r="F228" s="236" t="s">
        <v>686</v>
      </c>
      <c r="G228" s="234"/>
      <c r="H228" s="235" t="s">
        <v>1</v>
      </c>
      <c r="I228" s="237"/>
      <c r="J228" s="234"/>
      <c r="K228" s="234"/>
      <c r="L228" s="238"/>
      <c r="M228" s="239"/>
      <c r="N228" s="240"/>
      <c r="O228" s="240"/>
      <c r="P228" s="240"/>
      <c r="Q228" s="240"/>
      <c r="R228" s="240"/>
      <c r="S228" s="240"/>
      <c r="T228" s="241"/>
      <c r="AT228" s="242" t="s">
        <v>261</v>
      </c>
      <c r="AU228" s="242" t="s">
        <v>90</v>
      </c>
      <c r="AV228" s="14" t="s">
        <v>87</v>
      </c>
      <c r="AW228" s="14" t="s">
        <v>35</v>
      </c>
      <c r="AX228" s="14" t="s">
        <v>80</v>
      </c>
      <c r="AY228" s="242" t="s">
        <v>252</v>
      </c>
    </row>
    <row r="229" spans="1:65" s="14" customFormat="1" ht="11.25">
      <c r="B229" s="233"/>
      <c r="C229" s="234"/>
      <c r="D229" s="223" t="s">
        <v>261</v>
      </c>
      <c r="E229" s="235" t="s">
        <v>1</v>
      </c>
      <c r="F229" s="236" t="s">
        <v>663</v>
      </c>
      <c r="G229" s="234"/>
      <c r="H229" s="235" t="s">
        <v>1</v>
      </c>
      <c r="I229" s="237"/>
      <c r="J229" s="234"/>
      <c r="K229" s="234"/>
      <c r="L229" s="238"/>
      <c r="M229" s="239"/>
      <c r="N229" s="240"/>
      <c r="O229" s="240"/>
      <c r="P229" s="240"/>
      <c r="Q229" s="240"/>
      <c r="R229" s="240"/>
      <c r="S229" s="240"/>
      <c r="T229" s="241"/>
      <c r="AT229" s="242" t="s">
        <v>261</v>
      </c>
      <c r="AU229" s="242" t="s">
        <v>90</v>
      </c>
      <c r="AV229" s="14" t="s">
        <v>87</v>
      </c>
      <c r="AW229" s="14" t="s">
        <v>35</v>
      </c>
      <c r="AX229" s="14" t="s">
        <v>80</v>
      </c>
      <c r="AY229" s="242" t="s">
        <v>252</v>
      </c>
    </row>
    <row r="230" spans="1:65" s="13" customFormat="1" ht="11.25">
      <c r="B230" s="221"/>
      <c r="C230" s="222"/>
      <c r="D230" s="223" t="s">
        <v>261</v>
      </c>
      <c r="E230" s="224" t="s">
        <v>1</v>
      </c>
      <c r="F230" s="225" t="s">
        <v>4694</v>
      </c>
      <c r="G230" s="222"/>
      <c r="H230" s="226">
        <v>0.98</v>
      </c>
      <c r="I230" s="227"/>
      <c r="J230" s="222"/>
      <c r="K230" s="222"/>
      <c r="L230" s="228"/>
      <c r="M230" s="229"/>
      <c r="N230" s="230"/>
      <c r="O230" s="230"/>
      <c r="P230" s="230"/>
      <c r="Q230" s="230"/>
      <c r="R230" s="230"/>
      <c r="S230" s="230"/>
      <c r="T230" s="231"/>
      <c r="AT230" s="232" t="s">
        <v>261</v>
      </c>
      <c r="AU230" s="232" t="s">
        <v>90</v>
      </c>
      <c r="AV230" s="13" t="s">
        <v>90</v>
      </c>
      <c r="AW230" s="13" t="s">
        <v>35</v>
      </c>
      <c r="AX230" s="13" t="s">
        <v>87</v>
      </c>
      <c r="AY230" s="232" t="s">
        <v>252</v>
      </c>
    </row>
    <row r="231" spans="1:65" s="12" customFormat="1" ht="22.9" customHeight="1">
      <c r="B231" s="193"/>
      <c r="C231" s="194"/>
      <c r="D231" s="195" t="s">
        <v>79</v>
      </c>
      <c r="E231" s="207" t="s">
        <v>296</v>
      </c>
      <c r="F231" s="207" t="s">
        <v>461</v>
      </c>
      <c r="G231" s="194"/>
      <c r="H231" s="194"/>
      <c r="I231" s="197"/>
      <c r="J231" s="208">
        <f>BK231</f>
        <v>0</v>
      </c>
      <c r="K231" s="194"/>
      <c r="L231" s="199"/>
      <c r="M231" s="200"/>
      <c r="N231" s="201"/>
      <c r="O231" s="201"/>
      <c r="P231" s="202">
        <f>SUM(P232:P253)</f>
        <v>0</v>
      </c>
      <c r="Q231" s="201"/>
      <c r="R231" s="202">
        <f>SUM(R232:R253)</f>
        <v>0.94068960000000001</v>
      </c>
      <c r="S231" s="201"/>
      <c r="T231" s="203">
        <f>SUM(T232:T253)</f>
        <v>0</v>
      </c>
      <c r="AR231" s="204" t="s">
        <v>87</v>
      </c>
      <c r="AT231" s="205" t="s">
        <v>79</v>
      </c>
      <c r="AU231" s="205" t="s">
        <v>87</v>
      </c>
      <c r="AY231" s="204" t="s">
        <v>252</v>
      </c>
      <c r="BK231" s="206">
        <f>SUM(BK232:BK253)</f>
        <v>0</v>
      </c>
    </row>
    <row r="232" spans="1:65" s="2" customFormat="1" ht="36" customHeight="1">
      <c r="A232" s="35"/>
      <c r="B232" s="36"/>
      <c r="C232" s="209" t="s">
        <v>409</v>
      </c>
      <c r="D232" s="209" t="s">
        <v>254</v>
      </c>
      <c r="E232" s="210" t="s">
        <v>4696</v>
      </c>
      <c r="F232" s="211" t="s">
        <v>4697</v>
      </c>
      <c r="G232" s="212" t="s">
        <v>265</v>
      </c>
      <c r="H232" s="213">
        <v>3.48</v>
      </c>
      <c r="I232" s="214"/>
      <c r="J232" s="213">
        <f>ROUND(I232*H232,2)</f>
        <v>0</v>
      </c>
      <c r="K232" s="211" t="s">
        <v>258</v>
      </c>
      <c r="L232" s="40"/>
      <c r="M232" s="215" t="s">
        <v>1</v>
      </c>
      <c r="N232" s="216" t="s">
        <v>45</v>
      </c>
      <c r="O232" s="72"/>
      <c r="P232" s="217">
        <f>O232*H232</f>
        <v>0</v>
      </c>
      <c r="Q232" s="217">
        <v>0</v>
      </c>
      <c r="R232" s="217">
        <f>Q232*H232</f>
        <v>0</v>
      </c>
      <c r="S232" s="217">
        <v>0</v>
      </c>
      <c r="T232" s="218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19" t="s">
        <v>259</v>
      </c>
      <c r="AT232" s="219" t="s">
        <v>254</v>
      </c>
      <c r="AU232" s="219" t="s">
        <v>90</v>
      </c>
      <c r="AY232" s="18" t="s">
        <v>252</v>
      </c>
      <c r="BE232" s="220">
        <f>IF(N232="základní",J232,0)</f>
        <v>0</v>
      </c>
      <c r="BF232" s="220">
        <f>IF(N232="snížená",J232,0)</f>
        <v>0</v>
      </c>
      <c r="BG232" s="220">
        <f>IF(N232="zákl. přenesená",J232,0)</f>
        <v>0</v>
      </c>
      <c r="BH232" s="220">
        <f>IF(N232="sníž. přenesená",J232,0)</f>
        <v>0</v>
      </c>
      <c r="BI232" s="220">
        <f>IF(N232="nulová",J232,0)</f>
        <v>0</v>
      </c>
      <c r="BJ232" s="18" t="s">
        <v>87</v>
      </c>
      <c r="BK232" s="220">
        <f>ROUND(I232*H232,2)</f>
        <v>0</v>
      </c>
      <c r="BL232" s="18" t="s">
        <v>259</v>
      </c>
      <c r="BM232" s="219" t="s">
        <v>4698</v>
      </c>
    </row>
    <row r="233" spans="1:65" s="14" customFormat="1" ht="11.25">
      <c r="B233" s="233"/>
      <c r="C233" s="234"/>
      <c r="D233" s="223" t="s">
        <v>261</v>
      </c>
      <c r="E233" s="235" t="s">
        <v>1</v>
      </c>
      <c r="F233" s="236" t="s">
        <v>4691</v>
      </c>
      <c r="G233" s="234"/>
      <c r="H233" s="235" t="s">
        <v>1</v>
      </c>
      <c r="I233" s="237"/>
      <c r="J233" s="234"/>
      <c r="K233" s="234"/>
      <c r="L233" s="238"/>
      <c r="M233" s="239"/>
      <c r="N233" s="240"/>
      <c r="O233" s="240"/>
      <c r="P233" s="240"/>
      <c r="Q233" s="240"/>
      <c r="R233" s="240"/>
      <c r="S233" s="240"/>
      <c r="T233" s="241"/>
      <c r="AT233" s="242" t="s">
        <v>261</v>
      </c>
      <c r="AU233" s="242" t="s">
        <v>90</v>
      </c>
      <c r="AV233" s="14" t="s">
        <v>87</v>
      </c>
      <c r="AW233" s="14" t="s">
        <v>35</v>
      </c>
      <c r="AX233" s="14" t="s">
        <v>80</v>
      </c>
      <c r="AY233" s="242" t="s">
        <v>252</v>
      </c>
    </row>
    <row r="234" spans="1:65" s="13" customFormat="1" ht="11.25">
      <c r="B234" s="221"/>
      <c r="C234" s="222"/>
      <c r="D234" s="223" t="s">
        <v>261</v>
      </c>
      <c r="E234" s="224" t="s">
        <v>1</v>
      </c>
      <c r="F234" s="225" t="s">
        <v>4699</v>
      </c>
      <c r="G234" s="222"/>
      <c r="H234" s="226">
        <v>3.48</v>
      </c>
      <c r="I234" s="227"/>
      <c r="J234" s="222"/>
      <c r="K234" s="222"/>
      <c r="L234" s="228"/>
      <c r="M234" s="229"/>
      <c r="N234" s="230"/>
      <c r="O234" s="230"/>
      <c r="P234" s="230"/>
      <c r="Q234" s="230"/>
      <c r="R234" s="230"/>
      <c r="S234" s="230"/>
      <c r="T234" s="231"/>
      <c r="AT234" s="232" t="s">
        <v>261</v>
      </c>
      <c r="AU234" s="232" t="s">
        <v>90</v>
      </c>
      <c r="AV234" s="13" t="s">
        <v>90</v>
      </c>
      <c r="AW234" s="13" t="s">
        <v>35</v>
      </c>
      <c r="AX234" s="13" t="s">
        <v>87</v>
      </c>
      <c r="AY234" s="232" t="s">
        <v>252</v>
      </c>
    </row>
    <row r="235" spans="1:65" s="2" customFormat="1" ht="36" customHeight="1">
      <c r="A235" s="35"/>
      <c r="B235" s="36"/>
      <c r="C235" s="257" t="s">
        <v>415</v>
      </c>
      <c r="D235" s="257" t="s">
        <v>375</v>
      </c>
      <c r="E235" s="258" t="s">
        <v>4700</v>
      </c>
      <c r="F235" s="259" t="s">
        <v>4701</v>
      </c>
      <c r="G235" s="260" t="s">
        <v>265</v>
      </c>
      <c r="H235" s="261">
        <v>3.48</v>
      </c>
      <c r="I235" s="262"/>
      <c r="J235" s="261">
        <f>ROUND(I235*H235,2)</f>
        <v>0</v>
      </c>
      <c r="K235" s="259" t="s">
        <v>258</v>
      </c>
      <c r="L235" s="263"/>
      <c r="M235" s="264" t="s">
        <v>1</v>
      </c>
      <c r="N235" s="265" t="s">
        <v>45</v>
      </c>
      <c r="O235" s="72"/>
      <c r="P235" s="217">
        <f>O235*H235</f>
        <v>0</v>
      </c>
      <c r="Q235" s="217">
        <v>3.1800000000000001E-3</v>
      </c>
      <c r="R235" s="217">
        <f>Q235*H235</f>
        <v>1.1066400000000001E-2</v>
      </c>
      <c r="S235" s="217">
        <v>0</v>
      </c>
      <c r="T235" s="218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19" t="s">
        <v>296</v>
      </c>
      <c r="AT235" s="219" t="s">
        <v>375</v>
      </c>
      <c r="AU235" s="219" t="s">
        <v>90</v>
      </c>
      <c r="AY235" s="18" t="s">
        <v>252</v>
      </c>
      <c r="BE235" s="220">
        <f>IF(N235="základní",J235,0)</f>
        <v>0</v>
      </c>
      <c r="BF235" s="220">
        <f>IF(N235="snížená",J235,0)</f>
        <v>0</v>
      </c>
      <c r="BG235" s="220">
        <f>IF(N235="zákl. přenesená",J235,0)</f>
        <v>0</v>
      </c>
      <c r="BH235" s="220">
        <f>IF(N235="sníž. přenesená",J235,0)</f>
        <v>0</v>
      </c>
      <c r="BI235" s="220">
        <f>IF(N235="nulová",J235,0)</f>
        <v>0</v>
      </c>
      <c r="BJ235" s="18" t="s">
        <v>87</v>
      </c>
      <c r="BK235" s="220">
        <f>ROUND(I235*H235,2)</f>
        <v>0</v>
      </c>
      <c r="BL235" s="18" t="s">
        <v>259</v>
      </c>
      <c r="BM235" s="219" t="s">
        <v>4702</v>
      </c>
    </row>
    <row r="236" spans="1:65" s="2" customFormat="1" ht="36" customHeight="1">
      <c r="A236" s="35"/>
      <c r="B236" s="36"/>
      <c r="C236" s="209" t="s">
        <v>424</v>
      </c>
      <c r="D236" s="209" t="s">
        <v>254</v>
      </c>
      <c r="E236" s="210" t="s">
        <v>4703</v>
      </c>
      <c r="F236" s="211" t="s">
        <v>4704</v>
      </c>
      <c r="G236" s="212" t="s">
        <v>476</v>
      </c>
      <c r="H236" s="213">
        <v>2</v>
      </c>
      <c r="I236" s="214"/>
      <c r="J236" s="213">
        <f>ROUND(I236*H236,2)</f>
        <v>0</v>
      </c>
      <c r="K236" s="211" t="s">
        <v>258</v>
      </c>
      <c r="L236" s="40"/>
      <c r="M236" s="215" t="s">
        <v>1</v>
      </c>
      <c r="N236" s="216" t="s">
        <v>45</v>
      </c>
      <c r="O236" s="72"/>
      <c r="P236" s="217">
        <f>O236*H236</f>
        <v>0</v>
      </c>
      <c r="Q236" s="217">
        <v>0</v>
      </c>
      <c r="R236" s="217">
        <f>Q236*H236</f>
        <v>0</v>
      </c>
      <c r="S236" s="217">
        <v>0</v>
      </c>
      <c r="T236" s="218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19" t="s">
        <v>259</v>
      </c>
      <c r="AT236" s="219" t="s">
        <v>254</v>
      </c>
      <c r="AU236" s="219" t="s">
        <v>90</v>
      </c>
      <c r="AY236" s="18" t="s">
        <v>252</v>
      </c>
      <c r="BE236" s="220">
        <f>IF(N236="základní",J236,0)</f>
        <v>0</v>
      </c>
      <c r="BF236" s="220">
        <f>IF(N236="snížená",J236,0)</f>
        <v>0</v>
      </c>
      <c r="BG236" s="220">
        <f>IF(N236="zákl. přenesená",J236,0)</f>
        <v>0</v>
      </c>
      <c r="BH236" s="220">
        <f>IF(N236="sníž. přenesená",J236,0)</f>
        <v>0</v>
      </c>
      <c r="BI236" s="220">
        <f>IF(N236="nulová",J236,0)</f>
        <v>0</v>
      </c>
      <c r="BJ236" s="18" t="s">
        <v>87</v>
      </c>
      <c r="BK236" s="220">
        <f>ROUND(I236*H236,2)</f>
        <v>0</v>
      </c>
      <c r="BL236" s="18" t="s">
        <v>259</v>
      </c>
      <c r="BM236" s="219" t="s">
        <v>4705</v>
      </c>
    </row>
    <row r="237" spans="1:65" s="14" customFormat="1" ht="11.25">
      <c r="B237" s="233"/>
      <c r="C237" s="234"/>
      <c r="D237" s="223" t="s">
        <v>261</v>
      </c>
      <c r="E237" s="235" t="s">
        <v>1</v>
      </c>
      <c r="F237" s="236" t="s">
        <v>4691</v>
      </c>
      <c r="G237" s="234"/>
      <c r="H237" s="235" t="s">
        <v>1</v>
      </c>
      <c r="I237" s="237"/>
      <c r="J237" s="234"/>
      <c r="K237" s="234"/>
      <c r="L237" s="238"/>
      <c r="M237" s="239"/>
      <c r="N237" s="240"/>
      <c r="O237" s="240"/>
      <c r="P237" s="240"/>
      <c r="Q237" s="240"/>
      <c r="R237" s="240"/>
      <c r="S237" s="240"/>
      <c r="T237" s="241"/>
      <c r="AT237" s="242" t="s">
        <v>261</v>
      </c>
      <c r="AU237" s="242" t="s">
        <v>90</v>
      </c>
      <c r="AV237" s="14" t="s">
        <v>87</v>
      </c>
      <c r="AW237" s="14" t="s">
        <v>35</v>
      </c>
      <c r="AX237" s="14" t="s">
        <v>80</v>
      </c>
      <c r="AY237" s="242" t="s">
        <v>252</v>
      </c>
    </row>
    <row r="238" spans="1:65" s="13" customFormat="1" ht="11.25">
      <c r="B238" s="221"/>
      <c r="C238" s="222"/>
      <c r="D238" s="223" t="s">
        <v>261</v>
      </c>
      <c r="E238" s="224" t="s">
        <v>1</v>
      </c>
      <c r="F238" s="225" t="s">
        <v>90</v>
      </c>
      <c r="G238" s="222"/>
      <c r="H238" s="226">
        <v>2</v>
      </c>
      <c r="I238" s="227"/>
      <c r="J238" s="222"/>
      <c r="K238" s="222"/>
      <c r="L238" s="228"/>
      <c r="M238" s="229"/>
      <c r="N238" s="230"/>
      <c r="O238" s="230"/>
      <c r="P238" s="230"/>
      <c r="Q238" s="230"/>
      <c r="R238" s="230"/>
      <c r="S238" s="230"/>
      <c r="T238" s="231"/>
      <c r="AT238" s="232" t="s">
        <v>261</v>
      </c>
      <c r="AU238" s="232" t="s">
        <v>90</v>
      </c>
      <c r="AV238" s="13" t="s">
        <v>90</v>
      </c>
      <c r="AW238" s="13" t="s">
        <v>35</v>
      </c>
      <c r="AX238" s="13" t="s">
        <v>87</v>
      </c>
      <c r="AY238" s="232" t="s">
        <v>252</v>
      </c>
    </row>
    <row r="239" spans="1:65" s="2" customFormat="1" ht="16.5" customHeight="1">
      <c r="A239" s="35"/>
      <c r="B239" s="36"/>
      <c r="C239" s="257" t="s">
        <v>431</v>
      </c>
      <c r="D239" s="257" t="s">
        <v>375</v>
      </c>
      <c r="E239" s="258" t="s">
        <v>4706</v>
      </c>
      <c r="F239" s="259" t="s">
        <v>4707</v>
      </c>
      <c r="G239" s="260" t="s">
        <v>476</v>
      </c>
      <c r="H239" s="261">
        <v>2</v>
      </c>
      <c r="I239" s="262"/>
      <c r="J239" s="261">
        <f>ROUND(I239*H239,2)</f>
        <v>0</v>
      </c>
      <c r="K239" s="259" t="s">
        <v>258</v>
      </c>
      <c r="L239" s="263"/>
      <c r="M239" s="264" t="s">
        <v>1</v>
      </c>
      <c r="N239" s="265" t="s">
        <v>45</v>
      </c>
      <c r="O239" s="72"/>
      <c r="P239" s="217">
        <f>O239*H239</f>
        <v>0</v>
      </c>
      <c r="Q239" s="217">
        <v>7.2000000000000005E-4</v>
      </c>
      <c r="R239" s="217">
        <f>Q239*H239</f>
        <v>1.4400000000000001E-3</v>
      </c>
      <c r="S239" s="217">
        <v>0</v>
      </c>
      <c r="T239" s="218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19" t="s">
        <v>296</v>
      </c>
      <c r="AT239" s="219" t="s">
        <v>375</v>
      </c>
      <c r="AU239" s="219" t="s">
        <v>90</v>
      </c>
      <c r="AY239" s="18" t="s">
        <v>252</v>
      </c>
      <c r="BE239" s="220">
        <f>IF(N239="základní",J239,0)</f>
        <v>0</v>
      </c>
      <c r="BF239" s="220">
        <f>IF(N239="snížená",J239,0)</f>
        <v>0</v>
      </c>
      <c r="BG239" s="220">
        <f>IF(N239="zákl. přenesená",J239,0)</f>
        <v>0</v>
      </c>
      <c r="BH239" s="220">
        <f>IF(N239="sníž. přenesená",J239,0)</f>
        <v>0</v>
      </c>
      <c r="BI239" s="220">
        <f>IF(N239="nulová",J239,0)</f>
        <v>0</v>
      </c>
      <c r="BJ239" s="18" t="s">
        <v>87</v>
      </c>
      <c r="BK239" s="220">
        <f>ROUND(I239*H239,2)</f>
        <v>0</v>
      </c>
      <c r="BL239" s="18" t="s">
        <v>259</v>
      </c>
      <c r="BM239" s="219" t="s">
        <v>4708</v>
      </c>
    </row>
    <row r="240" spans="1:65" s="2" customFormat="1" ht="36" customHeight="1">
      <c r="A240" s="35"/>
      <c r="B240" s="36"/>
      <c r="C240" s="209" t="s">
        <v>438</v>
      </c>
      <c r="D240" s="209" t="s">
        <v>254</v>
      </c>
      <c r="E240" s="210" t="s">
        <v>4709</v>
      </c>
      <c r="F240" s="211" t="s">
        <v>4710</v>
      </c>
      <c r="G240" s="212" t="s">
        <v>476</v>
      </c>
      <c r="H240" s="213">
        <v>2</v>
      </c>
      <c r="I240" s="214"/>
      <c r="J240" s="213">
        <f>ROUND(I240*H240,2)</f>
        <v>0</v>
      </c>
      <c r="K240" s="211" t="s">
        <v>1</v>
      </c>
      <c r="L240" s="40"/>
      <c r="M240" s="215" t="s">
        <v>1</v>
      </c>
      <c r="N240" s="216" t="s">
        <v>45</v>
      </c>
      <c r="O240" s="72"/>
      <c r="P240" s="217">
        <f>O240*H240</f>
        <v>0</v>
      </c>
      <c r="Q240" s="217">
        <v>0</v>
      </c>
      <c r="R240" s="217">
        <f>Q240*H240</f>
        <v>0</v>
      </c>
      <c r="S240" s="217">
        <v>0</v>
      </c>
      <c r="T240" s="218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19" t="s">
        <v>259</v>
      </c>
      <c r="AT240" s="219" t="s">
        <v>254</v>
      </c>
      <c r="AU240" s="219" t="s">
        <v>90</v>
      </c>
      <c r="AY240" s="18" t="s">
        <v>252</v>
      </c>
      <c r="BE240" s="220">
        <f>IF(N240="základní",J240,0)</f>
        <v>0</v>
      </c>
      <c r="BF240" s="220">
        <f>IF(N240="snížená",J240,0)</f>
        <v>0</v>
      </c>
      <c r="BG240" s="220">
        <f>IF(N240="zákl. přenesená",J240,0)</f>
        <v>0</v>
      </c>
      <c r="BH240" s="220">
        <f>IF(N240="sníž. přenesená",J240,0)</f>
        <v>0</v>
      </c>
      <c r="BI240" s="220">
        <f>IF(N240="nulová",J240,0)</f>
        <v>0</v>
      </c>
      <c r="BJ240" s="18" t="s">
        <v>87</v>
      </c>
      <c r="BK240" s="220">
        <f>ROUND(I240*H240,2)</f>
        <v>0</v>
      </c>
      <c r="BL240" s="18" t="s">
        <v>259</v>
      </c>
      <c r="BM240" s="219" t="s">
        <v>4711</v>
      </c>
    </row>
    <row r="241" spans="1:65" s="14" customFormat="1" ht="11.25">
      <c r="B241" s="233"/>
      <c r="C241" s="234"/>
      <c r="D241" s="223" t="s">
        <v>261</v>
      </c>
      <c r="E241" s="235" t="s">
        <v>1</v>
      </c>
      <c r="F241" s="236" t="s">
        <v>4712</v>
      </c>
      <c r="G241" s="234"/>
      <c r="H241" s="235" t="s">
        <v>1</v>
      </c>
      <c r="I241" s="237"/>
      <c r="J241" s="234"/>
      <c r="K241" s="234"/>
      <c r="L241" s="238"/>
      <c r="M241" s="239"/>
      <c r="N241" s="240"/>
      <c r="O241" s="240"/>
      <c r="P241" s="240"/>
      <c r="Q241" s="240"/>
      <c r="R241" s="240"/>
      <c r="S241" s="240"/>
      <c r="T241" s="241"/>
      <c r="AT241" s="242" t="s">
        <v>261</v>
      </c>
      <c r="AU241" s="242" t="s">
        <v>90</v>
      </c>
      <c r="AV241" s="14" t="s">
        <v>87</v>
      </c>
      <c r="AW241" s="14" t="s">
        <v>35</v>
      </c>
      <c r="AX241" s="14" t="s">
        <v>80</v>
      </c>
      <c r="AY241" s="242" t="s">
        <v>252</v>
      </c>
    </row>
    <row r="242" spans="1:65" s="13" customFormat="1" ht="11.25">
      <c r="B242" s="221"/>
      <c r="C242" s="222"/>
      <c r="D242" s="223" t="s">
        <v>261</v>
      </c>
      <c r="E242" s="224" t="s">
        <v>1</v>
      </c>
      <c r="F242" s="225" t="s">
        <v>928</v>
      </c>
      <c r="G242" s="222"/>
      <c r="H242" s="226">
        <v>2</v>
      </c>
      <c r="I242" s="227"/>
      <c r="J242" s="222"/>
      <c r="K242" s="222"/>
      <c r="L242" s="228"/>
      <c r="M242" s="229"/>
      <c r="N242" s="230"/>
      <c r="O242" s="230"/>
      <c r="P242" s="230"/>
      <c r="Q242" s="230"/>
      <c r="R242" s="230"/>
      <c r="S242" s="230"/>
      <c r="T242" s="231"/>
      <c r="AT242" s="232" t="s">
        <v>261</v>
      </c>
      <c r="AU242" s="232" t="s">
        <v>90</v>
      </c>
      <c r="AV242" s="13" t="s">
        <v>90</v>
      </c>
      <c r="AW242" s="13" t="s">
        <v>35</v>
      </c>
      <c r="AX242" s="13" t="s">
        <v>87</v>
      </c>
      <c r="AY242" s="232" t="s">
        <v>252</v>
      </c>
    </row>
    <row r="243" spans="1:65" s="2" customFormat="1" ht="16.5" customHeight="1">
      <c r="A243" s="35"/>
      <c r="B243" s="36"/>
      <c r="C243" s="257" t="s">
        <v>445</v>
      </c>
      <c r="D243" s="257" t="s">
        <v>375</v>
      </c>
      <c r="E243" s="258" t="s">
        <v>4713</v>
      </c>
      <c r="F243" s="259" t="s">
        <v>4714</v>
      </c>
      <c r="G243" s="260" t="s">
        <v>378</v>
      </c>
      <c r="H243" s="261">
        <v>1</v>
      </c>
      <c r="I243" s="262"/>
      <c r="J243" s="261">
        <f>ROUND(I243*H243,2)</f>
        <v>0</v>
      </c>
      <c r="K243" s="259" t="s">
        <v>1</v>
      </c>
      <c r="L243" s="263"/>
      <c r="M243" s="264" t="s">
        <v>1</v>
      </c>
      <c r="N243" s="265" t="s">
        <v>45</v>
      </c>
      <c r="O243" s="72"/>
      <c r="P243" s="217">
        <f>O243*H243</f>
        <v>0</v>
      </c>
      <c r="Q243" s="217">
        <v>1.4E-3</v>
      </c>
      <c r="R243" s="217">
        <f>Q243*H243</f>
        <v>1.4E-3</v>
      </c>
      <c r="S243" s="217">
        <v>0</v>
      </c>
      <c r="T243" s="218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19" t="s">
        <v>296</v>
      </c>
      <c r="AT243" s="219" t="s">
        <v>375</v>
      </c>
      <c r="AU243" s="219" t="s">
        <v>90</v>
      </c>
      <c r="AY243" s="18" t="s">
        <v>252</v>
      </c>
      <c r="BE243" s="220">
        <f>IF(N243="základní",J243,0)</f>
        <v>0</v>
      </c>
      <c r="BF243" s="220">
        <f>IF(N243="snížená",J243,0)</f>
        <v>0</v>
      </c>
      <c r="BG243" s="220">
        <f>IF(N243="zákl. přenesená",J243,0)</f>
        <v>0</v>
      </c>
      <c r="BH243" s="220">
        <f>IF(N243="sníž. přenesená",J243,0)</f>
        <v>0</v>
      </c>
      <c r="BI243" s="220">
        <f>IF(N243="nulová",J243,0)</f>
        <v>0</v>
      </c>
      <c r="BJ243" s="18" t="s">
        <v>87</v>
      </c>
      <c r="BK243" s="220">
        <f>ROUND(I243*H243,2)</f>
        <v>0</v>
      </c>
      <c r="BL243" s="18" t="s">
        <v>259</v>
      </c>
      <c r="BM243" s="219" t="s">
        <v>4715</v>
      </c>
    </row>
    <row r="244" spans="1:65" s="2" customFormat="1" ht="29.25">
      <c r="A244" s="35"/>
      <c r="B244" s="36"/>
      <c r="C244" s="37"/>
      <c r="D244" s="223" t="s">
        <v>293</v>
      </c>
      <c r="E244" s="37"/>
      <c r="F244" s="243" t="s">
        <v>4716</v>
      </c>
      <c r="G244" s="37"/>
      <c r="H244" s="37"/>
      <c r="I244" s="123"/>
      <c r="J244" s="37"/>
      <c r="K244" s="37"/>
      <c r="L244" s="40"/>
      <c r="M244" s="244"/>
      <c r="N244" s="245"/>
      <c r="O244" s="72"/>
      <c r="P244" s="72"/>
      <c r="Q244" s="72"/>
      <c r="R244" s="72"/>
      <c r="S244" s="72"/>
      <c r="T244" s="73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T244" s="18" t="s">
        <v>293</v>
      </c>
      <c r="AU244" s="18" t="s">
        <v>90</v>
      </c>
    </row>
    <row r="245" spans="1:65" s="2" customFormat="1" ht="24" customHeight="1">
      <c r="A245" s="35"/>
      <c r="B245" s="36"/>
      <c r="C245" s="257" t="s">
        <v>454</v>
      </c>
      <c r="D245" s="257" t="s">
        <v>375</v>
      </c>
      <c r="E245" s="258" t="s">
        <v>4717</v>
      </c>
      <c r="F245" s="259" t="s">
        <v>4718</v>
      </c>
      <c r="G245" s="260" t="s">
        <v>378</v>
      </c>
      <c r="H245" s="261">
        <v>1</v>
      </c>
      <c r="I245" s="262"/>
      <c r="J245" s="261">
        <f>ROUND(I245*H245,2)</f>
        <v>0</v>
      </c>
      <c r="K245" s="259" t="s">
        <v>1</v>
      </c>
      <c r="L245" s="263"/>
      <c r="M245" s="264" t="s">
        <v>1</v>
      </c>
      <c r="N245" s="265" t="s">
        <v>45</v>
      </c>
      <c r="O245" s="72"/>
      <c r="P245" s="217">
        <f>O245*H245</f>
        <v>0</v>
      </c>
      <c r="Q245" s="217">
        <v>4.5999999999999999E-3</v>
      </c>
      <c r="R245" s="217">
        <f>Q245*H245</f>
        <v>4.5999999999999999E-3</v>
      </c>
      <c r="S245" s="217">
        <v>0</v>
      </c>
      <c r="T245" s="218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19" t="s">
        <v>296</v>
      </c>
      <c r="AT245" s="219" t="s">
        <v>375</v>
      </c>
      <c r="AU245" s="219" t="s">
        <v>90</v>
      </c>
      <c r="AY245" s="18" t="s">
        <v>252</v>
      </c>
      <c r="BE245" s="220">
        <f>IF(N245="základní",J245,0)</f>
        <v>0</v>
      </c>
      <c r="BF245" s="220">
        <f>IF(N245="snížená",J245,0)</f>
        <v>0</v>
      </c>
      <c r="BG245" s="220">
        <f>IF(N245="zákl. přenesená",J245,0)</f>
        <v>0</v>
      </c>
      <c r="BH245" s="220">
        <f>IF(N245="sníž. přenesená",J245,0)</f>
        <v>0</v>
      </c>
      <c r="BI245" s="220">
        <f>IF(N245="nulová",J245,0)</f>
        <v>0</v>
      </c>
      <c r="BJ245" s="18" t="s">
        <v>87</v>
      </c>
      <c r="BK245" s="220">
        <f>ROUND(I245*H245,2)</f>
        <v>0</v>
      </c>
      <c r="BL245" s="18" t="s">
        <v>259</v>
      </c>
      <c r="BM245" s="219" t="s">
        <v>4719</v>
      </c>
    </row>
    <row r="246" spans="1:65" s="2" customFormat="1" ht="36" customHeight="1">
      <c r="A246" s="35"/>
      <c r="B246" s="36"/>
      <c r="C246" s="209" t="s">
        <v>462</v>
      </c>
      <c r="D246" s="209" t="s">
        <v>254</v>
      </c>
      <c r="E246" s="210" t="s">
        <v>4720</v>
      </c>
      <c r="F246" s="211" t="s">
        <v>4721</v>
      </c>
      <c r="G246" s="212" t="s">
        <v>476</v>
      </c>
      <c r="H246" s="213">
        <v>1</v>
      </c>
      <c r="I246" s="214"/>
      <c r="J246" s="213">
        <f>ROUND(I246*H246,2)</f>
        <v>0</v>
      </c>
      <c r="K246" s="211" t="s">
        <v>258</v>
      </c>
      <c r="L246" s="40"/>
      <c r="M246" s="215" t="s">
        <v>1</v>
      </c>
      <c r="N246" s="216" t="s">
        <v>45</v>
      </c>
      <c r="O246" s="72"/>
      <c r="P246" s="217">
        <f>O246*H246</f>
        <v>0</v>
      </c>
      <c r="Q246" s="217">
        <v>0</v>
      </c>
      <c r="R246" s="217">
        <f>Q246*H246</f>
        <v>0</v>
      </c>
      <c r="S246" s="217">
        <v>0</v>
      </c>
      <c r="T246" s="218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19" t="s">
        <v>259</v>
      </c>
      <c r="AT246" s="219" t="s">
        <v>254</v>
      </c>
      <c r="AU246" s="219" t="s">
        <v>90</v>
      </c>
      <c r="AY246" s="18" t="s">
        <v>252</v>
      </c>
      <c r="BE246" s="220">
        <f>IF(N246="základní",J246,0)</f>
        <v>0</v>
      </c>
      <c r="BF246" s="220">
        <f>IF(N246="snížená",J246,0)</f>
        <v>0</v>
      </c>
      <c r="BG246" s="220">
        <f>IF(N246="zákl. přenesená",J246,0)</f>
        <v>0</v>
      </c>
      <c r="BH246" s="220">
        <f>IF(N246="sníž. přenesená",J246,0)</f>
        <v>0</v>
      </c>
      <c r="BI246" s="220">
        <f>IF(N246="nulová",J246,0)</f>
        <v>0</v>
      </c>
      <c r="BJ246" s="18" t="s">
        <v>87</v>
      </c>
      <c r="BK246" s="220">
        <f>ROUND(I246*H246,2)</f>
        <v>0</v>
      </c>
      <c r="BL246" s="18" t="s">
        <v>259</v>
      </c>
      <c r="BM246" s="219" t="s">
        <v>4722</v>
      </c>
    </row>
    <row r="247" spans="1:65" s="14" customFormat="1" ht="11.25">
      <c r="B247" s="233"/>
      <c r="C247" s="234"/>
      <c r="D247" s="223" t="s">
        <v>261</v>
      </c>
      <c r="E247" s="235" t="s">
        <v>1</v>
      </c>
      <c r="F247" s="236" t="s">
        <v>4691</v>
      </c>
      <c r="G247" s="234"/>
      <c r="H247" s="235" t="s">
        <v>1</v>
      </c>
      <c r="I247" s="237"/>
      <c r="J247" s="234"/>
      <c r="K247" s="234"/>
      <c r="L247" s="238"/>
      <c r="M247" s="239"/>
      <c r="N247" s="240"/>
      <c r="O247" s="240"/>
      <c r="P247" s="240"/>
      <c r="Q247" s="240"/>
      <c r="R247" s="240"/>
      <c r="S247" s="240"/>
      <c r="T247" s="241"/>
      <c r="AT247" s="242" t="s">
        <v>261</v>
      </c>
      <c r="AU247" s="242" t="s">
        <v>90</v>
      </c>
      <c r="AV247" s="14" t="s">
        <v>87</v>
      </c>
      <c r="AW247" s="14" t="s">
        <v>35</v>
      </c>
      <c r="AX247" s="14" t="s">
        <v>80</v>
      </c>
      <c r="AY247" s="242" t="s">
        <v>252</v>
      </c>
    </row>
    <row r="248" spans="1:65" s="13" customFormat="1" ht="11.25">
      <c r="B248" s="221"/>
      <c r="C248" s="222"/>
      <c r="D248" s="223" t="s">
        <v>261</v>
      </c>
      <c r="E248" s="224" t="s">
        <v>1</v>
      </c>
      <c r="F248" s="225" t="s">
        <v>87</v>
      </c>
      <c r="G248" s="222"/>
      <c r="H248" s="226">
        <v>1</v>
      </c>
      <c r="I248" s="227"/>
      <c r="J248" s="222"/>
      <c r="K248" s="222"/>
      <c r="L248" s="228"/>
      <c r="M248" s="229"/>
      <c r="N248" s="230"/>
      <c r="O248" s="230"/>
      <c r="P248" s="230"/>
      <c r="Q248" s="230"/>
      <c r="R248" s="230"/>
      <c r="S248" s="230"/>
      <c r="T248" s="231"/>
      <c r="AT248" s="232" t="s">
        <v>261</v>
      </c>
      <c r="AU248" s="232" t="s">
        <v>90</v>
      </c>
      <c r="AV248" s="13" t="s">
        <v>90</v>
      </c>
      <c r="AW248" s="13" t="s">
        <v>35</v>
      </c>
      <c r="AX248" s="13" t="s">
        <v>87</v>
      </c>
      <c r="AY248" s="232" t="s">
        <v>252</v>
      </c>
    </row>
    <row r="249" spans="1:65" s="2" customFormat="1" ht="16.5" customHeight="1">
      <c r="A249" s="35"/>
      <c r="B249" s="36"/>
      <c r="C249" s="257" t="s">
        <v>468</v>
      </c>
      <c r="D249" s="257" t="s">
        <v>375</v>
      </c>
      <c r="E249" s="258" t="s">
        <v>4723</v>
      </c>
      <c r="F249" s="259" t="s">
        <v>4724</v>
      </c>
      <c r="G249" s="260" t="s">
        <v>476</v>
      </c>
      <c r="H249" s="261">
        <v>1</v>
      </c>
      <c r="I249" s="262"/>
      <c r="J249" s="261">
        <f>ROUND(I249*H249,2)</f>
        <v>0</v>
      </c>
      <c r="K249" s="259" t="s">
        <v>258</v>
      </c>
      <c r="L249" s="263"/>
      <c r="M249" s="264" t="s">
        <v>1</v>
      </c>
      <c r="N249" s="265" t="s">
        <v>45</v>
      </c>
      <c r="O249" s="72"/>
      <c r="P249" s="217">
        <f>O249*H249</f>
        <v>0</v>
      </c>
      <c r="Q249" s="217">
        <v>9.3000000000000005E-4</v>
      </c>
      <c r="R249" s="217">
        <f>Q249*H249</f>
        <v>9.3000000000000005E-4</v>
      </c>
      <c r="S249" s="217">
        <v>0</v>
      </c>
      <c r="T249" s="218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19" t="s">
        <v>296</v>
      </c>
      <c r="AT249" s="219" t="s">
        <v>375</v>
      </c>
      <c r="AU249" s="219" t="s">
        <v>90</v>
      </c>
      <c r="AY249" s="18" t="s">
        <v>252</v>
      </c>
      <c r="BE249" s="220">
        <f>IF(N249="základní",J249,0)</f>
        <v>0</v>
      </c>
      <c r="BF249" s="220">
        <f>IF(N249="snížená",J249,0)</f>
        <v>0</v>
      </c>
      <c r="BG249" s="220">
        <f>IF(N249="zákl. přenesená",J249,0)</f>
        <v>0</v>
      </c>
      <c r="BH249" s="220">
        <f>IF(N249="sníž. přenesená",J249,0)</f>
        <v>0</v>
      </c>
      <c r="BI249" s="220">
        <f>IF(N249="nulová",J249,0)</f>
        <v>0</v>
      </c>
      <c r="BJ249" s="18" t="s">
        <v>87</v>
      </c>
      <c r="BK249" s="220">
        <f>ROUND(I249*H249,2)</f>
        <v>0</v>
      </c>
      <c r="BL249" s="18" t="s">
        <v>259</v>
      </c>
      <c r="BM249" s="219" t="s">
        <v>4725</v>
      </c>
    </row>
    <row r="250" spans="1:65" s="2" customFormat="1" ht="16.5" customHeight="1">
      <c r="A250" s="35"/>
      <c r="B250" s="36"/>
      <c r="C250" s="209" t="s">
        <v>473</v>
      </c>
      <c r="D250" s="209" t="s">
        <v>254</v>
      </c>
      <c r="E250" s="210" t="s">
        <v>4726</v>
      </c>
      <c r="F250" s="211" t="s">
        <v>4727</v>
      </c>
      <c r="G250" s="212" t="s">
        <v>265</v>
      </c>
      <c r="H250" s="213">
        <v>3.48</v>
      </c>
      <c r="I250" s="214"/>
      <c r="J250" s="213">
        <f>ROUND(I250*H250,2)</f>
        <v>0</v>
      </c>
      <c r="K250" s="211" t="s">
        <v>258</v>
      </c>
      <c r="L250" s="40"/>
      <c r="M250" s="215" t="s">
        <v>1</v>
      </c>
      <c r="N250" s="216" t="s">
        <v>45</v>
      </c>
      <c r="O250" s="72"/>
      <c r="P250" s="217">
        <f>O250*H250</f>
        <v>0</v>
      </c>
      <c r="Q250" s="217">
        <v>0</v>
      </c>
      <c r="R250" s="217">
        <f>Q250*H250</f>
        <v>0</v>
      </c>
      <c r="S250" s="217">
        <v>0</v>
      </c>
      <c r="T250" s="218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19" t="s">
        <v>259</v>
      </c>
      <c r="AT250" s="219" t="s">
        <v>254</v>
      </c>
      <c r="AU250" s="219" t="s">
        <v>90</v>
      </c>
      <c r="AY250" s="18" t="s">
        <v>252</v>
      </c>
      <c r="BE250" s="220">
        <f>IF(N250="základní",J250,0)</f>
        <v>0</v>
      </c>
      <c r="BF250" s="220">
        <f>IF(N250="snížená",J250,0)</f>
        <v>0</v>
      </c>
      <c r="BG250" s="220">
        <f>IF(N250="zákl. přenesená",J250,0)</f>
        <v>0</v>
      </c>
      <c r="BH250" s="220">
        <f>IF(N250="sníž. přenesená",J250,0)</f>
        <v>0</v>
      </c>
      <c r="BI250" s="220">
        <f>IF(N250="nulová",J250,0)</f>
        <v>0</v>
      </c>
      <c r="BJ250" s="18" t="s">
        <v>87</v>
      </c>
      <c r="BK250" s="220">
        <f>ROUND(I250*H250,2)</f>
        <v>0</v>
      </c>
      <c r="BL250" s="18" t="s">
        <v>259</v>
      </c>
      <c r="BM250" s="219" t="s">
        <v>4728</v>
      </c>
    </row>
    <row r="251" spans="1:65" s="2" customFormat="1" ht="24" customHeight="1">
      <c r="A251" s="35"/>
      <c r="B251" s="36"/>
      <c r="C251" s="209" t="s">
        <v>478</v>
      </c>
      <c r="D251" s="209" t="s">
        <v>254</v>
      </c>
      <c r="E251" s="210" t="s">
        <v>1224</v>
      </c>
      <c r="F251" s="211" t="s">
        <v>1225</v>
      </c>
      <c r="G251" s="212" t="s">
        <v>476</v>
      </c>
      <c r="H251" s="213">
        <v>2</v>
      </c>
      <c r="I251" s="214"/>
      <c r="J251" s="213">
        <f>ROUND(I251*H251,2)</f>
        <v>0</v>
      </c>
      <c r="K251" s="211" t="s">
        <v>258</v>
      </c>
      <c r="L251" s="40"/>
      <c r="M251" s="215" t="s">
        <v>1</v>
      </c>
      <c r="N251" s="216" t="s">
        <v>45</v>
      </c>
      <c r="O251" s="72"/>
      <c r="P251" s="217">
        <f>O251*H251</f>
        <v>0</v>
      </c>
      <c r="Q251" s="217">
        <v>0.46009</v>
      </c>
      <c r="R251" s="217">
        <f>Q251*H251</f>
        <v>0.92018</v>
      </c>
      <c r="S251" s="217">
        <v>0</v>
      </c>
      <c r="T251" s="218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19" t="s">
        <v>259</v>
      </c>
      <c r="AT251" s="219" t="s">
        <v>254</v>
      </c>
      <c r="AU251" s="219" t="s">
        <v>90</v>
      </c>
      <c r="AY251" s="18" t="s">
        <v>252</v>
      </c>
      <c r="BE251" s="220">
        <f>IF(N251="základní",J251,0)</f>
        <v>0</v>
      </c>
      <c r="BF251" s="220">
        <f>IF(N251="snížená",J251,0)</f>
        <v>0</v>
      </c>
      <c r="BG251" s="220">
        <f>IF(N251="zákl. přenesená",J251,0)</f>
        <v>0</v>
      </c>
      <c r="BH251" s="220">
        <f>IF(N251="sníž. přenesená",J251,0)</f>
        <v>0</v>
      </c>
      <c r="BI251" s="220">
        <f>IF(N251="nulová",J251,0)</f>
        <v>0</v>
      </c>
      <c r="BJ251" s="18" t="s">
        <v>87</v>
      </c>
      <c r="BK251" s="220">
        <f>ROUND(I251*H251,2)</f>
        <v>0</v>
      </c>
      <c r="BL251" s="18" t="s">
        <v>259</v>
      </c>
      <c r="BM251" s="219" t="s">
        <v>4729</v>
      </c>
    </row>
    <row r="252" spans="1:65" s="2" customFormat="1" ht="16.5" customHeight="1">
      <c r="A252" s="35"/>
      <c r="B252" s="36"/>
      <c r="C252" s="209" t="s">
        <v>482</v>
      </c>
      <c r="D252" s="209" t="s">
        <v>254</v>
      </c>
      <c r="E252" s="210" t="s">
        <v>1316</v>
      </c>
      <c r="F252" s="211" t="s">
        <v>1317</v>
      </c>
      <c r="G252" s="212" t="s">
        <v>265</v>
      </c>
      <c r="H252" s="213">
        <v>4</v>
      </c>
      <c r="I252" s="214"/>
      <c r="J252" s="213">
        <f>ROUND(I252*H252,2)</f>
        <v>0</v>
      </c>
      <c r="K252" s="211" t="s">
        <v>258</v>
      </c>
      <c r="L252" s="40"/>
      <c r="M252" s="215" t="s">
        <v>1</v>
      </c>
      <c r="N252" s="216" t="s">
        <v>45</v>
      </c>
      <c r="O252" s="72"/>
      <c r="P252" s="217">
        <f>O252*H252</f>
        <v>0</v>
      </c>
      <c r="Q252" s="217">
        <v>1.9000000000000001E-4</v>
      </c>
      <c r="R252" s="217">
        <f>Q252*H252</f>
        <v>7.6000000000000004E-4</v>
      </c>
      <c r="S252" s="217">
        <v>0</v>
      </c>
      <c r="T252" s="218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19" t="s">
        <v>259</v>
      </c>
      <c r="AT252" s="219" t="s">
        <v>254</v>
      </c>
      <c r="AU252" s="219" t="s">
        <v>90</v>
      </c>
      <c r="AY252" s="18" t="s">
        <v>252</v>
      </c>
      <c r="BE252" s="220">
        <f>IF(N252="základní",J252,0)</f>
        <v>0</v>
      </c>
      <c r="BF252" s="220">
        <f>IF(N252="snížená",J252,0)</f>
        <v>0</v>
      </c>
      <c r="BG252" s="220">
        <f>IF(N252="zákl. přenesená",J252,0)</f>
        <v>0</v>
      </c>
      <c r="BH252" s="220">
        <f>IF(N252="sníž. přenesená",J252,0)</f>
        <v>0</v>
      </c>
      <c r="BI252" s="220">
        <f>IF(N252="nulová",J252,0)</f>
        <v>0</v>
      </c>
      <c r="BJ252" s="18" t="s">
        <v>87</v>
      </c>
      <c r="BK252" s="220">
        <f>ROUND(I252*H252,2)</f>
        <v>0</v>
      </c>
      <c r="BL252" s="18" t="s">
        <v>259</v>
      </c>
      <c r="BM252" s="219" t="s">
        <v>4730</v>
      </c>
    </row>
    <row r="253" spans="1:65" s="2" customFormat="1" ht="16.5" customHeight="1">
      <c r="A253" s="35"/>
      <c r="B253" s="36"/>
      <c r="C253" s="209" t="s">
        <v>486</v>
      </c>
      <c r="D253" s="209" t="s">
        <v>254</v>
      </c>
      <c r="E253" s="210" t="s">
        <v>1320</v>
      </c>
      <c r="F253" s="211" t="s">
        <v>1321</v>
      </c>
      <c r="G253" s="212" t="s">
        <v>265</v>
      </c>
      <c r="H253" s="213">
        <v>3.48</v>
      </c>
      <c r="I253" s="214"/>
      <c r="J253" s="213">
        <f>ROUND(I253*H253,2)</f>
        <v>0</v>
      </c>
      <c r="K253" s="211" t="s">
        <v>258</v>
      </c>
      <c r="L253" s="40"/>
      <c r="M253" s="215" t="s">
        <v>1</v>
      </c>
      <c r="N253" s="216" t="s">
        <v>45</v>
      </c>
      <c r="O253" s="72"/>
      <c r="P253" s="217">
        <f>O253*H253</f>
        <v>0</v>
      </c>
      <c r="Q253" s="217">
        <v>9.0000000000000006E-5</v>
      </c>
      <c r="R253" s="217">
        <f>Q253*H253</f>
        <v>3.1320000000000002E-4</v>
      </c>
      <c r="S253" s="217">
        <v>0</v>
      </c>
      <c r="T253" s="218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19" t="s">
        <v>259</v>
      </c>
      <c r="AT253" s="219" t="s">
        <v>254</v>
      </c>
      <c r="AU253" s="219" t="s">
        <v>90</v>
      </c>
      <c r="AY253" s="18" t="s">
        <v>252</v>
      </c>
      <c r="BE253" s="220">
        <f>IF(N253="základní",J253,0)</f>
        <v>0</v>
      </c>
      <c r="BF253" s="220">
        <f>IF(N253="snížená",J253,0)</f>
        <v>0</v>
      </c>
      <c r="BG253" s="220">
        <f>IF(N253="zákl. přenesená",J253,0)</f>
        <v>0</v>
      </c>
      <c r="BH253" s="220">
        <f>IF(N253="sníž. přenesená",J253,0)</f>
        <v>0</v>
      </c>
      <c r="BI253" s="220">
        <f>IF(N253="nulová",J253,0)</f>
        <v>0</v>
      </c>
      <c r="BJ253" s="18" t="s">
        <v>87</v>
      </c>
      <c r="BK253" s="220">
        <f>ROUND(I253*H253,2)</f>
        <v>0</v>
      </c>
      <c r="BL253" s="18" t="s">
        <v>259</v>
      </c>
      <c r="BM253" s="219" t="s">
        <v>4731</v>
      </c>
    </row>
    <row r="254" spans="1:65" s="12" customFormat="1" ht="22.9" customHeight="1">
      <c r="B254" s="193"/>
      <c r="C254" s="194"/>
      <c r="D254" s="195" t="s">
        <v>79</v>
      </c>
      <c r="E254" s="207" t="s">
        <v>1356</v>
      </c>
      <c r="F254" s="207" t="s">
        <v>1357</v>
      </c>
      <c r="G254" s="194"/>
      <c r="H254" s="194"/>
      <c r="I254" s="197"/>
      <c r="J254" s="208">
        <f>BK254</f>
        <v>0</v>
      </c>
      <c r="K254" s="194"/>
      <c r="L254" s="199"/>
      <c r="M254" s="200"/>
      <c r="N254" s="201"/>
      <c r="O254" s="201"/>
      <c r="P254" s="202">
        <f>SUM(P255:P258)</f>
        <v>0</v>
      </c>
      <c r="Q254" s="201"/>
      <c r="R254" s="202">
        <f>SUM(R255:R258)</f>
        <v>0</v>
      </c>
      <c r="S254" s="201"/>
      <c r="T254" s="203">
        <f>SUM(T255:T258)</f>
        <v>0</v>
      </c>
      <c r="AR254" s="204" t="s">
        <v>87</v>
      </c>
      <c r="AT254" s="205" t="s">
        <v>79</v>
      </c>
      <c r="AU254" s="205" t="s">
        <v>87</v>
      </c>
      <c r="AY254" s="204" t="s">
        <v>252</v>
      </c>
      <c r="BK254" s="206">
        <f>SUM(BK255:BK258)</f>
        <v>0</v>
      </c>
    </row>
    <row r="255" spans="1:65" s="2" customFormat="1" ht="24" customHeight="1">
      <c r="A255" s="35"/>
      <c r="B255" s="36"/>
      <c r="C255" s="209" t="s">
        <v>492</v>
      </c>
      <c r="D255" s="209" t="s">
        <v>254</v>
      </c>
      <c r="E255" s="210" t="s">
        <v>1359</v>
      </c>
      <c r="F255" s="211" t="s">
        <v>1360</v>
      </c>
      <c r="G255" s="212" t="s">
        <v>584</v>
      </c>
      <c r="H255" s="213">
        <v>0.56999999999999995</v>
      </c>
      <c r="I255" s="214"/>
      <c r="J255" s="213">
        <f>ROUND(I255*H255,2)</f>
        <v>0</v>
      </c>
      <c r="K255" s="211" t="s">
        <v>1</v>
      </c>
      <c r="L255" s="40"/>
      <c r="M255" s="215" t="s">
        <v>1</v>
      </c>
      <c r="N255" s="216" t="s">
        <v>45</v>
      </c>
      <c r="O255" s="72"/>
      <c r="P255" s="217">
        <f>O255*H255</f>
        <v>0</v>
      </c>
      <c r="Q255" s="217">
        <v>0</v>
      </c>
      <c r="R255" s="217">
        <f>Q255*H255</f>
        <v>0</v>
      </c>
      <c r="S255" s="217">
        <v>0</v>
      </c>
      <c r="T255" s="218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19" t="s">
        <v>259</v>
      </c>
      <c r="AT255" s="219" t="s">
        <v>254</v>
      </c>
      <c r="AU255" s="219" t="s">
        <v>90</v>
      </c>
      <c r="AY255" s="18" t="s">
        <v>252</v>
      </c>
      <c r="BE255" s="220">
        <f>IF(N255="základní",J255,0)</f>
        <v>0</v>
      </c>
      <c r="BF255" s="220">
        <f>IF(N255="snížená",J255,0)</f>
        <v>0</v>
      </c>
      <c r="BG255" s="220">
        <f>IF(N255="zákl. přenesená",J255,0)</f>
        <v>0</v>
      </c>
      <c r="BH255" s="220">
        <f>IF(N255="sníž. přenesená",J255,0)</f>
        <v>0</v>
      </c>
      <c r="BI255" s="220">
        <f>IF(N255="nulová",J255,0)</f>
        <v>0</v>
      </c>
      <c r="BJ255" s="18" t="s">
        <v>87</v>
      </c>
      <c r="BK255" s="220">
        <f>ROUND(I255*H255,2)</f>
        <v>0</v>
      </c>
      <c r="BL255" s="18" t="s">
        <v>259</v>
      </c>
      <c r="BM255" s="219" t="s">
        <v>4732</v>
      </c>
    </row>
    <row r="256" spans="1:65" s="14" customFormat="1" ht="11.25">
      <c r="B256" s="233"/>
      <c r="C256" s="234"/>
      <c r="D256" s="223" t="s">
        <v>261</v>
      </c>
      <c r="E256" s="235" t="s">
        <v>1</v>
      </c>
      <c r="F256" s="236" t="s">
        <v>1576</v>
      </c>
      <c r="G256" s="234"/>
      <c r="H256" s="235" t="s">
        <v>1</v>
      </c>
      <c r="I256" s="237"/>
      <c r="J256" s="234"/>
      <c r="K256" s="234"/>
      <c r="L256" s="238"/>
      <c r="M256" s="239"/>
      <c r="N256" s="240"/>
      <c r="O256" s="240"/>
      <c r="P256" s="240"/>
      <c r="Q256" s="240"/>
      <c r="R256" s="240"/>
      <c r="S256" s="240"/>
      <c r="T256" s="241"/>
      <c r="AT256" s="242" t="s">
        <v>261</v>
      </c>
      <c r="AU256" s="242" t="s">
        <v>90</v>
      </c>
      <c r="AV256" s="14" t="s">
        <v>87</v>
      </c>
      <c r="AW256" s="14" t="s">
        <v>35</v>
      </c>
      <c r="AX256" s="14" t="s">
        <v>80</v>
      </c>
      <c r="AY256" s="242" t="s">
        <v>252</v>
      </c>
    </row>
    <row r="257" spans="1:65" s="14" customFormat="1" ht="11.25">
      <c r="B257" s="233"/>
      <c r="C257" s="234"/>
      <c r="D257" s="223" t="s">
        <v>261</v>
      </c>
      <c r="E257" s="235" t="s">
        <v>1</v>
      </c>
      <c r="F257" s="236" t="s">
        <v>349</v>
      </c>
      <c r="G257" s="234"/>
      <c r="H257" s="235" t="s">
        <v>1</v>
      </c>
      <c r="I257" s="237"/>
      <c r="J257" s="234"/>
      <c r="K257" s="234"/>
      <c r="L257" s="238"/>
      <c r="M257" s="239"/>
      <c r="N257" s="240"/>
      <c r="O257" s="240"/>
      <c r="P257" s="240"/>
      <c r="Q257" s="240"/>
      <c r="R257" s="240"/>
      <c r="S257" s="240"/>
      <c r="T257" s="241"/>
      <c r="AT257" s="242" t="s">
        <v>261</v>
      </c>
      <c r="AU257" s="242" t="s">
        <v>90</v>
      </c>
      <c r="AV257" s="14" t="s">
        <v>87</v>
      </c>
      <c r="AW257" s="14" t="s">
        <v>35</v>
      </c>
      <c r="AX257" s="14" t="s">
        <v>80</v>
      </c>
      <c r="AY257" s="242" t="s">
        <v>252</v>
      </c>
    </row>
    <row r="258" spans="1:65" s="13" customFormat="1" ht="22.5">
      <c r="B258" s="221"/>
      <c r="C258" s="222"/>
      <c r="D258" s="223" t="s">
        <v>261</v>
      </c>
      <c r="E258" s="224" t="s">
        <v>1</v>
      </c>
      <c r="F258" s="225" t="s">
        <v>4733</v>
      </c>
      <c r="G258" s="222"/>
      <c r="H258" s="226">
        <v>0.56999999999999995</v>
      </c>
      <c r="I258" s="227"/>
      <c r="J258" s="222"/>
      <c r="K258" s="222"/>
      <c r="L258" s="228"/>
      <c r="M258" s="229"/>
      <c r="N258" s="230"/>
      <c r="O258" s="230"/>
      <c r="P258" s="230"/>
      <c r="Q258" s="230"/>
      <c r="R258" s="230"/>
      <c r="S258" s="230"/>
      <c r="T258" s="231"/>
      <c r="AT258" s="232" t="s">
        <v>261</v>
      </c>
      <c r="AU258" s="232" t="s">
        <v>90</v>
      </c>
      <c r="AV258" s="13" t="s">
        <v>90</v>
      </c>
      <c r="AW258" s="13" t="s">
        <v>35</v>
      </c>
      <c r="AX258" s="13" t="s">
        <v>87</v>
      </c>
      <c r="AY258" s="232" t="s">
        <v>252</v>
      </c>
    </row>
    <row r="259" spans="1:65" s="12" customFormat="1" ht="22.9" customHeight="1">
      <c r="B259" s="193"/>
      <c r="C259" s="194"/>
      <c r="D259" s="195" t="s">
        <v>79</v>
      </c>
      <c r="E259" s="207" t="s">
        <v>579</v>
      </c>
      <c r="F259" s="207" t="s">
        <v>580</v>
      </c>
      <c r="G259" s="194"/>
      <c r="H259" s="194"/>
      <c r="I259" s="197"/>
      <c r="J259" s="208">
        <f>BK259</f>
        <v>0</v>
      </c>
      <c r="K259" s="194"/>
      <c r="L259" s="199"/>
      <c r="M259" s="200"/>
      <c r="N259" s="201"/>
      <c r="O259" s="201"/>
      <c r="P259" s="202">
        <f>P260</f>
        <v>0</v>
      </c>
      <c r="Q259" s="201"/>
      <c r="R259" s="202">
        <f>R260</f>
        <v>0</v>
      </c>
      <c r="S259" s="201"/>
      <c r="T259" s="203">
        <f>T260</f>
        <v>0</v>
      </c>
      <c r="AR259" s="204" t="s">
        <v>87</v>
      </c>
      <c r="AT259" s="205" t="s">
        <v>79</v>
      </c>
      <c r="AU259" s="205" t="s">
        <v>87</v>
      </c>
      <c r="AY259" s="204" t="s">
        <v>252</v>
      </c>
      <c r="BK259" s="206">
        <f>BK260</f>
        <v>0</v>
      </c>
    </row>
    <row r="260" spans="1:65" s="2" customFormat="1" ht="48" customHeight="1">
      <c r="A260" s="35"/>
      <c r="B260" s="36"/>
      <c r="C260" s="209" t="s">
        <v>496</v>
      </c>
      <c r="D260" s="209" t="s">
        <v>254</v>
      </c>
      <c r="E260" s="210" t="s">
        <v>1371</v>
      </c>
      <c r="F260" s="211" t="s">
        <v>1372</v>
      </c>
      <c r="G260" s="212" t="s">
        <v>584</v>
      </c>
      <c r="H260" s="213">
        <v>3.75</v>
      </c>
      <c r="I260" s="214"/>
      <c r="J260" s="213">
        <f>ROUND(I260*H260,2)</f>
        <v>0</v>
      </c>
      <c r="K260" s="211" t="s">
        <v>258</v>
      </c>
      <c r="L260" s="40"/>
      <c r="M260" s="215" t="s">
        <v>1</v>
      </c>
      <c r="N260" s="216" t="s">
        <v>45</v>
      </c>
      <c r="O260" s="72"/>
      <c r="P260" s="217">
        <f>O260*H260</f>
        <v>0</v>
      </c>
      <c r="Q260" s="217">
        <v>0</v>
      </c>
      <c r="R260" s="217">
        <f>Q260*H260</f>
        <v>0</v>
      </c>
      <c r="S260" s="217">
        <v>0</v>
      </c>
      <c r="T260" s="218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19" t="s">
        <v>259</v>
      </c>
      <c r="AT260" s="219" t="s">
        <v>254</v>
      </c>
      <c r="AU260" s="219" t="s">
        <v>90</v>
      </c>
      <c r="AY260" s="18" t="s">
        <v>252</v>
      </c>
      <c r="BE260" s="220">
        <f>IF(N260="základní",J260,0)</f>
        <v>0</v>
      </c>
      <c r="BF260" s="220">
        <f>IF(N260="snížená",J260,0)</f>
        <v>0</v>
      </c>
      <c r="BG260" s="220">
        <f>IF(N260="zákl. přenesená",J260,0)</f>
        <v>0</v>
      </c>
      <c r="BH260" s="220">
        <f>IF(N260="sníž. přenesená",J260,0)</f>
        <v>0</v>
      </c>
      <c r="BI260" s="220">
        <f>IF(N260="nulová",J260,0)</f>
        <v>0</v>
      </c>
      <c r="BJ260" s="18" t="s">
        <v>87</v>
      </c>
      <c r="BK260" s="220">
        <f>ROUND(I260*H260,2)</f>
        <v>0</v>
      </c>
      <c r="BL260" s="18" t="s">
        <v>259</v>
      </c>
      <c r="BM260" s="219" t="s">
        <v>4734</v>
      </c>
    </row>
    <row r="261" spans="1:65" s="12" customFormat="1" ht="25.9" customHeight="1">
      <c r="B261" s="193"/>
      <c r="C261" s="194"/>
      <c r="D261" s="195" t="s">
        <v>79</v>
      </c>
      <c r="E261" s="196" t="s">
        <v>1386</v>
      </c>
      <c r="F261" s="196" t="s">
        <v>1387</v>
      </c>
      <c r="G261" s="194"/>
      <c r="H261" s="194"/>
      <c r="I261" s="197"/>
      <c r="J261" s="198">
        <f>BK261</f>
        <v>0</v>
      </c>
      <c r="K261" s="194"/>
      <c r="L261" s="199"/>
      <c r="M261" s="200"/>
      <c r="N261" s="201"/>
      <c r="O261" s="201"/>
      <c r="P261" s="202">
        <f>P262</f>
        <v>0</v>
      </c>
      <c r="Q261" s="201"/>
      <c r="R261" s="202">
        <f>R262</f>
        <v>0</v>
      </c>
      <c r="S261" s="201"/>
      <c r="T261" s="203">
        <f>T262</f>
        <v>0</v>
      </c>
      <c r="AR261" s="204" t="s">
        <v>259</v>
      </c>
      <c r="AT261" s="205" t="s">
        <v>79</v>
      </c>
      <c r="AU261" s="205" t="s">
        <v>80</v>
      </c>
      <c r="AY261" s="204" t="s">
        <v>252</v>
      </c>
      <c r="BK261" s="206">
        <f>BK262</f>
        <v>0</v>
      </c>
    </row>
    <row r="262" spans="1:65" s="2" customFormat="1" ht="16.5" customHeight="1">
      <c r="A262" s="35"/>
      <c r="B262" s="36"/>
      <c r="C262" s="209" t="s">
        <v>501</v>
      </c>
      <c r="D262" s="209" t="s">
        <v>254</v>
      </c>
      <c r="E262" s="210" t="s">
        <v>4735</v>
      </c>
      <c r="F262" s="211" t="s">
        <v>4736</v>
      </c>
      <c r="G262" s="212" t="s">
        <v>265</v>
      </c>
      <c r="H262" s="213">
        <v>3.48</v>
      </c>
      <c r="I262" s="214"/>
      <c r="J262" s="213">
        <f>ROUND(I262*H262,2)</f>
        <v>0</v>
      </c>
      <c r="K262" s="211" t="s">
        <v>1</v>
      </c>
      <c r="L262" s="40"/>
      <c r="M262" s="277" t="s">
        <v>1</v>
      </c>
      <c r="N262" s="278" t="s">
        <v>45</v>
      </c>
      <c r="O262" s="279"/>
      <c r="P262" s="280">
        <f>O262*H262</f>
        <v>0</v>
      </c>
      <c r="Q262" s="280">
        <v>0</v>
      </c>
      <c r="R262" s="280">
        <f>Q262*H262</f>
        <v>0</v>
      </c>
      <c r="S262" s="280">
        <v>0</v>
      </c>
      <c r="T262" s="281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19" t="s">
        <v>1391</v>
      </c>
      <c r="AT262" s="219" t="s">
        <v>254</v>
      </c>
      <c r="AU262" s="219" t="s">
        <v>87</v>
      </c>
      <c r="AY262" s="18" t="s">
        <v>252</v>
      </c>
      <c r="BE262" s="220">
        <f>IF(N262="základní",J262,0)</f>
        <v>0</v>
      </c>
      <c r="BF262" s="220">
        <f>IF(N262="snížená",J262,0)</f>
        <v>0</v>
      </c>
      <c r="BG262" s="220">
        <f>IF(N262="zákl. přenesená",J262,0)</f>
        <v>0</v>
      </c>
      <c r="BH262" s="220">
        <f>IF(N262="sníž. přenesená",J262,0)</f>
        <v>0</v>
      </c>
      <c r="BI262" s="220">
        <f>IF(N262="nulová",J262,0)</f>
        <v>0</v>
      </c>
      <c r="BJ262" s="18" t="s">
        <v>87</v>
      </c>
      <c r="BK262" s="220">
        <f>ROUND(I262*H262,2)</f>
        <v>0</v>
      </c>
      <c r="BL262" s="18" t="s">
        <v>1391</v>
      </c>
      <c r="BM262" s="219" t="s">
        <v>4737</v>
      </c>
    </row>
    <row r="263" spans="1:65" s="2" customFormat="1" ht="6.95" customHeight="1">
      <c r="A263" s="35"/>
      <c r="B263" s="55"/>
      <c r="C263" s="56"/>
      <c r="D263" s="56"/>
      <c r="E263" s="56"/>
      <c r="F263" s="56"/>
      <c r="G263" s="56"/>
      <c r="H263" s="56"/>
      <c r="I263" s="159"/>
      <c r="J263" s="56"/>
      <c r="K263" s="56"/>
      <c r="L263" s="40"/>
      <c r="M263" s="35"/>
      <c r="O263" s="35"/>
      <c r="P263" s="35"/>
      <c r="Q263" s="35"/>
      <c r="R263" s="35"/>
      <c r="S263" s="35"/>
      <c r="T263" s="35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</row>
  </sheetData>
  <sheetProtection algorithmName="SHA-512" hashValue="M56fHewVK+JMon55hrRh/RhKey7gMRYEEe3Y3LhyV404WN59U/fqKd4GX/z0GYA98lw00ncva+UskOmc/6CHXg==" saltValue="frckMqZzvkRXRCVR1LWFygm8oaHChAGuFCIVpvP8u61AaoEV85fiyswWOxIhwBewe41yiSeMOI9uOqq/feMB/g==" spinCount="100000" sheet="1" objects="1" scenarios="1" formatColumns="0" formatRows="0" autoFilter="0"/>
  <autoFilter ref="C132:K262" xr:uid="{00000000-0009-0000-0000-000022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2:BM13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203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4546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4738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ROUND(J126,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ROUND((SUM(BE126:BE133)),  2)</f>
        <v>0</v>
      </c>
      <c r="G37" s="35"/>
      <c r="H37" s="35"/>
      <c r="I37" s="138">
        <v>0.21</v>
      </c>
      <c r="J37" s="137">
        <f>ROUND(((SUM(BE126:BE133))*I37),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ROUND((SUM(BF126:BF133)),  2)</f>
        <v>0</v>
      </c>
      <c r="G38" s="35"/>
      <c r="H38" s="35"/>
      <c r="I38" s="138">
        <v>0.15</v>
      </c>
      <c r="J38" s="137">
        <f>ROUND(((SUM(BF126:BF133))*I38),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ROUND((SUM(BG126:BG133)),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ROUND((SUM(BH126:BH133)),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ROUND((SUM(BI126:BI133)),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4546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03.2. - Přípojka NN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J126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234</v>
      </c>
      <c r="E101" s="171"/>
      <c r="F101" s="171"/>
      <c r="G101" s="171"/>
      <c r="H101" s="171"/>
      <c r="I101" s="172"/>
      <c r="J101" s="173">
        <f>J127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1394</v>
      </c>
      <c r="E102" s="177"/>
      <c r="F102" s="177"/>
      <c r="G102" s="177"/>
      <c r="H102" s="177"/>
      <c r="I102" s="178"/>
      <c r="J102" s="179">
        <f>J128</f>
        <v>0</v>
      </c>
      <c r="K102" s="104"/>
      <c r="L102" s="180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123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159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162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>
      <c r="A109" s="35"/>
      <c r="B109" s="36"/>
      <c r="C109" s="24" t="s">
        <v>237</v>
      </c>
      <c r="D109" s="37"/>
      <c r="E109" s="37"/>
      <c r="F109" s="37"/>
      <c r="G109" s="37"/>
      <c r="H109" s="37"/>
      <c r="I109" s="123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123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123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8" t="str">
        <f>E7</f>
        <v>Výstavba kanalizace Horní Stakory - DPS - uznatelné náklady</v>
      </c>
      <c r="F112" s="339"/>
      <c r="G112" s="339"/>
      <c r="H112" s="339"/>
      <c r="I112" s="123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1" customFormat="1" ht="12" customHeight="1">
      <c r="B113" s="22"/>
      <c r="C113" s="30" t="s">
        <v>218</v>
      </c>
      <c r="D113" s="23"/>
      <c r="E113" s="23"/>
      <c r="F113" s="23"/>
      <c r="G113" s="23"/>
      <c r="H113" s="23"/>
      <c r="I113" s="116"/>
      <c r="J113" s="23"/>
      <c r="K113" s="23"/>
      <c r="L113" s="21"/>
    </row>
    <row r="114" spans="1:63" s="1" customFormat="1" ht="16.5" customHeight="1">
      <c r="B114" s="22"/>
      <c r="C114" s="23"/>
      <c r="D114" s="23"/>
      <c r="E114" s="338" t="s">
        <v>1607</v>
      </c>
      <c r="F114" s="312"/>
      <c r="G114" s="312"/>
      <c r="H114" s="312"/>
      <c r="I114" s="116"/>
      <c r="J114" s="23"/>
      <c r="K114" s="23"/>
      <c r="L114" s="21"/>
    </row>
    <row r="115" spans="1:63" s="1" customFormat="1" ht="12" customHeight="1">
      <c r="B115" s="22"/>
      <c r="C115" s="30" t="s">
        <v>220</v>
      </c>
      <c r="D115" s="23"/>
      <c r="E115" s="23"/>
      <c r="F115" s="23"/>
      <c r="G115" s="23"/>
      <c r="H115" s="23"/>
      <c r="I115" s="116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42" t="s">
        <v>4546</v>
      </c>
      <c r="F116" s="340"/>
      <c r="G116" s="340"/>
      <c r="H116" s="340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645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297" t="str">
        <f>E13</f>
        <v>SO 03.2. - Přípojka NN</v>
      </c>
      <c r="F118" s="340"/>
      <c r="G118" s="340"/>
      <c r="H118" s="340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19</v>
      </c>
      <c r="D120" s="37"/>
      <c r="E120" s="37"/>
      <c r="F120" s="28" t="str">
        <f>F16</f>
        <v>Horní Stakory</v>
      </c>
      <c r="G120" s="37"/>
      <c r="H120" s="37"/>
      <c r="I120" s="124" t="s">
        <v>21</v>
      </c>
      <c r="J120" s="67" t="str">
        <f>IF(J16="","",J16)</f>
        <v>1. 2. 2019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123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2" customHeight="1">
      <c r="A122" s="35"/>
      <c r="B122" s="36"/>
      <c r="C122" s="30" t="s">
        <v>23</v>
      </c>
      <c r="D122" s="37"/>
      <c r="E122" s="37"/>
      <c r="F122" s="28" t="str">
        <f>E19</f>
        <v>Vodovody a kanalizace Mladá Boleslav, a.s.</v>
      </c>
      <c r="G122" s="37"/>
      <c r="H122" s="37"/>
      <c r="I122" s="124" t="s">
        <v>31</v>
      </c>
      <c r="J122" s="33" t="str">
        <f>E25</f>
        <v>ŠINDLAR s.r.o.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29</v>
      </c>
      <c r="D123" s="37"/>
      <c r="E123" s="37"/>
      <c r="F123" s="28" t="str">
        <f>IF(E22="","",E22)</f>
        <v>Vyplň údaj</v>
      </c>
      <c r="G123" s="37"/>
      <c r="H123" s="37"/>
      <c r="I123" s="124" t="s">
        <v>36</v>
      </c>
      <c r="J123" s="33" t="str">
        <f>E28</f>
        <v>Roman Bárta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1" customFormat="1" ht="29.25" customHeight="1">
      <c r="A125" s="181"/>
      <c r="B125" s="182"/>
      <c r="C125" s="183" t="s">
        <v>238</v>
      </c>
      <c r="D125" s="184" t="s">
        <v>65</v>
      </c>
      <c r="E125" s="184" t="s">
        <v>61</v>
      </c>
      <c r="F125" s="184" t="s">
        <v>62</v>
      </c>
      <c r="G125" s="184" t="s">
        <v>239</v>
      </c>
      <c r="H125" s="184" t="s">
        <v>240</v>
      </c>
      <c r="I125" s="185" t="s">
        <v>241</v>
      </c>
      <c r="J125" s="184" t="s">
        <v>224</v>
      </c>
      <c r="K125" s="186" t="s">
        <v>242</v>
      </c>
      <c r="L125" s="187"/>
      <c r="M125" s="76" t="s">
        <v>1</v>
      </c>
      <c r="N125" s="77" t="s">
        <v>44</v>
      </c>
      <c r="O125" s="77" t="s">
        <v>243</v>
      </c>
      <c r="P125" s="77" t="s">
        <v>244</v>
      </c>
      <c r="Q125" s="77" t="s">
        <v>245</v>
      </c>
      <c r="R125" s="77" t="s">
        <v>246</v>
      </c>
      <c r="S125" s="77" t="s">
        <v>247</v>
      </c>
      <c r="T125" s="78" t="s">
        <v>248</v>
      </c>
      <c r="U125" s="181"/>
      <c r="V125" s="181"/>
      <c r="W125" s="181"/>
      <c r="X125" s="181"/>
      <c r="Y125" s="181"/>
      <c r="Z125" s="181"/>
      <c r="AA125" s="181"/>
      <c r="AB125" s="181"/>
      <c r="AC125" s="181"/>
      <c r="AD125" s="181"/>
      <c r="AE125" s="181"/>
    </row>
    <row r="126" spans="1:63" s="2" customFormat="1" ht="22.9" customHeight="1">
      <c r="A126" s="35"/>
      <c r="B126" s="36"/>
      <c r="C126" s="83" t="s">
        <v>249</v>
      </c>
      <c r="D126" s="37"/>
      <c r="E126" s="37"/>
      <c r="F126" s="37"/>
      <c r="G126" s="37"/>
      <c r="H126" s="37"/>
      <c r="I126" s="123"/>
      <c r="J126" s="188">
        <f>BK126</f>
        <v>0</v>
      </c>
      <c r="K126" s="37"/>
      <c r="L126" s="40"/>
      <c r="M126" s="79"/>
      <c r="N126" s="189"/>
      <c r="O126" s="80"/>
      <c r="P126" s="190">
        <f>P127</f>
        <v>0</v>
      </c>
      <c r="Q126" s="80"/>
      <c r="R126" s="190">
        <f>R127</f>
        <v>0</v>
      </c>
      <c r="S126" s="80"/>
      <c r="T126" s="191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79</v>
      </c>
      <c r="AU126" s="18" t="s">
        <v>226</v>
      </c>
      <c r="BK126" s="192">
        <f>BK127</f>
        <v>0</v>
      </c>
    </row>
    <row r="127" spans="1:63" s="12" customFormat="1" ht="25.9" customHeight="1">
      <c r="B127" s="193"/>
      <c r="C127" s="194"/>
      <c r="D127" s="195" t="s">
        <v>79</v>
      </c>
      <c r="E127" s="196" t="s">
        <v>586</v>
      </c>
      <c r="F127" s="196" t="s">
        <v>587</v>
      </c>
      <c r="G127" s="194"/>
      <c r="H127" s="194"/>
      <c r="I127" s="197"/>
      <c r="J127" s="198">
        <f>BK127</f>
        <v>0</v>
      </c>
      <c r="K127" s="194"/>
      <c r="L127" s="199"/>
      <c r="M127" s="200"/>
      <c r="N127" s="201"/>
      <c r="O127" s="201"/>
      <c r="P127" s="202">
        <f>P128</f>
        <v>0</v>
      </c>
      <c r="Q127" s="201"/>
      <c r="R127" s="202">
        <f>R128</f>
        <v>0</v>
      </c>
      <c r="S127" s="201"/>
      <c r="T127" s="203">
        <f>T128</f>
        <v>0</v>
      </c>
      <c r="AR127" s="204" t="s">
        <v>90</v>
      </c>
      <c r="AT127" s="205" t="s">
        <v>79</v>
      </c>
      <c r="AU127" s="205" t="s">
        <v>80</v>
      </c>
      <c r="AY127" s="204" t="s">
        <v>252</v>
      </c>
      <c r="BK127" s="206">
        <f>BK128</f>
        <v>0</v>
      </c>
    </row>
    <row r="128" spans="1:63" s="12" customFormat="1" ht="22.9" customHeight="1">
      <c r="B128" s="193"/>
      <c r="C128" s="194"/>
      <c r="D128" s="195" t="s">
        <v>79</v>
      </c>
      <c r="E128" s="207" t="s">
        <v>1395</v>
      </c>
      <c r="F128" s="207" t="s">
        <v>1396</v>
      </c>
      <c r="G128" s="194"/>
      <c r="H128" s="194"/>
      <c r="I128" s="197"/>
      <c r="J128" s="208">
        <f>BK128</f>
        <v>0</v>
      </c>
      <c r="K128" s="194"/>
      <c r="L128" s="199"/>
      <c r="M128" s="200"/>
      <c r="N128" s="201"/>
      <c r="O128" s="201"/>
      <c r="P128" s="202">
        <f>SUM(P129:P133)</f>
        <v>0</v>
      </c>
      <c r="Q128" s="201"/>
      <c r="R128" s="202">
        <f>SUM(R129:R133)</f>
        <v>0</v>
      </c>
      <c r="S128" s="201"/>
      <c r="T128" s="203">
        <f>SUM(T129:T133)</f>
        <v>0</v>
      </c>
      <c r="AR128" s="204" t="s">
        <v>90</v>
      </c>
      <c r="AT128" s="205" t="s">
        <v>79</v>
      </c>
      <c r="AU128" s="205" t="s">
        <v>87</v>
      </c>
      <c r="AY128" s="204" t="s">
        <v>252</v>
      </c>
      <c r="BK128" s="206">
        <f>SUM(BK129:BK133)</f>
        <v>0</v>
      </c>
    </row>
    <row r="129" spans="1:65" s="2" customFormat="1" ht="16.5" customHeight="1">
      <c r="A129" s="35"/>
      <c r="B129" s="36"/>
      <c r="C129" s="209" t="s">
        <v>87</v>
      </c>
      <c r="D129" s="209" t="s">
        <v>254</v>
      </c>
      <c r="E129" s="210" t="s">
        <v>1397</v>
      </c>
      <c r="F129" s="211" t="s">
        <v>1398</v>
      </c>
      <c r="G129" s="212" t="s">
        <v>1399</v>
      </c>
      <c r="H129" s="213">
        <v>1</v>
      </c>
      <c r="I129" s="214"/>
      <c r="J129" s="213">
        <f>ROUND(I129*H129,2)</f>
        <v>0</v>
      </c>
      <c r="K129" s="211" t="s">
        <v>1</v>
      </c>
      <c r="L129" s="40"/>
      <c r="M129" s="215" t="s">
        <v>1</v>
      </c>
      <c r="N129" s="216" t="s">
        <v>45</v>
      </c>
      <c r="O129" s="7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9" t="s">
        <v>344</v>
      </c>
      <c r="AT129" s="219" t="s">
        <v>254</v>
      </c>
      <c r="AU129" s="219" t="s">
        <v>90</v>
      </c>
      <c r="AY129" s="18" t="s">
        <v>252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87</v>
      </c>
      <c r="BK129" s="220">
        <f>ROUND(I129*H129,2)</f>
        <v>0</v>
      </c>
      <c r="BL129" s="18" t="s">
        <v>344</v>
      </c>
      <c r="BM129" s="219" t="s">
        <v>4739</v>
      </c>
    </row>
    <row r="130" spans="1:65" s="14" customFormat="1" ht="11.25">
      <c r="B130" s="233"/>
      <c r="C130" s="234"/>
      <c r="D130" s="223" t="s">
        <v>261</v>
      </c>
      <c r="E130" s="235" t="s">
        <v>1</v>
      </c>
      <c r="F130" s="236" t="s">
        <v>4740</v>
      </c>
      <c r="G130" s="234"/>
      <c r="H130" s="235" t="s">
        <v>1</v>
      </c>
      <c r="I130" s="237"/>
      <c r="J130" s="234"/>
      <c r="K130" s="234"/>
      <c r="L130" s="238"/>
      <c r="M130" s="239"/>
      <c r="N130" s="240"/>
      <c r="O130" s="240"/>
      <c r="P130" s="240"/>
      <c r="Q130" s="240"/>
      <c r="R130" s="240"/>
      <c r="S130" s="240"/>
      <c r="T130" s="241"/>
      <c r="AT130" s="242" t="s">
        <v>261</v>
      </c>
      <c r="AU130" s="242" t="s">
        <v>90</v>
      </c>
      <c r="AV130" s="14" t="s">
        <v>87</v>
      </c>
      <c r="AW130" s="14" t="s">
        <v>35</v>
      </c>
      <c r="AX130" s="14" t="s">
        <v>80</v>
      </c>
      <c r="AY130" s="242" t="s">
        <v>252</v>
      </c>
    </row>
    <row r="131" spans="1:65" s="14" customFormat="1" ht="22.5">
      <c r="B131" s="233"/>
      <c r="C131" s="234"/>
      <c r="D131" s="223" t="s">
        <v>261</v>
      </c>
      <c r="E131" s="235" t="s">
        <v>1</v>
      </c>
      <c r="F131" s="236" t="s">
        <v>1402</v>
      </c>
      <c r="G131" s="234"/>
      <c r="H131" s="235" t="s">
        <v>1</v>
      </c>
      <c r="I131" s="237"/>
      <c r="J131" s="234"/>
      <c r="K131" s="234"/>
      <c r="L131" s="238"/>
      <c r="M131" s="239"/>
      <c r="N131" s="240"/>
      <c r="O131" s="240"/>
      <c r="P131" s="240"/>
      <c r="Q131" s="240"/>
      <c r="R131" s="240"/>
      <c r="S131" s="240"/>
      <c r="T131" s="241"/>
      <c r="AT131" s="242" t="s">
        <v>261</v>
      </c>
      <c r="AU131" s="242" t="s">
        <v>90</v>
      </c>
      <c r="AV131" s="14" t="s">
        <v>87</v>
      </c>
      <c r="AW131" s="14" t="s">
        <v>35</v>
      </c>
      <c r="AX131" s="14" t="s">
        <v>80</v>
      </c>
      <c r="AY131" s="242" t="s">
        <v>252</v>
      </c>
    </row>
    <row r="132" spans="1:65" s="14" customFormat="1" ht="33.75">
      <c r="B132" s="233"/>
      <c r="C132" s="234"/>
      <c r="D132" s="223" t="s">
        <v>261</v>
      </c>
      <c r="E132" s="235" t="s">
        <v>1</v>
      </c>
      <c r="F132" s="236" t="s">
        <v>1403</v>
      </c>
      <c r="G132" s="234"/>
      <c r="H132" s="235" t="s">
        <v>1</v>
      </c>
      <c r="I132" s="237"/>
      <c r="J132" s="234"/>
      <c r="K132" s="234"/>
      <c r="L132" s="238"/>
      <c r="M132" s="239"/>
      <c r="N132" s="240"/>
      <c r="O132" s="240"/>
      <c r="P132" s="240"/>
      <c r="Q132" s="240"/>
      <c r="R132" s="240"/>
      <c r="S132" s="240"/>
      <c r="T132" s="241"/>
      <c r="AT132" s="242" t="s">
        <v>261</v>
      </c>
      <c r="AU132" s="242" t="s">
        <v>90</v>
      </c>
      <c r="AV132" s="14" t="s">
        <v>87</v>
      </c>
      <c r="AW132" s="14" t="s">
        <v>35</v>
      </c>
      <c r="AX132" s="14" t="s">
        <v>80</v>
      </c>
      <c r="AY132" s="242" t="s">
        <v>252</v>
      </c>
    </row>
    <row r="133" spans="1:65" s="13" customFormat="1" ht="11.25">
      <c r="B133" s="221"/>
      <c r="C133" s="222"/>
      <c r="D133" s="223" t="s">
        <v>261</v>
      </c>
      <c r="E133" s="224" t="s">
        <v>1</v>
      </c>
      <c r="F133" s="225" t="s">
        <v>87</v>
      </c>
      <c r="G133" s="222"/>
      <c r="H133" s="226">
        <v>1</v>
      </c>
      <c r="I133" s="227"/>
      <c r="J133" s="222"/>
      <c r="K133" s="222"/>
      <c r="L133" s="228"/>
      <c r="M133" s="282"/>
      <c r="N133" s="283"/>
      <c r="O133" s="283"/>
      <c r="P133" s="283"/>
      <c r="Q133" s="283"/>
      <c r="R133" s="283"/>
      <c r="S133" s="283"/>
      <c r="T133" s="284"/>
      <c r="AT133" s="232" t="s">
        <v>261</v>
      </c>
      <c r="AU133" s="232" t="s">
        <v>90</v>
      </c>
      <c r="AV133" s="13" t="s">
        <v>90</v>
      </c>
      <c r="AW133" s="13" t="s">
        <v>35</v>
      </c>
      <c r="AX133" s="13" t="s">
        <v>87</v>
      </c>
      <c r="AY133" s="232" t="s">
        <v>252</v>
      </c>
    </row>
    <row r="134" spans="1:65" s="2" customFormat="1" ht="6.95" customHeight="1">
      <c r="A134" s="35"/>
      <c r="B134" s="55"/>
      <c r="C134" s="56"/>
      <c r="D134" s="56"/>
      <c r="E134" s="56"/>
      <c r="F134" s="56"/>
      <c r="G134" s="56"/>
      <c r="H134" s="56"/>
      <c r="I134" s="159"/>
      <c r="J134" s="56"/>
      <c r="K134" s="56"/>
      <c r="L134" s="40"/>
      <c r="M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</sheetData>
  <sheetProtection algorithmName="SHA-512" hashValue="AZQo6sWNOagfv25jZLhGuWScI3QJy7O1URXBF/HFtpp7DEz8nuBY5sTwODe0/knnisFoPjIjAvMcoA333a6FTA==" saltValue="e9E9Y23acuP5reiarnQxGLcldlYiSEcwfAp89wIHTq/KVCDUTkABFFpM14k1xEDcnTWJoryoA6ji3kAMhu/2eg==" spinCount="100000" sheet="1" objects="1" scenarios="1" formatColumns="0" formatRows="0" autoFilter="0"/>
  <autoFilter ref="C125:K133" xr:uid="{00000000-0009-0000-0000-000023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985822-0B35-4A95-9260-A3B3460649BB}">
  <dimension ref="A1:C25"/>
  <sheetViews>
    <sheetView zoomScale="120" zoomScaleNormal="120" workbookViewId="0">
      <selection activeCell="E16" sqref="E16"/>
    </sheetView>
  </sheetViews>
  <sheetFormatPr defaultColWidth="10.33203125" defaultRowHeight="11.25"/>
  <cols>
    <col min="1" max="1" width="19.5" style="344" customWidth="1"/>
    <col min="2" max="2" width="62.6640625" style="344" customWidth="1"/>
    <col min="3" max="3" width="19.5" style="344" customWidth="1"/>
    <col min="4" max="16384" width="10.33203125" style="344"/>
  </cols>
  <sheetData>
    <row r="1" spans="1:3" ht="26.25">
      <c r="A1" s="343" t="s">
        <v>4906</v>
      </c>
      <c r="B1" s="343"/>
      <c r="C1" s="343"/>
    </row>
    <row r="2" spans="1:3" ht="15">
      <c r="A2" s="345" t="s">
        <v>4907</v>
      </c>
      <c r="B2" s="345"/>
      <c r="C2" s="345"/>
    </row>
    <row r="3" spans="1:3" ht="15.75" thickBot="1">
      <c r="A3" s="346" t="s">
        <v>4908</v>
      </c>
      <c r="B3" s="346"/>
      <c r="C3" s="346"/>
    </row>
    <row r="4" spans="1:3" ht="12.75" thickTop="1" thickBot="1"/>
    <row r="5" spans="1:3" ht="15">
      <c r="A5" s="347" t="s">
        <v>4909</v>
      </c>
      <c r="B5" s="348" t="s">
        <v>4910</v>
      </c>
      <c r="C5" s="349"/>
    </row>
    <row r="6" spans="1:3" ht="15">
      <c r="A6" s="350" t="s">
        <v>4911</v>
      </c>
      <c r="B6" s="351" t="s">
        <v>4912</v>
      </c>
      <c r="C6" s="352"/>
    </row>
    <row r="7" spans="1:3" ht="15">
      <c r="A7" s="350"/>
      <c r="B7" s="351" t="s">
        <v>5010</v>
      </c>
      <c r="C7" s="352"/>
    </row>
    <row r="8" spans="1:3" ht="15">
      <c r="A8" s="350"/>
      <c r="B8" s="351" t="s">
        <v>5011</v>
      </c>
      <c r="C8" s="352"/>
    </row>
    <row r="9" spans="1:3" ht="15.75" thickBot="1">
      <c r="A9" s="353"/>
      <c r="B9" s="354" t="s">
        <v>237</v>
      </c>
      <c r="C9" s="355"/>
    </row>
    <row r="11" spans="1:3" ht="15">
      <c r="A11" s="356" t="s">
        <v>4915</v>
      </c>
      <c r="B11" s="357" t="s">
        <v>26</v>
      </c>
    </row>
    <row r="12" spans="1:3" ht="15">
      <c r="B12" s="357" t="s">
        <v>4916</v>
      </c>
    </row>
    <row r="13" spans="1:3" ht="15" customHeight="1"/>
    <row r="14" spans="1:3" ht="15" customHeight="1">
      <c r="A14" s="358" t="s">
        <v>4917</v>
      </c>
      <c r="B14" s="359" t="s">
        <v>4918</v>
      </c>
    </row>
    <row r="15" spans="1:3" ht="15" customHeight="1">
      <c r="A15" s="358" t="s">
        <v>4919</v>
      </c>
      <c r="B15" s="359" t="s">
        <v>4920</v>
      </c>
    </row>
    <row r="16" spans="1:3" ht="15" customHeight="1">
      <c r="A16" s="358" t="s">
        <v>4921</v>
      </c>
      <c r="B16" s="360">
        <v>43272</v>
      </c>
    </row>
    <row r="17" spans="1:2" ht="15" customHeight="1">
      <c r="A17" s="361"/>
      <c r="B17" s="362"/>
    </row>
    <row r="18" spans="1:2" ht="15" customHeight="1">
      <c r="A18" s="361"/>
      <c r="B18" s="361" t="s">
        <v>4922</v>
      </c>
    </row>
    <row r="19" spans="1:2" ht="15" customHeight="1">
      <c r="A19" s="361"/>
      <c r="B19" s="361" t="s">
        <v>4923</v>
      </c>
    </row>
    <row r="20" spans="1:2" ht="15" customHeight="1">
      <c r="A20" s="361"/>
      <c r="B20" s="361" t="s">
        <v>5012</v>
      </c>
    </row>
    <row r="21" spans="1:2" ht="15" customHeight="1">
      <c r="A21" s="361"/>
      <c r="B21" s="361" t="s">
        <v>5013</v>
      </c>
    </row>
    <row r="22" spans="1:2" ht="15" customHeight="1">
      <c r="A22" s="361"/>
      <c r="B22" s="361" t="s">
        <v>5014</v>
      </c>
    </row>
    <row r="23" spans="1:2" ht="15" customHeight="1">
      <c r="A23" s="361"/>
      <c r="B23" s="361"/>
    </row>
    <row r="24" spans="1:2" ht="15" customHeight="1">
      <c r="A24" s="361"/>
      <c r="B24" s="361" t="s">
        <v>4927</v>
      </c>
    </row>
    <row r="25" spans="1:2" ht="15" customHeight="1">
      <c r="A25" s="361"/>
      <c r="B25" s="361" t="s">
        <v>4928</v>
      </c>
    </row>
  </sheetData>
  <sheetProtection algorithmName="SHA-512" hashValue="7KezbzQuFnYsMiFXP3yfmo+a4F5X26rnNoL+KamET/ZTpFwiJd3E0S9obo9OY2AvZRFMd8N8g+joTmVhvbCkGA==" saltValue="Ebq6FRc5kuHiEfE/YLjhYA==" spinCount="100000" sheet="1"/>
  <mergeCells count="3">
    <mergeCell ref="A1:C1"/>
    <mergeCell ref="A2:C2"/>
    <mergeCell ref="A3:C3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F791DD-62AA-4040-8010-E6BB547CF484}">
  <dimension ref="A1:C18"/>
  <sheetViews>
    <sheetView topLeftCell="A10" zoomScale="120" zoomScaleNormal="120" workbookViewId="0">
      <selection activeCell="A47" sqref="A47:XFD47"/>
    </sheetView>
  </sheetViews>
  <sheetFormatPr defaultColWidth="10.33203125" defaultRowHeight="11.25"/>
  <cols>
    <col min="1" max="1" width="5.5" style="344" customWidth="1"/>
    <col min="2" max="2" width="59.1640625" style="344" customWidth="1"/>
    <col min="3" max="3" width="13.6640625" style="344" customWidth="1"/>
    <col min="4" max="4" width="6.6640625" style="344" customWidth="1"/>
    <col min="5" max="5" width="3.1640625" style="344" customWidth="1"/>
    <col min="6" max="16384" width="10.33203125" style="344"/>
  </cols>
  <sheetData>
    <row r="1" spans="1:3" ht="18">
      <c r="A1" s="363" t="s">
        <v>4929</v>
      </c>
      <c r="B1" s="363"/>
      <c r="C1" s="363"/>
    </row>
    <row r="3" spans="1:3" s="361" customFormat="1" ht="15" customHeight="1">
      <c r="A3" s="364" t="s">
        <v>4930</v>
      </c>
      <c r="B3" s="365" t="s">
        <v>4931</v>
      </c>
      <c r="C3" s="364" t="s">
        <v>4932</v>
      </c>
    </row>
    <row r="4" spans="1:3" s="361" customFormat="1" ht="15" customHeight="1">
      <c r="A4" s="366" t="s">
        <v>4933</v>
      </c>
      <c r="B4" s="367" t="s">
        <v>4934</v>
      </c>
      <c r="C4" s="368"/>
    </row>
    <row r="5" spans="1:3" s="361" customFormat="1" ht="15" customHeight="1">
      <c r="A5" s="358">
        <v>1</v>
      </c>
      <c r="B5" s="369" t="s">
        <v>4935</v>
      </c>
      <c r="C5" s="370">
        <f>'Položky_přípojka NN ČS 2'!$G$11</f>
        <v>0</v>
      </c>
    </row>
    <row r="6" spans="1:3" s="361" customFormat="1" ht="15" customHeight="1">
      <c r="A6" s="358">
        <v>2</v>
      </c>
      <c r="B6" s="369" t="s">
        <v>4936</v>
      </c>
      <c r="C6" s="370">
        <f>'Položky_přípojka NN ČS 2'!$G$24</f>
        <v>0</v>
      </c>
    </row>
    <row r="7" spans="1:3" s="361" customFormat="1" ht="15" customHeight="1">
      <c r="A7" s="358">
        <v>3</v>
      </c>
      <c r="B7" s="369" t="s">
        <v>4937</v>
      </c>
      <c r="C7" s="370">
        <f>'Položky_přípojka NN ČS 2'!$G$39</f>
        <v>0</v>
      </c>
    </row>
    <row r="8" spans="1:3" s="361" customFormat="1" ht="15" customHeight="1">
      <c r="A8" s="371"/>
      <c r="B8" s="372" t="s">
        <v>4938</v>
      </c>
      <c r="C8" s="373">
        <f>SUM(C5:C7)</f>
        <v>0</v>
      </c>
    </row>
    <row r="9" spans="1:3" s="361" customFormat="1" ht="15" customHeight="1">
      <c r="A9" s="358"/>
      <c r="B9" s="369"/>
      <c r="C9" s="370"/>
    </row>
    <row r="10" spans="1:3" s="361" customFormat="1" ht="15" customHeight="1">
      <c r="A10" s="366" t="s">
        <v>4939</v>
      </c>
      <c r="B10" s="367" t="s">
        <v>4940</v>
      </c>
      <c r="C10" s="368"/>
    </row>
    <row r="11" spans="1:3" s="361" customFormat="1" ht="15" customHeight="1">
      <c r="A11" s="358">
        <v>4</v>
      </c>
      <c r="B11" s="369" t="s">
        <v>4940</v>
      </c>
      <c r="C11" s="370">
        <f>'Položky_přípojka NN ČS 2'!$G$54</f>
        <v>0</v>
      </c>
    </row>
    <row r="12" spans="1:3" s="361" customFormat="1" ht="15" customHeight="1">
      <c r="A12" s="371"/>
      <c r="B12" s="372" t="s">
        <v>4941</v>
      </c>
      <c r="C12" s="373">
        <f>SUM(C11)</f>
        <v>0</v>
      </c>
    </row>
    <row r="13" spans="1:3" s="361" customFormat="1" ht="15" customHeight="1">
      <c r="A13" s="358"/>
      <c r="B13" s="369"/>
      <c r="C13" s="370"/>
    </row>
    <row r="14" spans="1:3" s="361" customFormat="1" ht="15" customHeight="1">
      <c r="A14" s="366" t="s">
        <v>4942</v>
      </c>
      <c r="B14" s="367" t="s">
        <v>4943</v>
      </c>
      <c r="C14" s="368"/>
    </row>
    <row r="15" spans="1:3" s="361" customFormat="1" ht="15" customHeight="1">
      <c r="A15" s="371"/>
      <c r="B15" s="372" t="s">
        <v>4944</v>
      </c>
      <c r="C15" s="373"/>
    </row>
    <row r="16" spans="1:3" s="361" customFormat="1" ht="15" customHeight="1">
      <c r="A16" s="358"/>
      <c r="B16" s="369"/>
      <c r="C16" s="370"/>
    </row>
    <row r="17" spans="1:3" s="361" customFormat="1" ht="15" customHeight="1" thickBot="1">
      <c r="A17" s="358"/>
      <c r="B17" s="369"/>
      <c r="C17" s="370"/>
    </row>
    <row r="18" spans="1:3" s="361" customFormat="1" ht="15" customHeight="1" thickTop="1">
      <c r="A18" s="374"/>
      <c r="B18" s="375" t="s">
        <v>4945</v>
      </c>
      <c r="C18" s="376">
        <f>C8+C12</f>
        <v>0</v>
      </c>
    </row>
  </sheetData>
  <sheetProtection algorithmName="SHA-512" hashValue="8CaH0nzx55pX8jf+7JtOhFEeISZKTRH0GhoDrZqH4Y/6wsSGwnWU1F/u2G4TiZWL3lQOky/NuqJ638sICcgADA==" saltValue="UAircN8hfxN6jt+SuQjxIg==" spinCount="100000" sheet="1"/>
  <mergeCells count="1">
    <mergeCell ref="A1:C1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0116C-74EA-47D1-83A0-E9C59A836332}">
  <dimension ref="A1:G57"/>
  <sheetViews>
    <sheetView topLeftCell="A13" workbookViewId="0">
      <selection activeCell="A47" sqref="A47:XFD47"/>
    </sheetView>
  </sheetViews>
  <sheetFormatPr defaultColWidth="10.33203125" defaultRowHeight="11.25"/>
  <cols>
    <col min="1" max="1" width="5.5" style="344" customWidth="1"/>
    <col min="2" max="2" width="11.33203125" style="344" customWidth="1"/>
    <col min="3" max="3" width="51" style="344" customWidth="1"/>
    <col min="4" max="4" width="9" style="344" customWidth="1"/>
    <col min="5" max="5" width="7.83203125" style="344" customWidth="1"/>
    <col min="6" max="6" width="4.33203125" style="344" customWidth="1"/>
    <col min="7" max="7" width="11.33203125" style="344" customWidth="1"/>
    <col min="8" max="16384" width="10.33203125" style="344"/>
  </cols>
  <sheetData>
    <row r="1" spans="1:7" ht="18">
      <c r="A1" s="363" t="s">
        <v>4946</v>
      </c>
      <c r="B1" s="363"/>
      <c r="C1" s="363"/>
      <c r="D1" s="363"/>
      <c r="E1" s="363"/>
      <c r="F1" s="363"/>
      <c r="G1" s="363"/>
    </row>
    <row r="2" spans="1:7">
      <c r="A2" s="377" t="s">
        <v>4947</v>
      </c>
      <c r="B2" s="378" t="s">
        <v>4948</v>
      </c>
      <c r="C2" s="378" t="s">
        <v>4931</v>
      </c>
      <c r="D2" s="377" t="s">
        <v>4949</v>
      </c>
      <c r="E2" s="377" t="s">
        <v>4950</v>
      </c>
      <c r="F2" s="378" t="s">
        <v>4951</v>
      </c>
      <c r="G2" s="377" t="s">
        <v>4952</v>
      </c>
    </row>
    <row r="3" spans="1:7" s="383" customFormat="1" ht="12" customHeight="1">
      <c r="A3" s="379">
        <v>1</v>
      </c>
      <c r="B3" s="380">
        <v>210010134</v>
      </c>
      <c r="C3" s="380" t="s">
        <v>5015</v>
      </c>
      <c r="D3" s="381">
        <v>0</v>
      </c>
      <c r="E3" s="382">
        <v>3</v>
      </c>
      <c r="F3" s="380" t="s">
        <v>265</v>
      </c>
      <c r="G3" s="382">
        <f t="shared" ref="G3:G10" si="0">D3*E3</f>
        <v>0</v>
      </c>
    </row>
    <row r="4" spans="1:7" s="383" customFormat="1" ht="12" customHeight="1">
      <c r="A4" s="379">
        <v>2</v>
      </c>
      <c r="B4" s="380">
        <v>210100014</v>
      </c>
      <c r="C4" s="380" t="s">
        <v>4954</v>
      </c>
      <c r="D4" s="381">
        <v>0</v>
      </c>
      <c r="E4" s="382">
        <v>8</v>
      </c>
      <c r="F4" s="380" t="s">
        <v>378</v>
      </c>
      <c r="G4" s="382">
        <f t="shared" si="0"/>
        <v>0</v>
      </c>
    </row>
    <row r="5" spans="1:7" s="383" customFormat="1" ht="12" customHeight="1">
      <c r="A5" s="379">
        <v>3</v>
      </c>
      <c r="B5" s="380">
        <v>210120102</v>
      </c>
      <c r="C5" s="380" t="s">
        <v>4955</v>
      </c>
      <c r="D5" s="381">
        <v>0</v>
      </c>
      <c r="E5" s="382">
        <v>3</v>
      </c>
      <c r="F5" s="380" t="s">
        <v>378</v>
      </c>
      <c r="G5" s="382">
        <f t="shared" si="0"/>
        <v>0</v>
      </c>
    </row>
    <row r="6" spans="1:7" s="383" customFormat="1" ht="12" customHeight="1">
      <c r="A6" s="379">
        <v>4</v>
      </c>
      <c r="B6" s="380">
        <v>210120451</v>
      </c>
      <c r="C6" s="380" t="s">
        <v>4956</v>
      </c>
      <c r="D6" s="381">
        <v>0</v>
      </c>
      <c r="E6" s="382">
        <v>1</v>
      </c>
      <c r="F6" s="380" t="s">
        <v>378</v>
      </c>
      <c r="G6" s="382">
        <f t="shared" si="0"/>
        <v>0</v>
      </c>
    </row>
    <row r="7" spans="1:7" s="383" customFormat="1" ht="12" customHeight="1">
      <c r="A7" s="379">
        <v>5</v>
      </c>
      <c r="B7" s="380">
        <v>210191506</v>
      </c>
      <c r="C7" s="380" t="s">
        <v>5016</v>
      </c>
      <c r="D7" s="381">
        <v>0</v>
      </c>
      <c r="E7" s="382">
        <v>1</v>
      </c>
      <c r="F7" s="380" t="s">
        <v>378</v>
      </c>
      <c r="G7" s="382">
        <f t="shared" si="0"/>
        <v>0</v>
      </c>
    </row>
    <row r="8" spans="1:7" s="383" customFormat="1" ht="12" customHeight="1">
      <c r="A8" s="379">
        <v>6</v>
      </c>
      <c r="B8" s="380">
        <v>210220021</v>
      </c>
      <c r="C8" s="380" t="s">
        <v>4958</v>
      </c>
      <c r="D8" s="381">
        <v>0</v>
      </c>
      <c r="E8" s="382">
        <v>50</v>
      </c>
      <c r="F8" s="380" t="s">
        <v>265</v>
      </c>
      <c r="G8" s="382">
        <f t="shared" si="0"/>
        <v>0</v>
      </c>
    </row>
    <row r="9" spans="1:7" s="383" customFormat="1" ht="12" customHeight="1">
      <c r="A9" s="379">
        <v>7</v>
      </c>
      <c r="B9" s="380">
        <v>210810013</v>
      </c>
      <c r="C9" s="380" t="s">
        <v>4959</v>
      </c>
      <c r="D9" s="381">
        <v>0</v>
      </c>
      <c r="E9" s="382">
        <v>80</v>
      </c>
      <c r="F9" s="380" t="s">
        <v>265</v>
      </c>
      <c r="G9" s="382">
        <f t="shared" si="0"/>
        <v>0</v>
      </c>
    </row>
    <row r="10" spans="1:7" s="383" customFormat="1" ht="12" customHeight="1">
      <c r="A10" s="379">
        <v>8</v>
      </c>
      <c r="B10" s="380">
        <v>210950201</v>
      </c>
      <c r="C10" s="380" t="s">
        <v>4961</v>
      </c>
      <c r="D10" s="381">
        <v>0</v>
      </c>
      <c r="E10" s="382">
        <v>76</v>
      </c>
      <c r="F10" s="380" t="s">
        <v>265</v>
      </c>
      <c r="G10" s="382">
        <f t="shared" si="0"/>
        <v>0</v>
      </c>
    </row>
    <row r="11" spans="1:7" s="385" customFormat="1" ht="15" customHeight="1" thickBot="1">
      <c r="A11" s="384" t="s">
        <v>4962</v>
      </c>
      <c r="G11" s="386">
        <f>SUM(G3:G10)</f>
        <v>0</v>
      </c>
    </row>
    <row r="12" spans="1:7" s="383" customFormat="1" ht="12" customHeight="1" thickTop="1">
      <c r="A12" s="387"/>
      <c r="B12" s="387"/>
      <c r="C12" s="387"/>
      <c r="D12" s="387"/>
      <c r="E12" s="387"/>
      <c r="F12" s="387"/>
      <c r="G12" s="388"/>
    </row>
    <row r="13" spans="1:7" s="383" customFormat="1" ht="12" customHeight="1"/>
    <row r="14" spans="1:7" ht="18">
      <c r="A14" s="363" t="s">
        <v>4963</v>
      </c>
      <c r="B14" s="363"/>
      <c r="C14" s="363"/>
      <c r="D14" s="363"/>
      <c r="E14" s="363"/>
      <c r="F14" s="363"/>
      <c r="G14" s="363"/>
    </row>
    <row r="15" spans="1:7" s="383" customFormat="1" ht="12" customHeight="1">
      <c r="A15" s="389" t="s">
        <v>4947</v>
      </c>
      <c r="B15" s="390" t="s">
        <v>4948</v>
      </c>
      <c r="C15" s="390" t="s">
        <v>4931</v>
      </c>
      <c r="D15" s="389" t="s">
        <v>4949</v>
      </c>
      <c r="E15" s="389" t="s">
        <v>4950</v>
      </c>
      <c r="F15" s="390" t="s">
        <v>4951</v>
      </c>
      <c r="G15" s="389" t="s">
        <v>4952</v>
      </c>
    </row>
    <row r="16" spans="1:7" s="383" customFormat="1" ht="12" customHeight="1">
      <c r="A16" s="379">
        <v>1</v>
      </c>
      <c r="B16" s="380">
        <v>460010024</v>
      </c>
      <c r="C16" s="380" t="s">
        <v>4964</v>
      </c>
      <c r="D16" s="381">
        <v>0</v>
      </c>
      <c r="E16" s="382">
        <v>0.08</v>
      </c>
      <c r="F16" s="380" t="s">
        <v>4965</v>
      </c>
      <c r="G16" s="382">
        <f t="shared" ref="G16:G23" si="1">D16*E16</f>
        <v>0</v>
      </c>
    </row>
    <row r="17" spans="1:7" s="383" customFormat="1" ht="12" customHeight="1">
      <c r="A17" s="379">
        <v>2</v>
      </c>
      <c r="B17" s="380">
        <v>460070163</v>
      </c>
      <c r="C17" s="380" t="s">
        <v>4966</v>
      </c>
      <c r="D17" s="381">
        <v>0</v>
      </c>
      <c r="E17" s="382">
        <v>1</v>
      </c>
      <c r="F17" s="380" t="s">
        <v>378</v>
      </c>
      <c r="G17" s="382">
        <f t="shared" si="1"/>
        <v>0</v>
      </c>
    </row>
    <row r="18" spans="1:7" s="383" customFormat="1" ht="12" customHeight="1">
      <c r="A18" s="379">
        <v>3</v>
      </c>
      <c r="B18" s="380">
        <v>460080014</v>
      </c>
      <c r="C18" s="380" t="s">
        <v>4967</v>
      </c>
      <c r="D18" s="381">
        <v>0</v>
      </c>
      <c r="E18" s="382">
        <v>1</v>
      </c>
      <c r="F18" s="380" t="s">
        <v>275</v>
      </c>
      <c r="G18" s="382">
        <f t="shared" si="1"/>
        <v>0</v>
      </c>
    </row>
    <row r="19" spans="1:7" s="383" customFormat="1" ht="12" customHeight="1">
      <c r="A19" s="379">
        <v>4</v>
      </c>
      <c r="B19" s="380">
        <v>460150183</v>
      </c>
      <c r="C19" s="380" t="s">
        <v>4968</v>
      </c>
      <c r="D19" s="381">
        <v>0</v>
      </c>
      <c r="E19" s="382">
        <v>73</v>
      </c>
      <c r="F19" s="380" t="s">
        <v>265</v>
      </c>
      <c r="G19" s="382">
        <f t="shared" si="1"/>
        <v>0</v>
      </c>
    </row>
    <row r="20" spans="1:7" s="383" customFormat="1" ht="12" customHeight="1">
      <c r="A20" s="379">
        <v>5</v>
      </c>
      <c r="B20" s="380">
        <v>460270001</v>
      </c>
      <c r="C20" s="380" t="s">
        <v>5017</v>
      </c>
      <c r="D20" s="381">
        <v>0</v>
      </c>
      <c r="E20" s="382">
        <v>1</v>
      </c>
      <c r="F20" s="380" t="s">
        <v>378</v>
      </c>
      <c r="G20" s="382">
        <f t="shared" si="1"/>
        <v>0</v>
      </c>
    </row>
    <row r="21" spans="1:7" s="383" customFormat="1" ht="12" customHeight="1">
      <c r="A21" s="379">
        <v>6</v>
      </c>
      <c r="B21" s="380">
        <v>460490012</v>
      </c>
      <c r="C21" s="380" t="s">
        <v>4970</v>
      </c>
      <c r="D21" s="381">
        <v>0</v>
      </c>
      <c r="E21" s="382">
        <v>73</v>
      </c>
      <c r="F21" s="380" t="s">
        <v>265</v>
      </c>
      <c r="G21" s="382">
        <f t="shared" si="1"/>
        <v>0</v>
      </c>
    </row>
    <row r="22" spans="1:7" s="383" customFormat="1" ht="12" customHeight="1">
      <c r="A22" s="379">
        <v>7</v>
      </c>
      <c r="B22" s="380">
        <v>460510054</v>
      </c>
      <c r="C22" s="380" t="s">
        <v>4971</v>
      </c>
      <c r="D22" s="381">
        <v>0</v>
      </c>
      <c r="E22" s="382">
        <v>76</v>
      </c>
      <c r="F22" s="380" t="s">
        <v>265</v>
      </c>
      <c r="G22" s="382">
        <f t="shared" si="1"/>
        <v>0</v>
      </c>
    </row>
    <row r="23" spans="1:7" s="383" customFormat="1" ht="12" customHeight="1">
      <c r="A23" s="379">
        <v>8</v>
      </c>
      <c r="B23" s="380">
        <v>460560183</v>
      </c>
      <c r="C23" s="380" t="s">
        <v>4972</v>
      </c>
      <c r="D23" s="381">
        <v>0</v>
      </c>
      <c r="E23" s="382">
        <v>73</v>
      </c>
      <c r="F23" s="380" t="s">
        <v>265</v>
      </c>
      <c r="G23" s="382">
        <f t="shared" si="1"/>
        <v>0</v>
      </c>
    </row>
    <row r="24" spans="1:7" s="385" customFormat="1" ht="15" customHeight="1" thickBot="1">
      <c r="A24" s="384" t="s">
        <v>4973</v>
      </c>
      <c r="G24" s="386">
        <f>SUM(G16:G23)</f>
        <v>0</v>
      </c>
    </row>
    <row r="25" spans="1:7" s="383" customFormat="1" ht="12" customHeight="1" thickTop="1">
      <c r="A25" s="387"/>
      <c r="B25" s="387"/>
      <c r="C25" s="387"/>
      <c r="D25" s="387"/>
      <c r="E25" s="387"/>
      <c r="F25" s="387"/>
      <c r="G25" s="388"/>
    </row>
    <row r="26" spans="1:7" s="383" customFormat="1" ht="12" customHeight="1"/>
    <row r="27" spans="1:7" ht="18">
      <c r="A27" s="363" t="s">
        <v>4974</v>
      </c>
      <c r="B27" s="363"/>
      <c r="C27" s="363"/>
      <c r="D27" s="363"/>
      <c r="E27" s="363"/>
      <c r="F27" s="363"/>
      <c r="G27" s="363"/>
    </row>
    <row r="28" spans="1:7" s="383" customFormat="1" ht="12" customHeight="1">
      <c r="A28" s="389" t="s">
        <v>4947</v>
      </c>
      <c r="B28" s="390" t="s">
        <v>4948</v>
      </c>
      <c r="C28" s="390" t="s">
        <v>4931</v>
      </c>
      <c r="D28" s="389" t="s">
        <v>4949</v>
      </c>
      <c r="E28" s="389" t="s">
        <v>4950</v>
      </c>
      <c r="F28" s="390" t="s">
        <v>4951</v>
      </c>
      <c r="G28" s="389" t="s">
        <v>4952</v>
      </c>
    </row>
    <row r="29" spans="1:7" s="383" customFormat="1" ht="12" customHeight="1">
      <c r="A29" s="379">
        <v>1</v>
      </c>
      <c r="B29" s="380">
        <v>245</v>
      </c>
      <c r="C29" s="380" t="s">
        <v>5018</v>
      </c>
      <c r="D29" s="381">
        <v>0</v>
      </c>
      <c r="E29" s="382">
        <v>3</v>
      </c>
      <c r="F29" s="380" t="s">
        <v>265</v>
      </c>
      <c r="G29" s="382">
        <f t="shared" ref="G29:G36" si="2">D29*E29</f>
        <v>0</v>
      </c>
    </row>
    <row r="30" spans="1:7" s="383" customFormat="1" ht="12" customHeight="1">
      <c r="A30" s="379">
        <v>2</v>
      </c>
      <c r="B30" s="380">
        <v>1400</v>
      </c>
      <c r="C30" s="380" t="s">
        <v>4976</v>
      </c>
      <c r="D30" s="381">
        <v>0</v>
      </c>
      <c r="E30" s="382">
        <v>50</v>
      </c>
      <c r="F30" s="380" t="s">
        <v>265</v>
      </c>
      <c r="G30" s="382">
        <f t="shared" si="2"/>
        <v>0</v>
      </c>
    </row>
    <row r="31" spans="1:7" s="383" customFormat="1" ht="12" customHeight="1">
      <c r="A31" s="379">
        <v>3</v>
      </c>
      <c r="B31" s="380">
        <v>2944</v>
      </c>
      <c r="C31" s="380" t="s">
        <v>4978</v>
      </c>
      <c r="D31" s="381">
        <v>0</v>
      </c>
      <c r="E31" s="382">
        <v>80</v>
      </c>
      <c r="F31" s="380" t="s">
        <v>265</v>
      </c>
      <c r="G31" s="382">
        <f t="shared" si="2"/>
        <v>0</v>
      </c>
    </row>
    <row r="32" spans="1:7" s="383" customFormat="1" ht="12" customHeight="1">
      <c r="A32" s="379">
        <v>4</v>
      </c>
      <c r="B32" s="380">
        <v>4305</v>
      </c>
      <c r="C32" s="380" t="s">
        <v>4979</v>
      </c>
      <c r="D32" s="381">
        <v>0</v>
      </c>
      <c r="E32" s="382">
        <v>3</v>
      </c>
      <c r="F32" s="380" t="s">
        <v>378</v>
      </c>
      <c r="G32" s="382">
        <f t="shared" si="2"/>
        <v>0</v>
      </c>
    </row>
    <row r="33" spans="1:7" s="383" customFormat="1" ht="12" customHeight="1">
      <c r="A33" s="379">
        <v>5</v>
      </c>
      <c r="B33" s="380">
        <v>4820</v>
      </c>
      <c r="C33" s="380" t="s">
        <v>4980</v>
      </c>
      <c r="D33" s="381">
        <v>0</v>
      </c>
      <c r="E33" s="382">
        <v>1</v>
      </c>
      <c r="F33" s="380" t="s">
        <v>378</v>
      </c>
      <c r="G33" s="382">
        <f t="shared" si="2"/>
        <v>0</v>
      </c>
    </row>
    <row r="34" spans="1:7" s="383" customFormat="1" ht="12" customHeight="1">
      <c r="A34" s="379">
        <v>6</v>
      </c>
      <c r="B34" s="380">
        <v>35702</v>
      </c>
      <c r="C34" s="380" t="s">
        <v>5019</v>
      </c>
      <c r="D34" s="381">
        <v>0</v>
      </c>
      <c r="E34" s="382">
        <v>1</v>
      </c>
      <c r="F34" s="380" t="s">
        <v>378</v>
      </c>
      <c r="G34" s="382">
        <f t="shared" si="2"/>
        <v>0</v>
      </c>
    </row>
    <row r="35" spans="1:7" s="383" customFormat="1" ht="12" customHeight="1">
      <c r="A35" s="379">
        <v>7</v>
      </c>
      <c r="B35" s="380">
        <v>91005</v>
      </c>
      <c r="C35" s="380" t="s">
        <v>4982</v>
      </c>
      <c r="D35" s="381">
        <v>0</v>
      </c>
      <c r="E35" s="382">
        <v>73</v>
      </c>
      <c r="F35" s="380" t="s">
        <v>265</v>
      </c>
      <c r="G35" s="382">
        <f t="shared" si="2"/>
        <v>0</v>
      </c>
    </row>
    <row r="36" spans="1:7" s="383" customFormat="1" ht="12" customHeight="1">
      <c r="A36" s="379">
        <v>8</v>
      </c>
      <c r="B36" s="380">
        <v>91027</v>
      </c>
      <c r="C36" s="380" t="s">
        <v>4983</v>
      </c>
      <c r="D36" s="381">
        <v>0</v>
      </c>
      <c r="E36" s="382">
        <v>76</v>
      </c>
      <c r="F36" s="380" t="s">
        <v>265</v>
      </c>
      <c r="G36" s="382">
        <f t="shared" si="2"/>
        <v>0</v>
      </c>
    </row>
    <row r="37" spans="1:7" s="383" customFormat="1" ht="12" customHeight="1">
      <c r="A37" s="391"/>
      <c r="B37" s="380"/>
      <c r="C37" s="380" t="s">
        <v>4984</v>
      </c>
      <c r="D37" s="392">
        <f>SUM(G29:G36)</f>
        <v>0</v>
      </c>
      <c r="E37" s="382">
        <v>5</v>
      </c>
      <c r="F37" s="383" t="s">
        <v>4985</v>
      </c>
      <c r="G37" s="382">
        <f>D37*E37/100</f>
        <v>0</v>
      </c>
    </row>
    <row r="38" spans="1:7" s="383" customFormat="1" ht="12" customHeight="1">
      <c r="A38" s="391"/>
      <c r="B38" s="380"/>
      <c r="C38" s="380" t="s">
        <v>4986</v>
      </c>
      <c r="D38" s="392">
        <f>G29+G30+G31+G35+G36</f>
        <v>0</v>
      </c>
      <c r="E38" s="382">
        <v>5</v>
      </c>
      <c r="F38" s="383" t="s">
        <v>4985</v>
      </c>
      <c r="G38" s="382">
        <f>D38*E38/100</f>
        <v>0</v>
      </c>
    </row>
    <row r="39" spans="1:7" s="385" customFormat="1" ht="15" customHeight="1" thickBot="1">
      <c r="A39" s="384" t="s">
        <v>4987</v>
      </c>
      <c r="G39" s="386">
        <f>SUM(G29:G38)</f>
        <v>0</v>
      </c>
    </row>
    <row r="40" spans="1:7" s="383" customFormat="1" ht="12" customHeight="1" thickTop="1">
      <c r="A40" s="387"/>
      <c r="B40" s="387"/>
      <c r="C40" s="387"/>
      <c r="D40" s="387"/>
      <c r="E40" s="387"/>
      <c r="F40" s="387"/>
      <c r="G40" s="388"/>
    </row>
    <row r="41" spans="1:7" s="383" customFormat="1" ht="12" customHeight="1"/>
    <row r="42" spans="1:7" ht="18">
      <c r="A42" s="363" t="s">
        <v>4940</v>
      </c>
      <c r="B42" s="363"/>
      <c r="C42" s="363"/>
      <c r="D42" s="363"/>
      <c r="E42" s="363"/>
      <c r="F42" s="363"/>
      <c r="G42" s="363"/>
    </row>
    <row r="43" spans="1:7" s="383" customFormat="1" ht="12" customHeight="1">
      <c r="A43" s="389" t="s">
        <v>4947</v>
      </c>
      <c r="B43" s="390" t="s">
        <v>4948</v>
      </c>
      <c r="C43" s="390" t="s">
        <v>4931</v>
      </c>
      <c r="D43" s="389" t="s">
        <v>4949</v>
      </c>
      <c r="E43" s="389" t="s">
        <v>4950</v>
      </c>
      <c r="F43" s="390" t="s">
        <v>4951</v>
      </c>
      <c r="G43" s="389" t="s">
        <v>4952</v>
      </c>
    </row>
    <row r="44" spans="1:7" s="383" customFormat="1" ht="12" customHeight="1">
      <c r="A44" s="379">
        <v>1</v>
      </c>
      <c r="B44" s="393" t="s">
        <v>4988</v>
      </c>
      <c r="C44" s="394" t="s">
        <v>5020</v>
      </c>
      <c r="D44" s="381">
        <v>0</v>
      </c>
      <c r="E44" s="382">
        <v>1</v>
      </c>
      <c r="F44" s="380" t="s">
        <v>378</v>
      </c>
      <c r="G44" s="382">
        <f t="shared" ref="G44:G53" si="3">D44*E44</f>
        <v>0</v>
      </c>
    </row>
    <row r="45" spans="1:7" s="383" customFormat="1" ht="12" customHeight="1">
      <c r="A45" s="379">
        <v>2</v>
      </c>
      <c r="B45" s="393" t="s">
        <v>4990</v>
      </c>
      <c r="C45" s="394" t="s">
        <v>4991</v>
      </c>
      <c r="D45" s="381">
        <v>0</v>
      </c>
      <c r="E45" s="382">
        <v>1</v>
      </c>
      <c r="F45" s="380" t="s">
        <v>378</v>
      </c>
      <c r="G45" s="382">
        <f t="shared" si="3"/>
        <v>0</v>
      </c>
    </row>
    <row r="46" spans="1:7" s="383" customFormat="1" ht="12" customHeight="1">
      <c r="A46" s="379">
        <v>3</v>
      </c>
      <c r="B46" s="393" t="s">
        <v>4992</v>
      </c>
      <c r="C46" s="394" t="s">
        <v>4993</v>
      </c>
      <c r="D46" s="381">
        <v>0</v>
      </c>
      <c r="E46" s="382">
        <v>1</v>
      </c>
      <c r="F46" s="380" t="s">
        <v>378</v>
      </c>
      <c r="G46" s="382">
        <f t="shared" si="3"/>
        <v>0</v>
      </c>
    </row>
    <row r="47" spans="1:7" s="383" customFormat="1" ht="12" customHeight="1">
      <c r="A47" s="379">
        <v>4</v>
      </c>
      <c r="B47" s="393" t="s">
        <v>4994</v>
      </c>
      <c r="C47" s="394" t="s">
        <v>4995</v>
      </c>
      <c r="D47" s="381">
        <v>0</v>
      </c>
      <c r="E47" s="382">
        <v>1</v>
      </c>
      <c r="F47" s="380" t="s">
        <v>378</v>
      </c>
      <c r="G47" s="382">
        <f t="shared" si="3"/>
        <v>0</v>
      </c>
    </row>
    <row r="48" spans="1:7" s="383" customFormat="1" ht="12" customHeight="1">
      <c r="A48" s="379">
        <v>5</v>
      </c>
      <c r="B48" s="393" t="s">
        <v>4996</v>
      </c>
      <c r="C48" s="394" t="s">
        <v>4997</v>
      </c>
      <c r="D48" s="381">
        <v>0</v>
      </c>
      <c r="E48" s="382">
        <v>1</v>
      </c>
      <c r="F48" s="380" t="s">
        <v>378</v>
      </c>
      <c r="G48" s="382">
        <f t="shared" si="3"/>
        <v>0</v>
      </c>
    </row>
    <row r="49" spans="1:7" s="383" customFormat="1" ht="24" customHeight="1">
      <c r="A49" s="379">
        <v>6</v>
      </c>
      <c r="B49" s="393" t="s">
        <v>4998</v>
      </c>
      <c r="C49" s="394" t="s">
        <v>4999</v>
      </c>
      <c r="D49" s="381">
        <v>0</v>
      </c>
      <c r="E49" s="382">
        <v>1</v>
      </c>
      <c r="F49" s="380" t="s">
        <v>378</v>
      </c>
      <c r="G49" s="382">
        <f t="shared" si="3"/>
        <v>0</v>
      </c>
    </row>
    <row r="50" spans="1:7" s="383" customFormat="1" ht="12" customHeight="1">
      <c r="A50" s="379">
        <v>7</v>
      </c>
      <c r="B50" s="393" t="s">
        <v>5000</v>
      </c>
      <c r="C50" s="394" t="s">
        <v>5001</v>
      </c>
      <c r="D50" s="381">
        <v>0</v>
      </c>
      <c r="E50" s="382">
        <v>1</v>
      </c>
      <c r="F50" s="380" t="s">
        <v>378</v>
      </c>
      <c r="G50" s="382">
        <f t="shared" si="3"/>
        <v>0</v>
      </c>
    </row>
    <row r="51" spans="1:7" s="383" customFormat="1" ht="12" customHeight="1">
      <c r="A51" s="379">
        <v>8</v>
      </c>
      <c r="B51" s="393" t="s">
        <v>5002</v>
      </c>
      <c r="C51" s="394" t="s">
        <v>5003</v>
      </c>
      <c r="D51" s="381">
        <v>0</v>
      </c>
      <c r="E51" s="382">
        <v>1</v>
      </c>
      <c r="F51" s="380" t="s">
        <v>378</v>
      </c>
      <c r="G51" s="382">
        <f t="shared" si="3"/>
        <v>0</v>
      </c>
    </row>
    <row r="52" spans="1:7" s="383" customFormat="1" ht="12" customHeight="1">
      <c r="A52" s="379">
        <v>9</v>
      </c>
      <c r="B52" s="393" t="s">
        <v>5004</v>
      </c>
      <c r="C52" s="394" t="s">
        <v>5005</v>
      </c>
      <c r="D52" s="381">
        <v>0</v>
      </c>
      <c r="E52" s="382">
        <v>1</v>
      </c>
      <c r="F52" s="380" t="s">
        <v>378</v>
      </c>
      <c r="G52" s="382">
        <f t="shared" si="3"/>
        <v>0</v>
      </c>
    </row>
    <row r="53" spans="1:7" s="383" customFormat="1" ht="12" customHeight="1">
      <c r="A53" s="379">
        <v>10</v>
      </c>
      <c r="B53" s="393" t="s">
        <v>5006</v>
      </c>
      <c r="C53" s="394" t="s">
        <v>5007</v>
      </c>
      <c r="D53" s="381">
        <v>0</v>
      </c>
      <c r="E53" s="382">
        <v>1</v>
      </c>
      <c r="F53" s="380" t="s">
        <v>378</v>
      </c>
      <c r="G53" s="382">
        <f t="shared" si="3"/>
        <v>0</v>
      </c>
    </row>
    <row r="54" spans="1:7" s="385" customFormat="1" ht="15" customHeight="1" thickBot="1">
      <c r="A54" s="384" t="s">
        <v>5008</v>
      </c>
      <c r="G54" s="386">
        <f>SUM(G44:G53)</f>
        <v>0</v>
      </c>
    </row>
    <row r="55" spans="1:7" ht="12.75" thickTop="1">
      <c r="A55" s="395"/>
      <c r="B55" s="395"/>
      <c r="C55" s="395"/>
      <c r="D55" s="395"/>
      <c r="E55" s="395"/>
      <c r="F55" s="395"/>
      <c r="G55" s="396"/>
    </row>
    <row r="56" spans="1:7" ht="12.75">
      <c r="A56" s="362" t="s">
        <v>5021</v>
      </c>
    </row>
    <row r="57" spans="1:7" ht="12.75">
      <c r="A57" s="362"/>
    </row>
  </sheetData>
  <sheetProtection algorithmName="SHA-512" hashValue="kAMOr9ZK/HcGIawqH94oC7XMR/Hjhsrx19P+Yvfj83zXJQNwiXAOdqO/5LWaJdFE/FeF3Ufo32H2ScbYeu8cpg==" saltValue="92KHEcLPSespcQl2+0+q9w==" spinCount="100000" sheet="1"/>
  <mergeCells count="4">
    <mergeCell ref="A1:G1"/>
    <mergeCell ref="A14:G14"/>
    <mergeCell ref="A27:G27"/>
    <mergeCell ref="A42:G42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2:BM21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205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4546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4741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ROUND(J129,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ROUND((SUM(BE129:BE211)),  2)</f>
        <v>0</v>
      </c>
      <c r="G37" s="35"/>
      <c r="H37" s="35"/>
      <c r="I37" s="138">
        <v>0.21</v>
      </c>
      <c r="J37" s="137">
        <f>ROUND(((SUM(BE129:BE211))*I37),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ROUND((SUM(BF129:BF211)),  2)</f>
        <v>0</v>
      </c>
      <c r="G38" s="35"/>
      <c r="H38" s="35"/>
      <c r="I38" s="138">
        <v>0.15</v>
      </c>
      <c r="J38" s="137">
        <f>ROUND(((SUM(BF129:BF211))*I38),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ROUND((SUM(BG129:BG211)),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ROUND((SUM(BH129:BH211)),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ROUND((SUM(BI129:BI211)),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4546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03.3. - Oplocení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J129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J130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J131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647</v>
      </c>
      <c r="E103" s="177"/>
      <c r="F103" s="177"/>
      <c r="G103" s="177"/>
      <c r="H103" s="177"/>
      <c r="I103" s="178"/>
      <c r="J103" s="179">
        <f>J166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229</v>
      </c>
      <c r="E104" s="177"/>
      <c r="F104" s="177"/>
      <c r="G104" s="177"/>
      <c r="H104" s="177"/>
      <c r="I104" s="178"/>
      <c r="J104" s="179">
        <f>J184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233</v>
      </c>
      <c r="E105" s="177"/>
      <c r="F105" s="177"/>
      <c r="G105" s="177"/>
      <c r="H105" s="177"/>
      <c r="I105" s="178"/>
      <c r="J105" s="179">
        <f>J210</f>
        <v>0</v>
      </c>
      <c r="K105" s="104"/>
      <c r="L105" s="180"/>
    </row>
    <row r="106" spans="1:47" s="2" customFormat="1" ht="21.75" customHeight="1">
      <c r="A106" s="35"/>
      <c r="B106" s="36"/>
      <c r="C106" s="37"/>
      <c r="D106" s="37"/>
      <c r="E106" s="37"/>
      <c r="F106" s="37"/>
      <c r="G106" s="37"/>
      <c r="H106" s="37"/>
      <c r="I106" s="123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5" customHeight="1">
      <c r="A107" s="35"/>
      <c r="B107" s="55"/>
      <c r="C107" s="56"/>
      <c r="D107" s="56"/>
      <c r="E107" s="56"/>
      <c r="F107" s="56"/>
      <c r="G107" s="56"/>
      <c r="H107" s="56"/>
      <c r="I107" s="159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5" customHeight="1">
      <c r="A111" s="35"/>
      <c r="B111" s="57"/>
      <c r="C111" s="58"/>
      <c r="D111" s="58"/>
      <c r="E111" s="58"/>
      <c r="F111" s="58"/>
      <c r="G111" s="58"/>
      <c r="H111" s="58"/>
      <c r="I111" s="162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5" customHeight="1">
      <c r="A112" s="35"/>
      <c r="B112" s="36"/>
      <c r="C112" s="24" t="s">
        <v>237</v>
      </c>
      <c r="D112" s="37"/>
      <c r="E112" s="37"/>
      <c r="F112" s="37"/>
      <c r="G112" s="37"/>
      <c r="H112" s="37"/>
      <c r="I112" s="123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123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12" customHeight="1">
      <c r="A114" s="35"/>
      <c r="B114" s="36"/>
      <c r="C114" s="30" t="s">
        <v>15</v>
      </c>
      <c r="D114" s="37"/>
      <c r="E114" s="37"/>
      <c r="F114" s="37"/>
      <c r="G114" s="37"/>
      <c r="H114" s="37"/>
      <c r="I114" s="123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16.5" customHeight="1">
      <c r="A115" s="35"/>
      <c r="B115" s="36"/>
      <c r="C115" s="37"/>
      <c r="D115" s="37"/>
      <c r="E115" s="338" t="str">
        <f>E7</f>
        <v>Výstavba kanalizace Horní Stakory - DPS - uznatelné náklady</v>
      </c>
      <c r="F115" s="339"/>
      <c r="G115" s="339"/>
      <c r="H115" s="339"/>
      <c r="I115" s="123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1" customFormat="1" ht="12" customHeight="1">
      <c r="B116" s="22"/>
      <c r="C116" s="30" t="s">
        <v>218</v>
      </c>
      <c r="D116" s="23"/>
      <c r="E116" s="23"/>
      <c r="F116" s="23"/>
      <c r="G116" s="23"/>
      <c r="H116" s="23"/>
      <c r="I116" s="116"/>
      <c r="J116" s="23"/>
      <c r="K116" s="23"/>
      <c r="L116" s="21"/>
    </row>
    <row r="117" spans="1:31" s="1" customFormat="1" ht="16.5" customHeight="1">
      <c r="B117" s="22"/>
      <c r="C117" s="23"/>
      <c r="D117" s="23"/>
      <c r="E117" s="338" t="s">
        <v>1607</v>
      </c>
      <c r="F117" s="312"/>
      <c r="G117" s="312"/>
      <c r="H117" s="312"/>
      <c r="I117" s="116"/>
      <c r="J117" s="23"/>
      <c r="K117" s="23"/>
      <c r="L117" s="21"/>
    </row>
    <row r="118" spans="1:31" s="1" customFormat="1" ht="12" customHeight="1">
      <c r="B118" s="22"/>
      <c r="C118" s="30" t="s">
        <v>220</v>
      </c>
      <c r="D118" s="23"/>
      <c r="E118" s="23"/>
      <c r="F118" s="23"/>
      <c r="G118" s="23"/>
      <c r="H118" s="23"/>
      <c r="I118" s="116"/>
      <c r="J118" s="23"/>
      <c r="K118" s="23"/>
      <c r="L118" s="21"/>
    </row>
    <row r="119" spans="1:31" s="2" customFormat="1" ht="16.5" customHeight="1">
      <c r="A119" s="35"/>
      <c r="B119" s="36"/>
      <c r="C119" s="37"/>
      <c r="D119" s="37"/>
      <c r="E119" s="342" t="s">
        <v>4546</v>
      </c>
      <c r="F119" s="340"/>
      <c r="G119" s="340"/>
      <c r="H119" s="340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645</v>
      </c>
      <c r="D120" s="37"/>
      <c r="E120" s="37"/>
      <c r="F120" s="37"/>
      <c r="G120" s="37"/>
      <c r="H120" s="37"/>
      <c r="I120" s="123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297" t="str">
        <f>E13</f>
        <v>SO 03.3. - Oplocení</v>
      </c>
      <c r="F121" s="340"/>
      <c r="G121" s="340"/>
      <c r="H121" s="340"/>
      <c r="I121" s="123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5" customHeight="1">
      <c r="A122" s="35"/>
      <c r="B122" s="36"/>
      <c r="C122" s="37"/>
      <c r="D122" s="37"/>
      <c r="E122" s="37"/>
      <c r="F122" s="37"/>
      <c r="G122" s="37"/>
      <c r="H122" s="37"/>
      <c r="I122" s="123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19</v>
      </c>
      <c r="D123" s="37"/>
      <c r="E123" s="37"/>
      <c r="F123" s="28" t="str">
        <f>F16</f>
        <v>Horní Stakory</v>
      </c>
      <c r="G123" s="37"/>
      <c r="H123" s="37"/>
      <c r="I123" s="124" t="s">
        <v>21</v>
      </c>
      <c r="J123" s="67" t="str">
        <f>IF(J16="","",J16)</f>
        <v>1. 2. 2019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5" customHeight="1">
      <c r="A124" s="35"/>
      <c r="B124" s="36"/>
      <c r="C124" s="37"/>
      <c r="D124" s="37"/>
      <c r="E124" s="37"/>
      <c r="F124" s="37"/>
      <c r="G124" s="37"/>
      <c r="H124" s="37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5.2" customHeight="1">
      <c r="A125" s="35"/>
      <c r="B125" s="36"/>
      <c r="C125" s="30" t="s">
        <v>23</v>
      </c>
      <c r="D125" s="37"/>
      <c r="E125" s="37"/>
      <c r="F125" s="28" t="str">
        <f>E19</f>
        <v>Vodovody a kanalizace Mladá Boleslav, a.s.</v>
      </c>
      <c r="G125" s="37"/>
      <c r="H125" s="37"/>
      <c r="I125" s="124" t="s">
        <v>31</v>
      </c>
      <c r="J125" s="33" t="str">
        <f>E25</f>
        <v>ŠINDLAR s.r.o.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29</v>
      </c>
      <c r="D126" s="37"/>
      <c r="E126" s="37"/>
      <c r="F126" s="28" t="str">
        <f>IF(E22="","",E22)</f>
        <v>Vyplň údaj</v>
      </c>
      <c r="G126" s="37"/>
      <c r="H126" s="37"/>
      <c r="I126" s="124" t="s">
        <v>36</v>
      </c>
      <c r="J126" s="33" t="str">
        <f>E28</f>
        <v>Roman Bárta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>
      <c r="A127" s="35"/>
      <c r="B127" s="36"/>
      <c r="C127" s="37"/>
      <c r="D127" s="37"/>
      <c r="E127" s="37"/>
      <c r="F127" s="37"/>
      <c r="G127" s="37"/>
      <c r="H127" s="37"/>
      <c r="I127" s="123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1" customFormat="1" ht="29.25" customHeight="1">
      <c r="A128" s="181"/>
      <c r="B128" s="182"/>
      <c r="C128" s="183" t="s">
        <v>238</v>
      </c>
      <c r="D128" s="184" t="s">
        <v>65</v>
      </c>
      <c r="E128" s="184" t="s">
        <v>61</v>
      </c>
      <c r="F128" s="184" t="s">
        <v>62</v>
      </c>
      <c r="G128" s="184" t="s">
        <v>239</v>
      </c>
      <c r="H128" s="184" t="s">
        <v>240</v>
      </c>
      <c r="I128" s="185" t="s">
        <v>241</v>
      </c>
      <c r="J128" s="184" t="s">
        <v>224</v>
      </c>
      <c r="K128" s="186" t="s">
        <v>242</v>
      </c>
      <c r="L128" s="187"/>
      <c r="M128" s="76" t="s">
        <v>1</v>
      </c>
      <c r="N128" s="77" t="s">
        <v>44</v>
      </c>
      <c r="O128" s="77" t="s">
        <v>243</v>
      </c>
      <c r="P128" s="77" t="s">
        <v>244</v>
      </c>
      <c r="Q128" s="77" t="s">
        <v>245</v>
      </c>
      <c r="R128" s="77" t="s">
        <v>246</v>
      </c>
      <c r="S128" s="77" t="s">
        <v>247</v>
      </c>
      <c r="T128" s="78" t="s">
        <v>248</v>
      </c>
      <c r="U128" s="181"/>
      <c r="V128" s="181"/>
      <c r="W128" s="181"/>
      <c r="X128" s="181"/>
      <c r="Y128" s="181"/>
      <c r="Z128" s="181"/>
      <c r="AA128" s="181"/>
      <c r="AB128" s="181"/>
      <c r="AC128" s="181"/>
      <c r="AD128" s="181"/>
      <c r="AE128" s="181"/>
    </row>
    <row r="129" spans="1:65" s="2" customFormat="1" ht="22.9" customHeight="1">
      <c r="A129" s="35"/>
      <c r="B129" s="36"/>
      <c r="C129" s="83" t="s">
        <v>249</v>
      </c>
      <c r="D129" s="37"/>
      <c r="E129" s="37"/>
      <c r="F129" s="37"/>
      <c r="G129" s="37"/>
      <c r="H129" s="37"/>
      <c r="I129" s="123"/>
      <c r="J129" s="188">
        <f>BK129</f>
        <v>0</v>
      </c>
      <c r="K129" s="37"/>
      <c r="L129" s="40"/>
      <c r="M129" s="79"/>
      <c r="N129" s="189"/>
      <c r="O129" s="80"/>
      <c r="P129" s="190">
        <f>P130</f>
        <v>0</v>
      </c>
      <c r="Q129" s="80"/>
      <c r="R129" s="190">
        <f>R130</f>
        <v>9.6693205999999989</v>
      </c>
      <c r="S129" s="80"/>
      <c r="T129" s="191">
        <f>T130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79</v>
      </c>
      <c r="AU129" s="18" t="s">
        <v>226</v>
      </c>
      <c r="BK129" s="192">
        <f>BK130</f>
        <v>0</v>
      </c>
    </row>
    <row r="130" spans="1:65" s="12" customFormat="1" ht="25.9" customHeight="1">
      <c r="B130" s="193"/>
      <c r="C130" s="194"/>
      <c r="D130" s="195" t="s">
        <v>79</v>
      </c>
      <c r="E130" s="196" t="s">
        <v>250</v>
      </c>
      <c r="F130" s="196" t="s">
        <v>251</v>
      </c>
      <c r="G130" s="194"/>
      <c r="H130" s="194"/>
      <c r="I130" s="197"/>
      <c r="J130" s="198">
        <f>BK130</f>
        <v>0</v>
      </c>
      <c r="K130" s="194"/>
      <c r="L130" s="199"/>
      <c r="M130" s="200"/>
      <c r="N130" s="201"/>
      <c r="O130" s="201"/>
      <c r="P130" s="202">
        <f>P131+P166+P184+P210</f>
        <v>0</v>
      </c>
      <c r="Q130" s="201"/>
      <c r="R130" s="202">
        <f>R131+R166+R184+R210</f>
        <v>9.6693205999999989</v>
      </c>
      <c r="S130" s="201"/>
      <c r="T130" s="203">
        <f>T131+T166+T184+T210</f>
        <v>0</v>
      </c>
      <c r="AR130" s="204" t="s">
        <v>87</v>
      </c>
      <c r="AT130" s="205" t="s">
        <v>79</v>
      </c>
      <c r="AU130" s="205" t="s">
        <v>80</v>
      </c>
      <c r="AY130" s="204" t="s">
        <v>252</v>
      </c>
      <c r="BK130" s="206">
        <f>BK131+BK166+BK184+BK210</f>
        <v>0</v>
      </c>
    </row>
    <row r="131" spans="1:65" s="12" customFormat="1" ht="22.9" customHeight="1">
      <c r="B131" s="193"/>
      <c r="C131" s="194"/>
      <c r="D131" s="195" t="s">
        <v>79</v>
      </c>
      <c r="E131" s="207" t="s">
        <v>87</v>
      </c>
      <c r="F131" s="207" t="s">
        <v>253</v>
      </c>
      <c r="G131" s="194"/>
      <c r="H131" s="194"/>
      <c r="I131" s="197"/>
      <c r="J131" s="208">
        <f>BK131</f>
        <v>0</v>
      </c>
      <c r="K131" s="194"/>
      <c r="L131" s="199"/>
      <c r="M131" s="200"/>
      <c r="N131" s="201"/>
      <c r="O131" s="201"/>
      <c r="P131" s="202">
        <f>SUM(P132:P165)</f>
        <v>0</v>
      </c>
      <c r="Q131" s="201"/>
      <c r="R131" s="202">
        <f>SUM(R132:R165)</f>
        <v>0</v>
      </c>
      <c r="S131" s="201"/>
      <c r="T131" s="203">
        <f>SUM(T132:T165)</f>
        <v>0</v>
      </c>
      <c r="AR131" s="204" t="s">
        <v>87</v>
      </c>
      <c r="AT131" s="205" t="s">
        <v>79</v>
      </c>
      <c r="AU131" s="205" t="s">
        <v>87</v>
      </c>
      <c r="AY131" s="204" t="s">
        <v>252</v>
      </c>
      <c r="BK131" s="206">
        <f>SUM(BK132:BK165)</f>
        <v>0</v>
      </c>
    </row>
    <row r="132" spans="1:65" s="2" customFormat="1" ht="36" customHeight="1">
      <c r="A132" s="35"/>
      <c r="B132" s="36"/>
      <c r="C132" s="209" t="s">
        <v>87</v>
      </c>
      <c r="D132" s="209" t="s">
        <v>254</v>
      </c>
      <c r="E132" s="210" t="s">
        <v>761</v>
      </c>
      <c r="F132" s="211" t="s">
        <v>762</v>
      </c>
      <c r="G132" s="212" t="s">
        <v>275</v>
      </c>
      <c r="H132" s="213">
        <v>1.6</v>
      </c>
      <c r="I132" s="214"/>
      <c r="J132" s="213">
        <f>ROUND(I132*H132,2)</f>
        <v>0</v>
      </c>
      <c r="K132" s="211" t="s">
        <v>258</v>
      </c>
      <c r="L132" s="40"/>
      <c r="M132" s="215" t="s">
        <v>1</v>
      </c>
      <c r="N132" s="216" t="s">
        <v>45</v>
      </c>
      <c r="O132" s="72"/>
      <c r="P132" s="217">
        <f>O132*H132</f>
        <v>0</v>
      </c>
      <c r="Q132" s="217">
        <v>0</v>
      </c>
      <c r="R132" s="217">
        <f>Q132*H132</f>
        <v>0</v>
      </c>
      <c r="S132" s="217">
        <v>0</v>
      </c>
      <c r="T132" s="218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19" t="s">
        <v>259</v>
      </c>
      <c r="AT132" s="219" t="s">
        <v>254</v>
      </c>
      <c r="AU132" s="219" t="s">
        <v>90</v>
      </c>
      <c r="AY132" s="18" t="s">
        <v>252</v>
      </c>
      <c r="BE132" s="220">
        <f>IF(N132="základní",J132,0)</f>
        <v>0</v>
      </c>
      <c r="BF132" s="220">
        <f>IF(N132="snížená",J132,0)</f>
        <v>0</v>
      </c>
      <c r="BG132" s="220">
        <f>IF(N132="zákl. přenesená",J132,0)</f>
        <v>0</v>
      </c>
      <c r="BH132" s="220">
        <f>IF(N132="sníž. přenesená",J132,0)</f>
        <v>0</v>
      </c>
      <c r="BI132" s="220">
        <f>IF(N132="nulová",J132,0)</f>
        <v>0</v>
      </c>
      <c r="BJ132" s="18" t="s">
        <v>87</v>
      </c>
      <c r="BK132" s="220">
        <f>ROUND(I132*H132,2)</f>
        <v>0</v>
      </c>
      <c r="BL132" s="18" t="s">
        <v>259</v>
      </c>
      <c r="BM132" s="219" t="s">
        <v>4742</v>
      </c>
    </row>
    <row r="133" spans="1:65" s="14" customFormat="1" ht="11.25">
      <c r="B133" s="233"/>
      <c r="C133" s="234"/>
      <c r="D133" s="223" t="s">
        <v>261</v>
      </c>
      <c r="E133" s="235" t="s">
        <v>1</v>
      </c>
      <c r="F133" s="236" t="s">
        <v>1428</v>
      </c>
      <c r="G133" s="234"/>
      <c r="H133" s="235" t="s">
        <v>1</v>
      </c>
      <c r="I133" s="237"/>
      <c r="J133" s="234"/>
      <c r="K133" s="234"/>
      <c r="L133" s="238"/>
      <c r="M133" s="239"/>
      <c r="N133" s="240"/>
      <c r="O133" s="240"/>
      <c r="P133" s="240"/>
      <c r="Q133" s="240"/>
      <c r="R133" s="240"/>
      <c r="S133" s="240"/>
      <c r="T133" s="241"/>
      <c r="AT133" s="242" t="s">
        <v>261</v>
      </c>
      <c r="AU133" s="242" t="s">
        <v>90</v>
      </c>
      <c r="AV133" s="14" t="s">
        <v>87</v>
      </c>
      <c r="AW133" s="14" t="s">
        <v>35</v>
      </c>
      <c r="AX133" s="14" t="s">
        <v>80</v>
      </c>
      <c r="AY133" s="242" t="s">
        <v>252</v>
      </c>
    </row>
    <row r="134" spans="1:65" s="14" customFormat="1" ht="11.25">
      <c r="B134" s="233"/>
      <c r="C134" s="234"/>
      <c r="D134" s="223" t="s">
        <v>261</v>
      </c>
      <c r="E134" s="235" t="s">
        <v>1</v>
      </c>
      <c r="F134" s="236" t="s">
        <v>1407</v>
      </c>
      <c r="G134" s="234"/>
      <c r="H134" s="235" t="s">
        <v>1</v>
      </c>
      <c r="I134" s="237"/>
      <c r="J134" s="234"/>
      <c r="K134" s="234"/>
      <c r="L134" s="238"/>
      <c r="M134" s="239"/>
      <c r="N134" s="240"/>
      <c r="O134" s="240"/>
      <c r="P134" s="240"/>
      <c r="Q134" s="240"/>
      <c r="R134" s="240"/>
      <c r="S134" s="240"/>
      <c r="T134" s="241"/>
      <c r="AT134" s="242" t="s">
        <v>261</v>
      </c>
      <c r="AU134" s="242" t="s">
        <v>90</v>
      </c>
      <c r="AV134" s="14" t="s">
        <v>87</v>
      </c>
      <c r="AW134" s="14" t="s">
        <v>35</v>
      </c>
      <c r="AX134" s="14" t="s">
        <v>80</v>
      </c>
      <c r="AY134" s="242" t="s">
        <v>252</v>
      </c>
    </row>
    <row r="135" spans="1:65" s="13" customFormat="1" ht="11.25">
      <c r="B135" s="221"/>
      <c r="C135" s="222"/>
      <c r="D135" s="223" t="s">
        <v>261</v>
      </c>
      <c r="E135" s="224" t="s">
        <v>1</v>
      </c>
      <c r="F135" s="225" t="s">
        <v>1408</v>
      </c>
      <c r="G135" s="222"/>
      <c r="H135" s="226">
        <v>1.6</v>
      </c>
      <c r="I135" s="227"/>
      <c r="J135" s="222"/>
      <c r="K135" s="222"/>
      <c r="L135" s="228"/>
      <c r="M135" s="229"/>
      <c r="N135" s="230"/>
      <c r="O135" s="230"/>
      <c r="P135" s="230"/>
      <c r="Q135" s="230"/>
      <c r="R135" s="230"/>
      <c r="S135" s="230"/>
      <c r="T135" s="231"/>
      <c r="AT135" s="232" t="s">
        <v>261</v>
      </c>
      <c r="AU135" s="232" t="s">
        <v>90</v>
      </c>
      <c r="AV135" s="13" t="s">
        <v>90</v>
      </c>
      <c r="AW135" s="13" t="s">
        <v>35</v>
      </c>
      <c r="AX135" s="13" t="s">
        <v>87</v>
      </c>
      <c r="AY135" s="232" t="s">
        <v>252</v>
      </c>
    </row>
    <row r="136" spans="1:65" s="2" customFormat="1" ht="48" customHeight="1">
      <c r="A136" s="35"/>
      <c r="B136" s="36"/>
      <c r="C136" s="209" t="s">
        <v>90</v>
      </c>
      <c r="D136" s="209" t="s">
        <v>254</v>
      </c>
      <c r="E136" s="210" t="s">
        <v>771</v>
      </c>
      <c r="F136" s="211" t="s">
        <v>772</v>
      </c>
      <c r="G136" s="212" t="s">
        <v>275</v>
      </c>
      <c r="H136" s="213">
        <v>0.48</v>
      </c>
      <c r="I136" s="214"/>
      <c r="J136" s="213">
        <f>ROUND(I136*H136,2)</f>
        <v>0</v>
      </c>
      <c r="K136" s="211" t="s">
        <v>258</v>
      </c>
      <c r="L136" s="40"/>
      <c r="M136" s="215" t="s">
        <v>1</v>
      </c>
      <c r="N136" s="216" t="s">
        <v>45</v>
      </c>
      <c r="O136" s="7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19" t="s">
        <v>259</v>
      </c>
      <c r="AT136" s="219" t="s">
        <v>254</v>
      </c>
      <c r="AU136" s="219" t="s">
        <v>90</v>
      </c>
      <c r="AY136" s="18" t="s">
        <v>252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87</v>
      </c>
      <c r="BK136" s="220">
        <f>ROUND(I136*H136,2)</f>
        <v>0</v>
      </c>
      <c r="BL136" s="18" t="s">
        <v>259</v>
      </c>
      <c r="BM136" s="219" t="s">
        <v>4743</v>
      </c>
    </row>
    <row r="137" spans="1:65" s="2" customFormat="1" ht="19.5">
      <c r="A137" s="35"/>
      <c r="B137" s="36"/>
      <c r="C137" s="37"/>
      <c r="D137" s="223" t="s">
        <v>293</v>
      </c>
      <c r="E137" s="37"/>
      <c r="F137" s="243" t="s">
        <v>294</v>
      </c>
      <c r="G137" s="37"/>
      <c r="H137" s="37"/>
      <c r="I137" s="123"/>
      <c r="J137" s="37"/>
      <c r="K137" s="37"/>
      <c r="L137" s="40"/>
      <c r="M137" s="244"/>
      <c r="N137" s="245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293</v>
      </c>
      <c r="AU137" s="18" t="s">
        <v>90</v>
      </c>
    </row>
    <row r="138" spans="1:65" s="13" customFormat="1" ht="11.25">
      <c r="B138" s="221"/>
      <c r="C138" s="222"/>
      <c r="D138" s="223" t="s">
        <v>261</v>
      </c>
      <c r="E138" s="222"/>
      <c r="F138" s="225" t="s">
        <v>1410</v>
      </c>
      <c r="G138" s="222"/>
      <c r="H138" s="226">
        <v>0.48</v>
      </c>
      <c r="I138" s="227"/>
      <c r="J138" s="222"/>
      <c r="K138" s="222"/>
      <c r="L138" s="228"/>
      <c r="M138" s="229"/>
      <c r="N138" s="230"/>
      <c r="O138" s="230"/>
      <c r="P138" s="230"/>
      <c r="Q138" s="230"/>
      <c r="R138" s="230"/>
      <c r="S138" s="230"/>
      <c r="T138" s="231"/>
      <c r="AT138" s="232" t="s">
        <v>261</v>
      </c>
      <c r="AU138" s="232" t="s">
        <v>90</v>
      </c>
      <c r="AV138" s="13" t="s">
        <v>90</v>
      </c>
      <c r="AW138" s="13" t="s">
        <v>4</v>
      </c>
      <c r="AX138" s="13" t="s">
        <v>87</v>
      </c>
      <c r="AY138" s="232" t="s">
        <v>252</v>
      </c>
    </row>
    <row r="139" spans="1:65" s="2" customFormat="1" ht="48" customHeight="1">
      <c r="A139" s="35"/>
      <c r="B139" s="36"/>
      <c r="C139" s="209" t="s">
        <v>96</v>
      </c>
      <c r="D139" s="209" t="s">
        <v>254</v>
      </c>
      <c r="E139" s="210" t="s">
        <v>1411</v>
      </c>
      <c r="F139" s="211" t="s">
        <v>1412</v>
      </c>
      <c r="G139" s="212" t="s">
        <v>275</v>
      </c>
      <c r="H139" s="213">
        <v>0.53</v>
      </c>
      <c r="I139" s="214"/>
      <c r="J139" s="213">
        <f>ROUND(I139*H139,2)</f>
        <v>0</v>
      </c>
      <c r="K139" s="211" t="s">
        <v>258</v>
      </c>
      <c r="L139" s="40"/>
      <c r="M139" s="215" t="s">
        <v>1</v>
      </c>
      <c r="N139" s="216" t="s">
        <v>45</v>
      </c>
      <c r="O139" s="7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19" t="s">
        <v>259</v>
      </c>
      <c r="AT139" s="219" t="s">
        <v>254</v>
      </c>
      <c r="AU139" s="219" t="s">
        <v>90</v>
      </c>
      <c r="AY139" s="18" t="s">
        <v>252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87</v>
      </c>
      <c r="BK139" s="220">
        <f>ROUND(I139*H139,2)</f>
        <v>0</v>
      </c>
      <c r="BL139" s="18" t="s">
        <v>259</v>
      </c>
      <c r="BM139" s="219" t="s">
        <v>4744</v>
      </c>
    </row>
    <row r="140" spans="1:65" s="14" customFormat="1" ht="11.25">
      <c r="B140" s="233"/>
      <c r="C140" s="234"/>
      <c r="D140" s="223" t="s">
        <v>261</v>
      </c>
      <c r="E140" s="235" t="s">
        <v>1</v>
      </c>
      <c r="F140" s="236" t="s">
        <v>1428</v>
      </c>
      <c r="G140" s="234"/>
      <c r="H140" s="235" t="s">
        <v>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261</v>
      </c>
      <c r="AU140" s="242" t="s">
        <v>90</v>
      </c>
      <c r="AV140" s="14" t="s">
        <v>87</v>
      </c>
      <c r="AW140" s="14" t="s">
        <v>35</v>
      </c>
      <c r="AX140" s="14" t="s">
        <v>80</v>
      </c>
      <c r="AY140" s="242" t="s">
        <v>252</v>
      </c>
    </row>
    <row r="141" spans="1:65" s="14" customFormat="1" ht="11.25">
      <c r="B141" s="233"/>
      <c r="C141" s="234"/>
      <c r="D141" s="223" t="s">
        <v>261</v>
      </c>
      <c r="E141" s="235" t="s">
        <v>1</v>
      </c>
      <c r="F141" s="236" t="s">
        <v>1414</v>
      </c>
      <c r="G141" s="234"/>
      <c r="H141" s="235" t="s">
        <v>1</v>
      </c>
      <c r="I141" s="237"/>
      <c r="J141" s="234"/>
      <c r="K141" s="234"/>
      <c r="L141" s="238"/>
      <c r="M141" s="239"/>
      <c r="N141" s="240"/>
      <c r="O141" s="240"/>
      <c r="P141" s="240"/>
      <c r="Q141" s="240"/>
      <c r="R141" s="240"/>
      <c r="S141" s="240"/>
      <c r="T141" s="241"/>
      <c r="AT141" s="242" t="s">
        <v>261</v>
      </c>
      <c r="AU141" s="242" t="s">
        <v>90</v>
      </c>
      <c r="AV141" s="14" t="s">
        <v>87</v>
      </c>
      <c r="AW141" s="14" t="s">
        <v>35</v>
      </c>
      <c r="AX141" s="14" t="s">
        <v>80</v>
      </c>
      <c r="AY141" s="242" t="s">
        <v>252</v>
      </c>
    </row>
    <row r="142" spans="1:65" s="13" customFormat="1" ht="11.25">
      <c r="B142" s="221"/>
      <c r="C142" s="222"/>
      <c r="D142" s="223" t="s">
        <v>261</v>
      </c>
      <c r="E142" s="224" t="s">
        <v>1</v>
      </c>
      <c r="F142" s="225" t="s">
        <v>4745</v>
      </c>
      <c r="G142" s="222"/>
      <c r="H142" s="226">
        <v>0.23</v>
      </c>
      <c r="I142" s="227"/>
      <c r="J142" s="222"/>
      <c r="K142" s="222"/>
      <c r="L142" s="228"/>
      <c r="M142" s="229"/>
      <c r="N142" s="230"/>
      <c r="O142" s="230"/>
      <c r="P142" s="230"/>
      <c r="Q142" s="230"/>
      <c r="R142" s="230"/>
      <c r="S142" s="230"/>
      <c r="T142" s="231"/>
      <c r="AT142" s="232" t="s">
        <v>261</v>
      </c>
      <c r="AU142" s="232" t="s">
        <v>90</v>
      </c>
      <c r="AV142" s="13" t="s">
        <v>90</v>
      </c>
      <c r="AW142" s="13" t="s">
        <v>35</v>
      </c>
      <c r="AX142" s="13" t="s">
        <v>80</v>
      </c>
      <c r="AY142" s="232" t="s">
        <v>252</v>
      </c>
    </row>
    <row r="143" spans="1:65" s="13" customFormat="1" ht="11.25">
      <c r="B143" s="221"/>
      <c r="C143" s="222"/>
      <c r="D143" s="223" t="s">
        <v>261</v>
      </c>
      <c r="E143" s="224" t="s">
        <v>1</v>
      </c>
      <c r="F143" s="225" t="s">
        <v>1416</v>
      </c>
      <c r="G143" s="222"/>
      <c r="H143" s="226">
        <v>0.3</v>
      </c>
      <c r="I143" s="227"/>
      <c r="J143" s="222"/>
      <c r="K143" s="222"/>
      <c r="L143" s="228"/>
      <c r="M143" s="229"/>
      <c r="N143" s="230"/>
      <c r="O143" s="230"/>
      <c r="P143" s="230"/>
      <c r="Q143" s="230"/>
      <c r="R143" s="230"/>
      <c r="S143" s="230"/>
      <c r="T143" s="231"/>
      <c r="AT143" s="232" t="s">
        <v>261</v>
      </c>
      <c r="AU143" s="232" t="s">
        <v>90</v>
      </c>
      <c r="AV143" s="13" t="s">
        <v>90</v>
      </c>
      <c r="AW143" s="13" t="s">
        <v>35</v>
      </c>
      <c r="AX143" s="13" t="s">
        <v>80</v>
      </c>
      <c r="AY143" s="232" t="s">
        <v>252</v>
      </c>
    </row>
    <row r="144" spans="1:65" s="15" customFormat="1" ht="11.25">
      <c r="B144" s="246"/>
      <c r="C144" s="247"/>
      <c r="D144" s="223" t="s">
        <v>261</v>
      </c>
      <c r="E144" s="248" t="s">
        <v>1</v>
      </c>
      <c r="F144" s="249" t="s">
        <v>302</v>
      </c>
      <c r="G144" s="247"/>
      <c r="H144" s="250">
        <v>0.53</v>
      </c>
      <c r="I144" s="251"/>
      <c r="J144" s="247"/>
      <c r="K144" s="247"/>
      <c r="L144" s="252"/>
      <c r="M144" s="253"/>
      <c r="N144" s="254"/>
      <c r="O144" s="254"/>
      <c r="P144" s="254"/>
      <c r="Q144" s="254"/>
      <c r="R144" s="254"/>
      <c r="S144" s="254"/>
      <c r="T144" s="255"/>
      <c r="AT144" s="256" t="s">
        <v>261</v>
      </c>
      <c r="AU144" s="256" t="s">
        <v>90</v>
      </c>
      <c r="AV144" s="15" t="s">
        <v>259</v>
      </c>
      <c r="AW144" s="15" t="s">
        <v>35</v>
      </c>
      <c r="AX144" s="15" t="s">
        <v>87</v>
      </c>
      <c r="AY144" s="256" t="s">
        <v>252</v>
      </c>
    </row>
    <row r="145" spans="1:65" s="2" customFormat="1" ht="60" customHeight="1">
      <c r="A145" s="35"/>
      <c r="B145" s="36"/>
      <c r="C145" s="209" t="s">
        <v>259</v>
      </c>
      <c r="D145" s="209" t="s">
        <v>254</v>
      </c>
      <c r="E145" s="210" t="s">
        <v>1417</v>
      </c>
      <c r="F145" s="211" t="s">
        <v>1418</v>
      </c>
      <c r="G145" s="212" t="s">
        <v>275</v>
      </c>
      <c r="H145" s="213">
        <v>0.16</v>
      </c>
      <c r="I145" s="214"/>
      <c r="J145" s="213">
        <f>ROUND(I145*H145,2)</f>
        <v>0</v>
      </c>
      <c r="K145" s="211" t="s">
        <v>258</v>
      </c>
      <c r="L145" s="40"/>
      <c r="M145" s="215" t="s">
        <v>1</v>
      </c>
      <c r="N145" s="216" t="s">
        <v>45</v>
      </c>
      <c r="O145" s="72"/>
      <c r="P145" s="217">
        <f>O145*H145</f>
        <v>0</v>
      </c>
      <c r="Q145" s="217">
        <v>0</v>
      </c>
      <c r="R145" s="217">
        <f>Q145*H145</f>
        <v>0</v>
      </c>
      <c r="S145" s="217">
        <v>0</v>
      </c>
      <c r="T145" s="218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19" t="s">
        <v>259</v>
      </c>
      <c r="AT145" s="219" t="s">
        <v>254</v>
      </c>
      <c r="AU145" s="219" t="s">
        <v>90</v>
      </c>
      <c r="AY145" s="18" t="s">
        <v>252</v>
      </c>
      <c r="BE145" s="220">
        <f>IF(N145="základní",J145,0)</f>
        <v>0</v>
      </c>
      <c r="BF145" s="220">
        <f>IF(N145="snížená",J145,0)</f>
        <v>0</v>
      </c>
      <c r="BG145" s="220">
        <f>IF(N145="zákl. přenesená",J145,0)</f>
        <v>0</v>
      </c>
      <c r="BH145" s="220">
        <f>IF(N145="sníž. přenesená",J145,0)</f>
        <v>0</v>
      </c>
      <c r="BI145" s="220">
        <f>IF(N145="nulová",J145,0)</f>
        <v>0</v>
      </c>
      <c r="BJ145" s="18" t="s">
        <v>87</v>
      </c>
      <c r="BK145" s="220">
        <f>ROUND(I145*H145,2)</f>
        <v>0</v>
      </c>
      <c r="BL145" s="18" t="s">
        <v>259</v>
      </c>
      <c r="BM145" s="219" t="s">
        <v>4746</v>
      </c>
    </row>
    <row r="146" spans="1:65" s="2" customFormat="1" ht="19.5">
      <c r="A146" s="35"/>
      <c r="B146" s="36"/>
      <c r="C146" s="37"/>
      <c r="D146" s="223" t="s">
        <v>293</v>
      </c>
      <c r="E146" s="37"/>
      <c r="F146" s="243" t="s">
        <v>294</v>
      </c>
      <c r="G146" s="37"/>
      <c r="H146" s="37"/>
      <c r="I146" s="123"/>
      <c r="J146" s="37"/>
      <c r="K146" s="37"/>
      <c r="L146" s="40"/>
      <c r="M146" s="244"/>
      <c r="N146" s="245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293</v>
      </c>
      <c r="AU146" s="18" t="s">
        <v>90</v>
      </c>
    </row>
    <row r="147" spans="1:65" s="13" customFormat="1" ht="11.25">
      <c r="B147" s="221"/>
      <c r="C147" s="222"/>
      <c r="D147" s="223" t="s">
        <v>261</v>
      </c>
      <c r="E147" s="222"/>
      <c r="F147" s="225" t="s">
        <v>4747</v>
      </c>
      <c r="G147" s="222"/>
      <c r="H147" s="226">
        <v>0.16</v>
      </c>
      <c r="I147" s="227"/>
      <c r="J147" s="222"/>
      <c r="K147" s="222"/>
      <c r="L147" s="228"/>
      <c r="M147" s="229"/>
      <c r="N147" s="230"/>
      <c r="O147" s="230"/>
      <c r="P147" s="230"/>
      <c r="Q147" s="230"/>
      <c r="R147" s="230"/>
      <c r="S147" s="230"/>
      <c r="T147" s="231"/>
      <c r="AT147" s="232" t="s">
        <v>261</v>
      </c>
      <c r="AU147" s="232" t="s">
        <v>90</v>
      </c>
      <c r="AV147" s="13" t="s">
        <v>90</v>
      </c>
      <c r="AW147" s="13" t="s">
        <v>4</v>
      </c>
      <c r="AX147" s="13" t="s">
        <v>87</v>
      </c>
      <c r="AY147" s="232" t="s">
        <v>252</v>
      </c>
    </row>
    <row r="148" spans="1:65" s="2" customFormat="1" ht="16.5" customHeight="1">
      <c r="A148" s="35"/>
      <c r="B148" s="36"/>
      <c r="C148" s="209" t="s">
        <v>279</v>
      </c>
      <c r="D148" s="209" t="s">
        <v>254</v>
      </c>
      <c r="E148" s="210" t="s">
        <v>337</v>
      </c>
      <c r="F148" s="211" t="s">
        <v>338</v>
      </c>
      <c r="G148" s="212" t="s">
        <v>275</v>
      </c>
      <c r="H148" s="213">
        <v>1.1000000000000001</v>
      </c>
      <c r="I148" s="214"/>
      <c r="J148" s="213">
        <f>ROUND(I148*H148,2)</f>
        <v>0</v>
      </c>
      <c r="K148" s="211" t="s">
        <v>1</v>
      </c>
      <c r="L148" s="40"/>
      <c r="M148" s="215" t="s">
        <v>1</v>
      </c>
      <c r="N148" s="216" t="s">
        <v>45</v>
      </c>
      <c r="O148" s="72"/>
      <c r="P148" s="217">
        <f>O148*H148</f>
        <v>0</v>
      </c>
      <c r="Q148" s="217">
        <v>0</v>
      </c>
      <c r="R148" s="217">
        <f>Q148*H148</f>
        <v>0</v>
      </c>
      <c r="S148" s="217">
        <v>0</v>
      </c>
      <c r="T148" s="218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19" t="s">
        <v>259</v>
      </c>
      <c r="AT148" s="219" t="s">
        <v>254</v>
      </c>
      <c r="AU148" s="219" t="s">
        <v>90</v>
      </c>
      <c r="AY148" s="18" t="s">
        <v>252</v>
      </c>
      <c r="BE148" s="220">
        <f>IF(N148="základní",J148,0)</f>
        <v>0</v>
      </c>
      <c r="BF148" s="220">
        <f>IF(N148="snížená",J148,0)</f>
        <v>0</v>
      </c>
      <c r="BG148" s="220">
        <f>IF(N148="zákl. přenesená",J148,0)</f>
        <v>0</v>
      </c>
      <c r="BH148" s="220">
        <f>IF(N148="sníž. přenesená",J148,0)</f>
        <v>0</v>
      </c>
      <c r="BI148" s="220">
        <f>IF(N148="nulová",J148,0)</f>
        <v>0</v>
      </c>
      <c r="BJ148" s="18" t="s">
        <v>87</v>
      </c>
      <c r="BK148" s="220">
        <f>ROUND(I148*H148,2)</f>
        <v>0</v>
      </c>
      <c r="BL148" s="18" t="s">
        <v>259</v>
      </c>
      <c r="BM148" s="219" t="s">
        <v>4748</v>
      </c>
    </row>
    <row r="149" spans="1:65" s="14" customFormat="1" ht="11.25">
      <c r="B149" s="233"/>
      <c r="C149" s="234"/>
      <c r="D149" s="223" t="s">
        <v>261</v>
      </c>
      <c r="E149" s="235" t="s">
        <v>1</v>
      </c>
      <c r="F149" s="236" t="s">
        <v>828</v>
      </c>
      <c r="G149" s="234"/>
      <c r="H149" s="235" t="s">
        <v>1</v>
      </c>
      <c r="I149" s="237"/>
      <c r="J149" s="234"/>
      <c r="K149" s="234"/>
      <c r="L149" s="238"/>
      <c r="M149" s="239"/>
      <c r="N149" s="240"/>
      <c r="O149" s="240"/>
      <c r="P149" s="240"/>
      <c r="Q149" s="240"/>
      <c r="R149" s="240"/>
      <c r="S149" s="240"/>
      <c r="T149" s="241"/>
      <c r="AT149" s="242" t="s">
        <v>261</v>
      </c>
      <c r="AU149" s="242" t="s">
        <v>90</v>
      </c>
      <c r="AV149" s="14" t="s">
        <v>87</v>
      </c>
      <c r="AW149" s="14" t="s">
        <v>35</v>
      </c>
      <c r="AX149" s="14" t="s">
        <v>80</v>
      </c>
      <c r="AY149" s="242" t="s">
        <v>252</v>
      </c>
    </row>
    <row r="150" spans="1:65" s="14" customFormat="1" ht="11.25">
      <c r="B150" s="233"/>
      <c r="C150" s="234"/>
      <c r="D150" s="223" t="s">
        <v>261</v>
      </c>
      <c r="E150" s="235" t="s">
        <v>1</v>
      </c>
      <c r="F150" s="236" t="s">
        <v>341</v>
      </c>
      <c r="G150" s="234"/>
      <c r="H150" s="235" t="s">
        <v>1</v>
      </c>
      <c r="I150" s="237"/>
      <c r="J150" s="234"/>
      <c r="K150" s="234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261</v>
      </c>
      <c r="AU150" s="242" t="s">
        <v>90</v>
      </c>
      <c r="AV150" s="14" t="s">
        <v>87</v>
      </c>
      <c r="AW150" s="14" t="s">
        <v>35</v>
      </c>
      <c r="AX150" s="14" t="s">
        <v>80</v>
      </c>
      <c r="AY150" s="242" t="s">
        <v>252</v>
      </c>
    </row>
    <row r="151" spans="1:65" s="13" customFormat="1" ht="11.25">
      <c r="B151" s="221"/>
      <c r="C151" s="222"/>
      <c r="D151" s="223" t="s">
        <v>261</v>
      </c>
      <c r="E151" s="224" t="s">
        <v>1</v>
      </c>
      <c r="F151" s="225" t="s">
        <v>1422</v>
      </c>
      <c r="G151" s="222"/>
      <c r="H151" s="226">
        <v>1.1000000000000001</v>
      </c>
      <c r="I151" s="227"/>
      <c r="J151" s="222"/>
      <c r="K151" s="222"/>
      <c r="L151" s="228"/>
      <c r="M151" s="229"/>
      <c r="N151" s="230"/>
      <c r="O151" s="230"/>
      <c r="P151" s="230"/>
      <c r="Q151" s="230"/>
      <c r="R151" s="230"/>
      <c r="S151" s="230"/>
      <c r="T151" s="231"/>
      <c r="AT151" s="232" t="s">
        <v>261</v>
      </c>
      <c r="AU151" s="232" t="s">
        <v>90</v>
      </c>
      <c r="AV151" s="13" t="s">
        <v>90</v>
      </c>
      <c r="AW151" s="13" t="s">
        <v>35</v>
      </c>
      <c r="AX151" s="13" t="s">
        <v>87</v>
      </c>
      <c r="AY151" s="232" t="s">
        <v>252</v>
      </c>
    </row>
    <row r="152" spans="1:65" s="2" customFormat="1" ht="24" customHeight="1">
      <c r="A152" s="35"/>
      <c r="B152" s="36"/>
      <c r="C152" s="209" t="s">
        <v>284</v>
      </c>
      <c r="D152" s="209" t="s">
        <v>254</v>
      </c>
      <c r="E152" s="210" t="s">
        <v>345</v>
      </c>
      <c r="F152" s="211" t="s">
        <v>346</v>
      </c>
      <c r="G152" s="212" t="s">
        <v>275</v>
      </c>
      <c r="H152" s="213">
        <v>1.03</v>
      </c>
      <c r="I152" s="214"/>
      <c r="J152" s="213">
        <f>ROUND(I152*H152,2)</f>
        <v>0</v>
      </c>
      <c r="K152" s="211" t="s">
        <v>1</v>
      </c>
      <c r="L152" s="40"/>
      <c r="M152" s="215" t="s">
        <v>1</v>
      </c>
      <c r="N152" s="216" t="s">
        <v>45</v>
      </c>
      <c r="O152" s="72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19" t="s">
        <v>259</v>
      </c>
      <c r="AT152" s="219" t="s">
        <v>254</v>
      </c>
      <c r="AU152" s="219" t="s">
        <v>90</v>
      </c>
      <c r="AY152" s="18" t="s">
        <v>252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87</v>
      </c>
      <c r="BK152" s="220">
        <f>ROUND(I152*H152,2)</f>
        <v>0</v>
      </c>
      <c r="BL152" s="18" t="s">
        <v>259</v>
      </c>
      <c r="BM152" s="219" t="s">
        <v>4749</v>
      </c>
    </row>
    <row r="153" spans="1:65" s="14" customFormat="1" ht="11.25">
      <c r="B153" s="233"/>
      <c r="C153" s="234"/>
      <c r="D153" s="223" t="s">
        <v>261</v>
      </c>
      <c r="E153" s="235" t="s">
        <v>1</v>
      </c>
      <c r="F153" s="236" t="s">
        <v>348</v>
      </c>
      <c r="G153" s="234"/>
      <c r="H153" s="235" t="s">
        <v>1</v>
      </c>
      <c r="I153" s="237"/>
      <c r="J153" s="234"/>
      <c r="K153" s="234"/>
      <c r="L153" s="238"/>
      <c r="M153" s="239"/>
      <c r="N153" s="240"/>
      <c r="O153" s="240"/>
      <c r="P153" s="240"/>
      <c r="Q153" s="240"/>
      <c r="R153" s="240"/>
      <c r="S153" s="240"/>
      <c r="T153" s="241"/>
      <c r="AT153" s="242" t="s">
        <v>261</v>
      </c>
      <c r="AU153" s="242" t="s">
        <v>90</v>
      </c>
      <c r="AV153" s="14" t="s">
        <v>87</v>
      </c>
      <c r="AW153" s="14" t="s">
        <v>35</v>
      </c>
      <c r="AX153" s="14" t="s">
        <v>80</v>
      </c>
      <c r="AY153" s="242" t="s">
        <v>252</v>
      </c>
    </row>
    <row r="154" spans="1:65" s="14" customFormat="1" ht="11.25">
      <c r="B154" s="233"/>
      <c r="C154" s="234"/>
      <c r="D154" s="223" t="s">
        <v>261</v>
      </c>
      <c r="E154" s="235" t="s">
        <v>1</v>
      </c>
      <c r="F154" s="236" t="s">
        <v>349</v>
      </c>
      <c r="G154" s="234"/>
      <c r="H154" s="235" t="s">
        <v>1</v>
      </c>
      <c r="I154" s="237"/>
      <c r="J154" s="234"/>
      <c r="K154" s="234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261</v>
      </c>
      <c r="AU154" s="242" t="s">
        <v>90</v>
      </c>
      <c r="AV154" s="14" t="s">
        <v>87</v>
      </c>
      <c r="AW154" s="14" t="s">
        <v>35</v>
      </c>
      <c r="AX154" s="14" t="s">
        <v>80</v>
      </c>
      <c r="AY154" s="242" t="s">
        <v>252</v>
      </c>
    </row>
    <row r="155" spans="1:65" s="13" customFormat="1" ht="11.25">
      <c r="B155" s="221"/>
      <c r="C155" s="222"/>
      <c r="D155" s="223" t="s">
        <v>261</v>
      </c>
      <c r="E155" s="224" t="s">
        <v>1</v>
      </c>
      <c r="F155" s="225" t="s">
        <v>1424</v>
      </c>
      <c r="G155" s="222"/>
      <c r="H155" s="226">
        <v>1.6</v>
      </c>
      <c r="I155" s="227"/>
      <c r="J155" s="222"/>
      <c r="K155" s="222"/>
      <c r="L155" s="228"/>
      <c r="M155" s="229"/>
      <c r="N155" s="230"/>
      <c r="O155" s="230"/>
      <c r="P155" s="230"/>
      <c r="Q155" s="230"/>
      <c r="R155" s="230"/>
      <c r="S155" s="230"/>
      <c r="T155" s="231"/>
      <c r="AT155" s="232" t="s">
        <v>261</v>
      </c>
      <c r="AU155" s="232" t="s">
        <v>90</v>
      </c>
      <c r="AV155" s="13" t="s">
        <v>90</v>
      </c>
      <c r="AW155" s="13" t="s">
        <v>35</v>
      </c>
      <c r="AX155" s="13" t="s">
        <v>80</v>
      </c>
      <c r="AY155" s="232" t="s">
        <v>252</v>
      </c>
    </row>
    <row r="156" spans="1:65" s="13" customFormat="1" ht="11.25">
      <c r="B156" s="221"/>
      <c r="C156" s="222"/>
      <c r="D156" s="223" t="s">
        <v>261</v>
      </c>
      <c r="E156" s="224" t="s">
        <v>1</v>
      </c>
      <c r="F156" s="225" t="s">
        <v>4750</v>
      </c>
      <c r="G156" s="222"/>
      <c r="H156" s="226">
        <v>0.53</v>
      </c>
      <c r="I156" s="227"/>
      <c r="J156" s="222"/>
      <c r="K156" s="222"/>
      <c r="L156" s="228"/>
      <c r="M156" s="229"/>
      <c r="N156" s="230"/>
      <c r="O156" s="230"/>
      <c r="P156" s="230"/>
      <c r="Q156" s="230"/>
      <c r="R156" s="230"/>
      <c r="S156" s="230"/>
      <c r="T156" s="231"/>
      <c r="AT156" s="232" t="s">
        <v>261</v>
      </c>
      <c r="AU156" s="232" t="s">
        <v>90</v>
      </c>
      <c r="AV156" s="13" t="s">
        <v>90</v>
      </c>
      <c r="AW156" s="13" t="s">
        <v>35</v>
      </c>
      <c r="AX156" s="13" t="s">
        <v>80</v>
      </c>
      <c r="AY156" s="232" t="s">
        <v>252</v>
      </c>
    </row>
    <row r="157" spans="1:65" s="13" customFormat="1" ht="11.25">
      <c r="B157" s="221"/>
      <c r="C157" s="222"/>
      <c r="D157" s="223" t="s">
        <v>261</v>
      </c>
      <c r="E157" s="224" t="s">
        <v>1</v>
      </c>
      <c r="F157" s="225" t="s">
        <v>1426</v>
      </c>
      <c r="G157" s="222"/>
      <c r="H157" s="226">
        <v>-1.1000000000000001</v>
      </c>
      <c r="I157" s="227"/>
      <c r="J157" s="222"/>
      <c r="K157" s="222"/>
      <c r="L157" s="228"/>
      <c r="M157" s="229"/>
      <c r="N157" s="230"/>
      <c r="O157" s="230"/>
      <c r="P157" s="230"/>
      <c r="Q157" s="230"/>
      <c r="R157" s="230"/>
      <c r="S157" s="230"/>
      <c r="T157" s="231"/>
      <c r="AT157" s="232" t="s">
        <v>261</v>
      </c>
      <c r="AU157" s="232" t="s">
        <v>90</v>
      </c>
      <c r="AV157" s="13" t="s">
        <v>90</v>
      </c>
      <c r="AW157" s="13" t="s">
        <v>35</v>
      </c>
      <c r="AX157" s="13" t="s">
        <v>80</v>
      </c>
      <c r="AY157" s="232" t="s">
        <v>252</v>
      </c>
    </row>
    <row r="158" spans="1:65" s="15" customFormat="1" ht="11.25">
      <c r="B158" s="246"/>
      <c r="C158" s="247"/>
      <c r="D158" s="223" t="s">
        <v>261</v>
      </c>
      <c r="E158" s="248" t="s">
        <v>1</v>
      </c>
      <c r="F158" s="249" t="s">
        <v>302</v>
      </c>
      <c r="G158" s="247"/>
      <c r="H158" s="250">
        <v>1.03</v>
      </c>
      <c r="I158" s="251"/>
      <c r="J158" s="247"/>
      <c r="K158" s="247"/>
      <c r="L158" s="252"/>
      <c r="M158" s="253"/>
      <c r="N158" s="254"/>
      <c r="O158" s="254"/>
      <c r="P158" s="254"/>
      <c r="Q158" s="254"/>
      <c r="R158" s="254"/>
      <c r="S158" s="254"/>
      <c r="T158" s="255"/>
      <c r="AT158" s="256" t="s">
        <v>261</v>
      </c>
      <c r="AU158" s="256" t="s">
        <v>90</v>
      </c>
      <c r="AV158" s="15" t="s">
        <v>259</v>
      </c>
      <c r="AW158" s="15" t="s">
        <v>35</v>
      </c>
      <c r="AX158" s="15" t="s">
        <v>87</v>
      </c>
      <c r="AY158" s="256" t="s">
        <v>252</v>
      </c>
    </row>
    <row r="159" spans="1:65" s="2" customFormat="1" ht="36" customHeight="1">
      <c r="A159" s="35"/>
      <c r="B159" s="36"/>
      <c r="C159" s="209" t="s">
        <v>289</v>
      </c>
      <c r="D159" s="209" t="s">
        <v>254</v>
      </c>
      <c r="E159" s="210" t="s">
        <v>353</v>
      </c>
      <c r="F159" s="211" t="s">
        <v>354</v>
      </c>
      <c r="G159" s="212" t="s">
        <v>275</v>
      </c>
      <c r="H159" s="213">
        <v>1.1000000000000001</v>
      </c>
      <c r="I159" s="214"/>
      <c r="J159" s="213">
        <f>ROUND(I159*H159,2)</f>
        <v>0</v>
      </c>
      <c r="K159" s="211" t="s">
        <v>258</v>
      </c>
      <c r="L159" s="40"/>
      <c r="M159" s="215" t="s">
        <v>1</v>
      </c>
      <c r="N159" s="216" t="s">
        <v>45</v>
      </c>
      <c r="O159" s="7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19" t="s">
        <v>259</v>
      </c>
      <c r="AT159" s="219" t="s">
        <v>254</v>
      </c>
      <c r="AU159" s="219" t="s">
        <v>90</v>
      </c>
      <c r="AY159" s="18" t="s">
        <v>252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87</v>
      </c>
      <c r="BK159" s="220">
        <f>ROUND(I159*H159,2)</f>
        <v>0</v>
      </c>
      <c r="BL159" s="18" t="s">
        <v>259</v>
      </c>
      <c r="BM159" s="219" t="s">
        <v>4751</v>
      </c>
    </row>
    <row r="160" spans="1:65" s="14" customFormat="1" ht="11.25">
      <c r="B160" s="233"/>
      <c r="C160" s="234"/>
      <c r="D160" s="223" t="s">
        <v>261</v>
      </c>
      <c r="E160" s="235" t="s">
        <v>1</v>
      </c>
      <c r="F160" s="236" t="s">
        <v>1428</v>
      </c>
      <c r="G160" s="234"/>
      <c r="H160" s="235" t="s">
        <v>1</v>
      </c>
      <c r="I160" s="237"/>
      <c r="J160" s="234"/>
      <c r="K160" s="234"/>
      <c r="L160" s="238"/>
      <c r="M160" s="239"/>
      <c r="N160" s="240"/>
      <c r="O160" s="240"/>
      <c r="P160" s="240"/>
      <c r="Q160" s="240"/>
      <c r="R160" s="240"/>
      <c r="S160" s="240"/>
      <c r="T160" s="241"/>
      <c r="AT160" s="242" t="s">
        <v>261</v>
      </c>
      <c r="AU160" s="242" t="s">
        <v>90</v>
      </c>
      <c r="AV160" s="14" t="s">
        <v>87</v>
      </c>
      <c r="AW160" s="14" t="s">
        <v>35</v>
      </c>
      <c r="AX160" s="14" t="s">
        <v>80</v>
      </c>
      <c r="AY160" s="242" t="s">
        <v>252</v>
      </c>
    </row>
    <row r="161" spans="1:65" s="14" customFormat="1" ht="11.25">
      <c r="B161" s="233"/>
      <c r="C161" s="234"/>
      <c r="D161" s="223" t="s">
        <v>261</v>
      </c>
      <c r="E161" s="235" t="s">
        <v>1</v>
      </c>
      <c r="F161" s="236" t="s">
        <v>1429</v>
      </c>
      <c r="G161" s="234"/>
      <c r="H161" s="235" t="s">
        <v>1</v>
      </c>
      <c r="I161" s="237"/>
      <c r="J161" s="234"/>
      <c r="K161" s="234"/>
      <c r="L161" s="238"/>
      <c r="M161" s="239"/>
      <c r="N161" s="240"/>
      <c r="O161" s="240"/>
      <c r="P161" s="240"/>
      <c r="Q161" s="240"/>
      <c r="R161" s="240"/>
      <c r="S161" s="240"/>
      <c r="T161" s="241"/>
      <c r="AT161" s="242" t="s">
        <v>261</v>
      </c>
      <c r="AU161" s="242" t="s">
        <v>90</v>
      </c>
      <c r="AV161" s="14" t="s">
        <v>87</v>
      </c>
      <c r="AW161" s="14" t="s">
        <v>35</v>
      </c>
      <c r="AX161" s="14" t="s">
        <v>80</v>
      </c>
      <c r="AY161" s="242" t="s">
        <v>252</v>
      </c>
    </row>
    <row r="162" spans="1:65" s="13" customFormat="1" ht="11.25">
      <c r="B162" s="221"/>
      <c r="C162" s="222"/>
      <c r="D162" s="223" t="s">
        <v>261</v>
      </c>
      <c r="E162" s="224" t="s">
        <v>1</v>
      </c>
      <c r="F162" s="225" t="s">
        <v>1424</v>
      </c>
      <c r="G162" s="222"/>
      <c r="H162" s="226">
        <v>1.6</v>
      </c>
      <c r="I162" s="227"/>
      <c r="J162" s="222"/>
      <c r="K162" s="222"/>
      <c r="L162" s="228"/>
      <c r="M162" s="229"/>
      <c r="N162" s="230"/>
      <c r="O162" s="230"/>
      <c r="P162" s="230"/>
      <c r="Q162" s="230"/>
      <c r="R162" s="230"/>
      <c r="S162" s="230"/>
      <c r="T162" s="231"/>
      <c r="AT162" s="232" t="s">
        <v>261</v>
      </c>
      <c r="AU162" s="232" t="s">
        <v>90</v>
      </c>
      <c r="AV162" s="13" t="s">
        <v>90</v>
      </c>
      <c r="AW162" s="13" t="s">
        <v>35</v>
      </c>
      <c r="AX162" s="13" t="s">
        <v>80</v>
      </c>
      <c r="AY162" s="232" t="s">
        <v>252</v>
      </c>
    </row>
    <row r="163" spans="1:65" s="13" customFormat="1" ht="11.25">
      <c r="B163" s="221"/>
      <c r="C163" s="222"/>
      <c r="D163" s="223" t="s">
        <v>261</v>
      </c>
      <c r="E163" s="224" t="s">
        <v>1</v>
      </c>
      <c r="F163" s="225" t="s">
        <v>1430</v>
      </c>
      <c r="G163" s="222"/>
      <c r="H163" s="226">
        <v>-0.5</v>
      </c>
      <c r="I163" s="227"/>
      <c r="J163" s="222"/>
      <c r="K163" s="222"/>
      <c r="L163" s="228"/>
      <c r="M163" s="229"/>
      <c r="N163" s="230"/>
      <c r="O163" s="230"/>
      <c r="P163" s="230"/>
      <c r="Q163" s="230"/>
      <c r="R163" s="230"/>
      <c r="S163" s="230"/>
      <c r="T163" s="231"/>
      <c r="AT163" s="232" t="s">
        <v>261</v>
      </c>
      <c r="AU163" s="232" t="s">
        <v>90</v>
      </c>
      <c r="AV163" s="13" t="s">
        <v>90</v>
      </c>
      <c r="AW163" s="13" t="s">
        <v>35</v>
      </c>
      <c r="AX163" s="13" t="s">
        <v>80</v>
      </c>
      <c r="AY163" s="232" t="s">
        <v>252</v>
      </c>
    </row>
    <row r="164" spans="1:65" s="15" customFormat="1" ht="11.25">
      <c r="B164" s="246"/>
      <c r="C164" s="247"/>
      <c r="D164" s="223" t="s">
        <v>261</v>
      </c>
      <c r="E164" s="248" t="s">
        <v>1</v>
      </c>
      <c r="F164" s="249" t="s">
        <v>302</v>
      </c>
      <c r="G164" s="247"/>
      <c r="H164" s="250">
        <v>1.1000000000000001</v>
      </c>
      <c r="I164" s="251"/>
      <c r="J164" s="247"/>
      <c r="K164" s="247"/>
      <c r="L164" s="252"/>
      <c r="M164" s="253"/>
      <c r="N164" s="254"/>
      <c r="O164" s="254"/>
      <c r="P164" s="254"/>
      <c r="Q164" s="254"/>
      <c r="R164" s="254"/>
      <c r="S164" s="254"/>
      <c r="T164" s="255"/>
      <c r="AT164" s="256" t="s">
        <v>261</v>
      </c>
      <c r="AU164" s="256" t="s">
        <v>90</v>
      </c>
      <c r="AV164" s="15" t="s">
        <v>259</v>
      </c>
      <c r="AW164" s="15" t="s">
        <v>35</v>
      </c>
      <c r="AX164" s="15" t="s">
        <v>87</v>
      </c>
      <c r="AY164" s="256" t="s">
        <v>252</v>
      </c>
    </row>
    <row r="165" spans="1:65" s="2" customFormat="1" ht="48" customHeight="1">
      <c r="A165" s="35"/>
      <c r="B165" s="36"/>
      <c r="C165" s="209" t="s">
        <v>296</v>
      </c>
      <c r="D165" s="209" t="s">
        <v>254</v>
      </c>
      <c r="E165" s="210" t="s">
        <v>853</v>
      </c>
      <c r="F165" s="211" t="s">
        <v>854</v>
      </c>
      <c r="G165" s="212" t="s">
        <v>275</v>
      </c>
      <c r="H165" s="213">
        <v>1.1000000000000001</v>
      </c>
      <c r="I165" s="214"/>
      <c r="J165" s="213">
        <f>ROUND(I165*H165,2)</f>
        <v>0</v>
      </c>
      <c r="K165" s="211" t="s">
        <v>1</v>
      </c>
      <c r="L165" s="40"/>
      <c r="M165" s="215" t="s">
        <v>1</v>
      </c>
      <c r="N165" s="216" t="s">
        <v>45</v>
      </c>
      <c r="O165" s="72"/>
      <c r="P165" s="217">
        <f>O165*H165</f>
        <v>0</v>
      </c>
      <c r="Q165" s="217">
        <v>0</v>
      </c>
      <c r="R165" s="217">
        <f>Q165*H165</f>
        <v>0</v>
      </c>
      <c r="S165" s="217">
        <v>0</v>
      </c>
      <c r="T165" s="218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19" t="s">
        <v>259</v>
      </c>
      <c r="AT165" s="219" t="s">
        <v>254</v>
      </c>
      <c r="AU165" s="219" t="s">
        <v>90</v>
      </c>
      <c r="AY165" s="18" t="s">
        <v>252</v>
      </c>
      <c r="BE165" s="220">
        <f>IF(N165="základní",J165,0)</f>
        <v>0</v>
      </c>
      <c r="BF165" s="220">
        <f>IF(N165="snížená",J165,0)</f>
        <v>0</v>
      </c>
      <c r="BG165" s="220">
        <f>IF(N165="zákl. přenesená",J165,0)</f>
        <v>0</v>
      </c>
      <c r="BH165" s="220">
        <f>IF(N165="sníž. přenesená",J165,0)</f>
        <v>0</v>
      </c>
      <c r="BI165" s="220">
        <f>IF(N165="nulová",J165,0)</f>
        <v>0</v>
      </c>
      <c r="BJ165" s="18" t="s">
        <v>87</v>
      </c>
      <c r="BK165" s="220">
        <f>ROUND(I165*H165,2)</f>
        <v>0</v>
      </c>
      <c r="BL165" s="18" t="s">
        <v>259</v>
      </c>
      <c r="BM165" s="219" t="s">
        <v>4752</v>
      </c>
    </row>
    <row r="166" spans="1:65" s="12" customFormat="1" ht="22.9" customHeight="1">
      <c r="B166" s="193"/>
      <c r="C166" s="194"/>
      <c r="D166" s="195" t="s">
        <v>79</v>
      </c>
      <c r="E166" s="207" t="s">
        <v>90</v>
      </c>
      <c r="F166" s="207" t="s">
        <v>881</v>
      </c>
      <c r="G166" s="194"/>
      <c r="H166" s="194"/>
      <c r="I166" s="197"/>
      <c r="J166" s="208">
        <f>BK166</f>
        <v>0</v>
      </c>
      <c r="K166" s="194"/>
      <c r="L166" s="199"/>
      <c r="M166" s="200"/>
      <c r="N166" s="201"/>
      <c r="O166" s="201"/>
      <c r="P166" s="202">
        <f>SUM(P167:P183)</f>
        <v>0</v>
      </c>
      <c r="Q166" s="201"/>
      <c r="R166" s="202">
        <f>SUM(R167:R183)</f>
        <v>0.16405059999999999</v>
      </c>
      <c r="S166" s="201"/>
      <c r="T166" s="203">
        <f>SUM(T167:T183)</f>
        <v>0</v>
      </c>
      <c r="AR166" s="204" t="s">
        <v>87</v>
      </c>
      <c r="AT166" s="205" t="s">
        <v>79</v>
      </c>
      <c r="AU166" s="205" t="s">
        <v>87</v>
      </c>
      <c r="AY166" s="204" t="s">
        <v>252</v>
      </c>
      <c r="BK166" s="206">
        <f>SUM(BK167:BK183)</f>
        <v>0</v>
      </c>
    </row>
    <row r="167" spans="1:65" s="2" customFormat="1" ht="36" customHeight="1">
      <c r="A167" s="35"/>
      <c r="B167" s="36"/>
      <c r="C167" s="209" t="s">
        <v>303</v>
      </c>
      <c r="D167" s="209" t="s">
        <v>254</v>
      </c>
      <c r="E167" s="210" t="s">
        <v>1432</v>
      </c>
      <c r="F167" s="211" t="s">
        <v>1433</v>
      </c>
      <c r="G167" s="212" t="s">
        <v>275</v>
      </c>
      <c r="H167" s="213">
        <v>0.7</v>
      </c>
      <c r="I167" s="214"/>
      <c r="J167" s="213">
        <f>ROUND(I167*H167,2)</f>
        <v>0</v>
      </c>
      <c r="K167" s="211" t="s">
        <v>258</v>
      </c>
      <c r="L167" s="40"/>
      <c r="M167" s="215" t="s">
        <v>1</v>
      </c>
      <c r="N167" s="216" t="s">
        <v>45</v>
      </c>
      <c r="O167" s="72"/>
      <c r="P167" s="217">
        <f>O167*H167</f>
        <v>0</v>
      </c>
      <c r="Q167" s="217">
        <v>0</v>
      </c>
      <c r="R167" s="217">
        <f>Q167*H167</f>
        <v>0</v>
      </c>
      <c r="S167" s="217">
        <v>0</v>
      </c>
      <c r="T167" s="218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19" t="s">
        <v>259</v>
      </c>
      <c r="AT167" s="219" t="s">
        <v>254</v>
      </c>
      <c r="AU167" s="219" t="s">
        <v>90</v>
      </c>
      <c r="AY167" s="18" t="s">
        <v>252</v>
      </c>
      <c r="BE167" s="220">
        <f>IF(N167="základní",J167,0)</f>
        <v>0</v>
      </c>
      <c r="BF167" s="220">
        <f>IF(N167="snížená",J167,0)</f>
        <v>0</v>
      </c>
      <c r="BG167" s="220">
        <f>IF(N167="zákl. přenesená",J167,0)</f>
        <v>0</v>
      </c>
      <c r="BH167" s="220">
        <f>IF(N167="sníž. přenesená",J167,0)</f>
        <v>0</v>
      </c>
      <c r="BI167" s="220">
        <f>IF(N167="nulová",J167,0)</f>
        <v>0</v>
      </c>
      <c r="BJ167" s="18" t="s">
        <v>87</v>
      </c>
      <c r="BK167" s="220">
        <f>ROUND(I167*H167,2)</f>
        <v>0</v>
      </c>
      <c r="BL167" s="18" t="s">
        <v>259</v>
      </c>
      <c r="BM167" s="219" t="s">
        <v>4753</v>
      </c>
    </row>
    <row r="168" spans="1:65" s="14" customFormat="1" ht="11.25">
      <c r="B168" s="233"/>
      <c r="C168" s="234"/>
      <c r="D168" s="223" t="s">
        <v>261</v>
      </c>
      <c r="E168" s="235" t="s">
        <v>1</v>
      </c>
      <c r="F168" s="236" t="s">
        <v>1428</v>
      </c>
      <c r="G168" s="234"/>
      <c r="H168" s="235" t="s">
        <v>1</v>
      </c>
      <c r="I168" s="237"/>
      <c r="J168" s="234"/>
      <c r="K168" s="234"/>
      <c r="L168" s="238"/>
      <c r="M168" s="239"/>
      <c r="N168" s="240"/>
      <c r="O168" s="240"/>
      <c r="P168" s="240"/>
      <c r="Q168" s="240"/>
      <c r="R168" s="240"/>
      <c r="S168" s="240"/>
      <c r="T168" s="241"/>
      <c r="AT168" s="242" t="s">
        <v>261</v>
      </c>
      <c r="AU168" s="242" t="s">
        <v>90</v>
      </c>
      <c r="AV168" s="14" t="s">
        <v>87</v>
      </c>
      <c r="AW168" s="14" t="s">
        <v>35</v>
      </c>
      <c r="AX168" s="14" t="s">
        <v>80</v>
      </c>
      <c r="AY168" s="242" t="s">
        <v>252</v>
      </c>
    </row>
    <row r="169" spans="1:65" s="13" customFormat="1" ht="11.25">
      <c r="B169" s="221"/>
      <c r="C169" s="222"/>
      <c r="D169" s="223" t="s">
        <v>261</v>
      </c>
      <c r="E169" s="224" t="s">
        <v>1</v>
      </c>
      <c r="F169" s="225" t="s">
        <v>1435</v>
      </c>
      <c r="G169" s="222"/>
      <c r="H169" s="226">
        <v>0.83</v>
      </c>
      <c r="I169" s="227"/>
      <c r="J169" s="222"/>
      <c r="K169" s="222"/>
      <c r="L169" s="228"/>
      <c r="M169" s="229"/>
      <c r="N169" s="230"/>
      <c r="O169" s="230"/>
      <c r="P169" s="230"/>
      <c r="Q169" s="230"/>
      <c r="R169" s="230"/>
      <c r="S169" s="230"/>
      <c r="T169" s="231"/>
      <c r="AT169" s="232" t="s">
        <v>261</v>
      </c>
      <c r="AU169" s="232" t="s">
        <v>90</v>
      </c>
      <c r="AV169" s="13" t="s">
        <v>90</v>
      </c>
      <c r="AW169" s="13" t="s">
        <v>35</v>
      </c>
      <c r="AX169" s="13" t="s">
        <v>80</v>
      </c>
      <c r="AY169" s="232" t="s">
        <v>252</v>
      </c>
    </row>
    <row r="170" spans="1:65" s="13" customFormat="1" ht="11.25">
      <c r="B170" s="221"/>
      <c r="C170" s="222"/>
      <c r="D170" s="223" t="s">
        <v>261</v>
      </c>
      <c r="E170" s="224" t="s">
        <v>1</v>
      </c>
      <c r="F170" s="225" t="s">
        <v>1436</v>
      </c>
      <c r="G170" s="222"/>
      <c r="H170" s="226">
        <v>-0.13</v>
      </c>
      <c r="I170" s="227"/>
      <c r="J170" s="222"/>
      <c r="K170" s="222"/>
      <c r="L170" s="228"/>
      <c r="M170" s="229"/>
      <c r="N170" s="230"/>
      <c r="O170" s="230"/>
      <c r="P170" s="230"/>
      <c r="Q170" s="230"/>
      <c r="R170" s="230"/>
      <c r="S170" s="230"/>
      <c r="T170" s="231"/>
      <c r="AT170" s="232" t="s">
        <v>261</v>
      </c>
      <c r="AU170" s="232" t="s">
        <v>90</v>
      </c>
      <c r="AV170" s="13" t="s">
        <v>90</v>
      </c>
      <c r="AW170" s="13" t="s">
        <v>35</v>
      </c>
      <c r="AX170" s="13" t="s">
        <v>80</v>
      </c>
      <c r="AY170" s="232" t="s">
        <v>252</v>
      </c>
    </row>
    <row r="171" spans="1:65" s="15" customFormat="1" ht="11.25">
      <c r="B171" s="246"/>
      <c r="C171" s="247"/>
      <c r="D171" s="223" t="s">
        <v>261</v>
      </c>
      <c r="E171" s="248" t="s">
        <v>1</v>
      </c>
      <c r="F171" s="249" t="s">
        <v>302</v>
      </c>
      <c r="G171" s="247"/>
      <c r="H171" s="250">
        <v>0.7</v>
      </c>
      <c r="I171" s="251"/>
      <c r="J171" s="247"/>
      <c r="K171" s="247"/>
      <c r="L171" s="252"/>
      <c r="M171" s="253"/>
      <c r="N171" s="254"/>
      <c r="O171" s="254"/>
      <c r="P171" s="254"/>
      <c r="Q171" s="254"/>
      <c r="R171" s="254"/>
      <c r="S171" s="254"/>
      <c r="T171" s="255"/>
      <c r="AT171" s="256" t="s">
        <v>261</v>
      </c>
      <c r="AU171" s="256" t="s">
        <v>90</v>
      </c>
      <c r="AV171" s="15" t="s">
        <v>259</v>
      </c>
      <c r="AW171" s="15" t="s">
        <v>35</v>
      </c>
      <c r="AX171" s="15" t="s">
        <v>87</v>
      </c>
      <c r="AY171" s="256" t="s">
        <v>252</v>
      </c>
    </row>
    <row r="172" spans="1:65" s="2" customFormat="1" ht="24" customHeight="1">
      <c r="A172" s="35"/>
      <c r="B172" s="36"/>
      <c r="C172" s="209" t="s">
        <v>308</v>
      </c>
      <c r="D172" s="209" t="s">
        <v>254</v>
      </c>
      <c r="E172" s="210" t="s">
        <v>1437</v>
      </c>
      <c r="F172" s="211" t="s">
        <v>1438</v>
      </c>
      <c r="G172" s="212" t="s">
        <v>317</v>
      </c>
      <c r="H172" s="213">
        <v>5.62</v>
      </c>
      <c r="I172" s="214"/>
      <c r="J172" s="213">
        <f>ROUND(I172*H172,2)</f>
        <v>0</v>
      </c>
      <c r="K172" s="211" t="s">
        <v>258</v>
      </c>
      <c r="L172" s="40"/>
      <c r="M172" s="215" t="s">
        <v>1</v>
      </c>
      <c r="N172" s="216" t="s">
        <v>45</v>
      </c>
      <c r="O172" s="72"/>
      <c r="P172" s="217">
        <f>O172*H172</f>
        <v>0</v>
      </c>
      <c r="Q172" s="217">
        <v>1.4400000000000001E-3</v>
      </c>
      <c r="R172" s="217">
        <f>Q172*H172</f>
        <v>8.0928000000000007E-3</v>
      </c>
      <c r="S172" s="217">
        <v>0</v>
      </c>
      <c r="T172" s="218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19" t="s">
        <v>259</v>
      </c>
      <c r="AT172" s="219" t="s">
        <v>254</v>
      </c>
      <c r="AU172" s="219" t="s">
        <v>90</v>
      </c>
      <c r="AY172" s="18" t="s">
        <v>252</v>
      </c>
      <c r="BE172" s="220">
        <f>IF(N172="základní",J172,0)</f>
        <v>0</v>
      </c>
      <c r="BF172" s="220">
        <f>IF(N172="snížená",J172,0)</f>
        <v>0</v>
      </c>
      <c r="BG172" s="220">
        <f>IF(N172="zákl. přenesená",J172,0)</f>
        <v>0</v>
      </c>
      <c r="BH172" s="220">
        <f>IF(N172="sníž. přenesená",J172,0)</f>
        <v>0</v>
      </c>
      <c r="BI172" s="220">
        <f>IF(N172="nulová",J172,0)</f>
        <v>0</v>
      </c>
      <c r="BJ172" s="18" t="s">
        <v>87</v>
      </c>
      <c r="BK172" s="220">
        <f>ROUND(I172*H172,2)</f>
        <v>0</v>
      </c>
      <c r="BL172" s="18" t="s">
        <v>259</v>
      </c>
      <c r="BM172" s="219" t="s">
        <v>4754</v>
      </c>
    </row>
    <row r="173" spans="1:65" s="14" customFormat="1" ht="11.25">
      <c r="B173" s="233"/>
      <c r="C173" s="234"/>
      <c r="D173" s="223" t="s">
        <v>261</v>
      </c>
      <c r="E173" s="235" t="s">
        <v>1</v>
      </c>
      <c r="F173" s="236" t="s">
        <v>1428</v>
      </c>
      <c r="G173" s="234"/>
      <c r="H173" s="235" t="s">
        <v>1</v>
      </c>
      <c r="I173" s="237"/>
      <c r="J173" s="234"/>
      <c r="K173" s="234"/>
      <c r="L173" s="238"/>
      <c r="M173" s="239"/>
      <c r="N173" s="240"/>
      <c r="O173" s="240"/>
      <c r="P173" s="240"/>
      <c r="Q173" s="240"/>
      <c r="R173" s="240"/>
      <c r="S173" s="240"/>
      <c r="T173" s="241"/>
      <c r="AT173" s="242" t="s">
        <v>261</v>
      </c>
      <c r="AU173" s="242" t="s">
        <v>90</v>
      </c>
      <c r="AV173" s="14" t="s">
        <v>87</v>
      </c>
      <c r="AW173" s="14" t="s">
        <v>35</v>
      </c>
      <c r="AX173" s="14" t="s">
        <v>80</v>
      </c>
      <c r="AY173" s="242" t="s">
        <v>252</v>
      </c>
    </row>
    <row r="174" spans="1:65" s="13" customFormat="1" ht="11.25">
      <c r="B174" s="221"/>
      <c r="C174" s="222"/>
      <c r="D174" s="223" t="s">
        <v>261</v>
      </c>
      <c r="E174" s="224" t="s">
        <v>1</v>
      </c>
      <c r="F174" s="225" t="s">
        <v>1440</v>
      </c>
      <c r="G174" s="222"/>
      <c r="H174" s="226">
        <v>5.2</v>
      </c>
      <c r="I174" s="227"/>
      <c r="J174" s="222"/>
      <c r="K174" s="222"/>
      <c r="L174" s="228"/>
      <c r="M174" s="229"/>
      <c r="N174" s="230"/>
      <c r="O174" s="230"/>
      <c r="P174" s="230"/>
      <c r="Q174" s="230"/>
      <c r="R174" s="230"/>
      <c r="S174" s="230"/>
      <c r="T174" s="231"/>
      <c r="AT174" s="232" t="s">
        <v>261</v>
      </c>
      <c r="AU174" s="232" t="s">
        <v>90</v>
      </c>
      <c r="AV174" s="13" t="s">
        <v>90</v>
      </c>
      <c r="AW174" s="13" t="s">
        <v>35</v>
      </c>
      <c r="AX174" s="13" t="s">
        <v>80</v>
      </c>
      <c r="AY174" s="232" t="s">
        <v>252</v>
      </c>
    </row>
    <row r="175" spans="1:65" s="13" customFormat="1" ht="11.25">
      <c r="B175" s="221"/>
      <c r="C175" s="222"/>
      <c r="D175" s="223" t="s">
        <v>261</v>
      </c>
      <c r="E175" s="224" t="s">
        <v>1</v>
      </c>
      <c r="F175" s="225" t="s">
        <v>1441</v>
      </c>
      <c r="G175" s="222"/>
      <c r="H175" s="226">
        <v>0.42</v>
      </c>
      <c r="I175" s="227"/>
      <c r="J175" s="222"/>
      <c r="K175" s="222"/>
      <c r="L175" s="228"/>
      <c r="M175" s="229"/>
      <c r="N175" s="230"/>
      <c r="O175" s="230"/>
      <c r="P175" s="230"/>
      <c r="Q175" s="230"/>
      <c r="R175" s="230"/>
      <c r="S175" s="230"/>
      <c r="T175" s="231"/>
      <c r="AT175" s="232" t="s">
        <v>261</v>
      </c>
      <c r="AU175" s="232" t="s">
        <v>90</v>
      </c>
      <c r="AV175" s="13" t="s">
        <v>90</v>
      </c>
      <c r="AW175" s="13" t="s">
        <v>35</v>
      </c>
      <c r="AX175" s="13" t="s">
        <v>80</v>
      </c>
      <c r="AY175" s="232" t="s">
        <v>252</v>
      </c>
    </row>
    <row r="176" spans="1:65" s="15" customFormat="1" ht="11.25">
      <c r="B176" s="246"/>
      <c r="C176" s="247"/>
      <c r="D176" s="223" t="s">
        <v>261</v>
      </c>
      <c r="E176" s="248" t="s">
        <v>1</v>
      </c>
      <c r="F176" s="249" t="s">
        <v>302</v>
      </c>
      <c r="G176" s="247"/>
      <c r="H176" s="250">
        <v>5.62</v>
      </c>
      <c r="I176" s="251"/>
      <c r="J176" s="247"/>
      <c r="K176" s="247"/>
      <c r="L176" s="252"/>
      <c r="M176" s="253"/>
      <c r="N176" s="254"/>
      <c r="O176" s="254"/>
      <c r="P176" s="254"/>
      <c r="Q176" s="254"/>
      <c r="R176" s="254"/>
      <c r="S176" s="254"/>
      <c r="T176" s="255"/>
      <c r="AT176" s="256" t="s">
        <v>261</v>
      </c>
      <c r="AU176" s="256" t="s">
        <v>90</v>
      </c>
      <c r="AV176" s="15" t="s">
        <v>259</v>
      </c>
      <c r="AW176" s="15" t="s">
        <v>35</v>
      </c>
      <c r="AX176" s="15" t="s">
        <v>87</v>
      </c>
      <c r="AY176" s="256" t="s">
        <v>252</v>
      </c>
    </row>
    <row r="177" spans="1:65" s="2" customFormat="1" ht="24" customHeight="1">
      <c r="A177" s="35"/>
      <c r="B177" s="36"/>
      <c r="C177" s="209" t="s">
        <v>314</v>
      </c>
      <c r="D177" s="209" t="s">
        <v>254</v>
      </c>
      <c r="E177" s="210" t="s">
        <v>1442</v>
      </c>
      <c r="F177" s="211" t="s">
        <v>1443</v>
      </c>
      <c r="G177" s="212" t="s">
        <v>317</v>
      </c>
      <c r="H177" s="213">
        <v>5.62</v>
      </c>
      <c r="I177" s="214"/>
      <c r="J177" s="213">
        <f>ROUND(I177*H177,2)</f>
        <v>0</v>
      </c>
      <c r="K177" s="211" t="s">
        <v>258</v>
      </c>
      <c r="L177" s="40"/>
      <c r="M177" s="215" t="s">
        <v>1</v>
      </c>
      <c r="N177" s="216" t="s">
        <v>45</v>
      </c>
      <c r="O177" s="72"/>
      <c r="P177" s="217">
        <f>O177*H177</f>
        <v>0</v>
      </c>
      <c r="Q177" s="217">
        <v>4.0000000000000003E-5</v>
      </c>
      <c r="R177" s="217">
        <f>Q177*H177</f>
        <v>2.2480000000000002E-4</v>
      </c>
      <c r="S177" s="217">
        <v>0</v>
      </c>
      <c r="T177" s="218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19" t="s">
        <v>259</v>
      </c>
      <c r="AT177" s="219" t="s">
        <v>254</v>
      </c>
      <c r="AU177" s="219" t="s">
        <v>90</v>
      </c>
      <c r="AY177" s="18" t="s">
        <v>252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87</v>
      </c>
      <c r="BK177" s="220">
        <f>ROUND(I177*H177,2)</f>
        <v>0</v>
      </c>
      <c r="BL177" s="18" t="s">
        <v>259</v>
      </c>
      <c r="BM177" s="219" t="s">
        <v>4755</v>
      </c>
    </row>
    <row r="178" spans="1:65" s="14" customFormat="1" ht="11.25">
      <c r="B178" s="233"/>
      <c r="C178" s="234"/>
      <c r="D178" s="223" t="s">
        <v>261</v>
      </c>
      <c r="E178" s="235" t="s">
        <v>1</v>
      </c>
      <c r="F178" s="236" t="s">
        <v>272</v>
      </c>
      <c r="G178" s="234"/>
      <c r="H178" s="235" t="s">
        <v>1</v>
      </c>
      <c r="I178" s="237"/>
      <c r="J178" s="234"/>
      <c r="K178" s="234"/>
      <c r="L178" s="238"/>
      <c r="M178" s="239"/>
      <c r="N178" s="240"/>
      <c r="O178" s="240"/>
      <c r="P178" s="240"/>
      <c r="Q178" s="240"/>
      <c r="R178" s="240"/>
      <c r="S178" s="240"/>
      <c r="T178" s="241"/>
      <c r="AT178" s="242" t="s">
        <v>261</v>
      </c>
      <c r="AU178" s="242" t="s">
        <v>90</v>
      </c>
      <c r="AV178" s="14" t="s">
        <v>87</v>
      </c>
      <c r="AW178" s="14" t="s">
        <v>35</v>
      </c>
      <c r="AX178" s="14" t="s">
        <v>80</v>
      </c>
      <c r="AY178" s="242" t="s">
        <v>252</v>
      </c>
    </row>
    <row r="179" spans="1:65" s="13" customFormat="1" ht="11.25">
      <c r="B179" s="221"/>
      <c r="C179" s="222"/>
      <c r="D179" s="223" t="s">
        <v>261</v>
      </c>
      <c r="E179" s="224" t="s">
        <v>1</v>
      </c>
      <c r="F179" s="225" t="s">
        <v>1445</v>
      </c>
      <c r="G179" s="222"/>
      <c r="H179" s="226">
        <v>5.62</v>
      </c>
      <c r="I179" s="227"/>
      <c r="J179" s="222"/>
      <c r="K179" s="222"/>
      <c r="L179" s="228"/>
      <c r="M179" s="229"/>
      <c r="N179" s="230"/>
      <c r="O179" s="230"/>
      <c r="P179" s="230"/>
      <c r="Q179" s="230"/>
      <c r="R179" s="230"/>
      <c r="S179" s="230"/>
      <c r="T179" s="231"/>
      <c r="AT179" s="232" t="s">
        <v>261</v>
      </c>
      <c r="AU179" s="232" t="s">
        <v>90</v>
      </c>
      <c r="AV179" s="13" t="s">
        <v>90</v>
      </c>
      <c r="AW179" s="13" t="s">
        <v>35</v>
      </c>
      <c r="AX179" s="13" t="s">
        <v>87</v>
      </c>
      <c r="AY179" s="232" t="s">
        <v>252</v>
      </c>
    </row>
    <row r="180" spans="1:65" s="2" customFormat="1" ht="24" customHeight="1">
      <c r="A180" s="35"/>
      <c r="B180" s="36"/>
      <c r="C180" s="209" t="s">
        <v>321</v>
      </c>
      <c r="D180" s="209" t="s">
        <v>254</v>
      </c>
      <c r="E180" s="210" t="s">
        <v>1446</v>
      </c>
      <c r="F180" s="211" t="s">
        <v>1447</v>
      </c>
      <c r="G180" s="212" t="s">
        <v>584</v>
      </c>
      <c r="H180" s="213">
        <v>0.15</v>
      </c>
      <c r="I180" s="214"/>
      <c r="J180" s="213">
        <f>ROUND(I180*H180,2)</f>
        <v>0</v>
      </c>
      <c r="K180" s="211" t="s">
        <v>1</v>
      </c>
      <c r="L180" s="40"/>
      <c r="M180" s="215" t="s">
        <v>1</v>
      </c>
      <c r="N180" s="216" t="s">
        <v>45</v>
      </c>
      <c r="O180" s="72"/>
      <c r="P180" s="217">
        <f>O180*H180</f>
        <v>0</v>
      </c>
      <c r="Q180" s="217">
        <v>1.0382199999999999</v>
      </c>
      <c r="R180" s="217">
        <f>Q180*H180</f>
        <v>0.15573299999999998</v>
      </c>
      <c r="S180" s="217">
        <v>0</v>
      </c>
      <c r="T180" s="218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19" t="s">
        <v>259</v>
      </c>
      <c r="AT180" s="219" t="s">
        <v>254</v>
      </c>
      <c r="AU180" s="219" t="s">
        <v>90</v>
      </c>
      <c r="AY180" s="18" t="s">
        <v>252</v>
      </c>
      <c r="BE180" s="220">
        <f>IF(N180="základní",J180,0)</f>
        <v>0</v>
      </c>
      <c r="BF180" s="220">
        <f>IF(N180="snížená",J180,0)</f>
        <v>0</v>
      </c>
      <c r="BG180" s="220">
        <f>IF(N180="zákl. přenesená",J180,0)</f>
        <v>0</v>
      </c>
      <c r="BH180" s="220">
        <f>IF(N180="sníž. přenesená",J180,0)</f>
        <v>0</v>
      </c>
      <c r="BI180" s="220">
        <f>IF(N180="nulová",J180,0)</f>
        <v>0</v>
      </c>
      <c r="BJ180" s="18" t="s">
        <v>87</v>
      </c>
      <c r="BK180" s="220">
        <f>ROUND(I180*H180,2)</f>
        <v>0</v>
      </c>
      <c r="BL180" s="18" t="s">
        <v>259</v>
      </c>
      <c r="BM180" s="219" t="s">
        <v>4756</v>
      </c>
    </row>
    <row r="181" spans="1:65" s="14" customFormat="1" ht="11.25">
      <c r="B181" s="233"/>
      <c r="C181" s="234"/>
      <c r="D181" s="223" t="s">
        <v>261</v>
      </c>
      <c r="E181" s="235" t="s">
        <v>1</v>
      </c>
      <c r="F181" s="236" t="s">
        <v>1471</v>
      </c>
      <c r="G181" s="234"/>
      <c r="H181" s="235" t="s">
        <v>1</v>
      </c>
      <c r="I181" s="237"/>
      <c r="J181" s="234"/>
      <c r="K181" s="234"/>
      <c r="L181" s="238"/>
      <c r="M181" s="239"/>
      <c r="N181" s="240"/>
      <c r="O181" s="240"/>
      <c r="P181" s="240"/>
      <c r="Q181" s="240"/>
      <c r="R181" s="240"/>
      <c r="S181" s="240"/>
      <c r="T181" s="241"/>
      <c r="AT181" s="242" t="s">
        <v>261</v>
      </c>
      <c r="AU181" s="242" t="s">
        <v>90</v>
      </c>
      <c r="AV181" s="14" t="s">
        <v>87</v>
      </c>
      <c r="AW181" s="14" t="s">
        <v>35</v>
      </c>
      <c r="AX181" s="14" t="s">
        <v>80</v>
      </c>
      <c r="AY181" s="242" t="s">
        <v>252</v>
      </c>
    </row>
    <row r="182" spans="1:65" s="14" customFormat="1" ht="11.25">
      <c r="B182" s="233"/>
      <c r="C182" s="234"/>
      <c r="D182" s="223" t="s">
        <v>261</v>
      </c>
      <c r="E182" s="235" t="s">
        <v>1</v>
      </c>
      <c r="F182" s="236" t="s">
        <v>1450</v>
      </c>
      <c r="G182" s="234"/>
      <c r="H182" s="235" t="s">
        <v>1</v>
      </c>
      <c r="I182" s="237"/>
      <c r="J182" s="234"/>
      <c r="K182" s="234"/>
      <c r="L182" s="238"/>
      <c r="M182" s="239"/>
      <c r="N182" s="240"/>
      <c r="O182" s="240"/>
      <c r="P182" s="240"/>
      <c r="Q182" s="240"/>
      <c r="R182" s="240"/>
      <c r="S182" s="240"/>
      <c r="T182" s="241"/>
      <c r="AT182" s="242" t="s">
        <v>261</v>
      </c>
      <c r="AU182" s="242" t="s">
        <v>90</v>
      </c>
      <c r="AV182" s="14" t="s">
        <v>87</v>
      </c>
      <c r="AW182" s="14" t="s">
        <v>35</v>
      </c>
      <c r="AX182" s="14" t="s">
        <v>80</v>
      </c>
      <c r="AY182" s="242" t="s">
        <v>252</v>
      </c>
    </row>
    <row r="183" spans="1:65" s="13" customFormat="1" ht="11.25">
      <c r="B183" s="221"/>
      <c r="C183" s="222"/>
      <c r="D183" s="223" t="s">
        <v>261</v>
      </c>
      <c r="E183" s="224" t="s">
        <v>1</v>
      </c>
      <c r="F183" s="225" t="s">
        <v>1451</v>
      </c>
      <c r="G183" s="222"/>
      <c r="H183" s="226">
        <v>0.15</v>
      </c>
      <c r="I183" s="227"/>
      <c r="J183" s="222"/>
      <c r="K183" s="222"/>
      <c r="L183" s="228"/>
      <c r="M183" s="229"/>
      <c r="N183" s="230"/>
      <c r="O183" s="230"/>
      <c r="P183" s="230"/>
      <c r="Q183" s="230"/>
      <c r="R183" s="230"/>
      <c r="S183" s="230"/>
      <c r="T183" s="231"/>
      <c r="AT183" s="232" t="s">
        <v>261</v>
      </c>
      <c r="AU183" s="232" t="s">
        <v>90</v>
      </c>
      <c r="AV183" s="13" t="s">
        <v>90</v>
      </c>
      <c r="AW183" s="13" t="s">
        <v>35</v>
      </c>
      <c r="AX183" s="13" t="s">
        <v>87</v>
      </c>
      <c r="AY183" s="232" t="s">
        <v>252</v>
      </c>
    </row>
    <row r="184" spans="1:65" s="12" customFormat="1" ht="22.9" customHeight="1">
      <c r="B184" s="193"/>
      <c r="C184" s="194"/>
      <c r="D184" s="195" t="s">
        <v>79</v>
      </c>
      <c r="E184" s="207" t="s">
        <v>96</v>
      </c>
      <c r="F184" s="207" t="s">
        <v>367</v>
      </c>
      <c r="G184" s="194"/>
      <c r="H184" s="194"/>
      <c r="I184" s="197"/>
      <c r="J184" s="208">
        <f>BK184</f>
        <v>0</v>
      </c>
      <c r="K184" s="194"/>
      <c r="L184" s="199"/>
      <c r="M184" s="200"/>
      <c r="N184" s="201"/>
      <c r="O184" s="201"/>
      <c r="P184" s="202">
        <f>SUM(P185:P209)</f>
        <v>0</v>
      </c>
      <c r="Q184" s="201"/>
      <c r="R184" s="202">
        <f>SUM(R185:R209)</f>
        <v>9.5052699999999994</v>
      </c>
      <c r="S184" s="201"/>
      <c r="T184" s="203">
        <f>SUM(T185:T209)</f>
        <v>0</v>
      </c>
      <c r="AR184" s="204" t="s">
        <v>87</v>
      </c>
      <c r="AT184" s="205" t="s">
        <v>79</v>
      </c>
      <c r="AU184" s="205" t="s">
        <v>87</v>
      </c>
      <c r="AY184" s="204" t="s">
        <v>252</v>
      </c>
      <c r="BK184" s="206">
        <f>SUM(BK185:BK209)</f>
        <v>0</v>
      </c>
    </row>
    <row r="185" spans="1:65" s="2" customFormat="1" ht="36" customHeight="1">
      <c r="A185" s="35"/>
      <c r="B185" s="36"/>
      <c r="C185" s="209" t="s">
        <v>326</v>
      </c>
      <c r="D185" s="209" t="s">
        <v>254</v>
      </c>
      <c r="E185" s="210" t="s">
        <v>903</v>
      </c>
      <c r="F185" s="211" t="s">
        <v>904</v>
      </c>
      <c r="G185" s="212" t="s">
        <v>476</v>
      </c>
      <c r="H185" s="213">
        <v>9</v>
      </c>
      <c r="I185" s="214"/>
      <c r="J185" s="213">
        <f>ROUND(I185*H185,2)</f>
        <v>0</v>
      </c>
      <c r="K185" s="211" t="s">
        <v>1</v>
      </c>
      <c r="L185" s="40"/>
      <c r="M185" s="215" t="s">
        <v>1</v>
      </c>
      <c r="N185" s="216" t="s">
        <v>45</v>
      </c>
      <c r="O185" s="72"/>
      <c r="P185" s="217">
        <f>O185*H185</f>
        <v>0</v>
      </c>
      <c r="Q185" s="217">
        <v>0.72870000000000001</v>
      </c>
      <c r="R185" s="217">
        <f>Q185*H185</f>
        <v>6.5583</v>
      </c>
      <c r="S185" s="217">
        <v>0</v>
      </c>
      <c r="T185" s="218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19" t="s">
        <v>259</v>
      </c>
      <c r="AT185" s="219" t="s">
        <v>254</v>
      </c>
      <c r="AU185" s="219" t="s">
        <v>90</v>
      </c>
      <c r="AY185" s="18" t="s">
        <v>252</v>
      </c>
      <c r="BE185" s="220">
        <f>IF(N185="základní",J185,0)</f>
        <v>0</v>
      </c>
      <c r="BF185" s="220">
        <f>IF(N185="snížená",J185,0)</f>
        <v>0</v>
      </c>
      <c r="BG185" s="220">
        <f>IF(N185="zákl. přenesená",J185,0)</f>
        <v>0</v>
      </c>
      <c r="BH185" s="220">
        <f>IF(N185="sníž. přenesená",J185,0)</f>
        <v>0</v>
      </c>
      <c r="BI185" s="220">
        <f>IF(N185="nulová",J185,0)</f>
        <v>0</v>
      </c>
      <c r="BJ185" s="18" t="s">
        <v>87</v>
      </c>
      <c r="BK185" s="220">
        <f>ROUND(I185*H185,2)</f>
        <v>0</v>
      </c>
      <c r="BL185" s="18" t="s">
        <v>259</v>
      </c>
      <c r="BM185" s="219" t="s">
        <v>4757</v>
      </c>
    </row>
    <row r="186" spans="1:65" s="14" customFormat="1" ht="11.25">
      <c r="B186" s="233"/>
      <c r="C186" s="234"/>
      <c r="D186" s="223" t="s">
        <v>261</v>
      </c>
      <c r="E186" s="235" t="s">
        <v>1</v>
      </c>
      <c r="F186" s="236" t="s">
        <v>1428</v>
      </c>
      <c r="G186" s="234"/>
      <c r="H186" s="235" t="s">
        <v>1</v>
      </c>
      <c r="I186" s="237"/>
      <c r="J186" s="234"/>
      <c r="K186" s="234"/>
      <c r="L186" s="238"/>
      <c r="M186" s="239"/>
      <c r="N186" s="240"/>
      <c r="O186" s="240"/>
      <c r="P186" s="240"/>
      <c r="Q186" s="240"/>
      <c r="R186" s="240"/>
      <c r="S186" s="240"/>
      <c r="T186" s="241"/>
      <c r="AT186" s="242" t="s">
        <v>261</v>
      </c>
      <c r="AU186" s="242" t="s">
        <v>90</v>
      </c>
      <c r="AV186" s="14" t="s">
        <v>87</v>
      </c>
      <c r="AW186" s="14" t="s">
        <v>35</v>
      </c>
      <c r="AX186" s="14" t="s">
        <v>80</v>
      </c>
      <c r="AY186" s="242" t="s">
        <v>252</v>
      </c>
    </row>
    <row r="187" spans="1:65" s="13" customFormat="1" ht="11.25">
      <c r="B187" s="221"/>
      <c r="C187" s="222"/>
      <c r="D187" s="223" t="s">
        <v>261</v>
      </c>
      <c r="E187" s="224" t="s">
        <v>1</v>
      </c>
      <c r="F187" s="225" t="s">
        <v>4758</v>
      </c>
      <c r="G187" s="222"/>
      <c r="H187" s="226">
        <v>9</v>
      </c>
      <c r="I187" s="227"/>
      <c r="J187" s="222"/>
      <c r="K187" s="222"/>
      <c r="L187" s="228"/>
      <c r="M187" s="229"/>
      <c r="N187" s="230"/>
      <c r="O187" s="230"/>
      <c r="P187" s="230"/>
      <c r="Q187" s="230"/>
      <c r="R187" s="230"/>
      <c r="S187" s="230"/>
      <c r="T187" s="231"/>
      <c r="AT187" s="232" t="s">
        <v>261</v>
      </c>
      <c r="AU187" s="232" t="s">
        <v>90</v>
      </c>
      <c r="AV187" s="13" t="s">
        <v>90</v>
      </c>
      <c r="AW187" s="13" t="s">
        <v>35</v>
      </c>
      <c r="AX187" s="13" t="s">
        <v>87</v>
      </c>
      <c r="AY187" s="232" t="s">
        <v>252</v>
      </c>
    </row>
    <row r="188" spans="1:65" s="2" customFormat="1" ht="16.5" customHeight="1">
      <c r="A188" s="35"/>
      <c r="B188" s="36"/>
      <c r="C188" s="257" t="s">
        <v>332</v>
      </c>
      <c r="D188" s="257" t="s">
        <v>375</v>
      </c>
      <c r="E188" s="258" t="s">
        <v>907</v>
      </c>
      <c r="F188" s="259" t="s">
        <v>908</v>
      </c>
      <c r="G188" s="260" t="s">
        <v>476</v>
      </c>
      <c r="H188" s="261">
        <v>5</v>
      </c>
      <c r="I188" s="262"/>
      <c r="J188" s="261">
        <f>ROUND(I188*H188,2)</f>
        <v>0</v>
      </c>
      <c r="K188" s="259" t="s">
        <v>1</v>
      </c>
      <c r="L188" s="263"/>
      <c r="M188" s="264" t="s">
        <v>1</v>
      </c>
      <c r="N188" s="265" t="s">
        <v>45</v>
      </c>
      <c r="O188" s="72"/>
      <c r="P188" s="217">
        <f>O188*H188</f>
        <v>0</v>
      </c>
      <c r="Q188" s="217">
        <v>0.16300000000000001</v>
      </c>
      <c r="R188" s="217">
        <f>Q188*H188</f>
        <v>0.81500000000000006</v>
      </c>
      <c r="S188" s="217">
        <v>0</v>
      </c>
      <c r="T188" s="218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19" t="s">
        <v>296</v>
      </c>
      <c r="AT188" s="219" t="s">
        <v>375</v>
      </c>
      <c r="AU188" s="219" t="s">
        <v>90</v>
      </c>
      <c r="AY188" s="18" t="s">
        <v>252</v>
      </c>
      <c r="BE188" s="220">
        <f>IF(N188="základní",J188,0)</f>
        <v>0</v>
      </c>
      <c r="BF188" s="220">
        <f>IF(N188="snížená",J188,0)</f>
        <v>0</v>
      </c>
      <c r="BG188" s="220">
        <f>IF(N188="zákl. přenesená",J188,0)</f>
        <v>0</v>
      </c>
      <c r="BH188" s="220">
        <f>IF(N188="sníž. přenesená",J188,0)</f>
        <v>0</v>
      </c>
      <c r="BI188" s="220">
        <f>IF(N188="nulová",J188,0)</f>
        <v>0</v>
      </c>
      <c r="BJ188" s="18" t="s">
        <v>87</v>
      </c>
      <c r="BK188" s="220">
        <f>ROUND(I188*H188,2)</f>
        <v>0</v>
      </c>
      <c r="BL188" s="18" t="s">
        <v>259</v>
      </c>
      <c r="BM188" s="219" t="s">
        <v>4759</v>
      </c>
    </row>
    <row r="189" spans="1:65" s="2" customFormat="1" ht="16.5" customHeight="1">
      <c r="A189" s="35"/>
      <c r="B189" s="36"/>
      <c r="C189" s="257" t="s">
        <v>8</v>
      </c>
      <c r="D189" s="257" t="s">
        <v>375</v>
      </c>
      <c r="E189" s="258" t="s">
        <v>1455</v>
      </c>
      <c r="F189" s="259" t="s">
        <v>1456</v>
      </c>
      <c r="G189" s="260" t="s">
        <v>476</v>
      </c>
      <c r="H189" s="261">
        <v>4</v>
      </c>
      <c r="I189" s="262"/>
      <c r="J189" s="261">
        <f>ROUND(I189*H189,2)</f>
        <v>0</v>
      </c>
      <c r="K189" s="259" t="s">
        <v>1</v>
      </c>
      <c r="L189" s="263"/>
      <c r="M189" s="264" t="s">
        <v>1</v>
      </c>
      <c r="N189" s="265" t="s">
        <v>45</v>
      </c>
      <c r="O189" s="72"/>
      <c r="P189" s="217">
        <f>O189*H189</f>
        <v>0</v>
      </c>
      <c r="Q189" s="217">
        <v>0.32</v>
      </c>
      <c r="R189" s="217">
        <f>Q189*H189</f>
        <v>1.28</v>
      </c>
      <c r="S189" s="217">
        <v>0</v>
      </c>
      <c r="T189" s="218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19" t="s">
        <v>296</v>
      </c>
      <c r="AT189" s="219" t="s">
        <v>375</v>
      </c>
      <c r="AU189" s="219" t="s">
        <v>90</v>
      </c>
      <c r="AY189" s="18" t="s">
        <v>252</v>
      </c>
      <c r="BE189" s="220">
        <f>IF(N189="základní",J189,0)</f>
        <v>0</v>
      </c>
      <c r="BF189" s="220">
        <f>IF(N189="snížená",J189,0)</f>
        <v>0</v>
      </c>
      <c r="BG189" s="220">
        <f>IF(N189="zákl. přenesená",J189,0)</f>
        <v>0</v>
      </c>
      <c r="BH189" s="220">
        <f>IF(N189="sníž. přenesená",J189,0)</f>
        <v>0</v>
      </c>
      <c r="BI189" s="220">
        <f>IF(N189="nulová",J189,0)</f>
        <v>0</v>
      </c>
      <c r="BJ189" s="18" t="s">
        <v>87</v>
      </c>
      <c r="BK189" s="220">
        <f>ROUND(I189*H189,2)</f>
        <v>0</v>
      </c>
      <c r="BL189" s="18" t="s">
        <v>259</v>
      </c>
      <c r="BM189" s="219" t="s">
        <v>4760</v>
      </c>
    </row>
    <row r="190" spans="1:65" s="2" customFormat="1" ht="36" customHeight="1">
      <c r="A190" s="35"/>
      <c r="B190" s="36"/>
      <c r="C190" s="209" t="s">
        <v>344</v>
      </c>
      <c r="D190" s="209" t="s">
        <v>254</v>
      </c>
      <c r="E190" s="210" t="s">
        <v>1458</v>
      </c>
      <c r="F190" s="211" t="s">
        <v>1459</v>
      </c>
      <c r="G190" s="212" t="s">
        <v>476</v>
      </c>
      <c r="H190" s="213">
        <v>2</v>
      </c>
      <c r="I190" s="214"/>
      <c r="J190" s="213">
        <f>ROUND(I190*H190,2)</f>
        <v>0</v>
      </c>
      <c r="K190" s="211" t="s">
        <v>258</v>
      </c>
      <c r="L190" s="40"/>
      <c r="M190" s="215" t="s">
        <v>1</v>
      </c>
      <c r="N190" s="216" t="s">
        <v>45</v>
      </c>
      <c r="O190" s="72"/>
      <c r="P190" s="217">
        <f>O190*H190</f>
        <v>0</v>
      </c>
      <c r="Q190" s="217">
        <v>7.0200000000000002E-3</v>
      </c>
      <c r="R190" s="217">
        <f>Q190*H190</f>
        <v>1.404E-2</v>
      </c>
      <c r="S190" s="217">
        <v>0</v>
      </c>
      <c r="T190" s="218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19" t="s">
        <v>259</v>
      </c>
      <c r="AT190" s="219" t="s">
        <v>254</v>
      </c>
      <c r="AU190" s="219" t="s">
        <v>90</v>
      </c>
      <c r="AY190" s="18" t="s">
        <v>252</v>
      </c>
      <c r="BE190" s="220">
        <f>IF(N190="základní",J190,0)</f>
        <v>0</v>
      </c>
      <c r="BF190" s="220">
        <f>IF(N190="snížená",J190,0)</f>
        <v>0</v>
      </c>
      <c r="BG190" s="220">
        <f>IF(N190="zákl. přenesená",J190,0)</f>
        <v>0</v>
      </c>
      <c r="BH190" s="220">
        <f>IF(N190="sníž. přenesená",J190,0)</f>
        <v>0</v>
      </c>
      <c r="BI190" s="220">
        <f>IF(N190="nulová",J190,0)</f>
        <v>0</v>
      </c>
      <c r="BJ190" s="18" t="s">
        <v>87</v>
      </c>
      <c r="BK190" s="220">
        <f>ROUND(I190*H190,2)</f>
        <v>0</v>
      </c>
      <c r="BL190" s="18" t="s">
        <v>259</v>
      </c>
      <c r="BM190" s="219" t="s">
        <v>4761</v>
      </c>
    </row>
    <row r="191" spans="1:65" s="2" customFormat="1" ht="24" customHeight="1">
      <c r="A191" s="35"/>
      <c r="B191" s="36"/>
      <c r="C191" s="257" t="s">
        <v>352</v>
      </c>
      <c r="D191" s="257" t="s">
        <v>375</v>
      </c>
      <c r="E191" s="258" t="s">
        <v>1461</v>
      </c>
      <c r="F191" s="259" t="s">
        <v>1462</v>
      </c>
      <c r="G191" s="260" t="s">
        <v>265</v>
      </c>
      <c r="H191" s="261">
        <v>4.7</v>
      </c>
      <c r="I191" s="262"/>
      <c r="J191" s="261">
        <f>ROUND(I191*H191,2)</f>
        <v>0</v>
      </c>
      <c r="K191" s="259" t="s">
        <v>1</v>
      </c>
      <c r="L191" s="263"/>
      <c r="M191" s="264" t="s">
        <v>1</v>
      </c>
      <c r="N191" s="265" t="s">
        <v>45</v>
      </c>
      <c r="O191" s="72"/>
      <c r="P191" s="217">
        <f>O191*H191</f>
        <v>0</v>
      </c>
      <c r="Q191" s="217">
        <v>3.5299999999999998E-2</v>
      </c>
      <c r="R191" s="217">
        <f>Q191*H191</f>
        <v>0.16591</v>
      </c>
      <c r="S191" s="217">
        <v>0</v>
      </c>
      <c r="T191" s="218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19" t="s">
        <v>296</v>
      </c>
      <c r="AT191" s="219" t="s">
        <v>375</v>
      </c>
      <c r="AU191" s="219" t="s">
        <v>90</v>
      </c>
      <c r="AY191" s="18" t="s">
        <v>252</v>
      </c>
      <c r="BE191" s="220">
        <f>IF(N191="základní",J191,0)</f>
        <v>0</v>
      </c>
      <c r="BF191" s="220">
        <f>IF(N191="snížená",J191,0)</f>
        <v>0</v>
      </c>
      <c r="BG191" s="220">
        <f>IF(N191="zákl. přenesená",J191,0)</f>
        <v>0</v>
      </c>
      <c r="BH191" s="220">
        <f>IF(N191="sníž. přenesená",J191,0)</f>
        <v>0</v>
      </c>
      <c r="BI191" s="220">
        <f>IF(N191="nulová",J191,0)</f>
        <v>0</v>
      </c>
      <c r="BJ191" s="18" t="s">
        <v>87</v>
      </c>
      <c r="BK191" s="220">
        <f>ROUND(I191*H191,2)</f>
        <v>0</v>
      </c>
      <c r="BL191" s="18" t="s">
        <v>259</v>
      </c>
      <c r="BM191" s="219" t="s">
        <v>4762</v>
      </c>
    </row>
    <row r="192" spans="1:65" s="13" customFormat="1" ht="11.25">
      <c r="B192" s="221"/>
      <c r="C192" s="222"/>
      <c r="D192" s="223" t="s">
        <v>261</v>
      </c>
      <c r="E192" s="224" t="s">
        <v>1</v>
      </c>
      <c r="F192" s="225" t="s">
        <v>1464</v>
      </c>
      <c r="G192" s="222"/>
      <c r="H192" s="226">
        <v>4.7</v>
      </c>
      <c r="I192" s="227"/>
      <c r="J192" s="222"/>
      <c r="K192" s="222"/>
      <c r="L192" s="228"/>
      <c r="M192" s="229"/>
      <c r="N192" s="230"/>
      <c r="O192" s="230"/>
      <c r="P192" s="230"/>
      <c r="Q192" s="230"/>
      <c r="R192" s="230"/>
      <c r="S192" s="230"/>
      <c r="T192" s="231"/>
      <c r="AT192" s="232" t="s">
        <v>261</v>
      </c>
      <c r="AU192" s="232" t="s">
        <v>90</v>
      </c>
      <c r="AV192" s="13" t="s">
        <v>90</v>
      </c>
      <c r="AW192" s="13" t="s">
        <v>35</v>
      </c>
      <c r="AX192" s="13" t="s">
        <v>87</v>
      </c>
      <c r="AY192" s="232" t="s">
        <v>252</v>
      </c>
    </row>
    <row r="193" spans="1:65" s="2" customFormat="1" ht="24" customHeight="1">
      <c r="A193" s="35"/>
      <c r="B193" s="36"/>
      <c r="C193" s="209" t="s">
        <v>361</v>
      </c>
      <c r="D193" s="209" t="s">
        <v>254</v>
      </c>
      <c r="E193" s="210" t="s">
        <v>1465</v>
      </c>
      <c r="F193" s="211" t="s">
        <v>1466</v>
      </c>
      <c r="G193" s="212" t="s">
        <v>476</v>
      </c>
      <c r="H193" s="213">
        <v>2</v>
      </c>
      <c r="I193" s="214"/>
      <c r="J193" s="213">
        <f>ROUND(I193*H193,2)</f>
        <v>0</v>
      </c>
      <c r="K193" s="211" t="s">
        <v>258</v>
      </c>
      <c r="L193" s="40"/>
      <c r="M193" s="215" t="s">
        <v>1</v>
      </c>
      <c r="N193" s="216" t="s">
        <v>45</v>
      </c>
      <c r="O193" s="72"/>
      <c r="P193" s="217">
        <f>O193*H193</f>
        <v>0</v>
      </c>
      <c r="Q193" s="217">
        <v>0</v>
      </c>
      <c r="R193" s="217">
        <f>Q193*H193</f>
        <v>0</v>
      </c>
      <c r="S193" s="217">
        <v>0</v>
      </c>
      <c r="T193" s="218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19" t="s">
        <v>259</v>
      </c>
      <c r="AT193" s="219" t="s">
        <v>254</v>
      </c>
      <c r="AU193" s="219" t="s">
        <v>90</v>
      </c>
      <c r="AY193" s="18" t="s">
        <v>252</v>
      </c>
      <c r="BE193" s="220">
        <f>IF(N193="základní",J193,0)</f>
        <v>0</v>
      </c>
      <c r="BF193" s="220">
        <f>IF(N193="snížená",J193,0)</f>
        <v>0</v>
      </c>
      <c r="BG193" s="220">
        <f>IF(N193="zákl. přenesená",J193,0)</f>
        <v>0</v>
      </c>
      <c r="BH193" s="220">
        <f>IF(N193="sníž. přenesená",J193,0)</f>
        <v>0</v>
      </c>
      <c r="BI193" s="220">
        <f>IF(N193="nulová",J193,0)</f>
        <v>0</v>
      </c>
      <c r="BJ193" s="18" t="s">
        <v>87</v>
      </c>
      <c r="BK193" s="220">
        <f>ROUND(I193*H193,2)</f>
        <v>0</v>
      </c>
      <c r="BL193" s="18" t="s">
        <v>259</v>
      </c>
      <c r="BM193" s="219" t="s">
        <v>4763</v>
      </c>
    </row>
    <row r="194" spans="1:65" s="14" customFormat="1" ht="11.25">
      <c r="B194" s="233"/>
      <c r="C194" s="234"/>
      <c r="D194" s="223" t="s">
        <v>261</v>
      </c>
      <c r="E194" s="235" t="s">
        <v>1</v>
      </c>
      <c r="F194" s="236" t="s">
        <v>1471</v>
      </c>
      <c r="G194" s="234"/>
      <c r="H194" s="235" t="s">
        <v>1</v>
      </c>
      <c r="I194" s="237"/>
      <c r="J194" s="234"/>
      <c r="K194" s="234"/>
      <c r="L194" s="238"/>
      <c r="M194" s="239"/>
      <c r="N194" s="240"/>
      <c r="O194" s="240"/>
      <c r="P194" s="240"/>
      <c r="Q194" s="240"/>
      <c r="R194" s="240"/>
      <c r="S194" s="240"/>
      <c r="T194" s="241"/>
      <c r="AT194" s="242" t="s">
        <v>261</v>
      </c>
      <c r="AU194" s="242" t="s">
        <v>90</v>
      </c>
      <c r="AV194" s="14" t="s">
        <v>87</v>
      </c>
      <c r="AW194" s="14" t="s">
        <v>35</v>
      </c>
      <c r="AX194" s="14" t="s">
        <v>80</v>
      </c>
      <c r="AY194" s="242" t="s">
        <v>252</v>
      </c>
    </row>
    <row r="195" spans="1:65" s="13" customFormat="1" ht="11.25">
      <c r="B195" s="221"/>
      <c r="C195" s="222"/>
      <c r="D195" s="223" t="s">
        <v>261</v>
      </c>
      <c r="E195" s="224" t="s">
        <v>1</v>
      </c>
      <c r="F195" s="225" t="s">
        <v>928</v>
      </c>
      <c r="G195" s="222"/>
      <c r="H195" s="226">
        <v>2</v>
      </c>
      <c r="I195" s="227"/>
      <c r="J195" s="222"/>
      <c r="K195" s="222"/>
      <c r="L195" s="228"/>
      <c r="M195" s="229"/>
      <c r="N195" s="230"/>
      <c r="O195" s="230"/>
      <c r="P195" s="230"/>
      <c r="Q195" s="230"/>
      <c r="R195" s="230"/>
      <c r="S195" s="230"/>
      <c r="T195" s="231"/>
      <c r="AT195" s="232" t="s">
        <v>261</v>
      </c>
      <c r="AU195" s="232" t="s">
        <v>90</v>
      </c>
      <c r="AV195" s="13" t="s">
        <v>90</v>
      </c>
      <c r="AW195" s="13" t="s">
        <v>35</v>
      </c>
      <c r="AX195" s="13" t="s">
        <v>87</v>
      </c>
      <c r="AY195" s="232" t="s">
        <v>252</v>
      </c>
    </row>
    <row r="196" spans="1:65" s="2" customFormat="1" ht="16.5" customHeight="1">
      <c r="A196" s="35"/>
      <c r="B196" s="36"/>
      <c r="C196" s="257" t="s">
        <v>368</v>
      </c>
      <c r="D196" s="257" t="s">
        <v>375</v>
      </c>
      <c r="E196" s="258" t="s">
        <v>1468</v>
      </c>
      <c r="F196" s="259" t="s">
        <v>1469</v>
      </c>
      <c r="G196" s="260" t="s">
        <v>476</v>
      </c>
      <c r="H196" s="261">
        <v>1</v>
      </c>
      <c r="I196" s="262"/>
      <c r="J196" s="261">
        <f>ROUND(I196*H196,2)</f>
        <v>0</v>
      </c>
      <c r="K196" s="259" t="s">
        <v>1</v>
      </c>
      <c r="L196" s="263"/>
      <c r="M196" s="264" t="s">
        <v>1</v>
      </c>
      <c r="N196" s="265" t="s">
        <v>45</v>
      </c>
      <c r="O196" s="72"/>
      <c r="P196" s="217">
        <f>O196*H196</f>
        <v>0</v>
      </c>
      <c r="Q196" s="217">
        <v>0.123</v>
      </c>
      <c r="R196" s="217">
        <f>Q196*H196</f>
        <v>0.123</v>
      </c>
      <c r="S196" s="217">
        <v>0</v>
      </c>
      <c r="T196" s="218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19" t="s">
        <v>296</v>
      </c>
      <c r="AT196" s="219" t="s">
        <v>375</v>
      </c>
      <c r="AU196" s="219" t="s">
        <v>90</v>
      </c>
      <c r="AY196" s="18" t="s">
        <v>252</v>
      </c>
      <c r="BE196" s="220">
        <f>IF(N196="základní",J196,0)</f>
        <v>0</v>
      </c>
      <c r="BF196" s="220">
        <f>IF(N196="snížená",J196,0)</f>
        <v>0</v>
      </c>
      <c r="BG196" s="220">
        <f>IF(N196="zákl. přenesená",J196,0)</f>
        <v>0</v>
      </c>
      <c r="BH196" s="220">
        <f>IF(N196="sníž. přenesená",J196,0)</f>
        <v>0</v>
      </c>
      <c r="BI196" s="220">
        <f>IF(N196="nulová",J196,0)</f>
        <v>0</v>
      </c>
      <c r="BJ196" s="18" t="s">
        <v>87</v>
      </c>
      <c r="BK196" s="220">
        <f>ROUND(I196*H196,2)</f>
        <v>0</v>
      </c>
      <c r="BL196" s="18" t="s">
        <v>259</v>
      </c>
      <c r="BM196" s="219" t="s">
        <v>4764</v>
      </c>
    </row>
    <row r="197" spans="1:65" s="14" customFormat="1" ht="11.25">
      <c r="B197" s="233"/>
      <c r="C197" s="234"/>
      <c r="D197" s="223" t="s">
        <v>261</v>
      </c>
      <c r="E197" s="235" t="s">
        <v>1</v>
      </c>
      <c r="F197" s="236" t="s">
        <v>1471</v>
      </c>
      <c r="G197" s="234"/>
      <c r="H197" s="235" t="s">
        <v>1</v>
      </c>
      <c r="I197" s="237"/>
      <c r="J197" s="234"/>
      <c r="K197" s="234"/>
      <c r="L197" s="238"/>
      <c r="M197" s="239"/>
      <c r="N197" s="240"/>
      <c r="O197" s="240"/>
      <c r="P197" s="240"/>
      <c r="Q197" s="240"/>
      <c r="R197" s="240"/>
      <c r="S197" s="240"/>
      <c r="T197" s="241"/>
      <c r="AT197" s="242" t="s">
        <v>261</v>
      </c>
      <c r="AU197" s="242" t="s">
        <v>90</v>
      </c>
      <c r="AV197" s="14" t="s">
        <v>87</v>
      </c>
      <c r="AW197" s="14" t="s">
        <v>35</v>
      </c>
      <c r="AX197" s="14" t="s">
        <v>80</v>
      </c>
      <c r="AY197" s="242" t="s">
        <v>252</v>
      </c>
    </row>
    <row r="198" spans="1:65" s="14" customFormat="1" ht="11.25">
      <c r="B198" s="233"/>
      <c r="C198" s="234"/>
      <c r="D198" s="223" t="s">
        <v>261</v>
      </c>
      <c r="E198" s="235" t="s">
        <v>1</v>
      </c>
      <c r="F198" s="236" t="s">
        <v>1472</v>
      </c>
      <c r="G198" s="234"/>
      <c r="H198" s="235" t="s">
        <v>1</v>
      </c>
      <c r="I198" s="237"/>
      <c r="J198" s="234"/>
      <c r="K198" s="234"/>
      <c r="L198" s="238"/>
      <c r="M198" s="239"/>
      <c r="N198" s="240"/>
      <c r="O198" s="240"/>
      <c r="P198" s="240"/>
      <c r="Q198" s="240"/>
      <c r="R198" s="240"/>
      <c r="S198" s="240"/>
      <c r="T198" s="241"/>
      <c r="AT198" s="242" t="s">
        <v>261</v>
      </c>
      <c r="AU198" s="242" t="s">
        <v>90</v>
      </c>
      <c r="AV198" s="14" t="s">
        <v>87</v>
      </c>
      <c r="AW198" s="14" t="s">
        <v>35</v>
      </c>
      <c r="AX198" s="14" t="s">
        <v>80</v>
      </c>
      <c r="AY198" s="242" t="s">
        <v>252</v>
      </c>
    </row>
    <row r="199" spans="1:65" s="14" customFormat="1" ht="22.5">
      <c r="B199" s="233"/>
      <c r="C199" s="234"/>
      <c r="D199" s="223" t="s">
        <v>261</v>
      </c>
      <c r="E199" s="235" t="s">
        <v>1</v>
      </c>
      <c r="F199" s="236" t="s">
        <v>1473</v>
      </c>
      <c r="G199" s="234"/>
      <c r="H199" s="235" t="s">
        <v>1</v>
      </c>
      <c r="I199" s="237"/>
      <c r="J199" s="234"/>
      <c r="K199" s="234"/>
      <c r="L199" s="238"/>
      <c r="M199" s="239"/>
      <c r="N199" s="240"/>
      <c r="O199" s="240"/>
      <c r="P199" s="240"/>
      <c r="Q199" s="240"/>
      <c r="R199" s="240"/>
      <c r="S199" s="240"/>
      <c r="T199" s="241"/>
      <c r="AT199" s="242" t="s">
        <v>261</v>
      </c>
      <c r="AU199" s="242" t="s">
        <v>90</v>
      </c>
      <c r="AV199" s="14" t="s">
        <v>87</v>
      </c>
      <c r="AW199" s="14" t="s">
        <v>35</v>
      </c>
      <c r="AX199" s="14" t="s">
        <v>80</v>
      </c>
      <c r="AY199" s="242" t="s">
        <v>252</v>
      </c>
    </row>
    <row r="200" spans="1:65" s="14" customFormat="1" ht="11.25">
      <c r="B200" s="233"/>
      <c r="C200" s="234"/>
      <c r="D200" s="223" t="s">
        <v>261</v>
      </c>
      <c r="E200" s="235" t="s">
        <v>1</v>
      </c>
      <c r="F200" s="236" t="s">
        <v>1474</v>
      </c>
      <c r="G200" s="234"/>
      <c r="H200" s="235" t="s">
        <v>1</v>
      </c>
      <c r="I200" s="237"/>
      <c r="J200" s="234"/>
      <c r="K200" s="234"/>
      <c r="L200" s="238"/>
      <c r="M200" s="239"/>
      <c r="N200" s="240"/>
      <c r="O200" s="240"/>
      <c r="P200" s="240"/>
      <c r="Q200" s="240"/>
      <c r="R200" s="240"/>
      <c r="S200" s="240"/>
      <c r="T200" s="241"/>
      <c r="AT200" s="242" t="s">
        <v>261</v>
      </c>
      <c r="AU200" s="242" t="s">
        <v>90</v>
      </c>
      <c r="AV200" s="14" t="s">
        <v>87</v>
      </c>
      <c r="AW200" s="14" t="s">
        <v>35</v>
      </c>
      <c r="AX200" s="14" t="s">
        <v>80</v>
      </c>
      <c r="AY200" s="242" t="s">
        <v>252</v>
      </c>
    </row>
    <row r="201" spans="1:65" s="13" customFormat="1" ht="11.25">
      <c r="B201" s="221"/>
      <c r="C201" s="222"/>
      <c r="D201" s="223" t="s">
        <v>261</v>
      </c>
      <c r="E201" s="224" t="s">
        <v>1</v>
      </c>
      <c r="F201" s="225" t="s">
        <v>87</v>
      </c>
      <c r="G201" s="222"/>
      <c r="H201" s="226">
        <v>1</v>
      </c>
      <c r="I201" s="227"/>
      <c r="J201" s="222"/>
      <c r="K201" s="222"/>
      <c r="L201" s="228"/>
      <c r="M201" s="229"/>
      <c r="N201" s="230"/>
      <c r="O201" s="230"/>
      <c r="P201" s="230"/>
      <c r="Q201" s="230"/>
      <c r="R201" s="230"/>
      <c r="S201" s="230"/>
      <c r="T201" s="231"/>
      <c r="AT201" s="232" t="s">
        <v>261</v>
      </c>
      <c r="AU201" s="232" t="s">
        <v>90</v>
      </c>
      <c r="AV201" s="13" t="s">
        <v>90</v>
      </c>
      <c r="AW201" s="13" t="s">
        <v>35</v>
      </c>
      <c r="AX201" s="13" t="s">
        <v>87</v>
      </c>
      <c r="AY201" s="232" t="s">
        <v>252</v>
      </c>
    </row>
    <row r="202" spans="1:65" s="2" customFormat="1" ht="24" customHeight="1">
      <c r="A202" s="35"/>
      <c r="B202" s="36"/>
      <c r="C202" s="209" t="s">
        <v>374</v>
      </c>
      <c r="D202" s="209" t="s">
        <v>254</v>
      </c>
      <c r="E202" s="210" t="s">
        <v>1475</v>
      </c>
      <c r="F202" s="211" t="s">
        <v>1476</v>
      </c>
      <c r="G202" s="212" t="s">
        <v>476</v>
      </c>
      <c r="H202" s="213">
        <v>8</v>
      </c>
      <c r="I202" s="214"/>
      <c r="J202" s="213">
        <f>ROUND(I202*H202,2)</f>
        <v>0</v>
      </c>
      <c r="K202" s="211" t="s">
        <v>258</v>
      </c>
      <c r="L202" s="40"/>
      <c r="M202" s="215" t="s">
        <v>1</v>
      </c>
      <c r="N202" s="216" t="s">
        <v>45</v>
      </c>
      <c r="O202" s="72"/>
      <c r="P202" s="217">
        <f>O202*H202</f>
        <v>0</v>
      </c>
      <c r="Q202" s="217">
        <v>4.0000000000000002E-4</v>
      </c>
      <c r="R202" s="217">
        <f>Q202*H202</f>
        <v>3.2000000000000002E-3</v>
      </c>
      <c r="S202" s="217">
        <v>0</v>
      </c>
      <c r="T202" s="218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19" t="s">
        <v>259</v>
      </c>
      <c r="AT202" s="219" t="s">
        <v>254</v>
      </c>
      <c r="AU202" s="219" t="s">
        <v>90</v>
      </c>
      <c r="AY202" s="18" t="s">
        <v>252</v>
      </c>
      <c r="BE202" s="220">
        <f>IF(N202="základní",J202,0)</f>
        <v>0</v>
      </c>
      <c r="BF202" s="220">
        <f>IF(N202="snížená",J202,0)</f>
        <v>0</v>
      </c>
      <c r="BG202" s="220">
        <f>IF(N202="zákl. přenesená",J202,0)</f>
        <v>0</v>
      </c>
      <c r="BH202" s="220">
        <f>IF(N202="sníž. přenesená",J202,0)</f>
        <v>0</v>
      </c>
      <c r="BI202" s="220">
        <f>IF(N202="nulová",J202,0)</f>
        <v>0</v>
      </c>
      <c r="BJ202" s="18" t="s">
        <v>87</v>
      </c>
      <c r="BK202" s="220">
        <f>ROUND(I202*H202,2)</f>
        <v>0</v>
      </c>
      <c r="BL202" s="18" t="s">
        <v>259</v>
      </c>
      <c r="BM202" s="219" t="s">
        <v>4765</v>
      </c>
    </row>
    <row r="203" spans="1:65" s="2" customFormat="1" ht="16.5" customHeight="1">
      <c r="A203" s="35"/>
      <c r="B203" s="36"/>
      <c r="C203" s="257" t="s">
        <v>7</v>
      </c>
      <c r="D203" s="257" t="s">
        <v>375</v>
      </c>
      <c r="E203" s="258" t="s">
        <v>1478</v>
      </c>
      <c r="F203" s="259" t="s">
        <v>1479</v>
      </c>
      <c r="G203" s="260" t="s">
        <v>476</v>
      </c>
      <c r="H203" s="261">
        <v>8</v>
      </c>
      <c r="I203" s="262"/>
      <c r="J203" s="261">
        <f>ROUND(I203*H203,2)</f>
        <v>0</v>
      </c>
      <c r="K203" s="259" t="s">
        <v>258</v>
      </c>
      <c r="L203" s="263"/>
      <c r="M203" s="264" t="s">
        <v>1</v>
      </c>
      <c r="N203" s="265" t="s">
        <v>45</v>
      </c>
      <c r="O203" s="72"/>
      <c r="P203" s="217">
        <f>O203*H203</f>
        <v>0</v>
      </c>
      <c r="Q203" s="217">
        <v>6.6000000000000003E-2</v>
      </c>
      <c r="R203" s="217">
        <f>Q203*H203</f>
        <v>0.52800000000000002</v>
      </c>
      <c r="S203" s="217">
        <v>0</v>
      </c>
      <c r="T203" s="218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19" t="s">
        <v>296</v>
      </c>
      <c r="AT203" s="219" t="s">
        <v>375</v>
      </c>
      <c r="AU203" s="219" t="s">
        <v>90</v>
      </c>
      <c r="AY203" s="18" t="s">
        <v>252</v>
      </c>
      <c r="BE203" s="220">
        <f>IF(N203="základní",J203,0)</f>
        <v>0</v>
      </c>
      <c r="BF203" s="220">
        <f>IF(N203="snížená",J203,0)</f>
        <v>0</v>
      </c>
      <c r="BG203" s="220">
        <f>IF(N203="zákl. přenesená",J203,0)</f>
        <v>0</v>
      </c>
      <c r="BH203" s="220">
        <f>IF(N203="sníž. přenesená",J203,0)</f>
        <v>0</v>
      </c>
      <c r="BI203" s="220">
        <f>IF(N203="nulová",J203,0)</f>
        <v>0</v>
      </c>
      <c r="BJ203" s="18" t="s">
        <v>87</v>
      </c>
      <c r="BK203" s="220">
        <f>ROUND(I203*H203,2)</f>
        <v>0</v>
      </c>
      <c r="BL203" s="18" t="s">
        <v>259</v>
      </c>
      <c r="BM203" s="219" t="s">
        <v>4766</v>
      </c>
    </row>
    <row r="204" spans="1:65" s="2" customFormat="1" ht="24" customHeight="1">
      <c r="A204" s="35"/>
      <c r="B204" s="36"/>
      <c r="C204" s="209" t="s">
        <v>385</v>
      </c>
      <c r="D204" s="209" t="s">
        <v>254</v>
      </c>
      <c r="E204" s="210" t="s">
        <v>1481</v>
      </c>
      <c r="F204" s="211" t="s">
        <v>1482</v>
      </c>
      <c r="G204" s="212" t="s">
        <v>265</v>
      </c>
      <c r="H204" s="213">
        <v>11</v>
      </c>
      <c r="I204" s="214"/>
      <c r="J204" s="213">
        <f>ROUND(I204*H204,2)</f>
        <v>0</v>
      </c>
      <c r="K204" s="211" t="s">
        <v>258</v>
      </c>
      <c r="L204" s="40"/>
      <c r="M204" s="215" t="s">
        <v>1</v>
      </c>
      <c r="N204" s="216" t="s">
        <v>45</v>
      </c>
      <c r="O204" s="72"/>
      <c r="P204" s="217">
        <f>O204*H204</f>
        <v>0</v>
      </c>
      <c r="Q204" s="217">
        <v>0</v>
      </c>
      <c r="R204" s="217">
        <f>Q204*H204</f>
        <v>0</v>
      </c>
      <c r="S204" s="217">
        <v>0</v>
      </c>
      <c r="T204" s="218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19" t="s">
        <v>259</v>
      </c>
      <c r="AT204" s="219" t="s">
        <v>254</v>
      </c>
      <c r="AU204" s="219" t="s">
        <v>90</v>
      </c>
      <c r="AY204" s="18" t="s">
        <v>252</v>
      </c>
      <c r="BE204" s="220">
        <f>IF(N204="základní",J204,0)</f>
        <v>0</v>
      </c>
      <c r="BF204" s="220">
        <f>IF(N204="snížená",J204,0)</f>
        <v>0</v>
      </c>
      <c r="BG204" s="220">
        <f>IF(N204="zákl. přenesená",J204,0)</f>
        <v>0</v>
      </c>
      <c r="BH204" s="220">
        <f>IF(N204="sníž. přenesená",J204,0)</f>
        <v>0</v>
      </c>
      <c r="BI204" s="220">
        <f>IF(N204="nulová",J204,0)</f>
        <v>0</v>
      </c>
      <c r="BJ204" s="18" t="s">
        <v>87</v>
      </c>
      <c r="BK204" s="220">
        <f>ROUND(I204*H204,2)</f>
        <v>0</v>
      </c>
      <c r="BL204" s="18" t="s">
        <v>259</v>
      </c>
      <c r="BM204" s="219" t="s">
        <v>4767</v>
      </c>
    </row>
    <row r="205" spans="1:65" s="14" customFormat="1" ht="11.25">
      <c r="B205" s="233"/>
      <c r="C205" s="234"/>
      <c r="D205" s="223" t="s">
        <v>261</v>
      </c>
      <c r="E205" s="235" t="s">
        <v>1</v>
      </c>
      <c r="F205" s="236" t="s">
        <v>1471</v>
      </c>
      <c r="G205" s="234"/>
      <c r="H205" s="235" t="s">
        <v>1</v>
      </c>
      <c r="I205" s="237"/>
      <c r="J205" s="234"/>
      <c r="K205" s="234"/>
      <c r="L205" s="238"/>
      <c r="M205" s="239"/>
      <c r="N205" s="240"/>
      <c r="O205" s="240"/>
      <c r="P205" s="240"/>
      <c r="Q205" s="240"/>
      <c r="R205" s="240"/>
      <c r="S205" s="240"/>
      <c r="T205" s="241"/>
      <c r="AT205" s="242" t="s">
        <v>261</v>
      </c>
      <c r="AU205" s="242" t="s">
        <v>90</v>
      </c>
      <c r="AV205" s="14" t="s">
        <v>87</v>
      </c>
      <c r="AW205" s="14" t="s">
        <v>35</v>
      </c>
      <c r="AX205" s="14" t="s">
        <v>80</v>
      </c>
      <c r="AY205" s="242" t="s">
        <v>252</v>
      </c>
    </row>
    <row r="206" spans="1:65" s="13" customFormat="1" ht="11.25">
      <c r="B206" s="221"/>
      <c r="C206" s="222"/>
      <c r="D206" s="223" t="s">
        <v>261</v>
      </c>
      <c r="E206" s="224" t="s">
        <v>1</v>
      </c>
      <c r="F206" s="225" t="s">
        <v>4768</v>
      </c>
      <c r="G206" s="222"/>
      <c r="H206" s="226">
        <v>11</v>
      </c>
      <c r="I206" s="227"/>
      <c r="J206" s="222"/>
      <c r="K206" s="222"/>
      <c r="L206" s="228"/>
      <c r="M206" s="229"/>
      <c r="N206" s="230"/>
      <c r="O206" s="230"/>
      <c r="P206" s="230"/>
      <c r="Q206" s="230"/>
      <c r="R206" s="230"/>
      <c r="S206" s="230"/>
      <c r="T206" s="231"/>
      <c r="AT206" s="232" t="s">
        <v>261</v>
      </c>
      <c r="AU206" s="232" t="s">
        <v>90</v>
      </c>
      <c r="AV206" s="13" t="s">
        <v>90</v>
      </c>
      <c r="AW206" s="13" t="s">
        <v>35</v>
      </c>
      <c r="AX206" s="13" t="s">
        <v>87</v>
      </c>
      <c r="AY206" s="232" t="s">
        <v>252</v>
      </c>
    </row>
    <row r="207" spans="1:65" s="2" customFormat="1" ht="24" customHeight="1">
      <c r="A207" s="35"/>
      <c r="B207" s="36"/>
      <c r="C207" s="257" t="s">
        <v>392</v>
      </c>
      <c r="D207" s="257" t="s">
        <v>375</v>
      </c>
      <c r="E207" s="258" t="s">
        <v>1485</v>
      </c>
      <c r="F207" s="259" t="s">
        <v>1486</v>
      </c>
      <c r="G207" s="260" t="s">
        <v>265</v>
      </c>
      <c r="H207" s="261">
        <v>11</v>
      </c>
      <c r="I207" s="262"/>
      <c r="J207" s="261">
        <f>ROUND(I207*H207,2)</f>
        <v>0</v>
      </c>
      <c r="K207" s="259" t="s">
        <v>1</v>
      </c>
      <c r="L207" s="263"/>
      <c r="M207" s="264" t="s">
        <v>1</v>
      </c>
      <c r="N207" s="265" t="s">
        <v>45</v>
      </c>
      <c r="O207" s="72"/>
      <c r="P207" s="217">
        <f>O207*H207</f>
        <v>0</v>
      </c>
      <c r="Q207" s="217">
        <v>1.5E-3</v>
      </c>
      <c r="R207" s="217">
        <f>Q207*H207</f>
        <v>1.6500000000000001E-2</v>
      </c>
      <c r="S207" s="217">
        <v>0</v>
      </c>
      <c r="T207" s="218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19" t="s">
        <v>296</v>
      </c>
      <c r="AT207" s="219" t="s">
        <v>375</v>
      </c>
      <c r="AU207" s="219" t="s">
        <v>90</v>
      </c>
      <c r="AY207" s="18" t="s">
        <v>252</v>
      </c>
      <c r="BE207" s="220">
        <f>IF(N207="základní",J207,0)</f>
        <v>0</v>
      </c>
      <c r="BF207" s="220">
        <f>IF(N207="snížená",J207,0)</f>
        <v>0</v>
      </c>
      <c r="BG207" s="220">
        <f>IF(N207="zákl. přenesená",J207,0)</f>
        <v>0</v>
      </c>
      <c r="BH207" s="220">
        <f>IF(N207="sníž. přenesená",J207,0)</f>
        <v>0</v>
      </c>
      <c r="BI207" s="220">
        <f>IF(N207="nulová",J207,0)</f>
        <v>0</v>
      </c>
      <c r="BJ207" s="18" t="s">
        <v>87</v>
      </c>
      <c r="BK207" s="220">
        <f>ROUND(I207*H207,2)</f>
        <v>0</v>
      </c>
      <c r="BL207" s="18" t="s">
        <v>259</v>
      </c>
      <c r="BM207" s="219" t="s">
        <v>4769</v>
      </c>
    </row>
    <row r="208" spans="1:65" s="2" customFormat="1" ht="16.5" customHeight="1">
      <c r="A208" s="35"/>
      <c r="B208" s="36"/>
      <c r="C208" s="257" t="s">
        <v>397</v>
      </c>
      <c r="D208" s="257" t="s">
        <v>375</v>
      </c>
      <c r="E208" s="258" t="s">
        <v>1488</v>
      </c>
      <c r="F208" s="259" t="s">
        <v>1489</v>
      </c>
      <c r="G208" s="260" t="s">
        <v>265</v>
      </c>
      <c r="H208" s="261">
        <v>33</v>
      </c>
      <c r="I208" s="262"/>
      <c r="J208" s="261">
        <f>ROUND(I208*H208,2)</f>
        <v>0</v>
      </c>
      <c r="K208" s="259" t="s">
        <v>258</v>
      </c>
      <c r="L208" s="263"/>
      <c r="M208" s="264" t="s">
        <v>1</v>
      </c>
      <c r="N208" s="265" t="s">
        <v>45</v>
      </c>
      <c r="O208" s="72"/>
      <c r="P208" s="217">
        <f>O208*H208</f>
        <v>0</v>
      </c>
      <c r="Q208" s="217">
        <v>4.0000000000000003E-5</v>
      </c>
      <c r="R208" s="217">
        <f>Q208*H208</f>
        <v>1.3200000000000002E-3</v>
      </c>
      <c r="S208" s="217">
        <v>0</v>
      </c>
      <c r="T208" s="218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19" t="s">
        <v>296</v>
      </c>
      <c r="AT208" s="219" t="s">
        <v>375</v>
      </c>
      <c r="AU208" s="219" t="s">
        <v>90</v>
      </c>
      <c r="AY208" s="18" t="s">
        <v>252</v>
      </c>
      <c r="BE208" s="220">
        <f>IF(N208="základní",J208,0)</f>
        <v>0</v>
      </c>
      <c r="BF208" s="220">
        <f>IF(N208="snížená",J208,0)</f>
        <v>0</v>
      </c>
      <c r="BG208" s="220">
        <f>IF(N208="zákl. přenesená",J208,0)</f>
        <v>0</v>
      </c>
      <c r="BH208" s="220">
        <f>IF(N208="sníž. přenesená",J208,0)</f>
        <v>0</v>
      </c>
      <c r="BI208" s="220">
        <f>IF(N208="nulová",J208,0)</f>
        <v>0</v>
      </c>
      <c r="BJ208" s="18" t="s">
        <v>87</v>
      </c>
      <c r="BK208" s="220">
        <f>ROUND(I208*H208,2)</f>
        <v>0</v>
      </c>
      <c r="BL208" s="18" t="s">
        <v>259</v>
      </c>
      <c r="BM208" s="219" t="s">
        <v>4770</v>
      </c>
    </row>
    <row r="209" spans="1:65" s="13" customFormat="1" ht="11.25">
      <c r="B209" s="221"/>
      <c r="C209" s="222"/>
      <c r="D209" s="223" t="s">
        <v>261</v>
      </c>
      <c r="E209" s="224" t="s">
        <v>1</v>
      </c>
      <c r="F209" s="225" t="s">
        <v>4771</v>
      </c>
      <c r="G209" s="222"/>
      <c r="H209" s="226">
        <v>33</v>
      </c>
      <c r="I209" s="227"/>
      <c r="J209" s="222"/>
      <c r="K209" s="222"/>
      <c r="L209" s="228"/>
      <c r="M209" s="229"/>
      <c r="N209" s="230"/>
      <c r="O209" s="230"/>
      <c r="P209" s="230"/>
      <c r="Q209" s="230"/>
      <c r="R209" s="230"/>
      <c r="S209" s="230"/>
      <c r="T209" s="231"/>
      <c r="AT209" s="232" t="s">
        <v>261</v>
      </c>
      <c r="AU209" s="232" t="s">
        <v>90</v>
      </c>
      <c r="AV209" s="13" t="s">
        <v>90</v>
      </c>
      <c r="AW209" s="13" t="s">
        <v>35</v>
      </c>
      <c r="AX209" s="13" t="s">
        <v>87</v>
      </c>
      <c r="AY209" s="232" t="s">
        <v>252</v>
      </c>
    </row>
    <row r="210" spans="1:65" s="12" customFormat="1" ht="22.9" customHeight="1">
      <c r="B210" s="193"/>
      <c r="C210" s="194"/>
      <c r="D210" s="195" t="s">
        <v>79</v>
      </c>
      <c r="E210" s="207" t="s">
        <v>579</v>
      </c>
      <c r="F210" s="207" t="s">
        <v>580</v>
      </c>
      <c r="G210" s="194"/>
      <c r="H210" s="194"/>
      <c r="I210" s="197"/>
      <c r="J210" s="208">
        <f>BK210</f>
        <v>0</v>
      </c>
      <c r="K210" s="194"/>
      <c r="L210" s="199"/>
      <c r="M210" s="200"/>
      <c r="N210" s="201"/>
      <c r="O210" s="201"/>
      <c r="P210" s="202">
        <f>P211</f>
        <v>0</v>
      </c>
      <c r="Q210" s="201"/>
      <c r="R210" s="202">
        <f>R211</f>
        <v>0</v>
      </c>
      <c r="S210" s="201"/>
      <c r="T210" s="203">
        <f>T211</f>
        <v>0</v>
      </c>
      <c r="AR210" s="204" t="s">
        <v>87</v>
      </c>
      <c r="AT210" s="205" t="s">
        <v>79</v>
      </c>
      <c r="AU210" s="205" t="s">
        <v>87</v>
      </c>
      <c r="AY210" s="204" t="s">
        <v>252</v>
      </c>
      <c r="BK210" s="206">
        <f>BK211</f>
        <v>0</v>
      </c>
    </row>
    <row r="211" spans="1:65" s="2" customFormat="1" ht="48" customHeight="1">
      <c r="A211" s="35"/>
      <c r="B211" s="36"/>
      <c r="C211" s="209" t="s">
        <v>403</v>
      </c>
      <c r="D211" s="209" t="s">
        <v>254</v>
      </c>
      <c r="E211" s="210" t="s">
        <v>1492</v>
      </c>
      <c r="F211" s="211" t="s">
        <v>1493</v>
      </c>
      <c r="G211" s="212" t="s">
        <v>584</v>
      </c>
      <c r="H211" s="213">
        <v>9.67</v>
      </c>
      <c r="I211" s="214"/>
      <c r="J211" s="213">
        <f>ROUND(I211*H211,2)</f>
        <v>0</v>
      </c>
      <c r="K211" s="211" t="s">
        <v>258</v>
      </c>
      <c r="L211" s="40"/>
      <c r="M211" s="277" t="s">
        <v>1</v>
      </c>
      <c r="N211" s="278" t="s">
        <v>45</v>
      </c>
      <c r="O211" s="279"/>
      <c r="P211" s="280">
        <f>O211*H211</f>
        <v>0</v>
      </c>
      <c r="Q211" s="280">
        <v>0</v>
      </c>
      <c r="R211" s="280">
        <f>Q211*H211</f>
        <v>0</v>
      </c>
      <c r="S211" s="280">
        <v>0</v>
      </c>
      <c r="T211" s="281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19" t="s">
        <v>259</v>
      </c>
      <c r="AT211" s="219" t="s">
        <v>254</v>
      </c>
      <c r="AU211" s="219" t="s">
        <v>90</v>
      </c>
      <c r="AY211" s="18" t="s">
        <v>252</v>
      </c>
      <c r="BE211" s="220">
        <f>IF(N211="základní",J211,0)</f>
        <v>0</v>
      </c>
      <c r="BF211" s="220">
        <f>IF(N211="snížená",J211,0)</f>
        <v>0</v>
      </c>
      <c r="BG211" s="220">
        <f>IF(N211="zákl. přenesená",J211,0)</f>
        <v>0</v>
      </c>
      <c r="BH211" s="220">
        <f>IF(N211="sníž. přenesená",J211,0)</f>
        <v>0</v>
      </c>
      <c r="BI211" s="220">
        <f>IF(N211="nulová",J211,0)</f>
        <v>0</v>
      </c>
      <c r="BJ211" s="18" t="s">
        <v>87</v>
      </c>
      <c r="BK211" s="220">
        <f>ROUND(I211*H211,2)</f>
        <v>0</v>
      </c>
      <c r="BL211" s="18" t="s">
        <v>259</v>
      </c>
      <c r="BM211" s="219" t="s">
        <v>4772</v>
      </c>
    </row>
    <row r="212" spans="1:65" s="2" customFormat="1" ht="6.95" customHeight="1">
      <c r="A212" s="35"/>
      <c r="B212" s="55"/>
      <c r="C212" s="56"/>
      <c r="D212" s="56"/>
      <c r="E212" s="56"/>
      <c r="F212" s="56"/>
      <c r="G212" s="56"/>
      <c r="H212" s="56"/>
      <c r="I212" s="159"/>
      <c r="J212" s="56"/>
      <c r="K212" s="56"/>
      <c r="L212" s="40"/>
      <c r="M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</row>
  </sheetData>
  <sheetProtection algorithmName="SHA-512" hashValue="YhGhAGRG+4Ey5Xx4UTpAhq65nYy3W7JwsGH2rrkq3jitc6OABpeaAIPRf472ry8WANH6fYfS/uwE0dfw1jvG8A==" saltValue="4TZ/Xda4rnYTNlt1UaI1LJuIwEui5aln3GrhN9Fo/jJm1YSKDTL45ZmnNFEWOfl7ikqtw2F3YS15/FXp9qcJAQ==" spinCount="100000" sheet="1" objects="1" scenarios="1" formatColumns="0" formatRows="0" autoFilter="0"/>
  <autoFilter ref="C128:K211" xr:uid="{00000000-0009-0000-0000-000024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2:BM197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207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4546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4773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ROUND(J130,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ROUND((SUM(BE130:BE196)),  2)</f>
        <v>0</v>
      </c>
      <c r="G37" s="35"/>
      <c r="H37" s="35"/>
      <c r="I37" s="138">
        <v>0.21</v>
      </c>
      <c r="J37" s="137">
        <f>ROUND(((SUM(BE130:BE196))*I37),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ROUND((SUM(BF130:BF196)),  2)</f>
        <v>0</v>
      </c>
      <c r="G38" s="35"/>
      <c r="H38" s="35"/>
      <c r="I38" s="138">
        <v>0.15</v>
      </c>
      <c r="J38" s="137">
        <f>ROUND(((SUM(BF130:BF196))*I38),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ROUND((SUM(BG130:BG196)),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ROUND((SUM(BH130:BH196)),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ROUND((SUM(BI130:BI196)),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4546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SO 03.4. - Komunikace, zpevněné plochy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J130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227</v>
      </c>
      <c r="E101" s="171"/>
      <c r="F101" s="171"/>
      <c r="G101" s="171"/>
      <c r="H101" s="171"/>
      <c r="I101" s="172"/>
      <c r="J101" s="173">
        <f>J131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228</v>
      </c>
      <c r="E102" s="177"/>
      <c r="F102" s="177"/>
      <c r="G102" s="177"/>
      <c r="H102" s="177"/>
      <c r="I102" s="178"/>
      <c r="J102" s="179">
        <f>J132</f>
        <v>0</v>
      </c>
      <c r="K102" s="104"/>
      <c r="L102" s="180"/>
    </row>
    <row r="103" spans="1:47" s="10" customFormat="1" ht="19.899999999999999" customHeight="1">
      <c r="B103" s="175"/>
      <c r="C103" s="104"/>
      <c r="D103" s="176" t="s">
        <v>230</v>
      </c>
      <c r="E103" s="177"/>
      <c r="F103" s="177"/>
      <c r="G103" s="177"/>
      <c r="H103" s="177"/>
      <c r="I103" s="178"/>
      <c r="J103" s="179">
        <f>J143</f>
        <v>0</v>
      </c>
      <c r="K103" s="104"/>
      <c r="L103" s="180"/>
    </row>
    <row r="104" spans="1:47" s="10" customFormat="1" ht="19.899999999999999" customHeight="1">
      <c r="B104" s="175"/>
      <c r="C104" s="104"/>
      <c r="D104" s="176" t="s">
        <v>648</v>
      </c>
      <c r="E104" s="177"/>
      <c r="F104" s="177"/>
      <c r="G104" s="177"/>
      <c r="H104" s="177"/>
      <c r="I104" s="178"/>
      <c r="J104" s="179">
        <f>J151</f>
        <v>0</v>
      </c>
      <c r="K104" s="104"/>
      <c r="L104" s="180"/>
    </row>
    <row r="105" spans="1:47" s="10" customFormat="1" ht="19.899999999999999" customHeight="1">
      <c r="B105" s="175"/>
      <c r="C105" s="104"/>
      <c r="D105" s="176" t="s">
        <v>232</v>
      </c>
      <c r="E105" s="177"/>
      <c r="F105" s="177"/>
      <c r="G105" s="177"/>
      <c r="H105" s="177"/>
      <c r="I105" s="178"/>
      <c r="J105" s="179">
        <f>J186</f>
        <v>0</v>
      </c>
      <c r="K105" s="104"/>
      <c r="L105" s="180"/>
    </row>
    <row r="106" spans="1:47" s="10" customFormat="1" ht="19.899999999999999" customHeight="1">
      <c r="B106" s="175"/>
      <c r="C106" s="104"/>
      <c r="D106" s="176" t="s">
        <v>233</v>
      </c>
      <c r="E106" s="177"/>
      <c r="F106" s="177"/>
      <c r="G106" s="177"/>
      <c r="H106" s="177"/>
      <c r="I106" s="178"/>
      <c r="J106" s="179">
        <f>J195</f>
        <v>0</v>
      </c>
      <c r="K106" s="104"/>
      <c r="L106" s="180"/>
    </row>
    <row r="107" spans="1:47" s="2" customFormat="1" ht="21.75" customHeight="1">
      <c r="A107" s="35"/>
      <c r="B107" s="36"/>
      <c r="C107" s="37"/>
      <c r="D107" s="37"/>
      <c r="E107" s="37"/>
      <c r="F107" s="37"/>
      <c r="G107" s="37"/>
      <c r="H107" s="37"/>
      <c r="I107" s="123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6.95" customHeight="1">
      <c r="A108" s="35"/>
      <c r="B108" s="55"/>
      <c r="C108" s="56"/>
      <c r="D108" s="56"/>
      <c r="E108" s="56"/>
      <c r="F108" s="56"/>
      <c r="G108" s="56"/>
      <c r="H108" s="56"/>
      <c r="I108" s="159"/>
      <c r="J108" s="56"/>
      <c r="K108" s="56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pans="1:47" s="2" customFormat="1" ht="6.95" customHeight="1">
      <c r="A112" s="35"/>
      <c r="B112" s="57"/>
      <c r="C112" s="58"/>
      <c r="D112" s="58"/>
      <c r="E112" s="58"/>
      <c r="F112" s="58"/>
      <c r="G112" s="58"/>
      <c r="H112" s="58"/>
      <c r="I112" s="162"/>
      <c r="J112" s="58"/>
      <c r="K112" s="58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24.95" customHeight="1">
      <c r="A113" s="35"/>
      <c r="B113" s="36"/>
      <c r="C113" s="24" t="s">
        <v>237</v>
      </c>
      <c r="D113" s="37"/>
      <c r="E113" s="37"/>
      <c r="F113" s="37"/>
      <c r="G113" s="37"/>
      <c r="H113" s="37"/>
      <c r="I113" s="123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6.95" customHeight="1">
      <c r="A114" s="35"/>
      <c r="B114" s="36"/>
      <c r="C114" s="37"/>
      <c r="D114" s="37"/>
      <c r="E114" s="37"/>
      <c r="F114" s="37"/>
      <c r="G114" s="37"/>
      <c r="H114" s="37"/>
      <c r="I114" s="123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12" customHeight="1">
      <c r="A115" s="35"/>
      <c r="B115" s="36"/>
      <c r="C115" s="30" t="s">
        <v>15</v>
      </c>
      <c r="D115" s="37"/>
      <c r="E115" s="37"/>
      <c r="F115" s="37"/>
      <c r="G115" s="37"/>
      <c r="H115" s="37"/>
      <c r="I115" s="123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6.5" customHeight="1">
      <c r="A116" s="35"/>
      <c r="B116" s="36"/>
      <c r="C116" s="37"/>
      <c r="D116" s="37"/>
      <c r="E116" s="338" t="str">
        <f>E7</f>
        <v>Výstavba kanalizace Horní Stakory - DPS - uznatelné náklady</v>
      </c>
      <c r="F116" s="339"/>
      <c r="G116" s="339"/>
      <c r="H116" s="339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1" customFormat="1" ht="12" customHeight="1">
      <c r="B117" s="22"/>
      <c r="C117" s="30" t="s">
        <v>218</v>
      </c>
      <c r="D117" s="23"/>
      <c r="E117" s="23"/>
      <c r="F117" s="23"/>
      <c r="G117" s="23"/>
      <c r="H117" s="23"/>
      <c r="I117" s="116"/>
      <c r="J117" s="23"/>
      <c r="K117" s="23"/>
      <c r="L117" s="21"/>
    </row>
    <row r="118" spans="1:31" s="1" customFormat="1" ht="16.5" customHeight="1">
      <c r="B118" s="22"/>
      <c r="C118" s="23"/>
      <c r="D118" s="23"/>
      <c r="E118" s="338" t="s">
        <v>1607</v>
      </c>
      <c r="F118" s="312"/>
      <c r="G118" s="312"/>
      <c r="H118" s="312"/>
      <c r="I118" s="116"/>
      <c r="J118" s="23"/>
      <c r="K118" s="23"/>
      <c r="L118" s="21"/>
    </row>
    <row r="119" spans="1:31" s="1" customFormat="1" ht="12" customHeight="1">
      <c r="B119" s="22"/>
      <c r="C119" s="30" t="s">
        <v>220</v>
      </c>
      <c r="D119" s="23"/>
      <c r="E119" s="23"/>
      <c r="F119" s="23"/>
      <c r="G119" s="23"/>
      <c r="H119" s="23"/>
      <c r="I119" s="116"/>
      <c r="J119" s="23"/>
      <c r="K119" s="23"/>
      <c r="L119" s="21"/>
    </row>
    <row r="120" spans="1:31" s="2" customFormat="1" ht="16.5" customHeight="1">
      <c r="A120" s="35"/>
      <c r="B120" s="36"/>
      <c r="C120" s="37"/>
      <c r="D120" s="37"/>
      <c r="E120" s="342" t="s">
        <v>4546</v>
      </c>
      <c r="F120" s="340"/>
      <c r="G120" s="340"/>
      <c r="H120" s="340"/>
      <c r="I120" s="123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645</v>
      </c>
      <c r="D121" s="37"/>
      <c r="E121" s="37"/>
      <c r="F121" s="37"/>
      <c r="G121" s="37"/>
      <c r="H121" s="37"/>
      <c r="I121" s="123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>
      <c r="A122" s="35"/>
      <c r="B122" s="36"/>
      <c r="C122" s="37"/>
      <c r="D122" s="37"/>
      <c r="E122" s="297" t="str">
        <f>E13</f>
        <v>SO 03.4. - Komunikace, zpevněné plochy</v>
      </c>
      <c r="F122" s="340"/>
      <c r="G122" s="340"/>
      <c r="H122" s="340"/>
      <c r="I122" s="123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123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19</v>
      </c>
      <c r="D124" s="37"/>
      <c r="E124" s="37"/>
      <c r="F124" s="28" t="str">
        <f>F16</f>
        <v>Horní Stakory</v>
      </c>
      <c r="G124" s="37"/>
      <c r="H124" s="37"/>
      <c r="I124" s="124" t="s">
        <v>21</v>
      </c>
      <c r="J124" s="67" t="str">
        <f>IF(J16="","",J16)</f>
        <v>1. 2. 2019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123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23</v>
      </c>
      <c r="D126" s="37"/>
      <c r="E126" s="37"/>
      <c r="F126" s="28" t="str">
        <f>E19</f>
        <v>Vodovody a kanalizace Mladá Boleslav, a.s.</v>
      </c>
      <c r="G126" s="37"/>
      <c r="H126" s="37"/>
      <c r="I126" s="124" t="s">
        <v>31</v>
      </c>
      <c r="J126" s="33" t="str">
        <f>E25</f>
        <v>ŠINDLAR s.r.o.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2" customHeight="1">
      <c r="A127" s="35"/>
      <c r="B127" s="36"/>
      <c r="C127" s="30" t="s">
        <v>29</v>
      </c>
      <c r="D127" s="37"/>
      <c r="E127" s="37"/>
      <c r="F127" s="28" t="str">
        <f>IF(E22="","",E22)</f>
        <v>Vyplň údaj</v>
      </c>
      <c r="G127" s="37"/>
      <c r="H127" s="37"/>
      <c r="I127" s="124" t="s">
        <v>36</v>
      </c>
      <c r="J127" s="33" t="str">
        <f>E28</f>
        <v>Roman Bárta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>
      <c r="A128" s="35"/>
      <c r="B128" s="36"/>
      <c r="C128" s="37"/>
      <c r="D128" s="37"/>
      <c r="E128" s="37"/>
      <c r="F128" s="37"/>
      <c r="G128" s="37"/>
      <c r="H128" s="37"/>
      <c r="I128" s="123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1" customFormat="1" ht="29.25" customHeight="1">
      <c r="A129" s="181"/>
      <c r="B129" s="182"/>
      <c r="C129" s="183" t="s">
        <v>238</v>
      </c>
      <c r="D129" s="184" t="s">
        <v>65</v>
      </c>
      <c r="E129" s="184" t="s">
        <v>61</v>
      </c>
      <c r="F129" s="184" t="s">
        <v>62</v>
      </c>
      <c r="G129" s="184" t="s">
        <v>239</v>
      </c>
      <c r="H129" s="184" t="s">
        <v>240</v>
      </c>
      <c r="I129" s="185" t="s">
        <v>241</v>
      </c>
      <c r="J129" s="184" t="s">
        <v>224</v>
      </c>
      <c r="K129" s="186" t="s">
        <v>242</v>
      </c>
      <c r="L129" s="187"/>
      <c r="M129" s="76" t="s">
        <v>1</v>
      </c>
      <c r="N129" s="77" t="s">
        <v>44</v>
      </c>
      <c r="O129" s="77" t="s">
        <v>243</v>
      </c>
      <c r="P129" s="77" t="s">
        <v>244</v>
      </c>
      <c r="Q129" s="77" t="s">
        <v>245</v>
      </c>
      <c r="R129" s="77" t="s">
        <v>246</v>
      </c>
      <c r="S129" s="77" t="s">
        <v>247</v>
      </c>
      <c r="T129" s="78" t="s">
        <v>248</v>
      </c>
      <c r="U129" s="181"/>
      <c r="V129" s="181"/>
      <c r="W129" s="181"/>
      <c r="X129" s="181"/>
      <c r="Y129" s="181"/>
      <c r="Z129" s="181"/>
      <c r="AA129" s="181"/>
      <c r="AB129" s="181"/>
      <c r="AC129" s="181"/>
      <c r="AD129" s="181"/>
      <c r="AE129" s="181"/>
    </row>
    <row r="130" spans="1:65" s="2" customFormat="1" ht="22.9" customHeight="1">
      <c r="A130" s="35"/>
      <c r="B130" s="36"/>
      <c r="C130" s="83" t="s">
        <v>249</v>
      </c>
      <c r="D130" s="37"/>
      <c r="E130" s="37"/>
      <c r="F130" s="37"/>
      <c r="G130" s="37"/>
      <c r="H130" s="37"/>
      <c r="I130" s="123"/>
      <c r="J130" s="188">
        <f>BK130</f>
        <v>0</v>
      </c>
      <c r="K130" s="37"/>
      <c r="L130" s="40"/>
      <c r="M130" s="79"/>
      <c r="N130" s="189"/>
      <c r="O130" s="80"/>
      <c r="P130" s="190">
        <f>P131</f>
        <v>0</v>
      </c>
      <c r="Q130" s="80"/>
      <c r="R130" s="190">
        <f>R131</f>
        <v>7.5202363000000005</v>
      </c>
      <c r="S130" s="80"/>
      <c r="T130" s="191">
        <f>T131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79</v>
      </c>
      <c r="AU130" s="18" t="s">
        <v>226</v>
      </c>
      <c r="BK130" s="192">
        <f>BK131</f>
        <v>0</v>
      </c>
    </row>
    <row r="131" spans="1:65" s="12" customFormat="1" ht="25.9" customHeight="1">
      <c r="B131" s="193"/>
      <c r="C131" s="194"/>
      <c r="D131" s="195" t="s">
        <v>79</v>
      </c>
      <c r="E131" s="196" t="s">
        <v>250</v>
      </c>
      <c r="F131" s="196" t="s">
        <v>251</v>
      </c>
      <c r="G131" s="194"/>
      <c r="H131" s="194"/>
      <c r="I131" s="197"/>
      <c r="J131" s="198">
        <f>BK131</f>
        <v>0</v>
      </c>
      <c r="K131" s="194"/>
      <c r="L131" s="199"/>
      <c r="M131" s="200"/>
      <c r="N131" s="201"/>
      <c r="O131" s="201"/>
      <c r="P131" s="202">
        <f>P132+P143+P151+P186+P195</f>
        <v>0</v>
      </c>
      <c r="Q131" s="201"/>
      <c r="R131" s="202">
        <f>R132+R143+R151+R186+R195</f>
        <v>7.5202363000000005</v>
      </c>
      <c r="S131" s="201"/>
      <c r="T131" s="203">
        <f>T132+T143+T151+T186+T195</f>
        <v>0</v>
      </c>
      <c r="AR131" s="204" t="s">
        <v>87</v>
      </c>
      <c r="AT131" s="205" t="s">
        <v>79</v>
      </c>
      <c r="AU131" s="205" t="s">
        <v>80</v>
      </c>
      <c r="AY131" s="204" t="s">
        <v>252</v>
      </c>
      <c r="BK131" s="206">
        <f>BK132+BK143+BK151+BK186+BK195</f>
        <v>0</v>
      </c>
    </row>
    <row r="132" spans="1:65" s="12" customFormat="1" ht="22.9" customHeight="1">
      <c r="B132" s="193"/>
      <c r="C132" s="194"/>
      <c r="D132" s="195" t="s">
        <v>79</v>
      </c>
      <c r="E132" s="207" t="s">
        <v>87</v>
      </c>
      <c r="F132" s="207" t="s">
        <v>253</v>
      </c>
      <c r="G132" s="194"/>
      <c r="H132" s="194"/>
      <c r="I132" s="197"/>
      <c r="J132" s="208">
        <f>BK132</f>
        <v>0</v>
      </c>
      <c r="K132" s="194"/>
      <c r="L132" s="199"/>
      <c r="M132" s="200"/>
      <c r="N132" s="201"/>
      <c r="O132" s="201"/>
      <c r="P132" s="202">
        <f>SUM(P133:P142)</f>
        <v>0</v>
      </c>
      <c r="Q132" s="201"/>
      <c r="R132" s="202">
        <f>SUM(R133:R142)</f>
        <v>0</v>
      </c>
      <c r="S132" s="201"/>
      <c r="T132" s="203">
        <f>SUM(T133:T142)</f>
        <v>0</v>
      </c>
      <c r="AR132" s="204" t="s">
        <v>87</v>
      </c>
      <c r="AT132" s="205" t="s">
        <v>79</v>
      </c>
      <c r="AU132" s="205" t="s">
        <v>87</v>
      </c>
      <c r="AY132" s="204" t="s">
        <v>252</v>
      </c>
      <c r="BK132" s="206">
        <f>SUM(BK133:BK142)</f>
        <v>0</v>
      </c>
    </row>
    <row r="133" spans="1:65" s="2" customFormat="1" ht="36" customHeight="1">
      <c r="A133" s="35"/>
      <c r="B133" s="36"/>
      <c r="C133" s="209" t="s">
        <v>87</v>
      </c>
      <c r="D133" s="209" t="s">
        <v>254</v>
      </c>
      <c r="E133" s="210" t="s">
        <v>4774</v>
      </c>
      <c r="F133" s="211" t="s">
        <v>4775</v>
      </c>
      <c r="G133" s="212" t="s">
        <v>275</v>
      </c>
      <c r="H133" s="213">
        <v>10</v>
      </c>
      <c r="I133" s="214"/>
      <c r="J133" s="213">
        <f>ROUND(I133*H133,2)</f>
        <v>0</v>
      </c>
      <c r="K133" s="211" t="s">
        <v>258</v>
      </c>
      <c r="L133" s="40"/>
      <c r="M133" s="215" t="s">
        <v>1</v>
      </c>
      <c r="N133" s="216" t="s">
        <v>45</v>
      </c>
      <c r="O133" s="72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19" t="s">
        <v>259</v>
      </c>
      <c r="AT133" s="219" t="s">
        <v>254</v>
      </c>
      <c r="AU133" s="219" t="s">
        <v>90</v>
      </c>
      <c r="AY133" s="18" t="s">
        <v>252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8" t="s">
        <v>87</v>
      </c>
      <c r="BK133" s="220">
        <f>ROUND(I133*H133,2)</f>
        <v>0</v>
      </c>
      <c r="BL133" s="18" t="s">
        <v>259</v>
      </c>
      <c r="BM133" s="219" t="s">
        <v>4776</v>
      </c>
    </row>
    <row r="134" spans="1:65" s="14" customFormat="1" ht="11.25">
      <c r="B134" s="233"/>
      <c r="C134" s="234"/>
      <c r="D134" s="223" t="s">
        <v>261</v>
      </c>
      <c r="E134" s="235" t="s">
        <v>1</v>
      </c>
      <c r="F134" s="236" t="s">
        <v>4606</v>
      </c>
      <c r="G134" s="234"/>
      <c r="H134" s="235" t="s">
        <v>1</v>
      </c>
      <c r="I134" s="237"/>
      <c r="J134" s="234"/>
      <c r="K134" s="234"/>
      <c r="L134" s="238"/>
      <c r="M134" s="239"/>
      <c r="N134" s="240"/>
      <c r="O134" s="240"/>
      <c r="P134" s="240"/>
      <c r="Q134" s="240"/>
      <c r="R134" s="240"/>
      <c r="S134" s="240"/>
      <c r="T134" s="241"/>
      <c r="AT134" s="242" t="s">
        <v>261</v>
      </c>
      <c r="AU134" s="242" t="s">
        <v>90</v>
      </c>
      <c r="AV134" s="14" t="s">
        <v>87</v>
      </c>
      <c r="AW134" s="14" t="s">
        <v>35</v>
      </c>
      <c r="AX134" s="14" t="s">
        <v>80</v>
      </c>
      <c r="AY134" s="242" t="s">
        <v>252</v>
      </c>
    </row>
    <row r="135" spans="1:65" s="13" customFormat="1" ht="11.25">
      <c r="B135" s="221"/>
      <c r="C135" s="222"/>
      <c r="D135" s="223" t="s">
        <v>261</v>
      </c>
      <c r="E135" s="224" t="s">
        <v>1</v>
      </c>
      <c r="F135" s="225" t="s">
        <v>4777</v>
      </c>
      <c r="G135" s="222"/>
      <c r="H135" s="226">
        <v>10</v>
      </c>
      <c r="I135" s="227"/>
      <c r="J135" s="222"/>
      <c r="K135" s="222"/>
      <c r="L135" s="228"/>
      <c r="M135" s="229"/>
      <c r="N135" s="230"/>
      <c r="O135" s="230"/>
      <c r="P135" s="230"/>
      <c r="Q135" s="230"/>
      <c r="R135" s="230"/>
      <c r="S135" s="230"/>
      <c r="T135" s="231"/>
      <c r="AT135" s="232" t="s">
        <v>261</v>
      </c>
      <c r="AU135" s="232" t="s">
        <v>90</v>
      </c>
      <c r="AV135" s="13" t="s">
        <v>90</v>
      </c>
      <c r="AW135" s="13" t="s">
        <v>35</v>
      </c>
      <c r="AX135" s="13" t="s">
        <v>87</v>
      </c>
      <c r="AY135" s="232" t="s">
        <v>252</v>
      </c>
    </row>
    <row r="136" spans="1:65" s="2" customFormat="1" ht="48" customHeight="1">
      <c r="A136" s="35"/>
      <c r="B136" s="36"/>
      <c r="C136" s="209" t="s">
        <v>90</v>
      </c>
      <c r="D136" s="209" t="s">
        <v>254</v>
      </c>
      <c r="E136" s="210" t="s">
        <v>4778</v>
      </c>
      <c r="F136" s="211" t="s">
        <v>4779</v>
      </c>
      <c r="G136" s="212" t="s">
        <v>275</v>
      </c>
      <c r="H136" s="213">
        <v>3</v>
      </c>
      <c r="I136" s="214"/>
      <c r="J136" s="213">
        <f>ROUND(I136*H136,2)</f>
        <v>0</v>
      </c>
      <c r="K136" s="211" t="s">
        <v>258</v>
      </c>
      <c r="L136" s="40"/>
      <c r="M136" s="215" t="s">
        <v>1</v>
      </c>
      <c r="N136" s="216" t="s">
        <v>45</v>
      </c>
      <c r="O136" s="72"/>
      <c r="P136" s="217">
        <f>O136*H136</f>
        <v>0</v>
      </c>
      <c r="Q136" s="217">
        <v>0</v>
      </c>
      <c r="R136" s="217">
        <f>Q136*H136</f>
        <v>0</v>
      </c>
      <c r="S136" s="217">
        <v>0</v>
      </c>
      <c r="T136" s="218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19" t="s">
        <v>259</v>
      </c>
      <c r="AT136" s="219" t="s">
        <v>254</v>
      </c>
      <c r="AU136" s="219" t="s">
        <v>90</v>
      </c>
      <c r="AY136" s="18" t="s">
        <v>252</v>
      </c>
      <c r="BE136" s="220">
        <f>IF(N136="základní",J136,0)</f>
        <v>0</v>
      </c>
      <c r="BF136" s="220">
        <f>IF(N136="snížená",J136,0)</f>
        <v>0</v>
      </c>
      <c r="BG136" s="220">
        <f>IF(N136="zákl. přenesená",J136,0)</f>
        <v>0</v>
      </c>
      <c r="BH136" s="220">
        <f>IF(N136="sníž. přenesená",J136,0)</f>
        <v>0</v>
      </c>
      <c r="BI136" s="220">
        <f>IF(N136="nulová",J136,0)</f>
        <v>0</v>
      </c>
      <c r="BJ136" s="18" t="s">
        <v>87</v>
      </c>
      <c r="BK136" s="220">
        <f>ROUND(I136*H136,2)</f>
        <v>0</v>
      </c>
      <c r="BL136" s="18" t="s">
        <v>259</v>
      </c>
      <c r="BM136" s="219" t="s">
        <v>4780</v>
      </c>
    </row>
    <row r="137" spans="1:65" s="2" customFormat="1" ht="19.5">
      <c r="A137" s="35"/>
      <c r="B137" s="36"/>
      <c r="C137" s="37"/>
      <c r="D137" s="223" t="s">
        <v>293</v>
      </c>
      <c r="E137" s="37"/>
      <c r="F137" s="243" t="s">
        <v>294</v>
      </c>
      <c r="G137" s="37"/>
      <c r="H137" s="37"/>
      <c r="I137" s="123"/>
      <c r="J137" s="37"/>
      <c r="K137" s="37"/>
      <c r="L137" s="40"/>
      <c r="M137" s="244"/>
      <c r="N137" s="245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293</v>
      </c>
      <c r="AU137" s="18" t="s">
        <v>90</v>
      </c>
    </row>
    <row r="138" spans="1:65" s="13" customFormat="1" ht="11.25">
      <c r="B138" s="221"/>
      <c r="C138" s="222"/>
      <c r="D138" s="223" t="s">
        <v>261</v>
      </c>
      <c r="E138" s="222"/>
      <c r="F138" s="225" t="s">
        <v>4781</v>
      </c>
      <c r="G138" s="222"/>
      <c r="H138" s="226">
        <v>3</v>
      </c>
      <c r="I138" s="227"/>
      <c r="J138" s="222"/>
      <c r="K138" s="222"/>
      <c r="L138" s="228"/>
      <c r="M138" s="229"/>
      <c r="N138" s="230"/>
      <c r="O138" s="230"/>
      <c r="P138" s="230"/>
      <c r="Q138" s="230"/>
      <c r="R138" s="230"/>
      <c r="S138" s="230"/>
      <c r="T138" s="231"/>
      <c r="AT138" s="232" t="s">
        <v>261</v>
      </c>
      <c r="AU138" s="232" t="s">
        <v>90</v>
      </c>
      <c r="AV138" s="13" t="s">
        <v>90</v>
      </c>
      <c r="AW138" s="13" t="s">
        <v>4</v>
      </c>
      <c r="AX138" s="13" t="s">
        <v>87</v>
      </c>
      <c r="AY138" s="232" t="s">
        <v>252</v>
      </c>
    </row>
    <row r="139" spans="1:65" s="2" customFormat="1" ht="24" customHeight="1">
      <c r="A139" s="35"/>
      <c r="B139" s="36"/>
      <c r="C139" s="209" t="s">
        <v>96</v>
      </c>
      <c r="D139" s="209" t="s">
        <v>254</v>
      </c>
      <c r="E139" s="210" t="s">
        <v>345</v>
      </c>
      <c r="F139" s="211" t="s">
        <v>346</v>
      </c>
      <c r="G139" s="212" t="s">
        <v>275</v>
      </c>
      <c r="H139" s="213">
        <v>10</v>
      </c>
      <c r="I139" s="214"/>
      <c r="J139" s="213">
        <f>ROUND(I139*H139,2)</f>
        <v>0</v>
      </c>
      <c r="K139" s="211" t="s">
        <v>1</v>
      </c>
      <c r="L139" s="40"/>
      <c r="M139" s="215" t="s">
        <v>1</v>
      </c>
      <c r="N139" s="216" t="s">
        <v>45</v>
      </c>
      <c r="O139" s="72"/>
      <c r="P139" s="217">
        <f>O139*H139</f>
        <v>0</v>
      </c>
      <c r="Q139" s="217">
        <v>0</v>
      </c>
      <c r="R139" s="217">
        <f>Q139*H139</f>
        <v>0</v>
      </c>
      <c r="S139" s="217">
        <v>0</v>
      </c>
      <c r="T139" s="218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19" t="s">
        <v>259</v>
      </c>
      <c r="AT139" s="219" t="s">
        <v>254</v>
      </c>
      <c r="AU139" s="219" t="s">
        <v>90</v>
      </c>
      <c r="AY139" s="18" t="s">
        <v>252</v>
      </c>
      <c r="BE139" s="220">
        <f>IF(N139="základní",J139,0)</f>
        <v>0</v>
      </c>
      <c r="BF139" s="220">
        <f>IF(N139="snížená",J139,0)</f>
        <v>0</v>
      </c>
      <c r="BG139" s="220">
        <f>IF(N139="zákl. přenesená",J139,0)</f>
        <v>0</v>
      </c>
      <c r="BH139" s="220">
        <f>IF(N139="sníž. přenesená",J139,0)</f>
        <v>0</v>
      </c>
      <c r="BI139" s="220">
        <f>IF(N139="nulová",J139,0)</f>
        <v>0</v>
      </c>
      <c r="BJ139" s="18" t="s">
        <v>87</v>
      </c>
      <c r="BK139" s="220">
        <f>ROUND(I139*H139,2)</f>
        <v>0</v>
      </c>
      <c r="BL139" s="18" t="s">
        <v>259</v>
      </c>
      <c r="BM139" s="219" t="s">
        <v>4782</v>
      </c>
    </row>
    <row r="140" spans="1:65" s="14" customFormat="1" ht="11.25">
      <c r="B140" s="233"/>
      <c r="C140" s="234"/>
      <c r="D140" s="223" t="s">
        <v>261</v>
      </c>
      <c r="E140" s="235" t="s">
        <v>1</v>
      </c>
      <c r="F140" s="236" t="s">
        <v>348</v>
      </c>
      <c r="G140" s="234"/>
      <c r="H140" s="235" t="s">
        <v>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261</v>
      </c>
      <c r="AU140" s="242" t="s">
        <v>90</v>
      </c>
      <c r="AV140" s="14" t="s">
        <v>87</v>
      </c>
      <c r="AW140" s="14" t="s">
        <v>35</v>
      </c>
      <c r="AX140" s="14" t="s">
        <v>80</v>
      </c>
      <c r="AY140" s="242" t="s">
        <v>252</v>
      </c>
    </row>
    <row r="141" spans="1:65" s="14" customFormat="1" ht="11.25">
      <c r="B141" s="233"/>
      <c r="C141" s="234"/>
      <c r="D141" s="223" t="s">
        <v>261</v>
      </c>
      <c r="E141" s="235" t="s">
        <v>1</v>
      </c>
      <c r="F141" s="236" t="s">
        <v>349</v>
      </c>
      <c r="G141" s="234"/>
      <c r="H141" s="235" t="s">
        <v>1</v>
      </c>
      <c r="I141" s="237"/>
      <c r="J141" s="234"/>
      <c r="K141" s="234"/>
      <c r="L141" s="238"/>
      <c r="M141" s="239"/>
      <c r="N141" s="240"/>
      <c r="O141" s="240"/>
      <c r="P141" s="240"/>
      <c r="Q141" s="240"/>
      <c r="R141" s="240"/>
      <c r="S141" s="240"/>
      <c r="T141" s="241"/>
      <c r="AT141" s="242" t="s">
        <v>261</v>
      </c>
      <c r="AU141" s="242" t="s">
        <v>90</v>
      </c>
      <c r="AV141" s="14" t="s">
        <v>87</v>
      </c>
      <c r="AW141" s="14" t="s">
        <v>35</v>
      </c>
      <c r="AX141" s="14" t="s">
        <v>80</v>
      </c>
      <c r="AY141" s="242" t="s">
        <v>252</v>
      </c>
    </row>
    <row r="142" spans="1:65" s="13" customFormat="1" ht="11.25">
      <c r="B142" s="221"/>
      <c r="C142" s="222"/>
      <c r="D142" s="223" t="s">
        <v>261</v>
      </c>
      <c r="E142" s="224" t="s">
        <v>1</v>
      </c>
      <c r="F142" s="225" t="s">
        <v>791</v>
      </c>
      <c r="G142" s="222"/>
      <c r="H142" s="226">
        <v>10</v>
      </c>
      <c r="I142" s="227"/>
      <c r="J142" s="222"/>
      <c r="K142" s="222"/>
      <c r="L142" s="228"/>
      <c r="M142" s="229"/>
      <c r="N142" s="230"/>
      <c r="O142" s="230"/>
      <c r="P142" s="230"/>
      <c r="Q142" s="230"/>
      <c r="R142" s="230"/>
      <c r="S142" s="230"/>
      <c r="T142" s="231"/>
      <c r="AT142" s="232" t="s">
        <v>261</v>
      </c>
      <c r="AU142" s="232" t="s">
        <v>90</v>
      </c>
      <c r="AV142" s="13" t="s">
        <v>90</v>
      </c>
      <c r="AW142" s="13" t="s">
        <v>35</v>
      </c>
      <c r="AX142" s="13" t="s">
        <v>87</v>
      </c>
      <c r="AY142" s="232" t="s">
        <v>252</v>
      </c>
    </row>
    <row r="143" spans="1:65" s="12" customFormat="1" ht="22.9" customHeight="1">
      <c r="B143" s="193"/>
      <c r="C143" s="194"/>
      <c r="D143" s="195" t="s">
        <v>79</v>
      </c>
      <c r="E143" s="207" t="s">
        <v>259</v>
      </c>
      <c r="F143" s="207" t="s">
        <v>423</v>
      </c>
      <c r="G143" s="194"/>
      <c r="H143" s="194"/>
      <c r="I143" s="197"/>
      <c r="J143" s="208">
        <f>BK143</f>
        <v>0</v>
      </c>
      <c r="K143" s="194"/>
      <c r="L143" s="199"/>
      <c r="M143" s="200"/>
      <c r="N143" s="201"/>
      <c r="O143" s="201"/>
      <c r="P143" s="202">
        <f>SUM(P144:P150)</f>
        <v>0</v>
      </c>
      <c r="Q143" s="201"/>
      <c r="R143" s="202">
        <f>SUM(R144:R150)</f>
        <v>0</v>
      </c>
      <c r="S143" s="201"/>
      <c r="T143" s="203">
        <f>SUM(T144:T150)</f>
        <v>0</v>
      </c>
      <c r="AR143" s="204" t="s">
        <v>87</v>
      </c>
      <c r="AT143" s="205" t="s">
        <v>79</v>
      </c>
      <c r="AU143" s="205" t="s">
        <v>87</v>
      </c>
      <c r="AY143" s="204" t="s">
        <v>252</v>
      </c>
      <c r="BK143" s="206">
        <f>SUM(BK144:BK150)</f>
        <v>0</v>
      </c>
    </row>
    <row r="144" spans="1:65" s="2" customFormat="1" ht="36" customHeight="1">
      <c r="A144" s="35"/>
      <c r="B144" s="36"/>
      <c r="C144" s="209" t="s">
        <v>259</v>
      </c>
      <c r="D144" s="209" t="s">
        <v>254</v>
      </c>
      <c r="E144" s="210" t="s">
        <v>1521</v>
      </c>
      <c r="F144" s="211" t="s">
        <v>1522</v>
      </c>
      <c r="G144" s="212" t="s">
        <v>317</v>
      </c>
      <c r="H144" s="213">
        <v>13.99</v>
      </c>
      <c r="I144" s="214"/>
      <c r="J144" s="213">
        <f>ROUND(I144*H144,2)</f>
        <v>0</v>
      </c>
      <c r="K144" s="211" t="s">
        <v>258</v>
      </c>
      <c r="L144" s="40"/>
      <c r="M144" s="215" t="s">
        <v>1</v>
      </c>
      <c r="N144" s="216" t="s">
        <v>45</v>
      </c>
      <c r="O144" s="72"/>
      <c r="P144" s="217">
        <f>O144*H144</f>
        <v>0</v>
      </c>
      <c r="Q144" s="217">
        <v>0</v>
      </c>
      <c r="R144" s="217">
        <f>Q144*H144</f>
        <v>0</v>
      </c>
      <c r="S144" s="217">
        <v>0</v>
      </c>
      <c r="T144" s="218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19" t="s">
        <v>259</v>
      </c>
      <c r="AT144" s="219" t="s">
        <v>254</v>
      </c>
      <c r="AU144" s="219" t="s">
        <v>90</v>
      </c>
      <c r="AY144" s="18" t="s">
        <v>252</v>
      </c>
      <c r="BE144" s="220">
        <f>IF(N144="základní",J144,0)</f>
        <v>0</v>
      </c>
      <c r="BF144" s="220">
        <f>IF(N144="snížená",J144,0)</f>
        <v>0</v>
      </c>
      <c r="BG144" s="220">
        <f>IF(N144="zákl. přenesená",J144,0)</f>
        <v>0</v>
      </c>
      <c r="BH144" s="220">
        <f>IF(N144="sníž. přenesená",J144,0)</f>
        <v>0</v>
      </c>
      <c r="BI144" s="220">
        <f>IF(N144="nulová",J144,0)</f>
        <v>0</v>
      </c>
      <c r="BJ144" s="18" t="s">
        <v>87</v>
      </c>
      <c r="BK144" s="220">
        <f>ROUND(I144*H144,2)</f>
        <v>0</v>
      </c>
      <c r="BL144" s="18" t="s">
        <v>259</v>
      </c>
      <c r="BM144" s="219" t="s">
        <v>4783</v>
      </c>
    </row>
    <row r="145" spans="1:65" s="14" customFormat="1" ht="11.25">
      <c r="B145" s="233"/>
      <c r="C145" s="234"/>
      <c r="D145" s="223" t="s">
        <v>261</v>
      </c>
      <c r="E145" s="235" t="s">
        <v>1</v>
      </c>
      <c r="F145" s="236" t="s">
        <v>4553</v>
      </c>
      <c r="G145" s="234"/>
      <c r="H145" s="235" t="s">
        <v>1</v>
      </c>
      <c r="I145" s="237"/>
      <c r="J145" s="234"/>
      <c r="K145" s="234"/>
      <c r="L145" s="238"/>
      <c r="M145" s="239"/>
      <c r="N145" s="240"/>
      <c r="O145" s="240"/>
      <c r="P145" s="240"/>
      <c r="Q145" s="240"/>
      <c r="R145" s="240"/>
      <c r="S145" s="240"/>
      <c r="T145" s="241"/>
      <c r="AT145" s="242" t="s">
        <v>261</v>
      </c>
      <c r="AU145" s="242" t="s">
        <v>90</v>
      </c>
      <c r="AV145" s="14" t="s">
        <v>87</v>
      </c>
      <c r="AW145" s="14" t="s">
        <v>35</v>
      </c>
      <c r="AX145" s="14" t="s">
        <v>80</v>
      </c>
      <c r="AY145" s="242" t="s">
        <v>252</v>
      </c>
    </row>
    <row r="146" spans="1:65" s="14" customFormat="1" ht="11.25">
      <c r="B146" s="233"/>
      <c r="C146" s="234"/>
      <c r="D146" s="223" t="s">
        <v>261</v>
      </c>
      <c r="E146" s="235" t="s">
        <v>1</v>
      </c>
      <c r="F146" s="236" t="s">
        <v>1524</v>
      </c>
      <c r="G146" s="234"/>
      <c r="H146" s="235" t="s">
        <v>1</v>
      </c>
      <c r="I146" s="237"/>
      <c r="J146" s="234"/>
      <c r="K146" s="234"/>
      <c r="L146" s="238"/>
      <c r="M146" s="239"/>
      <c r="N146" s="240"/>
      <c r="O146" s="240"/>
      <c r="P146" s="240"/>
      <c r="Q146" s="240"/>
      <c r="R146" s="240"/>
      <c r="S146" s="240"/>
      <c r="T146" s="241"/>
      <c r="AT146" s="242" t="s">
        <v>261</v>
      </c>
      <c r="AU146" s="242" t="s">
        <v>90</v>
      </c>
      <c r="AV146" s="14" t="s">
        <v>87</v>
      </c>
      <c r="AW146" s="14" t="s">
        <v>35</v>
      </c>
      <c r="AX146" s="14" t="s">
        <v>80</v>
      </c>
      <c r="AY146" s="242" t="s">
        <v>252</v>
      </c>
    </row>
    <row r="147" spans="1:65" s="13" customFormat="1" ht="11.25">
      <c r="B147" s="221"/>
      <c r="C147" s="222"/>
      <c r="D147" s="223" t="s">
        <v>261</v>
      </c>
      <c r="E147" s="224" t="s">
        <v>1</v>
      </c>
      <c r="F147" s="225" t="s">
        <v>4784</v>
      </c>
      <c r="G147" s="222"/>
      <c r="H147" s="226">
        <v>16.5</v>
      </c>
      <c r="I147" s="227"/>
      <c r="J147" s="222"/>
      <c r="K147" s="222"/>
      <c r="L147" s="228"/>
      <c r="M147" s="229"/>
      <c r="N147" s="230"/>
      <c r="O147" s="230"/>
      <c r="P147" s="230"/>
      <c r="Q147" s="230"/>
      <c r="R147" s="230"/>
      <c r="S147" s="230"/>
      <c r="T147" s="231"/>
      <c r="AT147" s="232" t="s">
        <v>261</v>
      </c>
      <c r="AU147" s="232" t="s">
        <v>90</v>
      </c>
      <c r="AV147" s="13" t="s">
        <v>90</v>
      </c>
      <c r="AW147" s="13" t="s">
        <v>35</v>
      </c>
      <c r="AX147" s="13" t="s">
        <v>80</v>
      </c>
      <c r="AY147" s="232" t="s">
        <v>252</v>
      </c>
    </row>
    <row r="148" spans="1:65" s="13" customFormat="1" ht="11.25">
      <c r="B148" s="221"/>
      <c r="C148" s="222"/>
      <c r="D148" s="223" t="s">
        <v>261</v>
      </c>
      <c r="E148" s="224" t="s">
        <v>1</v>
      </c>
      <c r="F148" s="225" t="s">
        <v>4785</v>
      </c>
      <c r="G148" s="222"/>
      <c r="H148" s="226">
        <v>-1.3</v>
      </c>
      <c r="I148" s="227"/>
      <c r="J148" s="222"/>
      <c r="K148" s="222"/>
      <c r="L148" s="228"/>
      <c r="M148" s="229"/>
      <c r="N148" s="230"/>
      <c r="O148" s="230"/>
      <c r="P148" s="230"/>
      <c r="Q148" s="230"/>
      <c r="R148" s="230"/>
      <c r="S148" s="230"/>
      <c r="T148" s="231"/>
      <c r="AT148" s="232" t="s">
        <v>261</v>
      </c>
      <c r="AU148" s="232" t="s">
        <v>90</v>
      </c>
      <c r="AV148" s="13" t="s">
        <v>90</v>
      </c>
      <c r="AW148" s="13" t="s">
        <v>35</v>
      </c>
      <c r="AX148" s="13" t="s">
        <v>80</v>
      </c>
      <c r="AY148" s="232" t="s">
        <v>252</v>
      </c>
    </row>
    <row r="149" spans="1:65" s="13" customFormat="1" ht="11.25">
      <c r="B149" s="221"/>
      <c r="C149" s="222"/>
      <c r="D149" s="223" t="s">
        <v>261</v>
      </c>
      <c r="E149" s="224" t="s">
        <v>1</v>
      </c>
      <c r="F149" s="225" t="s">
        <v>4786</v>
      </c>
      <c r="G149" s="222"/>
      <c r="H149" s="226">
        <v>-1.21</v>
      </c>
      <c r="I149" s="227"/>
      <c r="J149" s="222"/>
      <c r="K149" s="222"/>
      <c r="L149" s="228"/>
      <c r="M149" s="229"/>
      <c r="N149" s="230"/>
      <c r="O149" s="230"/>
      <c r="P149" s="230"/>
      <c r="Q149" s="230"/>
      <c r="R149" s="230"/>
      <c r="S149" s="230"/>
      <c r="T149" s="231"/>
      <c r="AT149" s="232" t="s">
        <v>261</v>
      </c>
      <c r="AU149" s="232" t="s">
        <v>90</v>
      </c>
      <c r="AV149" s="13" t="s">
        <v>90</v>
      </c>
      <c r="AW149" s="13" t="s">
        <v>35</v>
      </c>
      <c r="AX149" s="13" t="s">
        <v>80</v>
      </c>
      <c r="AY149" s="232" t="s">
        <v>252</v>
      </c>
    </row>
    <row r="150" spans="1:65" s="15" customFormat="1" ht="11.25">
      <c r="B150" s="246"/>
      <c r="C150" s="247"/>
      <c r="D150" s="223" t="s">
        <v>261</v>
      </c>
      <c r="E150" s="248" t="s">
        <v>1</v>
      </c>
      <c r="F150" s="249" t="s">
        <v>302</v>
      </c>
      <c r="G150" s="247"/>
      <c r="H150" s="250">
        <v>13.99</v>
      </c>
      <c r="I150" s="251"/>
      <c r="J150" s="247"/>
      <c r="K150" s="247"/>
      <c r="L150" s="252"/>
      <c r="M150" s="253"/>
      <c r="N150" s="254"/>
      <c r="O150" s="254"/>
      <c r="P150" s="254"/>
      <c r="Q150" s="254"/>
      <c r="R150" s="254"/>
      <c r="S150" s="254"/>
      <c r="T150" s="255"/>
      <c r="AT150" s="256" t="s">
        <v>261</v>
      </c>
      <c r="AU150" s="256" t="s">
        <v>90</v>
      </c>
      <c r="AV150" s="15" t="s">
        <v>259</v>
      </c>
      <c r="AW150" s="15" t="s">
        <v>35</v>
      </c>
      <c r="AX150" s="15" t="s">
        <v>87</v>
      </c>
      <c r="AY150" s="256" t="s">
        <v>252</v>
      </c>
    </row>
    <row r="151" spans="1:65" s="12" customFormat="1" ht="22.9" customHeight="1">
      <c r="B151" s="193"/>
      <c r="C151" s="194"/>
      <c r="D151" s="195" t="s">
        <v>79</v>
      </c>
      <c r="E151" s="207" t="s">
        <v>279</v>
      </c>
      <c r="F151" s="207" t="s">
        <v>955</v>
      </c>
      <c r="G151" s="194"/>
      <c r="H151" s="194"/>
      <c r="I151" s="197"/>
      <c r="J151" s="208">
        <f>BK151</f>
        <v>0</v>
      </c>
      <c r="K151" s="194"/>
      <c r="L151" s="199"/>
      <c r="M151" s="200"/>
      <c r="N151" s="201"/>
      <c r="O151" s="201"/>
      <c r="P151" s="202">
        <f>SUM(P152:P185)</f>
        <v>0</v>
      </c>
      <c r="Q151" s="201"/>
      <c r="R151" s="202">
        <f>SUM(R152:R185)</f>
        <v>3.9118838</v>
      </c>
      <c r="S151" s="201"/>
      <c r="T151" s="203">
        <f>SUM(T152:T185)</f>
        <v>0</v>
      </c>
      <c r="AR151" s="204" t="s">
        <v>87</v>
      </c>
      <c r="AT151" s="205" t="s">
        <v>79</v>
      </c>
      <c r="AU151" s="205" t="s">
        <v>87</v>
      </c>
      <c r="AY151" s="204" t="s">
        <v>252</v>
      </c>
      <c r="BK151" s="206">
        <f>SUM(BK152:BK185)</f>
        <v>0</v>
      </c>
    </row>
    <row r="152" spans="1:65" s="2" customFormat="1" ht="36" customHeight="1">
      <c r="A152" s="35"/>
      <c r="B152" s="36"/>
      <c r="C152" s="209" t="s">
        <v>279</v>
      </c>
      <c r="D152" s="209" t="s">
        <v>254</v>
      </c>
      <c r="E152" s="210" t="s">
        <v>1528</v>
      </c>
      <c r="F152" s="211" t="s">
        <v>1529</v>
      </c>
      <c r="G152" s="212" t="s">
        <v>317</v>
      </c>
      <c r="H152" s="213">
        <v>10.46</v>
      </c>
      <c r="I152" s="214"/>
      <c r="J152" s="213">
        <f>ROUND(I152*H152,2)</f>
        <v>0</v>
      </c>
      <c r="K152" s="211" t="s">
        <v>258</v>
      </c>
      <c r="L152" s="40"/>
      <c r="M152" s="215" t="s">
        <v>1</v>
      </c>
      <c r="N152" s="216" t="s">
        <v>45</v>
      </c>
      <c r="O152" s="72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19" t="s">
        <v>259</v>
      </c>
      <c r="AT152" s="219" t="s">
        <v>254</v>
      </c>
      <c r="AU152" s="219" t="s">
        <v>90</v>
      </c>
      <c r="AY152" s="18" t="s">
        <v>252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87</v>
      </c>
      <c r="BK152" s="220">
        <f>ROUND(I152*H152,2)</f>
        <v>0</v>
      </c>
      <c r="BL152" s="18" t="s">
        <v>259</v>
      </c>
      <c r="BM152" s="219" t="s">
        <v>4787</v>
      </c>
    </row>
    <row r="153" spans="1:65" s="14" customFormat="1" ht="11.25">
      <c r="B153" s="233"/>
      <c r="C153" s="234"/>
      <c r="D153" s="223" t="s">
        <v>261</v>
      </c>
      <c r="E153" s="235" t="s">
        <v>1</v>
      </c>
      <c r="F153" s="236" t="s">
        <v>4553</v>
      </c>
      <c r="G153" s="234"/>
      <c r="H153" s="235" t="s">
        <v>1</v>
      </c>
      <c r="I153" s="237"/>
      <c r="J153" s="234"/>
      <c r="K153" s="234"/>
      <c r="L153" s="238"/>
      <c r="M153" s="239"/>
      <c r="N153" s="240"/>
      <c r="O153" s="240"/>
      <c r="P153" s="240"/>
      <c r="Q153" s="240"/>
      <c r="R153" s="240"/>
      <c r="S153" s="240"/>
      <c r="T153" s="241"/>
      <c r="AT153" s="242" t="s">
        <v>261</v>
      </c>
      <c r="AU153" s="242" t="s">
        <v>90</v>
      </c>
      <c r="AV153" s="14" t="s">
        <v>87</v>
      </c>
      <c r="AW153" s="14" t="s">
        <v>35</v>
      </c>
      <c r="AX153" s="14" t="s">
        <v>80</v>
      </c>
      <c r="AY153" s="242" t="s">
        <v>252</v>
      </c>
    </row>
    <row r="154" spans="1:65" s="14" customFormat="1" ht="11.25">
      <c r="B154" s="233"/>
      <c r="C154" s="234"/>
      <c r="D154" s="223" t="s">
        <v>261</v>
      </c>
      <c r="E154" s="235" t="s">
        <v>1</v>
      </c>
      <c r="F154" s="236" t="s">
        <v>1524</v>
      </c>
      <c r="G154" s="234"/>
      <c r="H154" s="235" t="s">
        <v>1</v>
      </c>
      <c r="I154" s="237"/>
      <c r="J154" s="234"/>
      <c r="K154" s="234"/>
      <c r="L154" s="238"/>
      <c r="M154" s="239"/>
      <c r="N154" s="240"/>
      <c r="O154" s="240"/>
      <c r="P154" s="240"/>
      <c r="Q154" s="240"/>
      <c r="R154" s="240"/>
      <c r="S154" s="240"/>
      <c r="T154" s="241"/>
      <c r="AT154" s="242" t="s">
        <v>261</v>
      </c>
      <c r="AU154" s="242" t="s">
        <v>90</v>
      </c>
      <c r="AV154" s="14" t="s">
        <v>87</v>
      </c>
      <c r="AW154" s="14" t="s">
        <v>35</v>
      </c>
      <c r="AX154" s="14" t="s">
        <v>80</v>
      </c>
      <c r="AY154" s="242" t="s">
        <v>252</v>
      </c>
    </row>
    <row r="155" spans="1:65" s="13" customFormat="1" ht="11.25">
      <c r="B155" s="221"/>
      <c r="C155" s="222"/>
      <c r="D155" s="223" t="s">
        <v>261</v>
      </c>
      <c r="E155" s="224" t="s">
        <v>1</v>
      </c>
      <c r="F155" s="225" t="s">
        <v>4784</v>
      </c>
      <c r="G155" s="222"/>
      <c r="H155" s="226">
        <v>16.5</v>
      </c>
      <c r="I155" s="227"/>
      <c r="J155" s="222"/>
      <c r="K155" s="222"/>
      <c r="L155" s="228"/>
      <c r="M155" s="229"/>
      <c r="N155" s="230"/>
      <c r="O155" s="230"/>
      <c r="P155" s="230"/>
      <c r="Q155" s="230"/>
      <c r="R155" s="230"/>
      <c r="S155" s="230"/>
      <c r="T155" s="231"/>
      <c r="AT155" s="232" t="s">
        <v>261</v>
      </c>
      <c r="AU155" s="232" t="s">
        <v>90</v>
      </c>
      <c r="AV155" s="13" t="s">
        <v>90</v>
      </c>
      <c r="AW155" s="13" t="s">
        <v>35</v>
      </c>
      <c r="AX155" s="13" t="s">
        <v>80</v>
      </c>
      <c r="AY155" s="232" t="s">
        <v>252</v>
      </c>
    </row>
    <row r="156" spans="1:65" s="13" customFormat="1" ht="11.25">
      <c r="B156" s="221"/>
      <c r="C156" s="222"/>
      <c r="D156" s="223" t="s">
        <v>261</v>
      </c>
      <c r="E156" s="224" t="s">
        <v>1</v>
      </c>
      <c r="F156" s="225" t="s">
        <v>4788</v>
      </c>
      <c r="G156" s="222"/>
      <c r="H156" s="226">
        <v>-4.83</v>
      </c>
      <c r="I156" s="227"/>
      <c r="J156" s="222"/>
      <c r="K156" s="222"/>
      <c r="L156" s="228"/>
      <c r="M156" s="229"/>
      <c r="N156" s="230"/>
      <c r="O156" s="230"/>
      <c r="P156" s="230"/>
      <c r="Q156" s="230"/>
      <c r="R156" s="230"/>
      <c r="S156" s="230"/>
      <c r="T156" s="231"/>
      <c r="AT156" s="232" t="s">
        <v>261</v>
      </c>
      <c r="AU156" s="232" t="s">
        <v>90</v>
      </c>
      <c r="AV156" s="13" t="s">
        <v>90</v>
      </c>
      <c r="AW156" s="13" t="s">
        <v>35</v>
      </c>
      <c r="AX156" s="13" t="s">
        <v>80</v>
      </c>
      <c r="AY156" s="232" t="s">
        <v>252</v>
      </c>
    </row>
    <row r="157" spans="1:65" s="13" customFormat="1" ht="11.25">
      <c r="B157" s="221"/>
      <c r="C157" s="222"/>
      <c r="D157" s="223" t="s">
        <v>261</v>
      </c>
      <c r="E157" s="224" t="s">
        <v>1</v>
      </c>
      <c r="F157" s="225" t="s">
        <v>4786</v>
      </c>
      <c r="G157" s="222"/>
      <c r="H157" s="226">
        <v>-1.21</v>
      </c>
      <c r="I157" s="227"/>
      <c r="J157" s="222"/>
      <c r="K157" s="222"/>
      <c r="L157" s="228"/>
      <c r="M157" s="229"/>
      <c r="N157" s="230"/>
      <c r="O157" s="230"/>
      <c r="P157" s="230"/>
      <c r="Q157" s="230"/>
      <c r="R157" s="230"/>
      <c r="S157" s="230"/>
      <c r="T157" s="231"/>
      <c r="AT157" s="232" t="s">
        <v>261</v>
      </c>
      <c r="AU157" s="232" t="s">
        <v>90</v>
      </c>
      <c r="AV157" s="13" t="s">
        <v>90</v>
      </c>
      <c r="AW157" s="13" t="s">
        <v>35</v>
      </c>
      <c r="AX157" s="13" t="s">
        <v>80</v>
      </c>
      <c r="AY157" s="232" t="s">
        <v>252</v>
      </c>
    </row>
    <row r="158" spans="1:65" s="15" customFormat="1" ht="11.25">
      <c r="B158" s="246"/>
      <c r="C158" s="247"/>
      <c r="D158" s="223" t="s">
        <v>261</v>
      </c>
      <c r="E158" s="248" t="s">
        <v>1</v>
      </c>
      <c r="F158" s="249" t="s">
        <v>302</v>
      </c>
      <c r="G158" s="247"/>
      <c r="H158" s="250">
        <v>10.46</v>
      </c>
      <c r="I158" s="251"/>
      <c r="J158" s="247"/>
      <c r="K158" s="247"/>
      <c r="L158" s="252"/>
      <c r="M158" s="253"/>
      <c r="N158" s="254"/>
      <c r="O158" s="254"/>
      <c r="P158" s="254"/>
      <c r="Q158" s="254"/>
      <c r="R158" s="254"/>
      <c r="S158" s="254"/>
      <c r="T158" s="255"/>
      <c r="AT158" s="256" t="s">
        <v>261</v>
      </c>
      <c r="AU158" s="256" t="s">
        <v>90</v>
      </c>
      <c r="AV158" s="15" t="s">
        <v>259</v>
      </c>
      <c r="AW158" s="15" t="s">
        <v>35</v>
      </c>
      <c r="AX158" s="15" t="s">
        <v>87</v>
      </c>
      <c r="AY158" s="256" t="s">
        <v>252</v>
      </c>
    </row>
    <row r="159" spans="1:65" s="2" customFormat="1" ht="24" customHeight="1">
      <c r="A159" s="35"/>
      <c r="B159" s="36"/>
      <c r="C159" s="209" t="s">
        <v>284</v>
      </c>
      <c r="D159" s="209" t="s">
        <v>254</v>
      </c>
      <c r="E159" s="210" t="s">
        <v>977</v>
      </c>
      <c r="F159" s="211" t="s">
        <v>978</v>
      </c>
      <c r="G159" s="212" t="s">
        <v>317</v>
      </c>
      <c r="H159" s="213">
        <v>20.92</v>
      </c>
      <c r="I159" s="214"/>
      <c r="J159" s="213">
        <f>ROUND(I159*H159,2)</f>
        <v>0</v>
      </c>
      <c r="K159" s="211" t="s">
        <v>258</v>
      </c>
      <c r="L159" s="40"/>
      <c r="M159" s="215" t="s">
        <v>1</v>
      </c>
      <c r="N159" s="216" t="s">
        <v>45</v>
      </c>
      <c r="O159" s="72"/>
      <c r="P159" s="217">
        <f>O159*H159</f>
        <v>0</v>
      </c>
      <c r="Q159" s="217">
        <v>0</v>
      </c>
      <c r="R159" s="217">
        <f>Q159*H159</f>
        <v>0</v>
      </c>
      <c r="S159" s="217">
        <v>0</v>
      </c>
      <c r="T159" s="218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19" t="s">
        <v>259</v>
      </c>
      <c r="AT159" s="219" t="s">
        <v>254</v>
      </c>
      <c r="AU159" s="219" t="s">
        <v>90</v>
      </c>
      <c r="AY159" s="18" t="s">
        <v>252</v>
      </c>
      <c r="BE159" s="220">
        <f>IF(N159="základní",J159,0)</f>
        <v>0</v>
      </c>
      <c r="BF159" s="220">
        <f>IF(N159="snížená",J159,0)</f>
        <v>0</v>
      </c>
      <c r="BG159" s="220">
        <f>IF(N159="zákl. přenesená",J159,0)</f>
        <v>0</v>
      </c>
      <c r="BH159" s="220">
        <f>IF(N159="sníž. přenesená",J159,0)</f>
        <v>0</v>
      </c>
      <c r="BI159" s="220">
        <f>IF(N159="nulová",J159,0)</f>
        <v>0</v>
      </c>
      <c r="BJ159" s="18" t="s">
        <v>87</v>
      </c>
      <c r="BK159" s="220">
        <f>ROUND(I159*H159,2)</f>
        <v>0</v>
      </c>
      <c r="BL159" s="18" t="s">
        <v>259</v>
      </c>
      <c r="BM159" s="219" t="s">
        <v>4789</v>
      </c>
    </row>
    <row r="160" spans="1:65" s="14" customFormat="1" ht="11.25">
      <c r="B160" s="233"/>
      <c r="C160" s="234"/>
      <c r="D160" s="223" t="s">
        <v>261</v>
      </c>
      <c r="E160" s="235" t="s">
        <v>1</v>
      </c>
      <c r="F160" s="236" t="s">
        <v>4553</v>
      </c>
      <c r="G160" s="234"/>
      <c r="H160" s="235" t="s">
        <v>1</v>
      </c>
      <c r="I160" s="237"/>
      <c r="J160" s="234"/>
      <c r="K160" s="234"/>
      <c r="L160" s="238"/>
      <c r="M160" s="239"/>
      <c r="N160" s="240"/>
      <c r="O160" s="240"/>
      <c r="P160" s="240"/>
      <c r="Q160" s="240"/>
      <c r="R160" s="240"/>
      <c r="S160" s="240"/>
      <c r="T160" s="241"/>
      <c r="AT160" s="242" t="s">
        <v>261</v>
      </c>
      <c r="AU160" s="242" t="s">
        <v>90</v>
      </c>
      <c r="AV160" s="14" t="s">
        <v>87</v>
      </c>
      <c r="AW160" s="14" t="s">
        <v>35</v>
      </c>
      <c r="AX160" s="14" t="s">
        <v>80</v>
      </c>
      <c r="AY160" s="242" t="s">
        <v>252</v>
      </c>
    </row>
    <row r="161" spans="1:65" s="14" customFormat="1" ht="11.25">
      <c r="B161" s="233"/>
      <c r="C161" s="234"/>
      <c r="D161" s="223" t="s">
        <v>261</v>
      </c>
      <c r="E161" s="235" t="s">
        <v>1</v>
      </c>
      <c r="F161" s="236" t="s">
        <v>1524</v>
      </c>
      <c r="G161" s="234"/>
      <c r="H161" s="235" t="s">
        <v>1</v>
      </c>
      <c r="I161" s="237"/>
      <c r="J161" s="234"/>
      <c r="K161" s="234"/>
      <c r="L161" s="238"/>
      <c r="M161" s="239"/>
      <c r="N161" s="240"/>
      <c r="O161" s="240"/>
      <c r="P161" s="240"/>
      <c r="Q161" s="240"/>
      <c r="R161" s="240"/>
      <c r="S161" s="240"/>
      <c r="T161" s="241"/>
      <c r="AT161" s="242" t="s">
        <v>261</v>
      </c>
      <c r="AU161" s="242" t="s">
        <v>90</v>
      </c>
      <c r="AV161" s="14" t="s">
        <v>87</v>
      </c>
      <c r="AW161" s="14" t="s">
        <v>35</v>
      </c>
      <c r="AX161" s="14" t="s">
        <v>80</v>
      </c>
      <c r="AY161" s="242" t="s">
        <v>252</v>
      </c>
    </row>
    <row r="162" spans="1:65" s="13" customFormat="1" ht="11.25">
      <c r="B162" s="221"/>
      <c r="C162" s="222"/>
      <c r="D162" s="223" t="s">
        <v>261</v>
      </c>
      <c r="E162" s="224" t="s">
        <v>1</v>
      </c>
      <c r="F162" s="225" t="s">
        <v>4790</v>
      </c>
      <c r="G162" s="222"/>
      <c r="H162" s="226">
        <v>33</v>
      </c>
      <c r="I162" s="227"/>
      <c r="J162" s="222"/>
      <c r="K162" s="222"/>
      <c r="L162" s="228"/>
      <c r="M162" s="229"/>
      <c r="N162" s="230"/>
      <c r="O162" s="230"/>
      <c r="P162" s="230"/>
      <c r="Q162" s="230"/>
      <c r="R162" s="230"/>
      <c r="S162" s="230"/>
      <c r="T162" s="231"/>
      <c r="AT162" s="232" t="s">
        <v>261</v>
      </c>
      <c r="AU162" s="232" t="s">
        <v>90</v>
      </c>
      <c r="AV162" s="13" t="s">
        <v>90</v>
      </c>
      <c r="AW162" s="13" t="s">
        <v>35</v>
      </c>
      <c r="AX162" s="13" t="s">
        <v>80</v>
      </c>
      <c r="AY162" s="232" t="s">
        <v>252</v>
      </c>
    </row>
    <row r="163" spans="1:65" s="13" customFormat="1" ht="11.25">
      <c r="B163" s="221"/>
      <c r="C163" s="222"/>
      <c r="D163" s="223" t="s">
        <v>261</v>
      </c>
      <c r="E163" s="224" t="s">
        <v>1</v>
      </c>
      <c r="F163" s="225" t="s">
        <v>4791</v>
      </c>
      <c r="G163" s="222"/>
      <c r="H163" s="226">
        <v>-9.66</v>
      </c>
      <c r="I163" s="227"/>
      <c r="J163" s="222"/>
      <c r="K163" s="222"/>
      <c r="L163" s="228"/>
      <c r="M163" s="229"/>
      <c r="N163" s="230"/>
      <c r="O163" s="230"/>
      <c r="P163" s="230"/>
      <c r="Q163" s="230"/>
      <c r="R163" s="230"/>
      <c r="S163" s="230"/>
      <c r="T163" s="231"/>
      <c r="AT163" s="232" t="s">
        <v>261</v>
      </c>
      <c r="AU163" s="232" t="s">
        <v>90</v>
      </c>
      <c r="AV163" s="13" t="s">
        <v>90</v>
      </c>
      <c r="AW163" s="13" t="s">
        <v>35</v>
      </c>
      <c r="AX163" s="13" t="s">
        <v>80</v>
      </c>
      <c r="AY163" s="232" t="s">
        <v>252</v>
      </c>
    </row>
    <row r="164" spans="1:65" s="13" customFormat="1" ht="11.25">
      <c r="B164" s="221"/>
      <c r="C164" s="222"/>
      <c r="D164" s="223" t="s">
        <v>261</v>
      </c>
      <c r="E164" s="224" t="s">
        <v>1</v>
      </c>
      <c r="F164" s="225" t="s">
        <v>4792</v>
      </c>
      <c r="G164" s="222"/>
      <c r="H164" s="226">
        <v>-2.42</v>
      </c>
      <c r="I164" s="227"/>
      <c r="J164" s="222"/>
      <c r="K164" s="222"/>
      <c r="L164" s="228"/>
      <c r="M164" s="229"/>
      <c r="N164" s="230"/>
      <c r="O164" s="230"/>
      <c r="P164" s="230"/>
      <c r="Q164" s="230"/>
      <c r="R164" s="230"/>
      <c r="S164" s="230"/>
      <c r="T164" s="231"/>
      <c r="AT164" s="232" t="s">
        <v>261</v>
      </c>
      <c r="AU164" s="232" t="s">
        <v>90</v>
      </c>
      <c r="AV164" s="13" t="s">
        <v>90</v>
      </c>
      <c r="AW164" s="13" t="s">
        <v>35</v>
      </c>
      <c r="AX164" s="13" t="s">
        <v>80</v>
      </c>
      <c r="AY164" s="232" t="s">
        <v>252</v>
      </c>
    </row>
    <row r="165" spans="1:65" s="15" customFormat="1" ht="11.25">
      <c r="B165" s="246"/>
      <c r="C165" s="247"/>
      <c r="D165" s="223" t="s">
        <v>261</v>
      </c>
      <c r="E165" s="248" t="s">
        <v>1</v>
      </c>
      <c r="F165" s="249" t="s">
        <v>302</v>
      </c>
      <c r="G165" s="247"/>
      <c r="H165" s="250">
        <v>20.92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AT165" s="256" t="s">
        <v>261</v>
      </c>
      <c r="AU165" s="256" t="s">
        <v>90</v>
      </c>
      <c r="AV165" s="15" t="s">
        <v>259</v>
      </c>
      <c r="AW165" s="15" t="s">
        <v>35</v>
      </c>
      <c r="AX165" s="15" t="s">
        <v>87</v>
      </c>
      <c r="AY165" s="256" t="s">
        <v>252</v>
      </c>
    </row>
    <row r="166" spans="1:65" s="2" customFormat="1" ht="24" customHeight="1">
      <c r="A166" s="35"/>
      <c r="B166" s="36"/>
      <c r="C166" s="209" t="s">
        <v>289</v>
      </c>
      <c r="D166" s="209" t="s">
        <v>254</v>
      </c>
      <c r="E166" s="210" t="s">
        <v>1547</v>
      </c>
      <c r="F166" s="211" t="s">
        <v>1548</v>
      </c>
      <c r="G166" s="212" t="s">
        <v>317</v>
      </c>
      <c r="H166" s="213">
        <v>10.46</v>
      </c>
      <c r="I166" s="214"/>
      <c r="J166" s="213">
        <f>ROUND(I166*H166,2)</f>
        <v>0</v>
      </c>
      <c r="K166" s="211" t="s">
        <v>258</v>
      </c>
      <c r="L166" s="40"/>
      <c r="M166" s="215" t="s">
        <v>1</v>
      </c>
      <c r="N166" s="216" t="s">
        <v>45</v>
      </c>
      <c r="O166" s="72"/>
      <c r="P166" s="217">
        <f>O166*H166</f>
        <v>0</v>
      </c>
      <c r="Q166" s="217">
        <v>0</v>
      </c>
      <c r="R166" s="217">
        <f>Q166*H166</f>
        <v>0</v>
      </c>
      <c r="S166" s="217">
        <v>0</v>
      </c>
      <c r="T166" s="218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19" t="s">
        <v>259</v>
      </c>
      <c r="AT166" s="219" t="s">
        <v>254</v>
      </c>
      <c r="AU166" s="219" t="s">
        <v>90</v>
      </c>
      <c r="AY166" s="18" t="s">
        <v>252</v>
      </c>
      <c r="BE166" s="220">
        <f>IF(N166="základní",J166,0)</f>
        <v>0</v>
      </c>
      <c r="BF166" s="220">
        <f>IF(N166="snížená",J166,0)</f>
        <v>0</v>
      </c>
      <c r="BG166" s="220">
        <f>IF(N166="zákl. přenesená",J166,0)</f>
        <v>0</v>
      </c>
      <c r="BH166" s="220">
        <f>IF(N166="sníž. přenesená",J166,0)</f>
        <v>0</v>
      </c>
      <c r="BI166" s="220">
        <f>IF(N166="nulová",J166,0)</f>
        <v>0</v>
      </c>
      <c r="BJ166" s="18" t="s">
        <v>87</v>
      </c>
      <c r="BK166" s="220">
        <f>ROUND(I166*H166,2)</f>
        <v>0</v>
      </c>
      <c r="BL166" s="18" t="s">
        <v>259</v>
      </c>
      <c r="BM166" s="219" t="s">
        <v>4793</v>
      </c>
    </row>
    <row r="167" spans="1:65" s="14" customFormat="1" ht="11.25">
      <c r="B167" s="233"/>
      <c r="C167" s="234"/>
      <c r="D167" s="223" t="s">
        <v>261</v>
      </c>
      <c r="E167" s="235" t="s">
        <v>1</v>
      </c>
      <c r="F167" s="236" t="s">
        <v>4553</v>
      </c>
      <c r="G167" s="234"/>
      <c r="H167" s="235" t="s">
        <v>1</v>
      </c>
      <c r="I167" s="237"/>
      <c r="J167" s="234"/>
      <c r="K167" s="234"/>
      <c r="L167" s="238"/>
      <c r="M167" s="239"/>
      <c r="N167" s="240"/>
      <c r="O167" s="240"/>
      <c r="P167" s="240"/>
      <c r="Q167" s="240"/>
      <c r="R167" s="240"/>
      <c r="S167" s="240"/>
      <c r="T167" s="241"/>
      <c r="AT167" s="242" t="s">
        <v>261</v>
      </c>
      <c r="AU167" s="242" t="s">
        <v>90</v>
      </c>
      <c r="AV167" s="14" t="s">
        <v>87</v>
      </c>
      <c r="AW167" s="14" t="s">
        <v>35</v>
      </c>
      <c r="AX167" s="14" t="s">
        <v>80</v>
      </c>
      <c r="AY167" s="242" t="s">
        <v>252</v>
      </c>
    </row>
    <row r="168" spans="1:65" s="14" customFormat="1" ht="11.25">
      <c r="B168" s="233"/>
      <c r="C168" s="234"/>
      <c r="D168" s="223" t="s">
        <v>261</v>
      </c>
      <c r="E168" s="235" t="s">
        <v>1</v>
      </c>
      <c r="F168" s="236" t="s">
        <v>1524</v>
      </c>
      <c r="G168" s="234"/>
      <c r="H168" s="235" t="s">
        <v>1</v>
      </c>
      <c r="I168" s="237"/>
      <c r="J168" s="234"/>
      <c r="K168" s="234"/>
      <c r="L168" s="238"/>
      <c r="M168" s="239"/>
      <c r="N168" s="240"/>
      <c r="O168" s="240"/>
      <c r="P168" s="240"/>
      <c r="Q168" s="240"/>
      <c r="R168" s="240"/>
      <c r="S168" s="240"/>
      <c r="T168" s="241"/>
      <c r="AT168" s="242" t="s">
        <v>261</v>
      </c>
      <c r="AU168" s="242" t="s">
        <v>90</v>
      </c>
      <c r="AV168" s="14" t="s">
        <v>87</v>
      </c>
      <c r="AW168" s="14" t="s">
        <v>35</v>
      </c>
      <c r="AX168" s="14" t="s">
        <v>80</v>
      </c>
      <c r="AY168" s="242" t="s">
        <v>252</v>
      </c>
    </row>
    <row r="169" spans="1:65" s="13" customFormat="1" ht="11.25">
      <c r="B169" s="221"/>
      <c r="C169" s="222"/>
      <c r="D169" s="223" t="s">
        <v>261</v>
      </c>
      <c r="E169" s="224" t="s">
        <v>1</v>
      </c>
      <c r="F169" s="225" t="s">
        <v>4784</v>
      </c>
      <c r="G169" s="222"/>
      <c r="H169" s="226">
        <v>16.5</v>
      </c>
      <c r="I169" s="227"/>
      <c r="J169" s="222"/>
      <c r="K169" s="222"/>
      <c r="L169" s="228"/>
      <c r="M169" s="229"/>
      <c r="N169" s="230"/>
      <c r="O169" s="230"/>
      <c r="P169" s="230"/>
      <c r="Q169" s="230"/>
      <c r="R169" s="230"/>
      <c r="S169" s="230"/>
      <c r="T169" s="231"/>
      <c r="AT169" s="232" t="s">
        <v>261</v>
      </c>
      <c r="AU169" s="232" t="s">
        <v>90</v>
      </c>
      <c r="AV169" s="13" t="s">
        <v>90</v>
      </c>
      <c r="AW169" s="13" t="s">
        <v>35</v>
      </c>
      <c r="AX169" s="13" t="s">
        <v>80</v>
      </c>
      <c r="AY169" s="232" t="s">
        <v>252</v>
      </c>
    </row>
    <row r="170" spans="1:65" s="13" customFormat="1" ht="11.25">
      <c r="B170" s="221"/>
      <c r="C170" s="222"/>
      <c r="D170" s="223" t="s">
        <v>261</v>
      </c>
      <c r="E170" s="224" t="s">
        <v>1</v>
      </c>
      <c r="F170" s="225" t="s">
        <v>4788</v>
      </c>
      <c r="G170" s="222"/>
      <c r="H170" s="226">
        <v>-4.83</v>
      </c>
      <c r="I170" s="227"/>
      <c r="J170" s="222"/>
      <c r="K170" s="222"/>
      <c r="L170" s="228"/>
      <c r="M170" s="229"/>
      <c r="N170" s="230"/>
      <c r="O170" s="230"/>
      <c r="P170" s="230"/>
      <c r="Q170" s="230"/>
      <c r="R170" s="230"/>
      <c r="S170" s="230"/>
      <c r="T170" s="231"/>
      <c r="AT170" s="232" t="s">
        <v>261</v>
      </c>
      <c r="AU170" s="232" t="s">
        <v>90</v>
      </c>
      <c r="AV170" s="13" t="s">
        <v>90</v>
      </c>
      <c r="AW170" s="13" t="s">
        <v>35</v>
      </c>
      <c r="AX170" s="13" t="s">
        <v>80</v>
      </c>
      <c r="AY170" s="232" t="s">
        <v>252</v>
      </c>
    </row>
    <row r="171" spans="1:65" s="13" customFormat="1" ht="11.25">
      <c r="B171" s="221"/>
      <c r="C171" s="222"/>
      <c r="D171" s="223" t="s">
        <v>261</v>
      </c>
      <c r="E171" s="224" t="s">
        <v>1</v>
      </c>
      <c r="F171" s="225" t="s">
        <v>4786</v>
      </c>
      <c r="G171" s="222"/>
      <c r="H171" s="226">
        <v>-1.21</v>
      </c>
      <c r="I171" s="227"/>
      <c r="J171" s="222"/>
      <c r="K171" s="222"/>
      <c r="L171" s="228"/>
      <c r="M171" s="229"/>
      <c r="N171" s="230"/>
      <c r="O171" s="230"/>
      <c r="P171" s="230"/>
      <c r="Q171" s="230"/>
      <c r="R171" s="230"/>
      <c r="S171" s="230"/>
      <c r="T171" s="231"/>
      <c r="AT171" s="232" t="s">
        <v>261</v>
      </c>
      <c r="AU171" s="232" t="s">
        <v>90</v>
      </c>
      <c r="AV171" s="13" t="s">
        <v>90</v>
      </c>
      <c r="AW171" s="13" t="s">
        <v>35</v>
      </c>
      <c r="AX171" s="13" t="s">
        <v>80</v>
      </c>
      <c r="AY171" s="232" t="s">
        <v>252</v>
      </c>
    </row>
    <row r="172" spans="1:65" s="15" customFormat="1" ht="11.25">
      <c r="B172" s="246"/>
      <c r="C172" s="247"/>
      <c r="D172" s="223" t="s">
        <v>261</v>
      </c>
      <c r="E172" s="248" t="s">
        <v>1</v>
      </c>
      <c r="F172" s="249" t="s">
        <v>302</v>
      </c>
      <c r="G172" s="247"/>
      <c r="H172" s="250">
        <v>10.46</v>
      </c>
      <c r="I172" s="251"/>
      <c r="J172" s="247"/>
      <c r="K172" s="247"/>
      <c r="L172" s="252"/>
      <c r="M172" s="253"/>
      <c r="N172" s="254"/>
      <c r="O172" s="254"/>
      <c r="P172" s="254"/>
      <c r="Q172" s="254"/>
      <c r="R172" s="254"/>
      <c r="S172" s="254"/>
      <c r="T172" s="255"/>
      <c r="AT172" s="256" t="s">
        <v>261</v>
      </c>
      <c r="AU172" s="256" t="s">
        <v>90</v>
      </c>
      <c r="AV172" s="15" t="s">
        <v>259</v>
      </c>
      <c r="AW172" s="15" t="s">
        <v>35</v>
      </c>
      <c r="AX172" s="15" t="s">
        <v>87</v>
      </c>
      <c r="AY172" s="256" t="s">
        <v>252</v>
      </c>
    </row>
    <row r="173" spans="1:65" s="2" customFormat="1" ht="24" customHeight="1">
      <c r="A173" s="35"/>
      <c r="B173" s="36"/>
      <c r="C173" s="209" t="s">
        <v>296</v>
      </c>
      <c r="D173" s="209" t="s">
        <v>254</v>
      </c>
      <c r="E173" s="210" t="s">
        <v>990</v>
      </c>
      <c r="F173" s="211" t="s">
        <v>991</v>
      </c>
      <c r="G173" s="212" t="s">
        <v>317</v>
      </c>
      <c r="H173" s="213">
        <v>7.6</v>
      </c>
      <c r="I173" s="214"/>
      <c r="J173" s="213">
        <f>ROUND(I173*H173,2)</f>
        <v>0</v>
      </c>
      <c r="K173" s="211" t="s">
        <v>258</v>
      </c>
      <c r="L173" s="40"/>
      <c r="M173" s="215" t="s">
        <v>1</v>
      </c>
      <c r="N173" s="216" t="s">
        <v>45</v>
      </c>
      <c r="O173" s="72"/>
      <c r="P173" s="217">
        <f>O173*H173</f>
        <v>0</v>
      </c>
      <c r="Q173" s="217">
        <v>0</v>
      </c>
      <c r="R173" s="217">
        <f>Q173*H173</f>
        <v>0</v>
      </c>
      <c r="S173" s="217">
        <v>0</v>
      </c>
      <c r="T173" s="218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19" t="s">
        <v>259</v>
      </c>
      <c r="AT173" s="219" t="s">
        <v>254</v>
      </c>
      <c r="AU173" s="219" t="s">
        <v>90</v>
      </c>
      <c r="AY173" s="18" t="s">
        <v>252</v>
      </c>
      <c r="BE173" s="220">
        <f>IF(N173="základní",J173,0)</f>
        <v>0</v>
      </c>
      <c r="BF173" s="220">
        <f>IF(N173="snížená",J173,0)</f>
        <v>0</v>
      </c>
      <c r="BG173" s="220">
        <f>IF(N173="zákl. přenesená",J173,0)</f>
        <v>0</v>
      </c>
      <c r="BH173" s="220">
        <f>IF(N173="sníž. přenesená",J173,0)</f>
        <v>0</v>
      </c>
      <c r="BI173" s="220">
        <f>IF(N173="nulová",J173,0)</f>
        <v>0</v>
      </c>
      <c r="BJ173" s="18" t="s">
        <v>87</v>
      </c>
      <c r="BK173" s="220">
        <f>ROUND(I173*H173,2)</f>
        <v>0</v>
      </c>
      <c r="BL173" s="18" t="s">
        <v>259</v>
      </c>
      <c r="BM173" s="219" t="s">
        <v>4794</v>
      </c>
    </row>
    <row r="174" spans="1:65" s="14" customFormat="1" ht="11.25">
      <c r="B174" s="233"/>
      <c r="C174" s="234"/>
      <c r="D174" s="223" t="s">
        <v>261</v>
      </c>
      <c r="E174" s="235" t="s">
        <v>1</v>
      </c>
      <c r="F174" s="236" t="s">
        <v>4553</v>
      </c>
      <c r="G174" s="234"/>
      <c r="H174" s="235" t="s">
        <v>1</v>
      </c>
      <c r="I174" s="237"/>
      <c r="J174" s="234"/>
      <c r="K174" s="234"/>
      <c r="L174" s="238"/>
      <c r="M174" s="239"/>
      <c r="N174" s="240"/>
      <c r="O174" s="240"/>
      <c r="P174" s="240"/>
      <c r="Q174" s="240"/>
      <c r="R174" s="240"/>
      <c r="S174" s="240"/>
      <c r="T174" s="241"/>
      <c r="AT174" s="242" t="s">
        <v>261</v>
      </c>
      <c r="AU174" s="242" t="s">
        <v>90</v>
      </c>
      <c r="AV174" s="14" t="s">
        <v>87</v>
      </c>
      <c r="AW174" s="14" t="s">
        <v>35</v>
      </c>
      <c r="AX174" s="14" t="s">
        <v>80</v>
      </c>
      <c r="AY174" s="242" t="s">
        <v>252</v>
      </c>
    </row>
    <row r="175" spans="1:65" s="14" customFormat="1" ht="11.25">
      <c r="B175" s="233"/>
      <c r="C175" s="234"/>
      <c r="D175" s="223" t="s">
        <v>261</v>
      </c>
      <c r="E175" s="235" t="s">
        <v>1</v>
      </c>
      <c r="F175" s="236" t="s">
        <v>4795</v>
      </c>
      <c r="G175" s="234"/>
      <c r="H175" s="235" t="s">
        <v>1</v>
      </c>
      <c r="I175" s="237"/>
      <c r="J175" s="234"/>
      <c r="K175" s="234"/>
      <c r="L175" s="238"/>
      <c r="M175" s="239"/>
      <c r="N175" s="240"/>
      <c r="O175" s="240"/>
      <c r="P175" s="240"/>
      <c r="Q175" s="240"/>
      <c r="R175" s="240"/>
      <c r="S175" s="240"/>
      <c r="T175" s="241"/>
      <c r="AT175" s="242" t="s">
        <v>261</v>
      </c>
      <c r="AU175" s="242" t="s">
        <v>90</v>
      </c>
      <c r="AV175" s="14" t="s">
        <v>87</v>
      </c>
      <c r="AW175" s="14" t="s">
        <v>35</v>
      </c>
      <c r="AX175" s="14" t="s">
        <v>80</v>
      </c>
      <c r="AY175" s="242" t="s">
        <v>252</v>
      </c>
    </row>
    <row r="176" spans="1:65" s="13" customFormat="1" ht="11.25">
      <c r="B176" s="221"/>
      <c r="C176" s="222"/>
      <c r="D176" s="223" t="s">
        <v>261</v>
      </c>
      <c r="E176" s="224" t="s">
        <v>1</v>
      </c>
      <c r="F176" s="225" t="s">
        <v>4796</v>
      </c>
      <c r="G176" s="222"/>
      <c r="H176" s="226">
        <v>7.6</v>
      </c>
      <c r="I176" s="227"/>
      <c r="J176" s="222"/>
      <c r="K176" s="222"/>
      <c r="L176" s="228"/>
      <c r="M176" s="229"/>
      <c r="N176" s="230"/>
      <c r="O176" s="230"/>
      <c r="P176" s="230"/>
      <c r="Q176" s="230"/>
      <c r="R176" s="230"/>
      <c r="S176" s="230"/>
      <c r="T176" s="231"/>
      <c r="AT176" s="232" t="s">
        <v>261</v>
      </c>
      <c r="AU176" s="232" t="s">
        <v>90</v>
      </c>
      <c r="AV176" s="13" t="s">
        <v>90</v>
      </c>
      <c r="AW176" s="13" t="s">
        <v>35</v>
      </c>
      <c r="AX176" s="13" t="s">
        <v>87</v>
      </c>
      <c r="AY176" s="232" t="s">
        <v>252</v>
      </c>
    </row>
    <row r="177" spans="1:65" s="2" customFormat="1" ht="24" customHeight="1">
      <c r="A177" s="35"/>
      <c r="B177" s="36"/>
      <c r="C177" s="209" t="s">
        <v>303</v>
      </c>
      <c r="D177" s="209" t="s">
        <v>254</v>
      </c>
      <c r="E177" s="210" t="s">
        <v>994</v>
      </c>
      <c r="F177" s="211" t="s">
        <v>995</v>
      </c>
      <c r="G177" s="212" t="s">
        <v>317</v>
      </c>
      <c r="H177" s="213">
        <v>7.6</v>
      </c>
      <c r="I177" s="214"/>
      <c r="J177" s="213">
        <f>ROUND(I177*H177,2)</f>
        <v>0</v>
      </c>
      <c r="K177" s="211" t="s">
        <v>258</v>
      </c>
      <c r="L177" s="40"/>
      <c r="M177" s="215" t="s">
        <v>1</v>
      </c>
      <c r="N177" s="216" t="s">
        <v>45</v>
      </c>
      <c r="O177" s="72"/>
      <c r="P177" s="217">
        <f>O177*H177</f>
        <v>0</v>
      </c>
      <c r="Q177" s="217">
        <v>0</v>
      </c>
      <c r="R177" s="217">
        <f>Q177*H177</f>
        <v>0</v>
      </c>
      <c r="S177" s="217">
        <v>0</v>
      </c>
      <c r="T177" s="218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19" t="s">
        <v>259</v>
      </c>
      <c r="AT177" s="219" t="s">
        <v>254</v>
      </c>
      <c r="AU177" s="219" t="s">
        <v>90</v>
      </c>
      <c r="AY177" s="18" t="s">
        <v>252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87</v>
      </c>
      <c r="BK177" s="220">
        <f>ROUND(I177*H177,2)</f>
        <v>0</v>
      </c>
      <c r="BL177" s="18" t="s">
        <v>259</v>
      </c>
      <c r="BM177" s="219" t="s">
        <v>4797</v>
      </c>
    </row>
    <row r="178" spans="1:65" s="14" customFormat="1" ht="11.25">
      <c r="B178" s="233"/>
      <c r="C178" s="234"/>
      <c r="D178" s="223" t="s">
        <v>261</v>
      </c>
      <c r="E178" s="235" t="s">
        <v>1</v>
      </c>
      <c r="F178" s="236" t="s">
        <v>4553</v>
      </c>
      <c r="G178" s="234"/>
      <c r="H178" s="235" t="s">
        <v>1</v>
      </c>
      <c r="I178" s="237"/>
      <c r="J178" s="234"/>
      <c r="K178" s="234"/>
      <c r="L178" s="238"/>
      <c r="M178" s="239"/>
      <c r="N178" s="240"/>
      <c r="O178" s="240"/>
      <c r="P178" s="240"/>
      <c r="Q178" s="240"/>
      <c r="R178" s="240"/>
      <c r="S178" s="240"/>
      <c r="T178" s="241"/>
      <c r="AT178" s="242" t="s">
        <v>261</v>
      </c>
      <c r="AU178" s="242" t="s">
        <v>90</v>
      </c>
      <c r="AV178" s="14" t="s">
        <v>87</v>
      </c>
      <c r="AW178" s="14" t="s">
        <v>35</v>
      </c>
      <c r="AX178" s="14" t="s">
        <v>80</v>
      </c>
      <c r="AY178" s="242" t="s">
        <v>252</v>
      </c>
    </row>
    <row r="179" spans="1:65" s="14" customFormat="1" ht="11.25">
      <c r="B179" s="233"/>
      <c r="C179" s="234"/>
      <c r="D179" s="223" t="s">
        <v>261</v>
      </c>
      <c r="E179" s="235" t="s">
        <v>1</v>
      </c>
      <c r="F179" s="236" t="s">
        <v>4795</v>
      </c>
      <c r="G179" s="234"/>
      <c r="H179" s="235" t="s">
        <v>1</v>
      </c>
      <c r="I179" s="237"/>
      <c r="J179" s="234"/>
      <c r="K179" s="234"/>
      <c r="L179" s="238"/>
      <c r="M179" s="239"/>
      <c r="N179" s="240"/>
      <c r="O179" s="240"/>
      <c r="P179" s="240"/>
      <c r="Q179" s="240"/>
      <c r="R179" s="240"/>
      <c r="S179" s="240"/>
      <c r="T179" s="241"/>
      <c r="AT179" s="242" t="s">
        <v>261</v>
      </c>
      <c r="AU179" s="242" t="s">
        <v>90</v>
      </c>
      <c r="AV179" s="14" t="s">
        <v>87</v>
      </c>
      <c r="AW179" s="14" t="s">
        <v>35</v>
      </c>
      <c r="AX179" s="14" t="s">
        <v>80</v>
      </c>
      <c r="AY179" s="242" t="s">
        <v>252</v>
      </c>
    </row>
    <row r="180" spans="1:65" s="13" customFormat="1" ht="11.25">
      <c r="B180" s="221"/>
      <c r="C180" s="222"/>
      <c r="D180" s="223" t="s">
        <v>261</v>
      </c>
      <c r="E180" s="224" t="s">
        <v>1</v>
      </c>
      <c r="F180" s="225" t="s">
        <v>4796</v>
      </c>
      <c r="G180" s="222"/>
      <c r="H180" s="226">
        <v>7.6</v>
      </c>
      <c r="I180" s="227"/>
      <c r="J180" s="222"/>
      <c r="K180" s="222"/>
      <c r="L180" s="228"/>
      <c r="M180" s="229"/>
      <c r="N180" s="230"/>
      <c r="O180" s="230"/>
      <c r="P180" s="230"/>
      <c r="Q180" s="230"/>
      <c r="R180" s="230"/>
      <c r="S180" s="230"/>
      <c r="T180" s="231"/>
      <c r="AT180" s="232" t="s">
        <v>261</v>
      </c>
      <c r="AU180" s="232" t="s">
        <v>90</v>
      </c>
      <c r="AV180" s="13" t="s">
        <v>90</v>
      </c>
      <c r="AW180" s="13" t="s">
        <v>35</v>
      </c>
      <c r="AX180" s="13" t="s">
        <v>87</v>
      </c>
      <c r="AY180" s="232" t="s">
        <v>252</v>
      </c>
    </row>
    <row r="181" spans="1:65" s="2" customFormat="1" ht="72" customHeight="1">
      <c r="A181" s="35"/>
      <c r="B181" s="36"/>
      <c r="C181" s="209" t="s">
        <v>308</v>
      </c>
      <c r="D181" s="209" t="s">
        <v>254</v>
      </c>
      <c r="E181" s="210" t="s">
        <v>1554</v>
      </c>
      <c r="F181" s="211" t="s">
        <v>1555</v>
      </c>
      <c r="G181" s="212" t="s">
        <v>317</v>
      </c>
      <c r="H181" s="213">
        <v>13.99</v>
      </c>
      <c r="I181" s="214"/>
      <c r="J181" s="213">
        <f>ROUND(I181*H181,2)</f>
        <v>0</v>
      </c>
      <c r="K181" s="211" t="s">
        <v>258</v>
      </c>
      <c r="L181" s="40"/>
      <c r="M181" s="215" t="s">
        <v>1</v>
      </c>
      <c r="N181" s="216" t="s">
        <v>45</v>
      </c>
      <c r="O181" s="72"/>
      <c r="P181" s="217">
        <f>O181*H181</f>
        <v>0</v>
      </c>
      <c r="Q181" s="217">
        <v>0.10362</v>
      </c>
      <c r="R181" s="217">
        <f>Q181*H181</f>
        <v>1.4496438</v>
      </c>
      <c r="S181" s="217">
        <v>0</v>
      </c>
      <c r="T181" s="218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19" t="s">
        <v>259</v>
      </c>
      <c r="AT181" s="219" t="s">
        <v>254</v>
      </c>
      <c r="AU181" s="219" t="s">
        <v>90</v>
      </c>
      <c r="AY181" s="18" t="s">
        <v>252</v>
      </c>
      <c r="BE181" s="220">
        <f>IF(N181="základní",J181,0)</f>
        <v>0</v>
      </c>
      <c r="BF181" s="220">
        <f>IF(N181="snížená",J181,0)</f>
        <v>0</v>
      </c>
      <c r="BG181" s="220">
        <f>IF(N181="zákl. přenesená",J181,0)</f>
        <v>0</v>
      </c>
      <c r="BH181" s="220">
        <f>IF(N181="sníž. přenesená",J181,0)</f>
        <v>0</v>
      </c>
      <c r="BI181" s="220">
        <f>IF(N181="nulová",J181,0)</f>
        <v>0</v>
      </c>
      <c r="BJ181" s="18" t="s">
        <v>87</v>
      </c>
      <c r="BK181" s="220">
        <f>ROUND(I181*H181,2)</f>
        <v>0</v>
      </c>
      <c r="BL181" s="18" t="s">
        <v>259</v>
      </c>
      <c r="BM181" s="219" t="s">
        <v>4798</v>
      </c>
    </row>
    <row r="182" spans="1:65" s="14" customFormat="1" ht="11.25">
      <c r="B182" s="233"/>
      <c r="C182" s="234"/>
      <c r="D182" s="223" t="s">
        <v>261</v>
      </c>
      <c r="E182" s="235" t="s">
        <v>1</v>
      </c>
      <c r="F182" s="236" t="s">
        <v>4553</v>
      </c>
      <c r="G182" s="234"/>
      <c r="H182" s="235" t="s">
        <v>1</v>
      </c>
      <c r="I182" s="237"/>
      <c r="J182" s="234"/>
      <c r="K182" s="234"/>
      <c r="L182" s="238"/>
      <c r="M182" s="239"/>
      <c r="N182" s="240"/>
      <c r="O182" s="240"/>
      <c r="P182" s="240"/>
      <c r="Q182" s="240"/>
      <c r="R182" s="240"/>
      <c r="S182" s="240"/>
      <c r="T182" s="241"/>
      <c r="AT182" s="242" t="s">
        <v>261</v>
      </c>
      <c r="AU182" s="242" t="s">
        <v>90</v>
      </c>
      <c r="AV182" s="14" t="s">
        <v>87</v>
      </c>
      <c r="AW182" s="14" t="s">
        <v>35</v>
      </c>
      <c r="AX182" s="14" t="s">
        <v>80</v>
      </c>
      <c r="AY182" s="242" t="s">
        <v>252</v>
      </c>
    </row>
    <row r="183" spans="1:65" s="14" customFormat="1" ht="11.25">
      <c r="B183" s="233"/>
      <c r="C183" s="234"/>
      <c r="D183" s="223" t="s">
        <v>261</v>
      </c>
      <c r="E183" s="235" t="s">
        <v>1</v>
      </c>
      <c r="F183" s="236" t="s">
        <v>1557</v>
      </c>
      <c r="G183" s="234"/>
      <c r="H183" s="235" t="s">
        <v>1</v>
      </c>
      <c r="I183" s="237"/>
      <c r="J183" s="234"/>
      <c r="K183" s="234"/>
      <c r="L183" s="238"/>
      <c r="M183" s="239"/>
      <c r="N183" s="240"/>
      <c r="O183" s="240"/>
      <c r="P183" s="240"/>
      <c r="Q183" s="240"/>
      <c r="R183" s="240"/>
      <c r="S183" s="240"/>
      <c r="T183" s="241"/>
      <c r="AT183" s="242" t="s">
        <v>261</v>
      </c>
      <c r="AU183" s="242" t="s">
        <v>90</v>
      </c>
      <c r="AV183" s="14" t="s">
        <v>87</v>
      </c>
      <c r="AW183" s="14" t="s">
        <v>35</v>
      </c>
      <c r="AX183" s="14" t="s">
        <v>80</v>
      </c>
      <c r="AY183" s="242" t="s">
        <v>252</v>
      </c>
    </row>
    <row r="184" spans="1:65" s="13" customFormat="1" ht="11.25">
      <c r="B184" s="221"/>
      <c r="C184" s="222"/>
      <c r="D184" s="223" t="s">
        <v>261</v>
      </c>
      <c r="E184" s="224" t="s">
        <v>1</v>
      </c>
      <c r="F184" s="225" t="s">
        <v>4799</v>
      </c>
      <c r="G184" s="222"/>
      <c r="H184" s="226">
        <v>13.99</v>
      </c>
      <c r="I184" s="227"/>
      <c r="J184" s="222"/>
      <c r="K184" s="222"/>
      <c r="L184" s="228"/>
      <c r="M184" s="229"/>
      <c r="N184" s="230"/>
      <c r="O184" s="230"/>
      <c r="P184" s="230"/>
      <c r="Q184" s="230"/>
      <c r="R184" s="230"/>
      <c r="S184" s="230"/>
      <c r="T184" s="231"/>
      <c r="AT184" s="232" t="s">
        <v>261</v>
      </c>
      <c r="AU184" s="232" t="s">
        <v>90</v>
      </c>
      <c r="AV184" s="13" t="s">
        <v>90</v>
      </c>
      <c r="AW184" s="13" t="s">
        <v>35</v>
      </c>
      <c r="AX184" s="13" t="s">
        <v>87</v>
      </c>
      <c r="AY184" s="232" t="s">
        <v>252</v>
      </c>
    </row>
    <row r="185" spans="1:65" s="2" customFormat="1" ht="24" customHeight="1">
      <c r="A185" s="35"/>
      <c r="B185" s="36"/>
      <c r="C185" s="257" t="s">
        <v>314</v>
      </c>
      <c r="D185" s="257" t="s">
        <v>375</v>
      </c>
      <c r="E185" s="258" t="s">
        <v>1559</v>
      </c>
      <c r="F185" s="259" t="s">
        <v>1560</v>
      </c>
      <c r="G185" s="260" t="s">
        <v>317</v>
      </c>
      <c r="H185" s="261">
        <v>13.99</v>
      </c>
      <c r="I185" s="262"/>
      <c r="J185" s="261">
        <f>ROUND(I185*H185,2)</f>
        <v>0</v>
      </c>
      <c r="K185" s="259" t="s">
        <v>258</v>
      </c>
      <c r="L185" s="263"/>
      <c r="M185" s="264" t="s">
        <v>1</v>
      </c>
      <c r="N185" s="265" t="s">
        <v>45</v>
      </c>
      <c r="O185" s="72"/>
      <c r="P185" s="217">
        <f>O185*H185</f>
        <v>0</v>
      </c>
      <c r="Q185" s="217">
        <v>0.17599999999999999</v>
      </c>
      <c r="R185" s="217">
        <f>Q185*H185</f>
        <v>2.46224</v>
      </c>
      <c r="S185" s="217">
        <v>0</v>
      </c>
      <c r="T185" s="218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19" t="s">
        <v>296</v>
      </c>
      <c r="AT185" s="219" t="s">
        <v>375</v>
      </c>
      <c r="AU185" s="219" t="s">
        <v>90</v>
      </c>
      <c r="AY185" s="18" t="s">
        <v>252</v>
      </c>
      <c r="BE185" s="220">
        <f>IF(N185="základní",J185,0)</f>
        <v>0</v>
      </c>
      <c r="BF185" s="220">
        <f>IF(N185="snížená",J185,0)</f>
        <v>0</v>
      </c>
      <c r="BG185" s="220">
        <f>IF(N185="zákl. přenesená",J185,0)</f>
        <v>0</v>
      </c>
      <c r="BH185" s="220">
        <f>IF(N185="sníž. přenesená",J185,0)</f>
        <v>0</v>
      </c>
      <c r="BI185" s="220">
        <f>IF(N185="nulová",J185,0)</f>
        <v>0</v>
      </c>
      <c r="BJ185" s="18" t="s">
        <v>87</v>
      </c>
      <c r="BK185" s="220">
        <f>ROUND(I185*H185,2)</f>
        <v>0</v>
      </c>
      <c r="BL185" s="18" t="s">
        <v>259</v>
      </c>
      <c r="BM185" s="219" t="s">
        <v>4800</v>
      </c>
    </row>
    <row r="186" spans="1:65" s="12" customFormat="1" ht="22.9" customHeight="1">
      <c r="B186" s="193"/>
      <c r="C186" s="194"/>
      <c r="D186" s="195" t="s">
        <v>79</v>
      </c>
      <c r="E186" s="207" t="s">
        <v>303</v>
      </c>
      <c r="F186" s="207" t="s">
        <v>513</v>
      </c>
      <c r="G186" s="194"/>
      <c r="H186" s="194"/>
      <c r="I186" s="197"/>
      <c r="J186" s="208">
        <f>BK186</f>
        <v>0</v>
      </c>
      <c r="K186" s="194"/>
      <c r="L186" s="199"/>
      <c r="M186" s="200"/>
      <c r="N186" s="201"/>
      <c r="O186" s="201"/>
      <c r="P186" s="202">
        <f>SUM(P187:P194)</f>
        <v>0</v>
      </c>
      <c r="Q186" s="201"/>
      <c r="R186" s="202">
        <f>SUM(R187:R194)</f>
        <v>3.6083525000000001</v>
      </c>
      <c r="S186" s="201"/>
      <c r="T186" s="203">
        <f>SUM(T187:T194)</f>
        <v>0</v>
      </c>
      <c r="AR186" s="204" t="s">
        <v>87</v>
      </c>
      <c r="AT186" s="205" t="s">
        <v>79</v>
      </c>
      <c r="AU186" s="205" t="s">
        <v>87</v>
      </c>
      <c r="AY186" s="204" t="s">
        <v>252</v>
      </c>
      <c r="BK186" s="206">
        <f>SUM(BK187:BK194)</f>
        <v>0</v>
      </c>
    </row>
    <row r="187" spans="1:65" s="2" customFormat="1" ht="48" customHeight="1">
      <c r="A187" s="35"/>
      <c r="B187" s="36"/>
      <c r="C187" s="209" t="s">
        <v>321</v>
      </c>
      <c r="D187" s="209" t="s">
        <v>254</v>
      </c>
      <c r="E187" s="210" t="s">
        <v>1562</v>
      </c>
      <c r="F187" s="211" t="s">
        <v>1563</v>
      </c>
      <c r="G187" s="212" t="s">
        <v>265</v>
      </c>
      <c r="H187" s="213">
        <v>7.15</v>
      </c>
      <c r="I187" s="214"/>
      <c r="J187" s="213">
        <f>ROUND(I187*H187,2)</f>
        <v>0</v>
      </c>
      <c r="K187" s="211" t="s">
        <v>258</v>
      </c>
      <c r="L187" s="40"/>
      <c r="M187" s="215" t="s">
        <v>1</v>
      </c>
      <c r="N187" s="216" t="s">
        <v>45</v>
      </c>
      <c r="O187" s="72"/>
      <c r="P187" s="217">
        <f>O187*H187</f>
        <v>0</v>
      </c>
      <c r="Q187" s="217">
        <v>0.15540000000000001</v>
      </c>
      <c r="R187" s="217">
        <f>Q187*H187</f>
        <v>1.11111</v>
      </c>
      <c r="S187" s="217">
        <v>0</v>
      </c>
      <c r="T187" s="218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19" t="s">
        <v>259</v>
      </c>
      <c r="AT187" s="219" t="s">
        <v>254</v>
      </c>
      <c r="AU187" s="219" t="s">
        <v>90</v>
      </c>
      <c r="AY187" s="18" t="s">
        <v>252</v>
      </c>
      <c r="BE187" s="220">
        <f>IF(N187="základní",J187,0)</f>
        <v>0</v>
      </c>
      <c r="BF187" s="220">
        <f>IF(N187="snížená",J187,0)</f>
        <v>0</v>
      </c>
      <c r="BG187" s="220">
        <f>IF(N187="zákl. přenesená",J187,0)</f>
        <v>0</v>
      </c>
      <c r="BH187" s="220">
        <f>IF(N187="sníž. přenesená",J187,0)</f>
        <v>0</v>
      </c>
      <c r="BI187" s="220">
        <f>IF(N187="nulová",J187,0)</f>
        <v>0</v>
      </c>
      <c r="BJ187" s="18" t="s">
        <v>87</v>
      </c>
      <c r="BK187" s="220">
        <f>ROUND(I187*H187,2)</f>
        <v>0</v>
      </c>
      <c r="BL187" s="18" t="s">
        <v>259</v>
      </c>
      <c r="BM187" s="219" t="s">
        <v>4801</v>
      </c>
    </row>
    <row r="188" spans="1:65" s="14" customFormat="1" ht="11.25">
      <c r="B188" s="233"/>
      <c r="C188" s="234"/>
      <c r="D188" s="223" t="s">
        <v>261</v>
      </c>
      <c r="E188" s="235" t="s">
        <v>1</v>
      </c>
      <c r="F188" s="236" t="s">
        <v>4553</v>
      </c>
      <c r="G188" s="234"/>
      <c r="H188" s="235" t="s">
        <v>1</v>
      </c>
      <c r="I188" s="237"/>
      <c r="J188" s="234"/>
      <c r="K188" s="234"/>
      <c r="L188" s="238"/>
      <c r="M188" s="239"/>
      <c r="N188" s="240"/>
      <c r="O188" s="240"/>
      <c r="P188" s="240"/>
      <c r="Q188" s="240"/>
      <c r="R188" s="240"/>
      <c r="S188" s="240"/>
      <c r="T188" s="241"/>
      <c r="AT188" s="242" t="s">
        <v>261</v>
      </c>
      <c r="AU188" s="242" t="s">
        <v>90</v>
      </c>
      <c r="AV188" s="14" t="s">
        <v>87</v>
      </c>
      <c r="AW188" s="14" t="s">
        <v>35</v>
      </c>
      <c r="AX188" s="14" t="s">
        <v>80</v>
      </c>
      <c r="AY188" s="242" t="s">
        <v>252</v>
      </c>
    </row>
    <row r="189" spans="1:65" s="13" customFormat="1" ht="11.25">
      <c r="B189" s="221"/>
      <c r="C189" s="222"/>
      <c r="D189" s="223" t="s">
        <v>261</v>
      </c>
      <c r="E189" s="224" t="s">
        <v>1</v>
      </c>
      <c r="F189" s="225" t="s">
        <v>4802</v>
      </c>
      <c r="G189" s="222"/>
      <c r="H189" s="226">
        <v>7.15</v>
      </c>
      <c r="I189" s="227"/>
      <c r="J189" s="222"/>
      <c r="K189" s="222"/>
      <c r="L189" s="228"/>
      <c r="M189" s="229"/>
      <c r="N189" s="230"/>
      <c r="O189" s="230"/>
      <c r="P189" s="230"/>
      <c r="Q189" s="230"/>
      <c r="R189" s="230"/>
      <c r="S189" s="230"/>
      <c r="T189" s="231"/>
      <c r="AT189" s="232" t="s">
        <v>261</v>
      </c>
      <c r="AU189" s="232" t="s">
        <v>90</v>
      </c>
      <c r="AV189" s="13" t="s">
        <v>90</v>
      </c>
      <c r="AW189" s="13" t="s">
        <v>35</v>
      </c>
      <c r="AX189" s="13" t="s">
        <v>87</v>
      </c>
      <c r="AY189" s="232" t="s">
        <v>252</v>
      </c>
    </row>
    <row r="190" spans="1:65" s="2" customFormat="1" ht="16.5" customHeight="1">
      <c r="A190" s="35"/>
      <c r="B190" s="36"/>
      <c r="C190" s="257" t="s">
        <v>326</v>
      </c>
      <c r="D190" s="257" t="s">
        <v>375</v>
      </c>
      <c r="E190" s="258" t="s">
        <v>1565</v>
      </c>
      <c r="F190" s="259" t="s">
        <v>1566</v>
      </c>
      <c r="G190" s="260" t="s">
        <v>265</v>
      </c>
      <c r="H190" s="261">
        <v>7.15</v>
      </c>
      <c r="I190" s="262"/>
      <c r="J190" s="261">
        <f>ROUND(I190*H190,2)</f>
        <v>0</v>
      </c>
      <c r="K190" s="259" t="s">
        <v>258</v>
      </c>
      <c r="L190" s="263"/>
      <c r="M190" s="264" t="s">
        <v>1</v>
      </c>
      <c r="N190" s="265" t="s">
        <v>45</v>
      </c>
      <c r="O190" s="72"/>
      <c r="P190" s="217">
        <f>O190*H190</f>
        <v>0</v>
      </c>
      <c r="Q190" s="217">
        <v>5.8000000000000003E-2</v>
      </c>
      <c r="R190" s="217">
        <f>Q190*H190</f>
        <v>0.41470000000000007</v>
      </c>
      <c r="S190" s="217">
        <v>0</v>
      </c>
      <c r="T190" s="218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19" t="s">
        <v>296</v>
      </c>
      <c r="AT190" s="219" t="s">
        <v>375</v>
      </c>
      <c r="AU190" s="219" t="s">
        <v>90</v>
      </c>
      <c r="AY190" s="18" t="s">
        <v>252</v>
      </c>
      <c r="BE190" s="220">
        <f>IF(N190="základní",J190,0)</f>
        <v>0</v>
      </c>
      <c r="BF190" s="220">
        <f>IF(N190="snížená",J190,0)</f>
        <v>0</v>
      </c>
      <c r="BG190" s="220">
        <f>IF(N190="zákl. přenesená",J190,0)</f>
        <v>0</v>
      </c>
      <c r="BH190" s="220">
        <f>IF(N190="sníž. přenesená",J190,0)</f>
        <v>0</v>
      </c>
      <c r="BI190" s="220">
        <f>IF(N190="nulová",J190,0)</f>
        <v>0</v>
      </c>
      <c r="BJ190" s="18" t="s">
        <v>87</v>
      </c>
      <c r="BK190" s="220">
        <f>ROUND(I190*H190,2)</f>
        <v>0</v>
      </c>
      <c r="BL190" s="18" t="s">
        <v>259</v>
      </c>
      <c r="BM190" s="219" t="s">
        <v>4803</v>
      </c>
    </row>
    <row r="191" spans="1:65" s="2" customFormat="1" ht="36" customHeight="1">
      <c r="A191" s="35"/>
      <c r="B191" s="36"/>
      <c r="C191" s="209" t="s">
        <v>332</v>
      </c>
      <c r="D191" s="209" t="s">
        <v>254</v>
      </c>
      <c r="E191" s="210" t="s">
        <v>1568</v>
      </c>
      <c r="F191" s="211" t="s">
        <v>1569</v>
      </c>
      <c r="G191" s="212" t="s">
        <v>265</v>
      </c>
      <c r="H191" s="213">
        <v>16.149999999999999</v>
      </c>
      <c r="I191" s="214"/>
      <c r="J191" s="213">
        <f>ROUND(I191*H191,2)</f>
        <v>0</v>
      </c>
      <c r="K191" s="211" t="s">
        <v>258</v>
      </c>
      <c r="L191" s="40"/>
      <c r="M191" s="215" t="s">
        <v>1</v>
      </c>
      <c r="N191" s="216" t="s">
        <v>45</v>
      </c>
      <c r="O191" s="72"/>
      <c r="P191" s="217">
        <f>O191*H191</f>
        <v>0</v>
      </c>
      <c r="Q191" s="217">
        <v>0.10095</v>
      </c>
      <c r="R191" s="217">
        <f>Q191*H191</f>
        <v>1.6303424999999998</v>
      </c>
      <c r="S191" s="217">
        <v>0</v>
      </c>
      <c r="T191" s="218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19" t="s">
        <v>259</v>
      </c>
      <c r="AT191" s="219" t="s">
        <v>254</v>
      </c>
      <c r="AU191" s="219" t="s">
        <v>90</v>
      </c>
      <c r="AY191" s="18" t="s">
        <v>252</v>
      </c>
      <c r="BE191" s="220">
        <f>IF(N191="základní",J191,0)</f>
        <v>0</v>
      </c>
      <c r="BF191" s="220">
        <f>IF(N191="snížená",J191,0)</f>
        <v>0</v>
      </c>
      <c r="BG191" s="220">
        <f>IF(N191="zákl. přenesená",J191,0)</f>
        <v>0</v>
      </c>
      <c r="BH191" s="220">
        <f>IF(N191="sníž. přenesená",J191,0)</f>
        <v>0</v>
      </c>
      <c r="BI191" s="220">
        <f>IF(N191="nulová",J191,0)</f>
        <v>0</v>
      </c>
      <c r="BJ191" s="18" t="s">
        <v>87</v>
      </c>
      <c r="BK191" s="220">
        <f>ROUND(I191*H191,2)</f>
        <v>0</v>
      </c>
      <c r="BL191" s="18" t="s">
        <v>259</v>
      </c>
      <c r="BM191" s="219" t="s">
        <v>4804</v>
      </c>
    </row>
    <row r="192" spans="1:65" s="14" customFormat="1" ht="11.25">
      <c r="B192" s="233"/>
      <c r="C192" s="234"/>
      <c r="D192" s="223" t="s">
        <v>261</v>
      </c>
      <c r="E192" s="235" t="s">
        <v>1</v>
      </c>
      <c r="F192" s="236" t="s">
        <v>4553</v>
      </c>
      <c r="G192" s="234"/>
      <c r="H192" s="235" t="s">
        <v>1</v>
      </c>
      <c r="I192" s="237"/>
      <c r="J192" s="234"/>
      <c r="K192" s="234"/>
      <c r="L192" s="238"/>
      <c r="M192" s="239"/>
      <c r="N192" s="240"/>
      <c r="O192" s="240"/>
      <c r="P192" s="240"/>
      <c r="Q192" s="240"/>
      <c r="R192" s="240"/>
      <c r="S192" s="240"/>
      <c r="T192" s="241"/>
      <c r="AT192" s="242" t="s">
        <v>261</v>
      </c>
      <c r="AU192" s="242" t="s">
        <v>90</v>
      </c>
      <c r="AV192" s="14" t="s">
        <v>87</v>
      </c>
      <c r="AW192" s="14" t="s">
        <v>35</v>
      </c>
      <c r="AX192" s="14" t="s">
        <v>80</v>
      </c>
      <c r="AY192" s="242" t="s">
        <v>252</v>
      </c>
    </row>
    <row r="193" spans="1:65" s="13" customFormat="1" ht="11.25">
      <c r="B193" s="221"/>
      <c r="C193" s="222"/>
      <c r="D193" s="223" t="s">
        <v>261</v>
      </c>
      <c r="E193" s="224" t="s">
        <v>1</v>
      </c>
      <c r="F193" s="225" t="s">
        <v>4805</v>
      </c>
      <c r="G193" s="222"/>
      <c r="H193" s="226">
        <v>16.149999999999999</v>
      </c>
      <c r="I193" s="227"/>
      <c r="J193" s="222"/>
      <c r="K193" s="222"/>
      <c r="L193" s="228"/>
      <c r="M193" s="229"/>
      <c r="N193" s="230"/>
      <c r="O193" s="230"/>
      <c r="P193" s="230"/>
      <c r="Q193" s="230"/>
      <c r="R193" s="230"/>
      <c r="S193" s="230"/>
      <c r="T193" s="231"/>
      <c r="AT193" s="232" t="s">
        <v>261</v>
      </c>
      <c r="AU193" s="232" t="s">
        <v>90</v>
      </c>
      <c r="AV193" s="13" t="s">
        <v>90</v>
      </c>
      <c r="AW193" s="13" t="s">
        <v>35</v>
      </c>
      <c r="AX193" s="13" t="s">
        <v>87</v>
      </c>
      <c r="AY193" s="232" t="s">
        <v>252</v>
      </c>
    </row>
    <row r="194" spans="1:65" s="2" customFormat="1" ht="16.5" customHeight="1">
      <c r="A194" s="35"/>
      <c r="B194" s="36"/>
      <c r="C194" s="257" t="s">
        <v>8</v>
      </c>
      <c r="D194" s="257" t="s">
        <v>375</v>
      </c>
      <c r="E194" s="258" t="s">
        <v>1572</v>
      </c>
      <c r="F194" s="259" t="s">
        <v>1573</v>
      </c>
      <c r="G194" s="260" t="s">
        <v>265</v>
      </c>
      <c r="H194" s="261">
        <v>16.149999999999999</v>
      </c>
      <c r="I194" s="262"/>
      <c r="J194" s="261">
        <f>ROUND(I194*H194,2)</f>
        <v>0</v>
      </c>
      <c r="K194" s="259" t="s">
        <v>258</v>
      </c>
      <c r="L194" s="263"/>
      <c r="M194" s="264" t="s">
        <v>1</v>
      </c>
      <c r="N194" s="265" t="s">
        <v>45</v>
      </c>
      <c r="O194" s="72"/>
      <c r="P194" s="217">
        <f>O194*H194</f>
        <v>0</v>
      </c>
      <c r="Q194" s="217">
        <v>2.8000000000000001E-2</v>
      </c>
      <c r="R194" s="217">
        <f>Q194*H194</f>
        <v>0.45219999999999999</v>
      </c>
      <c r="S194" s="217">
        <v>0</v>
      </c>
      <c r="T194" s="218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19" t="s">
        <v>296</v>
      </c>
      <c r="AT194" s="219" t="s">
        <v>375</v>
      </c>
      <c r="AU194" s="219" t="s">
        <v>90</v>
      </c>
      <c r="AY194" s="18" t="s">
        <v>252</v>
      </c>
      <c r="BE194" s="220">
        <f>IF(N194="základní",J194,0)</f>
        <v>0</v>
      </c>
      <c r="BF194" s="220">
        <f>IF(N194="snížená",J194,0)</f>
        <v>0</v>
      </c>
      <c r="BG194" s="220">
        <f>IF(N194="zákl. přenesená",J194,0)</f>
        <v>0</v>
      </c>
      <c r="BH194" s="220">
        <f>IF(N194="sníž. přenesená",J194,0)</f>
        <v>0</v>
      </c>
      <c r="BI194" s="220">
        <f>IF(N194="nulová",J194,0)</f>
        <v>0</v>
      </c>
      <c r="BJ194" s="18" t="s">
        <v>87</v>
      </c>
      <c r="BK194" s="220">
        <f>ROUND(I194*H194,2)</f>
        <v>0</v>
      </c>
      <c r="BL194" s="18" t="s">
        <v>259</v>
      </c>
      <c r="BM194" s="219" t="s">
        <v>4806</v>
      </c>
    </row>
    <row r="195" spans="1:65" s="12" customFormat="1" ht="22.9" customHeight="1">
      <c r="B195" s="193"/>
      <c r="C195" s="194"/>
      <c r="D195" s="195" t="s">
        <v>79</v>
      </c>
      <c r="E195" s="207" t="s">
        <v>579</v>
      </c>
      <c r="F195" s="207" t="s">
        <v>580</v>
      </c>
      <c r="G195" s="194"/>
      <c r="H195" s="194"/>
      <c r="I195" s="197"/>
      <c r="J195" s="208">
        <f>BK195</f>
        <v>0</v>
      </c>
      <c r="K195" s="194"/>
      <c r="L195" s="199"/>
      <c r="M195" s="200"/>
      <c r="N195" s="201"/>
      <c r="O195" s="201"/>
      <c r="P195" s="202">
        <f>P196</f>
        <v>0</v>
      </c>
      <c r="Q195" s="201"/>
      <c r="R195" s="202">
        <f>R196</f>
        <v>0</v>
      </c>
      <c r="S195" s="201"/>
      <c r="T195" s="203">
        <f>T196</f>
        <v>0</v>
      </c>
      <c r="AR195" s="204" t="s">
        <v>87</v>
      </c>
      <c r="AT195" s="205" t="s">
        <v>79</v>
      </c>
      <c r="AU195" s="205" t="s">
        <v>87</v>
      </c>
      <c r="AY195" s="204" t="s">
        <v>252</v>
      </c>
      <c r="BK195" s="206">
        <f>BK196</f>
        <v>0</v>
      </c>
    </row>
    <row r="196" spans="1:65" s="2" customFormat="1" ht="36" customHeight="1">
      <c r="A196" s="35"/>
      <c r="B196" s="36"/>
      <c r="C196" s="209" t="s">
        <v>344</v>
      </c>
      <c r="D196" s="209" t="s">
        <v>254</v>
      </c>
      <c r="E196" s="210" t="s">
        <v>1578</v>
      </c>
      <c r="F196" s="211" t="s">
        <v>1579</v>
      </c>
      <c r="G196" s="212" t="s">
        <v>584</v>
      </c>
      <c r="H196" s="213">
        <v>7.52</v>
      </c>
      <c r="I196" s="214"/>
      <c r="J196" s="213">
        <f>ROUND(I196*H196,2)</f>
        <v>0</v>
      </c>
      <c r="K196" s="211" t="s">
        <v>258</v>
      </c>
      <c r="L196" s="40"/>
      <c r="M196" s="277" t="s">
        <v>1</v>
      </c>
      <c r="N196" s="278" t="s">
        <v>45</v>
      </c>
      <c r="O196" s="279"/>
      <c r="P196" s="280">
        <f>O196*H196</f>
        <v>0</v>
      </c>
      <c r="Q196" s="280">
        <v>0</v>
      </c>
      <c r="R196" s="280">
        <f>Q196*H196</f>
        <v>0</v>
      </c>
      <c r="S196" s="280">
        <v>0</v>
      </c>
      <c r="T196" s="281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19" t="s">
        <v>259</v>
      </c>
      <c r="AT196" s="219" t="s">
        <v>254</v>
      </c>
      <c r="AU196" s="219" t="s">
        <v>90</v>
      </c>
      <c r="AY196" s="18" t="s">
        <v>252</v>
      </c>
      <c r="BE196" s="220">
        <f>IF(N196="základní",J196,0)</f>
        <v>0</v>
      </c>
      <c r="BF196" s="220">
        <f>IF(N196="snížená",J196,0)</f>
        <v>0</v>
      </c>
      <c r="BG196" s="220">
        <f>IF(N196="zákl. přenesená",J196,0)</f>
        <v>0</v>
      </c>
      <c r="BH196" s="220">
        <f>IF(N196="sníž. přenesená",J196,0)</f>
        <v>0</v>
      </c>
      <c r="BI196" s="220">
        <f>IF(N196="nulová",J196,0)</f>
        <v>0</v>
      </c>
      <c r="BJ196" s="18" t="s">
        <v>87</v>
      </c>
      <c r="BK196" s="220">
        <f>ROUND(I196*H196,2)</f>
        <v>0</v>
      </c>
      <c r="BL196" s="18" t="s">
        <v>259</v>
      </c>
      <c r="BM196" s="219" t="s">
        <v>4807</v>
      </c>
    </row>
    <row r="197" spans="1:65" s="2" customFormat="1" ht="6.95" customHeight="1">
      <c r="A197" s="35"/>
      <c r="B197" s="55"/>
      <c r="C197" s="56"/>
      <c r="D197" s="56"/>
      <c r="E197" s="56"/>
      <c r="F197" s="56"/>
      <c r="G197" s="56"/>
      <c r="H197" s="56"/>
      <c r="I197" s="159"/>
      <c r="J197" s="56"/>
      <c r="K197" s="56"/>
      <c r="L197" s="40"/>
      <c r="M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</row>
  </sheetData>
  <sheetProtection algorithmName="SHA-512" hashValue="o14h2c7jT998jrjjpTaPRk/pdOBwfCQzTn+cuaSoE23VxJEvRVh3Rg16say+vEi0pwkGcQwDUTCVm+y5i9LnAQ==" saltValue="9h+asZ3p8PxN9atXQcinkcSwMGz2Bf/RNBGT3kamSiSi5bNkuivjyyNXQgvsG+nZIts3mR5M1NZA+Z6TDyx2hQ==" spinCount="100000" sheet="1" objects="1" scenarios="1" formatColumns="0" formatRows="0" autoFilter="0"/>
  <autoFilter ref="C129:K196" xr:uid="{00000000-0009-0000-0000-000025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2:BM14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209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4546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4808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ROUND(J126,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ROUND((SUM(BE126:BE141)),  2)</f>
        <v>0</v>
      </c>
      <c r="G37" s="35"/>
      <c r="H37" s="35"/>
      <c r="I37" s="138">
        <v>0.21</v>
      </c>
      <c r="J37" s="137">
        <f>ROUND(((SUM(BE126:BE141))*I37),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ROUND((SUM(BF126:BF141)),  2)</f>
        <v>0</v>
      </c>
      <c r="G38" s="35"/>
      <c r="H38" s="35"/>
      <c r="I38" s="138">
        <v>0.15</v>
      </c>
      <c r="J38" s="137">
        <f>ROUND(((SUM(BF126:BF141))*I38),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ROUND((SUM(BG126:BG141)),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ROUND((SUM(BH126:BH141)),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ROUND((SUM(BI126:BI141)),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4546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 xml:space="preserve">PS 03.1. - Strojně-technologická část 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J126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1582</v>
      </c>
      <c r="E101" s="171"/>
      <c r="F101" s="171"/>
      <c r="G101" s="171"/>
      <c r="H101" s="171"/>
      <c r="I101" s="172"/>
      <c r="J101" s="173">
        <f>J127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1583</v>
      </c>
      <c r="E102" s="177"/>
      <c r="F102" s="177"/>
      <c r="G102" s="177"/>
      <c r="H102" s="177"/>
      <c r="I102" s="178"/>
      <c r="J102" s="179">
        <f>J128</f>
        <v>0</v>
      </c>
      <c r="K102" s="104"/>
      <c r="L102" s="180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123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159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162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>
      <c r="A109" s="35"/>
      <c r="B109" s="36"/>
      <c r="C109" s="24" t="s">
        <v>237</v>
      </c>
      <c r="D109" s="37"/>
      <c r="E109" s="37"/>
      <c r="F109" s="37"/>
      <c r="G109" s="37"/>
      <c r="H109" s="37"/>
      <c r="I109" s="123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123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123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8" t="str">
        <f>E7</f>
        <v>Výstavba kanalizace Horní Stakory - DPS - uznatelné náklady</v>
      </c>
      <c r="F112" s="339"/>
      <c r="G112" s="339"/>
      <c r="H112" s="339"/>
      <c r="I112" s="123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1" customFormat="1" ht="12" customHeight="1">
      <c r="B113" s="22"/>
      <c r="C113" s="30" t="s">
        <v>218</v>
      </c>
      <c r="D113" s="23"/>
      <c r="E113" s="23"/>
      <c r="F113" s="23"/>
      <c r="G113" s="23"/>
      <c r="H113" s="23"/>
      <c r="I113" s="116"/>
      <c r="J113" s="23"/>
      <c r="K113" s="23"/>
      <c r="L113" s="21"/>
    </row>
    <row r="114" spans="1:63" s="1" customFormat="1" ht="16.5" customHeight="1">
      <c r="B114" s="22"/>
      <c r="C114" s="23"/>
      <c r="D114" s="23"/>
      <c r="E114" s="338" t="s">
        <v>1607</v>
      </c>
      <c r="F114" s="312"/>
      <c r="G114" s="312"/>
      <c r="H114" s="312"/>
      <c r="I114" s="116"/>
      <c r="J114" s="23"/>
      <c r="K114" s="23"/>
      <c r="L114" s="21"/>
    </row>
    <row r="115" spans="1:63" s="1" customFormat="1" ht="12" customHeight="1">
      <c r="B115" s="22"/>
      <c r="C115" s="30" t="s">
        <v>220</v>
      </c>
      <c r="D115" s="23"/>
      <c r="E115" s="23"/>
      <c r="F115" s="23"/>
      <c r="G115" s="23"/>
      <c r="H115" s="23"/>
      <c r="I115" s="116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42" t="s">
        <v>4546</v>
      </c>
      <c r="F116" s="340"/>
      <c r="G116" s="340"/>
      <c r="H116" s="340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645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297" t="str">
        <f>E13</f>
        <v xml:space="preserve">PS 03.1. - Strojně-technologická část </v>
      </c>
      <c r="F118" s="340"/>
      <c r="G118" s="340"/>
      <c r="H118" s="340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19</v>
      </c>
      <c r="D120" s="37"/>
      <c r="E120" s="37"/>
      <c r="F120" s="28" t="str">
        <f>F16</f>
        <v>Horní Stakory</v>
      </c>
      <c r="G120" s="37"/>
      <c r="H120" s="37"/>
      <c r="I120" s="124" t="s">
        <v>21</v>
      </c>
      <c r="J120" s="67" t="str">
        <f>IF(J16="","",J16)</f>
        <v>1. 2. 2019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123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2" customHeight="1">
      <c r="A122" s="35"/>
      <c r="B122" s="36"/>
      <c r="C122" s="30" t="s">
        <v>23</v>
      </c>
      <c r="D122" s="37"/>
      <c r="E122" s="37"/>
      <c r="F122" s="28" t="str">
        <f>E19</f>
        <v>Vodovody a kanalizace Mladá Boleslav, a.s.</v>
      </c>
      <c r="G122" s="37"/>
      <c r="H122" s="37"/>
      <c r="I122" s="124" t="s">
        <v>31</v>
      </c>
      <c r="J122" s="33" t="str">
        <f>E25</f>
        <v>ŠINDLAR s.r.o.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29</v>
      </c>
      <c r="D123" s="37"/>
      <c r="E123" s="37"/>
      <c r="F123" s="28" t="str">
        <f>IF(E22="","",E22)</f>
        <v>Vyplň údaj</v>
      </c>
      <c r="G123" s="37"/>
      <c r="H123" s="37"/>
      <c r="I123" s="124" t="s">
        <v>36</v>
      </c>
      <c r="J123" s="33" t="str">
        <f>E28</f>
        <v>Roman Bárta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1" customFormat="1" ht="29.25" customHeight="1">
      <c r="A125" s="181"/>
      <c r="B125" s="182"/>
      <c r="C125" s="183" t="s">
        <v>238</v>
      </c>
      <c r="D125" s="184" t="s">
        <v>65</v>
      </c>
      <c r="E125" s="184" t="s">
        <v>61</v>
      </c>
      <c r="F125" s="184" t="s">
        <v>62</v>
      </c>
      <c r="G125" s="184" t="s">
        <v>239</v>
      </c>
      <c r="H125" s="184" t="s">
        <v>240</v>
      </c>
      <c r="I125" s="185" t="s">
        <v>241</v>
      </c>
      <c r="J125" s="184" t="s">
        <v>224</v>
      </c>
      <c r="K125" s="186" t="s">
        <v>242</v>
      </c>
      <c r="L125" s="187"/>
      <c r="M125" s="76" t="s">
        <v>1</v>
      </c>
      <c r="N125" s="77" t="s">
        <v>44</v>
      </c>
      <c r="O125" s="77" t="s">
        <v>243</v>
      </c>
      <c r="P125" s="77" t="s">
        <v>244</v>
      </c>
      <c r="Q125" s="77" t="s">
        <v>245</v>
      </c>
      <c r="R125" s="77" t="s">
        <v>246</v>
      </c>
      <c r="S125" s="77" t="s">
        <v>247</v>
      </c>
      <c r="T125" s="78" t="s">
        <v>248</v>
      </c>
      <c r="U125" s="181"/>
      <c r="V125" s="181"/>
      <c r="W125" s="181"/>
      <c r="X125" s="181"/>
      <c r="Y125" s="181"/>
      <c r="Z125" s="181"/>
      <c r="AA125" s="181"/>
      <c r="AB125" s="181"/>
      <c r="AC125" s="181"/>
      <c r="AD125" s="181"/>
      <c r="AE125" s="181"/>
    </row>
    <row r="126" spans="1:63" s="2" customFormat="1" ht="22.9" customHeight="1">
      <c r="A126" s="35"/>
      <c r="B126" s="36"/>
      <c r="C126" s="83" t="s">
        <v>249</v>
      </c>
      <c r="D126" s="37"/>
      <c r="E126" s="37"/>
      <c r="F126" s="37"/>
      <c r="G126" s="37"/>
      <c r="H126" s="37"/>
      <c r="I126" s="123"/>
      <c r="J126" s="188">
        <f>BK126</f>
        <v>0</v>
      </c>
      <c r="K126" s="37"/>
      <c r="L126" s="40"/>
      <c r="M126" s="79"/>
      <c r="N126" s="189"/>
      <c r="O126" s="80"/>
      <c r="P126" s="190">
        <f>P127</f>
        <v>0</v>
      </c>
      <c r="Q126" s="80"/>
      <c r="R126" s="190">
        <f>R127</f>
        <v>0.10321</v>
      </c>
      <c r="S126" s="80"/>
      <c r="T126" s="191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79</v>
      </c>
      <c r="AU126" s="18" t="s">
        <v>226</v>
      </c>
      <c r="BK126" s="192">
        <f>BK127</f>
        <v>0</v>
      </c>
    </row>
    <row r="127" spans="1:63" s="12" customFormat="1" ht="25.9" customHeight="1">
      <c r="B127" s="193"/>
      <c r="C127" s="194"/>
      <c r="D127" s="195" t="s">
        <v>79</v>
      </c>
      <c r="E127" s="196" t="s">
        <v>375</v>
      </c>
      <c r="F127" s="196" t="s">
        <v>1584</v>
      </c>
      <c r="G127" s="194"/>
      <c r="H127" s="194"/>
      <c r="I127" s="197"/>
      <c r="J127" s="198">
        <f>BK127</f>
        <v>0</v>
      </c>
      <c r="K127" s="194"/>
      <c r="L127" s="199"/>
      <c r="M127" s="200"/>
      <c r="N127" s="201"/>
      <c r="O127" s="201"/>
      <c r="P127" s="202">
        <f>P128</f>
        <v>0</v>
      </c>
      <c r="Q127" s="201"/>
      <c r="R127" s="202">
        <f>R128</f>
        <v>0.10321</v>
      </c>
      <c r="S127" s="201"/>
      <c r="T127" s="203">
        <f>T128</f>
        <v>0</v>
      </c>
      <c r="AR127" s="204" t="s">
        <v>96</v>
      </c>
      <c r="AT127" s="205" t="s">
        <v>79</v>
      </c>
      <c r="AU127" s="205" t="s">
        <v>80</v>
      </c>
      <c r="AY127" s="204" t="s">
        <v>252</v>
      </c>
      <c r="BK127" s="206">
        <f>BK128</f>
        <v>0</v>
      </c>
    </row>
    <row r="128" spans="1:63" s="12" customFormat="1" ht="22.9" customHeight="1">
      <c r="B128" s="193"/>
      <c r="C128" s="194"/>
      <c r="D128" s="195" t="s">
        <v>79</v>
      </c>
      <c r="E128" s="207" t="s">
        <v>1585</v>
      </c>
      <c r="F128" s="207" t="s">
        <v>1586</v>
      </c>
      <c r="G128" s="194"/>
      <c r="H128" s="194"/>
      <c r="I128" s="197"/>
      <c r="J128" s="208">
        <f>BK128</f>
        <v>0</v>
      </c>
      <c r="K128" s="194"/>
      <c r="L128" s="199"/>
      <c r="M128" s="200"/>
      <c r="N128" s="201"/>
      <c r="O128" s="201"/>
      <c r="P128" s="202">
        <f>SUM(P129:P141)</f>
        <v>0</v>
      </c>
      <c r="Q128" s="201"/>
      <c r="R128" s="202">
        <f>SUM(R129:R141)</f>
        <v>0.10321</v>
      </c>
      <c r="S128" s="201"/>
      <c r="T128" s="203">
        <f>SUM(T129:T141)</f>
        <v>0</v>
      </c>
      <c r="AR128" s="204" t="s">
        <v>96</v>
      </c>
      <c r="AT128" s="205" t="s">
        <v>79</v>
      </c>
      <c r="AU128" s="205" t="s">
        <v>87</v>
      </c>
      <c r="AY128" s="204" t="s">
        <v>252</v>
      </c>
      <c r="BK128" s="206">
        <f>SUM(BK129:BK141)</f>
        <v>0</v>
      </c>
    </row>
    <row r="129" spans="1:65" s="2" customFormat="1" ht="24" customHeight="1">
      <c r="A129" s="35"/>
      <c r="B129" s="36"/>
      <c r="C129" s="209" t="s">
        <v>87</v>
      </c>
      <c r="D129" s="209" t="s">
        <v>254</v>
      </c>
      <c r="E129" s="210" t="s">
        <v>1587</v>
      </c>
      <c r="F129" s="211" t="s">
        <v>1588</v>
      </c>
      <c r="G129" s="212" t="s">
        <v>476</v>
      </c>
      <c r="H129" s="213">
        <v>1</v>
      </c>
      <c r="I129" s="214"/>
      <c r="J129" s="213">
        <f>ROUND(I129*H129,2)</f>
        <v>0</v>
      </c>
      <c r="K129" s="211" t="s">
        <v>1</v>
      </c>
      <c r="L129" s="40"/>
      <c r="M129" s="215" t="s">
        <v>1</v>
      </c>
      <c r="N129" s="216" t="s">
        <v>45</v>
      </c>
      <c r="O129" s="72"/>
      <c r="P129" s="217">
        <f>O129*H129</f>
        <v>0</v>
      </c>
      <c r="Q129" s="217">
        <v>4.0210000000000003E-2</v>
      </c>
      <c r="R129" s="217">
        <f>Q129*H129</f>
        <v>4.0210000000000003E-2</v>
      </c>
      <c r="S129" s="217">
        <v>0</v>
      </c>
      <c r="T129" s="218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9" t="s">
        <v>633</v>
      </c>
      <c r="AT129" s="219" t="s">
        <v>254</v>
      </c>
      <c r="AU129" s="219" t="s">
        <v>90</v>
      </c>
      <c r="AY129" s="18" t="s">
        <v>252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87</v>
      </c>
      <c r="BK129" s="220">
        <f>ROUND(I129*H129,2)</f>
        <v>0</v>
      </c>
      <c r="BL129" s="18" t="s">
        <v>633</v>
      </c>
      <c r="BM129" s="219" t="s">
        <v>4809</v>
      </c>
    </row>
    <row r="130" spans="1:65" s="14" customFormat="1" ht="11.25">
      <c r="B130" s="233"/>
      <c r="C130" s="234"/>
      <c r="D130" s="223" t="s">
        <v>261</v>
      </c>
      <c r="E130" s="235" t="s">
        <v>1</v>
      </c>
      <c r="F130" s="236" t="s">
        <v>4810</v>
      </c>
      <c r="G130" s="234"/>
      <c r="H130" s="235" t="s">
        <v>1</v>
      </c>
      <c r="I130" s="237"/>
      <c r="J130" s="234"/>
      <c r="K130" s="234"/>
      <c r="L130" s="238"/>
      <c r="M130" s="239"/>
      <c r="N130" s="240"/>
      <c r="O130" s="240"/>
      <c r="P130" s="240"/>
      <c r="Q130" s="240"/>
      <c r="R130" s="240"/>
      <c r="S130" s="240"/>
      <c r="T130" s="241"/>
      <c r="AT130" s="242" t="s">
        <v>261</v>
      </c>
      <c r="AU130" s="242" t="s">
        <v>90</v>
      </c>
      <c r="AV130" s="14" t="s">
        <v>87</v>
      </c>
      <c r="AW130" s="14" t="s">
        <v>35</v>
      </c>
      <c r="AX130" s="14" t="s">
        <v>80</v>
      </c>
      <c r="AY130" s="242" t="s">
        <v>252</v>
      </c>
    </row>
    <row r="131" spans="1:65" s="14" customFormat="1" ht="11.25">
      <c r="B131" s="233"/>
      <c r="C131" s="234"/>
      <c r="D131" s="223" t="s">
        <v>261</v>
      </c>
      <c r="E131" s="235" t="s">
        <v>1</v>
      </c>
      <c r="F131" s="236" t="s">
        <v>4811</v>
      </c>
      <c r="G131" s="234"/>
      <c r="H131" s="235" t="s">
        <v>1</v>
      </c>
      <c r="I131" s="237"/>
      <c r="J131" s="234"/>
      <c r="K131" s="234"/>
      <c r="L131" s="238"/>
      <c r="M131" s="239"/>
      <c r="N131" s="240"/>
      <c r="O131" s="240"/>
      <c r="P131" s="240"/>
      <c r="Q131" s="240"/>
      <c r="R131" s="240"/>
      <c r="S131" s="240"/>
      <c r="T131" s="241"/>
      <c r="AT131" s="242" t="s">
        <v>261</v>
      </c>
      <c r="AU131" s="242" t="s">
        <v>90</v>
      </c>
      <c r="AV131" s="14" t="s">
        <v>87</v>
      </c>
      <c r="AW131" s="14" t="s">
        <v>35</v>
      </c>
      <c r="AX131" s="14" t="s">
        <v>80</v>
      </c>
      <c r="AY131" s="242" t="s">
        <v>252</v>
      </c>
    </row>
    <row r="132" spans="1:65" s="14" customFormat="1" ht="11.25">
      <c r="B132" s="233"/>
      <c r="C132" s="234"/>
      <c r="D132" s="223" t="s">
        <v>261</v>
      </c>
      <c r="E132" s="235" t="s">
        <v>1</v>
      </c>
      <c r="F132" s="236" t="s">
        <v>4812</v>
      </c>
      <c r="G132" s="234"/>
      <c r="H132" s="235" t="s">
        <v>1</v>
      </c>
      <c r="I132" s="237"/>
      <c r="J132" s="234"/>
      <c r="K132" s="234"/>
      <c r="L132" s="238"/>
      <c r="M132" s="239"/>
      <c r="N132" s="240"/>
      <c r="O132" s="240"/>
      <c r="P132" s="240"/>
      <c r="Q132" s="240"/>
      <c r="R132" s="240"/>
      <c r="S132" s="240"/>
      <c r="T132" s="241"/>
      <c r="AT132" s="242" t="s">
        <v>261</v>
      </c>
      <c r="AU132" s="242" t="s">
        <v>90</v>
      </c>
      <c r="AV132" s="14" t="s">
        <v>87</v>
      </c>
      <c r="AW132" s="14" t="s">
        <v>35</v>
      </c>
      <c r="AX132" s="14" t="s">
        <v>80</v>
      </c>
      <c r="AY132" s="242" t="s">
        <v>252</v>
      </c>
    </row>
    <row r="133" spans="1:65" s="14" customFormat="1" ht="11.25">
      <c r="B133" s="233"/>
      <c r="C133" s="234"/>
      <c r="D133" s="223" t="s">
        <v>261</v>
      </c>
      <c r="E133" s="235" t="s">
        <v>1</v>
      </c>
      <c r="F133" s="236" t="s">
        <v>4813</v>
      </c>
      <c r="G133" s="234"/>
      <c r="H133" s="235" t="s">
        <v>1</v>
      </c>
      <c r="I133" s="237"/>
      <c r="J133" s="234"/>
      <c r="K133" s="234"/>
      <c r="L133" s="238"/>
      <c r="M133" s="239"/>
      <c r="N133" s="240"/>
      <c r="O133" s="240"/>
      <c r="P133" s="240"/>
      <c r="Q133" s="240"/>
      <c r="R133" s="240"/>
      <c r="S133" s="240"/>
      <c r="T133" s="241"/>
      <c r="AT133" s="242" t="s">
        <v>261</v>
      </c>
      <c r="AU133" s="242" t="s">
        <v>90</v>
      </c>
      <c r="AV133" s="14" t="s">
        <v>87</v>
      </c>
      <c r="AW133" s="14" t="s">
        <v>35</v>
      </c>
      <c r="AX133" s="14" t="s">
        <v>80</v>
      </c>
      <c r="AY133" s="242" t="s">
        <v>252</v>
      </c>
    </row>
    <row r="134" spans="1:65" s="14" customFormat="1" ht="22.5">
      <c r="B134" s="233"/>
      <c r="C134" s="234"/>
      <c r="D134" s="223" t="s">
        <v>261</v>
      </c>
      <c r="E134" s="235" t="s">
        <v>1</v>
      </c>
      <c r="F134" s="236" t="s">
        <v>4814</v>
      </c>
      <c r="G134" s="234"/>
      <c r="H134" s="235" t="s">
        <v>1</v>
      </c>
      <c r="I134" s="237"/>
      <c r="J134" s="234"/>
      <c r="K134" s="234"/>
      <c r="L134" s="238"/>
      <c r="M134" s="239"/>
      <c r="N134" s="240"/>
      <c r="O134" s="240"/>
      <c r="P134" s="240"/>
      <c r="Q134" s="240"/>
      <c r="R134" s="240"/>
      <c r="S134" s="240"/>
      <c r="T134" s="241"/>
      <c r="AT134" s="242" t="s">
        <v>261</v>
      </c>
      <c r="AU134" s="242" t="s">
        <v>90</v>
      </c>
      <c r="AV134" s="14" t="s">
        <v>87</v>
      </c>
      <c r="AW134" s="14" t="s">
        <v>35</v>
      </c>
      <c r="AX134" s="14" t="s">
        <v>80</v>
      </c>
      <c r="AY134" s="242" t="s">
        <v>252</v>
      </c>
    </row>
    <row r="135" spans="1:65" s="14" customFormat="1" ht="11.25">
      <c r="B135" s="233"/>
      <c r="C135" s="234"/>
      <c r="D135" s="223" t="s">
        <v>261</v>
      </c>
      <c r="E135" s="235" t="s">
        <v>1</v>
      </c>
      <c r="F135" s="236" t="s">
        <v>4815</v>
      </c>
      <c r="G135" s="234"/>
      <c r="H135" s="235" t="s">
        <v>1</v>
      </c>
      <c r="I135" s="237"/>
      <c r="J135" s="234"/>
      <c r="K135" s="234"/>
      <c r="L135" s="238"/>
      <c r="M135" s="239"/>
      <c r="N135" s="240"/>
      <c r="O135" s="240"/>
      <c r="P135" s="240"/>
      <c r="Q135" s="240"/>
      <c r="R135" s="240"/>
      <c r="S135" s="240"/>
      <c r="T135" s="241"/>
      <c r="AT135" s="242" t="s">
        <v>261</v>
      </c>
      <c r="AU135" s="242" t="s">
        <v>90</v>
      </c>
      <c r="AV135" s="14" t="s">
        <v>87</v>
      </c>
      <c r="AW135" s="14" t="s">
        <v>35</v>
      </c>
      <c r="AX135" s="14" t="s">
        <v>80</v>
      </c>
      <c r="AY135" s="242" t="s">
        <v>252</v>
      </c>
    </row>
    <row r="136" spans="1:65" s="14" customFormat="1" ht="11.25">
      <c r="B136" s="233"/>
      <c r="C136" s="234"/>
      <c r="D136" s="223" t="s">
        <v>261</v>
      </c>
      <c r="E136" s="235" t="s">
        <v>1</v>
      </c>
      <c r="F136" s="236" t="s">
        <v>4816</v>
      </c>
      <c r="G136" s="234"/>
      <c r="H136" s="235" t="s">
        <v>1</v>
      </c>
      <c r="I136" s="237"/>
      <c r="J136" s="234"/>
      <c r="K136" s="234"/>
      <c r="L136" s="238"/>
      <c r="M136" s="239"/>
      <c r="N136" s="240"/>
      <c r="O136" s="240"/>
      <c r="P136" s="240"/>
      <c r="Q136" s="240"/>
      <c r="R136" s="240"/>
      <c r="S136" s="240"/>
      <c r="T136" s="241"/>
      <c r="AT136" s="242" t="s">
        <v>261</v>
      </c>
      <c r="AU136" s="242" t="s">
        <v>90</v>
      </c>
      <c r="AV136" s="14" t="s">
        <v>87</v>
      </c>
      <c r="AW136" s="14" t="s">
        <v>35</v>
      </c>
      <c r="AX136" s="14" t="s">
        <v>80</v>
      </c>
      <c r="AY136" s="242" t="s">
        <v>252</v>
      </c>
    </row>
    <row r="137" spans="1:65" s="13" customFormat="1" ht="11.25">
      <c r="B137" s="221"/>
      <c r="C137" s="222"/>
      <c r="D137" s="223" t="s">
        <v>261</v>
      </c>
      <c r="E137" s="224" t="s">
        <v>1</v>
      </c>
      <c r="F137" s="225" t="s">
        <v>87</v>
      </c>
      <c r="G137" s="222"/>
      <c r="H137" s="226">
        <v>1</v>
      </c>
      <c r="I137" s="227"/>
      <c r="J137" s="222"/>
      <c r="K137" s="222"/>
      <c r="L137" s="228"/>
      <c r="M137" s="229"/>
      <c r="N137" s="230"/>
      <c r="O137" s="230"/>
      <c r="P137" s="230"/>
      <c r="Q137" s="230"/>
      <c r="R137" s="230"/>
      <c r="S137" s="230"/>
      <c r="T137" s="231"/>
      <c r="AT137" s="232" t="s">
        <v>261</v>
      </c>
      <c r="AU137" s="232" t="s">
        <v>90</v>
      </c>
      <c r="AV137" s="13" t="s">
        <v>90</v>
      </c>
      <c r="AW137" s="13" t="s">
        <v>35</v>
      </c>
      <c r="AX137" s="13" t="s">
        <v>87</v>
      </c>
      <c r="AY137" s="232" t="s">
        <v>252</v>
      </c>
    </row>
    <row r="138" spans="1:65" s="2" customFormat="1" ht="16.5" customHeight="1">
      <c r="A138" s="35"/>
      <c r="B138" s="36"/>
      <c r="C138" s="257" t="s">
        <v>90</v>
      </c>
      <c r="D138" s="257" t="s">
        <v>375</v>
      </c>
      <c r="E138" s="258" t="s">
        <v>4817</v>
      </c>
      <c r="F138" s="259" t="s">
        <v>4818</v>
      </c>
      <c r="G138" s="260" t="s">
        <v>1399</v>
      </c>
      <c r="H138" s="261">
        <v>1</v>
      </c>
      <c r="I138" s="262"/>
      <c r="J138" s="261">
        <f>ROUND(I138*H138,2)</f>
        <v>0</v>
      </c>
      <c r="K138" s="259" t="s">
        <v>1</v>
      </c>
      <c r="L138" s="263"/>
      <c r="M138" s="264" t="s">
        <v>1</v>
      </c>
      <c r="N138" s="265" t="s">
        <v>45</v>
      </c>
      <c r="O138" s="72"/>
      <c r="P138" s="217">
        <f>O138*H138</f>
        <v>0</v>
      </c>
      <c r="Q138" s="217">
        <v>6.3E-2</v>
      </c>
      <c r="R138" s="217">
        <f>Q138*H138</f>
        <v>6.3E-2</v>
      </c>
      <c r="S138" s="217">
        <v>0</v>
      </c>
      <c r="T138" s="218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19" t="s">
        <v>1215</v>
      </c>
      <c r="AT138" s="219" t="s">
        <v>375</v>
      </c>
      <c r="AU138" s="219" t="s">
        <v>90</v>
      </c>
      <c r="AY138" s="18" t="s">
        <v>252</v>
      </c>
      <c r="BE138" s="220">
        <f>IF(N138="základní",J138,0)</f>
        <v>0</v>
      </c>
      <c r="BF138" s="220">
        <f>IF(N138="snížená",J138,0)</f>
        <v>0</v>
      </c>
      <c r="BG138" s="220">
        <f>IF(N138="zákl. přenesená",J138,0)</f>
        <v>0</v>
      </c>
      <c r="BH138" s="220">
        <f>IF(N138="sníž. přenesená",J138,0)</f>
        <v>0</v>
      </c>
      <c r="BI138" s="220">
        <f>IF(N138="nulová",J138,0)</f>
        <v>0</v>
      </c>
      <c r="BJ138" s="18" t="s">
        <v>87</v>
      </c>
      <c r="BK138" s="220">
        <f>ROUND(I138*H138,2)</f>
        <v>0</v>
      </c>
      <c r="BL138" s="18" t="s">
        <v>1215</v>
      </c>
      <c r="BM138" s="219" t="s">
        <v>4819</v>
      </c>
    </row>
    <row r="139" spans="1:65" s="14" customFormat="1" ht="11.25">
      <c r="B139" s="233"/>
      <c r="C139" s="234"/>
      <c r="D139" s="223" t="s">
        <v>261</v>
      </c>
      <c r="E139" s="235" t="s">
        <v>1</v>
      </c>
      <c r="F139" s="236" t="s">
        <v>1595</v>
      </c>
      <c r="G139" s="234"/>
      <c r="H139" s="235" t="s">
        <v>1</v>
      </c>
      <c r="I139" s="237"/>
      <c r="J139" s="234"/>
      <c r="K139" s="234"/>
      <c r="L139" s="238"/>
      <c r="M139" s="239"/>
      <c r="N139" s="240"/>
      <c r="O139" s="240"/>
      <c r="P139" s="240"/>
      <c r="Q139" s="240"/>
      <c r="R139" s="240"/>
      <c r="S139" s="240"/>
      <c r="T139" s="241"/>
      <c r="AT139" s="242" t="s">
        <v>261</v>
      </c>
      <c r="AU139" s="242" t="s">
        <v>90</v>
      </c>
      <c r="AV139" s="14" t="s">
        <v>87</v>
      </c>
      <c r="AW139" s="14" t="s">
        <v>35</v>
      </c>
      <c r="AX139" s="14" t="s">
        <v>80</v>
      </c>
      <c r="AY139" s="242" t="s">
        <v>252</v>
      </c>
    </row>
    <row r="140" spans="1:65" s="14" customFormat="1" ht="11.25">
      <c r="B140" s="233"/>
      <c r="C140" s="234"/>
      <c r="D140" s="223" t="s">
        <v>261</v>
      </c>
      <c r="E140" s="235" t="s">
        <v>1</v>
      </c>
      <c r="F140" s="236" t="s">
        <v>4820</v>
      </c>
      <c r="G140" s="234"/>
      <c r="H140" s="235" t="s">
        <v>1</v>
      </c>
      <c r="I140" s="237"/>
      <c r="J140" s="234"/>
      <c r="K140" s="234"/>
      <c r="L140" s="238"/>
      <c r="M140" s="239"/>
      <c r="N140" s="240"/>
      <c r="O140" s="240"/>
      <c r="P140" s="240"/>
      <c r="Q140" s="240"/>
      <c r="R140" s="240"/>
      <c r="S140" s="240"/>
      <c r="T140" s="241"/>
      <c r="AT140" s="242" t="s">
        <v>261</v>
      </c>
      <c r="AU140" s="242" t="s">
        <v>90</v>
      </c>
      <c r="AV140" s="14" t="s">
        <v>87</v>
      </c>
      <c r="AW140" s="14" t="s">
        <v>35</v>
      </c>
      <c r="AX140" s="14" t="s">
        <v>80</v>
      </c>
      <c r="AY140" s="242" t="s">
        <v>252</v>
      </c>
    </row>
    <row r="141" spans="1:65" s="13" customFormat="1" ht="11.25">
      <c r="B141" s="221"/>
      <c r="C141" s="222"/>
      <c r="D141" s="223" t="s">
        <v>261</v>
      </c>
      <c r="E141" s="224" t="s">
        <v>1</v>
      </c>
      <c r="F141" s="225" t="s">
        <v>87</v>
      </c>
      <c r="G141" s="222"/>
      <c r="H141" s="226">
        <v>1</v>
      </c>
      <c r="I141" s="227"/>
      <c r="J141" s="222"/>
      <c r="K141" s="222"/>
      <c r="L141" s="228"/>
      <c r="M141" s="282"/>
      <c r="N141" s="283"/>
      <c r="O141" s="283"/>
      <c r="P141" s="283"/>
      <c r="Q141" s="283"/>
      <c r="R141" s="283"/>
      <c r="S141" s="283"/>
      <c r="T141" s="284"/>
      <c r="AT141" s="232" t="s">
        <v>261</v>
      </c>
      <c r="AU141" s="232" t="s">
        <v>90</v>
      </c>
      <c r="AV141" s="13" t="s">
        <v>90</v>
      </c>
      <c r="AW141" s="13" t="s">
        <v>35</v>
      </c>
      <c r="AX141" s="13" t="s">
        <v>87</v>
      </c>
      <c r="AY141" s="232" t="s">
        <v>252</v>
      </c>
    </row>
    <row r="142" spans="1:65" s="2" customFormat="1" ht="6.95" customHeight="1">
      <c r="A142" s="35"/>
      <c r="B142" s="55"/>
      <c r="C142" s="56"/>
      <c r="D142" s="56"/>
      <c r="E142" s="56"/>
      <c r="F142" s="56"/>
      <c r="G142" s="56"/>
      <c r="H142" s="56"/>
      <c r="I142" s="159"/>
      <c r="J142" s="56"/>
      <c r="K142" s="56"/>
      <c r="L142" s="40"/>
      <c r="M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</row>
  </sheetData>
  <sheetProtection algorithmName="SHA-512" hashValue="8vsroT3lZXa7RDekzJ9kBsZ0FFA+eINkf/NAnlxe8PQ87+n02jl1nwB6EnmvhF0RkwZDr9Z1ZmmhGUGGkmgQrA==" saltValue="/knvdpUje8753mIzZeqppqNfX2I566zjFwLc48MJ5Wfp2mRy5vfkuq9urUbPK6PkIGSHVtGhdymNPx7b0zNVvA==" spinCount="100000" sheet="1" objects="1" scenarios="1" formatColumns="0" formatRows="0" autoFilter="0"/>
  <autoFilter ref="C125:K141" xr:uid="{00000000-0009-0000-0000-000026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2:BM13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211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4546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4821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ROUND(J126,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ROUND((SUM(BE126:BE131)),  2)</f>
        <v>0</v>
      </c>
      <c r="G37" s="35"/>
      <c r="H37" s="35"/>
      <c r="I37" s="138">
        <v>0.21</v>
      </c>
      <c r="J37" s="137">
        <f>ROUND(((SUM(BE126:BE131))*I37),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ROUND((SUM(BF126:BF131)),  2)</f>
        <v>0</v>
      </c>
      <c r="G38" s="35"/>
      <c r="H38" s="35"/>
      <c r="I38" s="138">
        <v>0.15</v>
      </c>
      <c r="J38" s="137">
        <f>ROUND(((SUM(BF126:BF131))*I38),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ROUND((SUM(BG126:BG131)),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ROUND((SUM(BH126:BH131)),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ROUND((SUM(BI126:BI131)),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4546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 xml:space="preserve">PS 03.2. - Elektrotechnická část 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J126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234</v>
      </c>
      <c r="E101" s="171"/>
      <c r="F101" s="171"/>
      <c r="G101" s="171"/>
      <c r="H101" s="171"/>
      <c r="I101" s="172"/>
      <c r="J101" s="173">
        <f>J127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1394</v>
      </c>
      <c r="E102" s="177"/>
      <c r="F102" s="177"/>
      <c r="G102" s="177"/>
      <c r="H102" s="177"/>
      <c r="I102" s="178"/>
      <c r="J102" s="179">
        <f>J128</f>
        <v>0</v>
      </c>
      <c r="K102" s="104"/>
      <c r="L102" s="180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123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159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162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>
      <c r="A109" s="35"/>
      <c r="B109" s="36"/>
      <c r="C109" s="24" t="s">
        <v>237</v>
      </c>
      <c r="D109" s="37"/>
      <c r="E109" s="37"/>
      <c r="F109" s="37"/>
      <c r="G109" s="37"/>
      <c r="H109" s="37"/>
      <c r="I109" s="123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123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123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8" t="str">
        <f>E7</f>
        <v>Výstavba kanalizace Horní Stakory - DPS - uznatelné náklady</v>
      </c>
      <c r="F112" s="339"/>
      <c r="G112" s="339"/>
      <c r="H112" s="339"/>
      <c r="I112" s="123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1" customFormat="1" ht="12" customHeight="1">
      <c r="B113" s="22"/>
      <c r="C113" s="30" t="s">
        <v>218</v>
      </c>
      <c r="D113" s="23"/>
      <c r="E113" s="23"/>
      <c r="F113" s="23"/>
      <c r="G113" s="23"/>
      <c r="H113" s="23"/>
      <c r="I113" s="116"/>
      <c r="J113" s="23"/>
      <c r="K113" s="23"/>
      <c r="L113" s="21"/>
    </row>
    <row r="114" spans="1:63" s="1" customFormat="1" ht="16.5" customHeight="1">
      <c r="B114" s="22"/>
      <c r="C114" s="23"/>
      <c r="D114" s="23"/>
      <c r="E114" s="338" t="s">
        <v>1607</v>
      </c>
      <c r="F114" s="312"/>
      <c r="G114" s="312"/>
      <c r="H114" s="312"/>
      <c r="I114" s="116"/>
      <c r="J114" s="23"/>
      <c r="K114" s="23"/>
      <c r="L114" s="21"/>
    </row>
    <row r="115" spans="1:63" s="1" customFormat="1" ht="12" customHeight="1">
      <c r="B115" s="22"/>
      <c r="C115" s="30" t="s">
        <v>220</v>
      </c>
      <c r="D115" s="23"/>
      <c r="E115" s="23"/>
      <c r="F115" s="23"/>
      <c r="G115" s="23"/>
      <c r="H115" s="23"/>
      <c r="I115" s="116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42" t="s">
        <v>4546</v>
      </c>
      <c r="F116" s="340"/>
      <c r="G116" s="340"/>
      <c r="H116" s="340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645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297" t="str">
        <f>E13</f>
        <v xml:space="preserve">PS 03.2. - Elektrotechnická část </v>
      </c>
      <c r="F118" s="340"/>
      <c r="G118" s="340"/>
      <c r="H118" s="340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19</v>
      </c>
      <c r="D120" s="37"/>
      <c r="E120" s="37"/>
      <c r="F120" s="28" t="str">
        <f>F16</f>
        <v>Horní Stakory</v>
      </c>
      <c r="G120" s="37"/>
      <c r="H120" s="37"/>
      <c r="I120" s="124" t="s">
        <v>21</v>
      </c>
      <c r="J120" s="67" t="str">
        <f>IF(J16="","",J16)</f>
        <v>1. 2. 2019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123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2" customHeight="1">
      <c r="A122" s="35"/>
      <c r="B122" s="36"/>
      <c r="C122" s="30" t="s">
        <v>23</v>
      </c>
      <c r="D122" s="37"/>
      <c r="E122" s="37"/>
      <c r="F122" s="28" t="str">
        <f>E19</f>
        <v>Vodovody a kanalizace Mladá Boleslav, a.s.</v>
      </c>
      <c r="G122" s="37"/>
      <c r="H122" s="37"/>
      <c r="I122" s="124" t="s">
        <v>31</v>
      </c>
      <c r="J122" s="33" t="str">
        <f>E25</f>
        <v>ŠINDLAR s.r.o.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29</v>
      </c>
      <c r="D123" s="37"/>
      <c r="E123" s="37"/>
      <c r="F123" s="28" t="str">
        <f>IF(E22="","",E22)</f>
        <v>Vyplň údaj</v>
      </c>
      <c r="G123" s="37"/>
      <c r="H123" s="37"/>
      <c r="I123" s="124" t="s">
        <v>36</v>
      </c>
      <c r="J123" s="33" t="str">
        <f>E28</f>
        <v>Roman Bárta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1" customFormat="1" ht="29.25" customHeight="1">
      <c r="A125" s="181"/>
      <c r="B125" s="182"/>
      <c r="C125" s="183" t="s">
        <v>238</v>
      </c>
      <c r="D125" s="184" t="s">
        <v>65</v>
      </c>
      <c r="E125" s="184" t="s">
        <v>61</v>
      </c>
      <c r="F125" s="184" t="s">
        <v>62</v>
      </c>
      <c r="G125" s="184" t="s">
        <v>239</v>
      </c>
      <c r="H125" s="184" t="s">
        <v>240</v>
      </c>
      <c r="I125" s="185" t="s">
        <v>241</v>
      </c>
      <c r="J125" s="184" t="s">
        <v>224</v>
      </c>
      <c r="K125" s="186" t="s">
        <v>242</v>
      </c>
      <c r="L125" s="187"/>
      <c r="M125" s="76" t="s">
        <v>1</v>
      </c>
      <c r="N125" s="77" t="s">
        <v>44</v>
      </c>
      <c r="O125" s="77" t="s">
        <v>243</v>
      </c>
      <c r="P125" s="77" t="s">
        <v>244</v>
      </c>
      <c r="Q125" s="77" t="s">
        <v>245</v>
      </c>
      <c r="R125" s="77" t="s">
        <v>246</v>
      </c>
      <c r="S125" s="77" t="s">
        <v>247</v>
      </c>
      <c r="T125" s="78" t="s">
        <v>248</v>
      </c>
      <c r="U125" s="181"/>
      <c r="V125" s="181"/>
      <c r="W125" s="181"/>
      <c r="X125" s="181"/>
      <c r="Y125" s="181"/>
      <c r="Z125" s="181"/>
      <c r="AA125" s="181"/>
      <c r="AB125" s="181"/>
      <c r="AC125" s="181"/>
      <c r="AD125" s="181"/>
      <c r="AE125" s="181"/>
    </row>
    <row r="126" spans="1:63" s="2" customFormat="1" ht="22.9" customHeight="1">
      <c r="A126" s="35"/>
      <c r="B126" s="36"/>
      <c r="C126" s="83" t="s">
        <v>249</v>
      </c>
      <c r="D126" s="37"/>
      <c r="E126" s="37"/>
      <c r="F126" s="37"/>
      <c r="G126" s="37"/>
      <c r="H126" s="37"/>
      <c r="I126" s="123"/>
      <c r="J126" s="188">
        <f>BK126</f>
        <v>0</v>
      </c>
      <c r="K126" s="37"/>
      <c r="L126" s="40"/>
      <c r="M126" s="79"/>
      <c r="N126" s="189"/>
      <c r="O126" s="80"/>
      <c r="P126" s="190">
        <f>P127</f>
        <v>0</v>
      </c>
      <c r="Q126" s="80"/>
      <c r="R126" s="190">
        <f>R127</f>
        <v>0</v>
      </c>
      <c r="S126" s="80"/>
      <c r="T126" s="191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79</v>
      </c>
      <c r="AU126" s="18" t="s">
        <v>226</v>
      </c>
      <c r="BK126" s="192">
        <f>BK127</f>
        <v>0</v>
      </c>
    </row>
    <row r="127" spans="1:63" s="12" customFormat="1" ht="25.9" customHeight="1">
      <c r="B127" s="193"/>
      <c r="C127" s="194"/>
      <c r="D127" s="195" t="s">
        <v>79</v>
      </c>
      <c r="E127" s="196" t="s">
        <v>586</v>
      </c>
      <c r="F127" s="196" t="s">
        <v>587</v>
      </c>
      <c r="G127" s="194"/>
      <c r="H127" s="194"/>
      <c r="I127" s="197"/>
      <c r="J127" s="198">
        <f>BK127</f>
        <v>0</v>
      </c>
      <c r="K127" s="194"/>
      <c r="L127" s="199"/>
      <c r="M127" s="200"/>
      <c r="N127" s="201"/>
      <c r="O127" s="201"/>
      <c r="P127" s="202">
        <f>P128</f>
        <v>0</v>
      </c>
      <c r="Q127" s="201"/>
      <c r="R127" s="202">
        <f>R128</f>
        <v>0</v>
      </c>
      <c r="S127" s="201"/>
      <c r="T127" s="203">
        <f>T128</f>
        <v>0</v>
      </c>
      <c r="AR127" s="204" t="s">
        <v>90</v>
      </c>
      <c r="AT127" s="205" t="s">
        <v>79</v>
      </c>
      <c r="AU127" s="205" t="s">
        <v>80</v>
      </c>
      <c r="AY127" s="204" t="s">
        <v>252</v>
      </c>
      <c r="BK127" s="206">
        <f>BK128</f>
        <v>0</v>
      </c>
    </row>
    <row r="128" spans="1:63" s="12" customFormat="1" ht="22.9" customHeight="1">
      <c r="B128" s="193"/>
      <c r="C128" s="194"/>
      <c r="D128" s="195" t="s">
        <v>79</v>
      </c>
      <c r="E128" s="207" t="s">
        <v>1395</v>
      </c>
      <c r="F128" s="207" t="s">
        <v>1396</v>
      </c>
      <c r="G128" s="194"/>
      <c r="H128" s="194"/>
      <c r="I128" s="197"/>
      <c r="J128" s="208">
        <f>BK128</f>
        <v>0</v>
      </c>
      <c r="K128" s="194"/>
      <c r="L128" s="199"/>
      <c r="M128" s="200"/>
      <c r="N128" s="201"/>
      <c r="O128" s="201"/>
      <c r="P128" s="202">
        <f>SUM(P129:P131)</f>
        <v>0</v>
      </c>
      <c r="Q128" s="201"/>
      <c r="R128" s="202">
        <f>SUM(R129:R131)</f>
        <v>0</v>
      </c>
      <c r="S128" s="201"/>
      <c r="T128" s="203">
        <f>SUM(T129:T131)</f>
        <v>0</v>
      </c>
      <c r="AR128" s="204" t="s">
        <v>90</v>
      </c>
      <c r="AT128" s="205" t="s">
        <v>79</v>
      </c>
      <c r="AU128" s="205" t="s">
        <v>87</v>
      </c>
      <c r="AY128" s="204" t="s">
        <v>252</v>
      </c>
      <c r="BK128" s="206">
        <f>SUM(BK129:BK131)</f>
        <v>0</v>
      </c>
    </row>
    <row r="129" spans="1:65" s="2" customFormat="1" ht="16.5" customHeight="1">
      <c r="A129" s="35"/>
      <c r="B129" s="36"/>
      <c r="C129" s="209" t="s">
        <v>87</v>
      </c>
      <c r="D129" s="209" t="s">
        <v>254</v>
      </c>
      <c r="E129" s="210" t="s">
        <v>1598</v>
      </c>
      <c r="F129" s="211" t="s">
        <v>1599</v>
      </c>
      <c r="G129" s="212" t="s">
        <v>1600</v>
      </c>
      <c r="H129" s="213">
        <v>0</v>
      </c>
      <c r="I129" s="214"/>
      <c r="J129" s="213">
        <f>ROUND(I129*H129,2)</f>
        <v>0</v>
      </c>
      <c r="K129" s="211" t="s">
        <v>1</v>
      </c>
      <c r="L129" s="40"/>
      <c r="M129" s="215" t="s">
        <v>1</v>
      </c>
      <c r="N129" s="216" t="s">
        <v>45</v>
      </c>
      <c r="O129" s="7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9" t="s">
        <v>344</v>
      </c>
      <c r="AT129" s="219" t="s">
        <v>254</v>
      </c>
      <c r="AU129" s="219" t="s">
        <v>90</v>
      </c>
      <c r="AY129" s="18" t="s">
        <v>252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87</v>
      </c>
      <c r="BK129" s="220">
        <f>ROUND(I129*H129,2)</f>
        <v>0</v>
      </c>
      <c r="BL129" s="18" t="s">
        <v>344</v>
      </c>
      <c r="BM129" s="219" t="s">
        <v>4822</v>
      </c>
    </row>
    <row r="130" spans="1:65" s="14" customFormat="1" ht="22.5">
      <c r="B130" s="233"/>
      <c r="C130" s="234"/>
      <c r="D130" s="223" t="s">
        <v>261</v>
      </c>
      <c r="E130" s="235" t="s">
        <v>1</v>
      </c>
      <c r="F130" s="236" t="s">
        <v>1602</v>
      </c>
      <c r="G130" s="234"/>
      <c r="H130" s="235" t="s">
        <v>1</v>
      </c>
      <c r="I130" s="237"/>
      <c r="J130" s="234"/>
      <c r="K130" s="234"/>
      <c r="L130" s="238"/>
      <c r="M130" s="239"/>
      <c r="N130" s="240"/>
      <c r="O130" s="240"/>
      <c r="P130" s="240"/>
      <c r="Q130" s="240"/>
      <c r="R130" s="240"/>
      <c r="S130" s="240"/>
      <c r="T130" s="241"/>
      <c r="AT130" s="242" t="s">
        <v>261</v>
      </c>
      <c r="AU130" s="242" t="s">
        <v>90</v>
      </c>
      <c r="AV130" s="14" t="s">
        <v>87</v>
      </c>
      <c r="AW130" s="14" t="s">
        <v>35</v>
      </c>
      <c r="AX130" s="14" t="s">
        <v>80</v>
      </c>
      <c r="AY130" s="242" t="s">
        <v>252</v>
      </c>
    </row>
    <row r="131" spans="1:65" s="13" customFormat="1" ht="11.25">
      <c r="B131" s="221"/>
      <c r="C131" s="222"/>
      <c r="D131" s="223" t="s">
        <v>261</v>
      </c>
      <c r="E131" s="224" t="s">
        <v>1</v>
      </c>
      <c r="F131" s="225" t="s">
        <v>80</v>
      </c>
      <c r="G131" s="222"/>
      <c r="H131" s="226">
        <v>0</v>
      </c>
      <c r="I131" s="227"/>
      <c r="J131" s="222"/>
      <c r="K131" s="222"/>
      <c r="L131" s="228"/>
      <c r="M131" s="282"/>
      <c r="N131" s="283"/>
      <c r="O131" s="283"/>
      <c r="P131" s="283"/>
      <c r="Q131" s="283"/>
      <c r="R131" s="283"/>
      <c r="S131" s="283"/>
      <c r="T131" s="284"/>
      <c r="AT131" s="232" t="s">
        <v>261</v>
      </c>
      <c r="AU131" s="232" t="s">
        <v>90</v>
      </c>
      <c r="AV131" s="13" t="s">
        <v>90</v>
      </c>
      <c r="AW131" s="13" t="s">
        <v>35</v>
      </c>
      <c r="AX131" s="13" t="s">
        <v>87</v>
      </c>
      <c r="AY131" s="232" t="s">
        <v>252</v>
      </c>
    </row>
    <row r="132" spans="1:65" s="2" customFormat="1" ht="6.95" customHeight="1">
      <c r="A132" s="35"/>
      <c r="B132" s="55"/>
      <c r="C132" s="56"/>
      <c r="D132" s="56"/>
      <c r="E132" s="56"/>
      <c r="F132" s="56"/>
      <c r="G132" s="56"/>
      <c r="H132" s="56"/>
      <c r="I132" s="159"/>
      <c r="J132" s="56"/>
      <c r="K132" s="56"/>
      <c r="L132" s="40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algorithmName="SHA-512" hashValue="kf2qAw0B9N+68qNtc9YVORYNOcV3s2y4IQlWbc9idQHBpNP+l0nr6dCXpJNN1w5b5vsqN/cXSeCs9oXuh5wUAw==" saltValue="kiFVwnlp6ibUNUwZ9UqBGdz3QX7ntDDl5btvuE4V/k096FYcIy99ZseLUbYFkUYql9gN6I7FUpvVWpZr4Egn+w==" spinCount="100000" sheet="1" objects="1" scenarios="1" formatColumns="0" formatRows="0" autoFilter="0"/>
  <autoFilter ref="C125:K131" xr:uid="{00000000-0009-0000-0000-000027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2:BM13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213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ht="12.75">
      <c r="B8" s="21"/>
      <c r="D8" s="122" t="s">
        <v>218</v>
      </c>
      <c r="L8" s="21"/>
    </row>
    <row r="9" spans="1:46" s="1" customFormat="1" ht="16.5" customHeight="1">
      <c r="B9" s="21"/>
      <c r="E9" s="331" t="s">
        <v>1607</v>
      </c>
      <c r="F9" s="330"/>
      <c r="G9" s="330"/>
      <c r="H9" s="330"/>
      <c r="I9" s="116"/>
      <c r="L9" s="21"/>
    </row>
    <row r="10" spans="1:46" s="1" customFormat="1" ht="12" customHeight="1">
      <c r="B10" s="21"/>
      <c r="D10" s="122" t="s">
        <v>220</v>
      </c>
      <c r="I10" s="116"/>
      <c r="L10" s="21"/>
    </row>
    <row r="11" spans="1:46" s="2" customFormat="1" ht="16.5" customHeight="1">
      <c r="A11" s="35"/>
      <c r="B11" s="40"/>
      <c r="C11" s="35"/>
      <c r="D11" s="35"/>
      <c r="E11" s="341" t="s">
        <v>4546</v>
      </c>
      <c r="F11" s="333"/>
      <c r="G11" s="333"/>
      <c r="H11" s="333"/>
      <c r="I11" s="123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645</v>
      </c>
      <c r="E12" s="35"/>
      <c r="F12" s="35"/>
      <c r="G12" s="35"/>
      <c r="H12" s="35"/>
      <c r="I12" s="123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34" t="s">
        <v>4823</v>
      </c>
      <c r="F13" s="333"/>
      <c r="G13" s="333"/>
      <c r="H13" s="333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123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2" t="s">
        <v>17</v>
      </c>
      <c r="E15" s="35"/>
      <c r="F15" s="110" t="s">
        <v>89</v>
      </c>
      <c r="G15" s="35"/>
      <c r="H15" s="35"/>
      <c r="I15" s="124" t="s">
        <v>18</v>
      </c>
      <c r="J15" s="110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2" t="s">
        <v>19</v>
      </c>
      <c r="E16" s="35"/>
      <c r="F16" s="110" t="s">
        <v>20</v>
      </c>
      <c r="G16" s="35"/>
      <c r="H16" s="35"/>
      <c r="I16" s="124" t="s">
        <v>21</v>
      </c>
      <c r="J16" s="125" t="str">
        <f>'Rekapitulace stavby'!AN8</f>
        <v>1. 2. 2019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123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2" t="s">
        <v>23</v>
      </c>
      <c r="E18" s="35"/>
      <c r="F18" s="35"/>
      <c r="G18" s="35"/>
      <c r="H18" s="35"/>
      <c r="I18" s="124" t="s">
        <v>24</v>
      </c>
      <c r="J18" s="110" t="s">
        <v>25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0" t="s">
        <v>26</v>
      </c>
      <c r="F19" s="35"/>
      <c r="G19" s="35"/>
      <c r="H19" s="35"/>
      <c r="I19" s="124" t="s">
        <v>27</v>
      </c>
      <c r="J19" s="110" t="s">
        <v>28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123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2" t="s">
        <v>29</v>
      </c>
      <c r="E21" s="35"/>
      <c r="F21" s="35"/>
      <c r="G21" s="35"/>
      <c r="H21" s="35"/>
      <c r="I21" s="124" t="s">
        <v>24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35" t="str">
        <f>'Rekapitulace stavby'!E14</f>
        <v>Vyplň údaj</v>
      </c>
      <c r="F22" s="336"/>
      <c r="G22" s="336"/>
      <c r="H22" s="336"/>
      <c r="I22" s="124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123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2" t="s">
        <v>31</v>
      </c>
      <c r="E24" s="35"/>
      <c r="F24" s="35"/>
      <c r="G24" s="35"/>
      <c r="H24" s="35"/>
      <c r="I24" s="124" t="s">
        <v>24</v>
      </c>
      <c r="J24" s="110" t="s">
        <v>32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0" t="s">
        <v>33</v>
      </c>
      <c r="F25" s="35"/>
      <c r="G25" s="35"/>
      <c r="H25" s="35"/>
      <c r="I25" s="124" t="s">
        <v>27</v>
      </c>
      <c r="J25" s="110" t="s">
        <v>34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2" t="s">
        <v>36</v>
      </c>
      <c r="E27" s="35"/>
      <c r="F27" s="35"/>
      <c r="G27" s="35"/>
      <c r="H27" s="35"/>
      <c r="I27" s="124" t="s">
        <v>24</v>
      </c>
      <c r="J27" s="110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0" t="s">
        <v>37</v>
      </c>
      <c r="F28" s="35"/>
      <c r="G28" s="35"/>
      <c r="H28" s="35"/>
      <c r="I28" s="124" t="s">
        <v>27</v>
      </c>
      <c r="J28" s="110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123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2" t="s">
        <v>38</v>
      </c>
      <c r="E30" s="35"/>
      <c r="F30" s="35"/>
      <c r="G30" s="35"/>
      <c r="H30" s="35"/>
      <c r="I30" s="123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89.25" customHeight="1">
      <c r="A31" s="126"/>
      <c r="B31" s="127"/>
      <c r="C31" s="126"/>
      <c r="D31" s="126"/>
      <c r="E31" s="337" t="s">
        <v>39</v>
      </c>
      <c r="F31" s="337"/>
      <c r="G31" s="337"/>
      <c r="H31" s="337"/>
      <c r="I31" s="128"/>
      <c r="J31" s="126"/>
      <c r="K31" s="126"/>
      <c r="L31" s="129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123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30"/>
      <c r="E33" s="130"/>
      <c r="F33" s="130"/>
      <c r="G33" s="130"/>
      <c r="H33" s="130"/>
      <c r="I33" s="131"/>
      <c r="J33" s="130"/>
      <c r="K33" s="130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32" t="s">
        <v>40</v>
      </c>
      <c r="E34" s="35"/>
      <c r="F34" s="35"/>
      <c r="G34" s="35"/>
      <c r="H34" s="35"/>
      <c r="I34" s="123"/>
      <c r="J34" s="133">
        <f>ROUND(J126,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30"/>
      <c r="E35" s="130"/>
      <c r="F35" s="130"/>
      <c r="G35" s="130"/>
      <c r="H35" s="130"/>
      <c r="I35" s="131"/>
      <c r="J35" s="130"/>
      <c r="K35" s="130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34" t="s">
        <v>42</v>
      </c>
      <c r="G36" s="35"/>
      <c r="H36" s="35"/>
      <c r="I36" s="135" t="s">
        <v>41</v>
      </c>
      <c r="J36" s="134" t="s">
        <v>43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36" t="s">
        <v>44</v>
      </c>
      <c r="E37" s="122" t="s">
        <v>45</v>
      </c>
      <c r="F37" s="137">
        <f>ROUND((SUM(BE126:BE131)),  2)</f>
        <v>0</v>
      </c>
      <c r="G37" s="35"/>
      <c r="H37" s="35"/>
      <c r="I37" s="138">
        <v>0.21</v>
      </c>
      <c r="J37" s="137">
        <f>ROUND(((SUM(BE126:BE131))*I37),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2" t="s">
        <v>46</v>
      </c>
      <c r="F38" s="137">
        <f>ROUND((SUM(BF126:BF131)),  2)</f>
        <v>0</v>
      </c>
      <c r="G38" s="35"/>
      <c r="H38" s="35"/>
      <c r="I38" s="138">
        <v>0.15</v>
      </c>
      <c r="J38" s="137">
        <f>ROUND(((SUM(BF126:BF131))*I38),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2" t="s">
        <v>47</v>
      </c>
      <c r="F39" s="137">
        <f>ROUND((SUM(BG126:BG131)),  2)</f>
        <v>0</v>
      </c>
      <c r="G39" s="35"/>
      <c r="H39" s="35"/>
      <c r="I39" s="138">
        <v>0.21</v>
      </c>
      <c r="J39" s="137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2" t="s">
        <v>48</v>
      </c>
      <c r="F40" s="137">
        <f>ROUND((SUM(BH126:BH131)),  2)</f>
        <v>0</v>
      </c>
      <c r="G40" s="35"/>
      <c r="H40" s="35"/>
      <c r="I40" s="138">
        <v>0.15</v>
      </c>
      <c r="J40" s="137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2" t="s">
        <v>49</v>
      </c>
      <c r="F41" s="137">
        <f>ROUND((SUM(BI126:BI131)),  2)</f>
        <v>0</v>
      </c>
      <c r="G41" s="35"/>
      <c r="H41" s="35"/>
      <c r="I41" s="138">
        <v>0</v>
      </c>
      <c r="J41" s="137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123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9"/>
      <c r="D43" s="140" t="s">
        <v>50</v>
      </c>
      <c r="E43" s="141"/>
      <c r="F43" s="141"/>
      <c r="G43" s="142" t="s">
        <v>51</v>
      </c>
      <c r="H43" s="143" t="s">
        <v>52</v>
      </c>
      <c r="I43" s="144"/>
      <c r="J43" s="145">
        <f>SUM(J34:J41)</f>
        <v>0</v>
      </c>
      <c r="K43" s="146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123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218</v>
      </c>
      <c r="D86" s="23"/>
      <c r="E86" s="23"/>
      <c r="F86" s="23"/>
      <c r="G86" s="23"/>
      <c r="H86" s="23"/>
      <c r="I86" s="116"/>
      <c r="J86" s="23"/>
      <c r="K86" s="23"/>
      <c r="L86" s="21"/>
    </row>
    <row r="87" spans="1:31" s="1" customFormat="1" ht="16.5" customHeight="1">
      <c r="B87" s="22"/>
      <c r="C87" s="23"/>
      <c r="D87" s="23"/>
      <c r="E87" s="338" t="s">
        <v>1607</v>
      </c>
      <c r="F87" s="312"/>
      <c r="G87" s="312"/>
      <c r="H87" s="312"/>
      <c r="I87" s="116"/>
      <c r="J87" s="23"/>
      <c r="K87" s="23"/>
      <c r="L87" s="21"/>
    </row>
    <row r="88" spans="1:31" s="1" customFormat="1" ht="12" customHeight="1">
      <c r="B88" s="22"/>
      <c r="C88" s="30" t="s">
        <v>220</v>
      </c>
      <c r="D88" s="23"/>
      <c r="E88" s="23"/>
      <c r="F88" s="23"/>
      <c r="G88" s="23"/>
      <c r="H88" s="23"/>
      <c r="I88" s="116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2" t="s">
        <v>4546</v>
      </c>
      <c r="F89" s="340"/>
      <c r="G89" s="340"/>
      <c r="H89" s="340"/>
      <c r="I89" s="123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645</v>
      </c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 xml:space="preserve">PS 03.3. - SŘTP </v>
      </c>
      <c r="F91" s="340"/>
      <c r="G91" s="340"/>
      <c r="H91" s="340"/>
      <c r="I91" s="123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123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19</v>
      </c>
      <c r="D93" s="37"/>
      <c r="E93" s="37"/>
      <c r="F93" s="28" t="str">
        <f>F16</f>
        <v>Horní Stakory</v>
      </c>
      <c r="G93" s="37"/>
      <c r="H93" s="37"/>
      <c r="I93" s="124" t="s">
        <v>21</v>
      </c>
      <c r="J93" s="67" t="str">
        <f>IF(J16="","",J16)</f>
        <v>1. 2. 2019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123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23</v>
      </c>
      <c r="D95" s="37"/>
      <c r="E95" s="37"/>
      <c r="F95" s="28" t="str">
        <f>E19</f>
        <v>Vodovody a kanalizace Mladá Boleslav, a.s.</v>
      </c>
      <c r="G95" s="37"/>
      <c r="H95" s="37"/>
      <c r="I95" s="124" t="s">
        <v>31</v>
      </c>
      <c r="J95" s="33" t="str">
        <f>E25</f>
        <v>ŠINDLAR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29</v>
      </c>
      <c r="D96" s="37"/>
      <c r="E96" s="37"/>
      <c r="F96" s="28" t="str">
        <f>IF(E22="","",E22)</f>
        <v>Vyplň údaj</v>
      </c>
      <c r="G96" s="37"/>
      <c r="H96" s="37"/>
      <c r="I96" s="124" t="s">
        <v>36</v>
      </c>
      <c r="J96" s="33" t="str">
        <f>E28</f>
        <v>Roman Bárta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123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63" t="s">
        <v>223</v>
      </c>
      <c r="D98" s="164"/>
      <c r="E98" s="164"/>
      <c r="F98" s="164"/>
      <c r="G98" s="164"/>
      <c r="H98" s="164"/>
      <c r="I98" s="165"/>
      <c r="J98" s="166" t="s">
        <v>224</v>
      </c>
      <c r="K98" s="164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123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67" t="s">
        <v>225</v>
      </c>
      <c r="D100" s="37"/>
      <c r="E100" s="37"/>
      <c r="F100" s="37"/>
      <c r="G100" s="37"/>
      <c r="H100" s="37"/>
      <c r="I100" s="123"/>
      <c r="J100" s="85">
        <f>J126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226</v>
      </c>
    </row>
    <row r="101" spans="1:47" s="9" customFormat="1" ht="24.95" customHeight="1">
      <c r="B101" s="168"/>
      <c r="C101" s="169"/>
      <c r="D101" s="170" t="s">
        <v>234</v>
      </c>
      <c r="E101" s="171"/>
      <c r="F101" s="171"/>
      <c r="G101" s="171"/>
      <c r="H101" s="171"/>
      <c r="I101" s="172"/>
      <c r="J101" s="173">
        <f>J127</f>
        <v>0</v>
      </c>
      <c r="K101" s="169"/>
      <c r="L101" s="174"/>
    </row>
    <row r="102" spans="1:47" s="10" customFormat="1" ht="19.899999999999999" customHeight="1">
      <c r="B102" s="175"/>
      <c r="C102" s="104"/>
      <c r="D102" s="176" t="s">
        <v>1394</v>
      </c>
      <c r="E102" s="177"/>
      <c r="F102" s="177"/>
      <c r="G102" s="177"/>
      <c r="H102" s="177"/>
      <c r="I102" s="178"/>
      <c r="J102" s="179">
        <f>J128</f>
        <v>0</v>
      </c>
      <c r="K102" s="104"/>
      <c r="L102" s="180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123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159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162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>
      <c r="A109" s="35"/>
      <c r="B109" s="36"/>
      <c r="C109" s="24" t="s">
        <v>237</v>
      </c>
      <c r="D109" s="37"/>
      <c r="E109" s="37"/>
      <c r="F109" s="37"/>
      <c r="G109" s="37"/>
      <c r="H109" s="37"/>
      <c r="I109" s="123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123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123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8" t="str">
        <f>E7</f>
        <v>Výstavba kanalizace Horní Stakory - DPS - uznatelné náklady</v>
      </c>
      <c r="F112" s="339"/>
      <c r="G112" s="339"/>
      <c r="H112" s="339"/>
      <c r="I112" s="123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1" customFormat="1" ht="12" customHeight="1">
      <c r="B113" s="22"/>
      <c r="C113" s="30" t="s">
        <v>218</v>
      </c>
      <c r="D113" s="23"/>
      <c r="E113" s="23"/>
      <c r="F113" s="23"/>
      <c r="G113" s="23"/>
      <c r="H113" s="23"/>
      <c r="I113" s="116"/>
      <c r="J113" s="23"/>
      <c r="K113" s="23"/>
      <c r="L113" s="21"/>
    </row>
    <row r="114" spans="1:63" s="1" customFormat="1" ht="16.5" customHeight="1">
      <c r="B114" s="22"/>
      <c r="C114" s="23"/>
      <c r="D114" s="23"/>
      <c r="E114" s="338" t="s">
        <v>1607</v>
      </c>
      <c r="F114" s="312"/>
      <c r="G114" s="312"/>
      <c r="H114" s="312"/>
      <c r="I114" s="116"/>
      <c r="J114" s="23"/>
      <c r="K114" s="23"/>
      <c r="L114" s="21"/>
    </row>
    <row r="115" spans="1:63" s="1" customFormat="1" ht="12" customHeight="1">
      <c r="B115" s="22"/>
      <c r="C115" s="30" t="s">
        <v>220</v>
      </c>
      <c r="D115" s="23"/>
      <c r="E115" s="23"/>
      <c r="F115" s="23"/>
      <c r="G115" s="23"/>
      <c r="H115" s="23"/>
      <c r="I115" s="116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42" t="s">
        <v>4546</v>
      </c>
      <c r="F116" s="340"/>
      <c r="G116" s="340"/>
      <c r="H116" s="340"/>
      <c r="I116" s="123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645</v>
      </c>
      <c r="D117" s="37"/>
      <c r="E117" s="37"/>
      <c r="F117" s="37"/>
      <c r="G117" s="37"/>
      <c r="H117" s="37"/>
      <c r="I117" s="123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297" t="str">
        <f>E13</f>
        <v xml:space="preserve">PS 03.3. - SŘTP </v>
      </c>
      <c r="F118" s="340"/>
      <c r="G118" s="340"/>
      <c r="H118" s="340"/>
      <c r="I118" s="123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123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19</v>
      </c>
      <c r="D120" s="37"/>
      <c r="E120" s="37"/>
      <c r="F120" s="28" t="str">
        <f>F16</f>
        <v>Horní Stakory</v>
      </c>
      <c r="G120" s="37"/>
      <c r="H120" s="37"/>
      <c r="I120" s="124" t="s">
        <v>21</v>
      </c>
      <c r="J120" s="67" t="str">
        <f>IF(J16="","",J16)</f>
        <v>1. 2. 2019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123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2" customHeight="1">
      <c r="A122" s="35"/>
      <c r="B122" s="36"/>
      <c r="C122" s="30" t="s">
        <v>23</v>
      </c>
      <c r="D122" s="37"/>
      <c r="E122" s="37"/>
      <c r="F122" s="28" t="str">
        <f>E19</f>
        <v>Vodovody a kanalizace Mladá Boleslav, a.s.</v>
      </c>
      <c r="G122" s="37"/>
      <c r="H122" s="37"/>
      <c r="I122" s="124" t="s">
        <v>31</v>
      </c>
      <c r="J122" s="33" t="str">
        <f>E25</f>
        <v>ŠINDLAR s.r.o.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29</v>
      </c>
      <c r="D123" s="37"/>
      <c r="E123" s="37"/>
      <c r="F123" s="28" t="str">
        <f>IF(E22="","",E22)</f>
        <v>Vyplň údaj</v>
      </c>
      <c r="G123" s="37"/>
      <c r="H123" s="37"/>
      <c r="I123" s="124" t="s">
        <v>36</v>
      </c>
      <c r="J123" s="33" t="str">
        <f>E28</f>
        <v>Roman Bárta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123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1" customFormat="1" ht="29.25" customHeight="1">
      <c r="A125" s="181"/>
      <c r="B125" s="182"/>
      <c r="C125" s="183" t="s">
        <v>238</v>
      </c>
      <c r="D125" s="184" t="s">
        <v>65</v>
      </c>
      <c r="E125" s="184" t="s">
        <v>61</v>
      </c>
      <c r="F125" s="184" t="s">
        <v>62</v>
      </c>
      <c r="G125" s="184" t="s">
        <v>239</v>
      </c>
      <c r="H125" s="184" t="s">
        <v>240</v>
      </c>
      <c r="I125" s="185" t="s">
        <v>241</v>
      </c>
      <c r="J125" s="184" t="s">
        <v>224</v>
      </c>
      <c r="K125" s="186" t="s">
        <v>242</v>
      </c>
      <c r="L125" s="187"/>
      <c r="M125" s="76" t="s">
        <v>1</v>
      </c>
      <c r="N125" s="77" t="s">
        <v>44</v>
      </c>
      <c r="O125" s="77" t="s">
        <v>243</v>
      </c>
      <c r="P125" s="77" t="s">
        <v>244</v>
      </c>
      <c r="Q125" s="77" t="s">
        <v>245</v>
      </c>
      <c r="R125" s="77" t="s">
        <v>246</v>
      </c>
      <c r="S125" s="77" t="s">
        <v>247</v>
      </c>
      <c r="T125" s="78" t="s">
        <v>248</v>
      </c>
      <c r="U125" s="181"/>
      <c r="V125" s="181"/>
      <c r="W125" s="181"/>
      <c r="X125" s="181"/>
      <c r="Y125" s="181"/>
      <c r="Z125" s="181"/>
      <c r="AA125" s="181"/>
      <c r="AB125" s="181"/>
      <c r="AC125" s="181"/>
      <c r="AD125" s="181"/>
      <c r="AE125" s="181"/>
    </row>
    <row r="126" spans="1:63" s="2" customFormat="1" ht="22.9" customHeight="1">
      <c r="A126" s="35"/>
      <c r="B126" s="36"/>
      <c r="C126" s="83" t="s">
        <v>249</v>
      </c>
      <c r="D126" s="37"/>
      <c r="E126" s="37"/>
      <c r="F126" s="37"/>
      <c r="G126" s="37"/>
      <c r="H126" s="37"/>
      <c r="I126" s="123"/>
      <c r="J126" s="188">
        <f>BK126</f>
        <v>0</v>
      </c>
      <c r="K126" s="37"/>
      <c r="L126" s="40"/>
      <c r="M126" s="79"/>
      <c r="N126" s="189"/>
      <c r="O126" s="80"/>
      <c r="P126" s="190">
        <f>P127</f>
        <v>0</v>
      </c>
      <c r="Q126" s="80"/>
      <c r="R126" s="190">
        <f>R127</f>
        <v>0</v>
      </c>
      <c r="S126" s="80"/>
      <c r="T126" s="191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79</v>
      </c>
      <c r="AU126" s="18" t="s">
        <v>226</v>
      </c>
      <c r="BK126" s="192">
        <f>BK127</f>
        <v>0</v>
      </c>
    </row>
    <row r="127" spans="1:63" s="12" customFormat="1" ht="25.9" customHeight="1">
      <c r="B127" s="193"/>
      <c r="C127" s="194"/>
      <c r="D127" s="195" t="s">
        <v>79</v>
      </c>
      <c r="E127" s="196" t="s">
        <v>586</v>
      </c>
      <c r="F127" s="196" t="s">
        <v>587</v>
      </c>
      <c r="G127" s="194"/>
      <c r="H127" s="194"/>
      <c r="I127" s="197"/>
      <c r="J127" s="198">
        <f>BK127</f>
        <v>0</v>
      </c>
      <c r="K127" s="194"/>
      <c r="L127" s="199"/>
      <c r="M127" s="200"/>
      <c r="N127" s="201"/>
      <c r="O127" s="201"/>
      <c r="P127" s="202">
        <f>P128</f>
        <v>0</v>
      </c>
      <c r="Q127" s="201"/>
      <c r="R127" s="202">
        <f>R128</f>
        <v>0</v>
      </c>
      <c r="S127" s="201"/>
      <c r="T127" s="203">
        <f>T128</f>
        <v>0</v>
      </c>
      <c r="AR127" s="204" t="s">
        <v>90</v>
      </c>
      <c r="AT127" s="205" t="s">
        <v>79</v>
      </c>
      <c r="AU127" s="205" t="s">
        <v>80</v>
      </c>
      <c r="AY127" s="204" t="s">
        <v>252</v>
      </c>
      <c r="BK127" s="206">
        <f>BK128</f>
        <v>0</v>
      </c>
    </row>
    <row r="128" spans="1:63" s="12" customFormat="1" ht="22.9" customHeight="1">
      <c r="B128" s="193"/>
      <c r="C128" s="194"/>
      <c r="D128" s="195" t="s">
        <v>79</v>
      </c>
      <c r="E128" s="207" t="s">
        <v>1395</v>
      </c>
      <c r="F128" s="207" t="s">
        <v>1396</v>
      </c>
      <c r="G128" s="194"/>
      <c r="H128" s="194"/>
      <c r="I128" s="197"/>
      <c r="J128" s="208">
        <f>BK128</f>
        <v>0</v>
      </c>
      <c r="K128" s="194"/>
      <c r="L128" s="199"/>
      <c r="M128" s="200"/>
      <c r="N128" s="201"/>
      <c r="O128" s="201"/>
      <c r="P128" s="202">
        <f>SUM(P129:P131)</f>
        <v>0</v>
      </c>
      <c r="Q128" s="201"/>
      <c r="R128" s="202">
        <f>SUM(R129:R131)</f>
        <v>0</v>
      </c>
      <c r="S128" s="201"/>
      <c r="T128" s="203">
        <f>SUM(T129:T131)</f>
        <v>0</v>
      </c>
      <c r="AR128" s="204" t="s">
        <v>90</v>
      </c>
      <c r="AT128" s="205" t="s">
        <v>79</v>
      </c>
      <c r="AU128" s="205" t="s">
        <v>87</v>
      </c>
      <c r="AY128" s="204" t="s">
        <v>252</v>
      </c>
      <c r="BK128" s="206">
        <f>SUM(BK129:BK131)</f>
        <v>0</v>
      </c>
    </row>
    <row r="129" spans="1:65" s="2" customFormat="1" ht="16.5" customHeight="1">
      <c r="A129" s="35"/>
      <c r="B129" s="36"/>
      <c r="C129" s="209" t="s">
        <v>87</v>
      </c>
      <c r="D129" s="209" t="s">
        <v>254</v>
      </c>
      <c r="E129" s="210" t="s">
        <v>1604</v>
      </c>
      <c r="F129" s="211" t="s">
        <v>1605</v>
      </c>
      <c r="G129" s="212" t="s">
        <v>1600</v>
      </c>
      <c r="H129" s="213">
        <v>0</v>
      </c>
      <c r="I129" s="214"/>
      <c r="J129" s="213">
        <f>ROUND(I129*H129,2)</f>
        <v>0</v>
      </c>
      <c r="K129" s="211" t="s">
        <v>1</v>
      </c>
      <c r="L129" s="40"/>
      <c r="M129" s="215" t="s">
        <v>1</v>
      </c>
      <c r="N129" s="216" t="s">
        <v>45</v>
      </c>
      <c r="O129" s="72"/>
      <c r="P129" s="217">
        <f>O129*H129</f>
        <v>0</v>
      </c>
      <c r="Q129" s="217">
        <v>0</v>
      </c>
      <c r="R129" s="217">
        <f>Q129*H129</f>
        <v>0</v>
      </c>
      <c r="S129" s="217">
        <v>0</v>
      </c>
      <c r="T129" s="218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9" t="s">
        <v>344</v>
      </c>
      <c r="AT129" s="219" t="s">
        <v>254</v>
      </c>
      <c r="AU129" s="219" t="s">
        <v>90</v>
      </c>
      <c r="AY129" s="18" t="s">
        <v>252</v>
      </c>
      <c r="BE129" s="220">
        <f>IF(N129="základní",J129,0)</f>
        <v>0</v>
      </c>
      <c r="BF129" s="220">
        <f>IF(N129="snížená",J129,0)</f>
        <v>0</v>
      </c>
      <c r="BG129" s="220">
        <f>IF(N129="zákl. přenesená",J129,0)</f>
        <v>0</v>
      </c>
      <c r="BH129" s="220">
        <f>IF(N129="sníž. přenesená",J129,0)</f>
        <v>0</v>
      </c>
      <c r="BI129" s="220">
        <f>IF(N129="nulová",J129,0)</f>
        <v>0</v>
      </c>
      <c r="BJ129" s="18" t="s">
        <v>87</v>
      </c>
      <c r="BK129" s="220">
        <f>ROUND(I129*H129,2)</f>
        <v>0</v>
      </c>
      <c r="BL129" s="18" t="s">
        <v>344</v>
      </c>
      <c r="BM129" s="219" t="s">
        <v>4824</v>
      </c>
    </row>
    <row r="130" spans="1:65" s="14" customFormat="1" ht="22.5">
      <c r="B130" s="233"/>
      <c r="C130" s="234"/>
      <c r="D130" s="223" t="s">
        <v>261</v>
      </c>
      <c r="E130" s="235" t="s">
        <v>1</v>
      </c>
      <c r="F130" s="236" t="s">
        <v>1602</v>
      </c>
      <c r="G130" s="234"/>
      <c r="H130" s="235" t="s">
        <v>1</v>
      </c>
      <c r="I130" s="237"/>
      <c r="J130" s="234"/>
      <c r="K130" s="234"/>
      <c r="L130" s="238"/>
      <c r="M130" s="239"/>
      <c r="N130" s="240"/>
      <c r="O130" s="240"/>
      <c r="P130" s="240"/>
      <c r="Q130" s="240"/>
      <c r="R130" s="240"/>
      <c r="S130" s="240"/>
      <c r="T130" s="241"/>
      <c r="AT130" s="242" t="s">
        <v>261</v>
      </c>
      <c r="AU130" s="242" t="s">
        <v>90</v>
      </c>
      <c r="AV130" s="14" t="s">
        <v>87</v>
      </c>
      <c r="AW130" s="14" t="s">
        <v>35</v>
      </c>
      <c r="AX130" s="14" t="s">
        <v>80</v>
      </c>
      <c r="AY130" s="242" t="s">
        <v>252</v>
      </c>
    </row>
    <row r="131" spans="1:65" s="13" customFormat="1" ht="11.25">
      <c r="B131" s="221"/>
      <c r="C131" s="222"/>
      <c r="D131" s="223" t="s">
        <v>261</v>
      </c>
      <c r="E131" s="224" t="s">
        <v>1</v>
      </c>
      <c r="F131" s="225" t="s">
        <v>80</v>
      </c>
      <c r="G131" s="222"/>
      <c r="H131" s="226">
        <v>0</v>
      </c>
      <c r="I131" s="227"/>
      <c r="J131" s="222"/>
      <c r="K131" s="222"/>
      <c r="L131" s="228"/>
      <c r="M131" s="282"/>
      <c r="N131" s="283"/>
      <c r="O131" s="283"/>
      <c r="P131" s="283"/>
      <c r="Q131" s="283"/>
      <c r="R131" s="283"/>
      <c r="S131" s="283"/>
      <c r="T131" s="284"/>
      <c r="AT131" s="232" t="s">
        <v>261</v>
      </c>
      <c r="AU131" s="232" t="s">
        <v>90</v>
      </c>
      <c r="AV131" s="13" t="s">
        <v>90</v>
      </c>
      <c r="AW131" s="13" t="s">
        <v>35</v>
      </c>
      <c r="AX131" s="13" t="s">
        <v>87</v>
      </c>
      <c r="AY131" s="232" t="s">
        <v>252</v>
      </c>
    </row>
    <row r="132" spans="1:65" s="2" customFormat="1" ht="6.95" customHeight="1">
      <c r="A132" s="35"/>
      <c r="B132" s="55"/>
      <c r="C132" s="56"/>
      <c r="D132" s="56"/>
      <c r="E132" s="56"/>
      <c r="F132" s="56"/>
      <c r="G132" s="56"/>
      <c r="H132" s="56"/>
      <c r="I132" s="159"/>
      <c r="J132" s="56"/>
      <c r="K132" s="56"/>
      <c r="L132" s="40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algorithmName="SHA-512" hashValue="13+BBZp++DDkq2glhbsVZHpxNTHbFlsFmRot6fKvUcg5r3oSZnXr2P2ualAIWAgBYJmDSknd6wHT1pU1OCiG+w==" saltValue="AnxRfBzjnisUjDY1FJdYS6PCpp/TA2zCi9kY0fqnlPo+1F7wnS1Hiuw3tu5YEuFYK5wUFa5H9J8PRpETUIkMGA==" spinCount="100000" sheet="1" objects="1" scenarios="1" formatColumns="0" formatRows="0" autoFilter="0"/>
  <autoFilter ref="C125:K131" xr:uid="{00000000-0009-0000-0000-000028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2:BM196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6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6"/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216</v>
      </c>
    </row>
    <row r="3" spans="1:46" s="1" customFormat="1" ht="6.95" customHeight="1">
      <c r="B3" s="117"/>
      <c r="C3" s="118"/>
      <c r="D3" s="118"/>
      <c r="E3" s="118"/>
      <c r="F3" s="118"/>
      <c r="G3" s="118"/>
      <c r="H3" s="118"/>
      <c r="I3" s="119"/>
      <c r="J3" s="118"/>
      <c r="K3" s="118"/>
      <c r="L3" s="21"/>
      <c r="AT3" s="18" t="s">
        <v>90</v>
      </c>
    </row>
    <row r="4" spans="1:46" s="1" customFormat="1" ht="24.95" customHeight="1">
      <c r="B4" s="21"/>
      <c r="D4" s="120" t="s">
        <v>217</v>
      </c>
      <c r="I4" s="116"/>
      <c r="L4" s="21"/>
      <c r="M4" s="121" t="s">
        <v>10</v>
      </c>
      <c r="AT4" s="18" t="s">
        <v>4</v>
      </c>
    </row>
    <row r="5" spans="1:46" s="1" customFormat="1" ht="6.95" customHeight="1">
      <c r="B5" s="21"/>
      <c r="I5" s="116"/>
      <c r="L5" s="21"/>
    </row>
    <row r="6" spans="1:46" s="1" customFormat="1" ht="12" customHeight="1">
      <c r="B6" s="21"/>
      <c r="D6" s="122" t="s">
        <v>15</v>
      </c>
      <c r="I6" s="116"/>
      <c r="L6" s="21"/>
    </row>
    <row r="7" spans="1:46" s="1" customFormat="1" ht="16.5" customHeight="1">
      <c r="B7" s="21"/>
      <c r="E7" s="331" t="str">
        <f>'Rekapitulace stavby'!K6</f>
        <v>Výstavba kanalizace Horní Stakory - DPS - uznatelné náklady</v>
      </c>
      <c r="F7" s="332"/>
      <c r="G7" s="332"/>
      <c r="H7" s="332"/>
      <c r="I7" s="116"/>
      <c r="L7" s="21"/>
    </row>
    <row r="8" spans="1:46" s="2" customFormat="1" ht="12" customHeight="1">
      <c r="A8" s="35"/>
      <c r="B8" s="40"/>
      <c r="C8" s="35"/>
      <c r="D8" s="122" t="s">
        <v>218</v>
      </c>
      <c r="E8" s="35"/>
      <c r="F8" s="35"/>
      <c r="G8" s="35"/>
      <c r="H8" s="35"/>
      <c r="I8" s="123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34" t="s">
        <v>4825</v>
      </c>
      <c r="F9" s="333"/>
      <c r="G9" s="333"/>
      <c r="H9" s="333"/>
      <c r="I9" s="123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123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22" t="s">
        <v>17</v>
      </c>
      <c r="E11" s="35"/>
      <c r="F11" s="110" t="s">
        <v>1</v>
      </c>
      <c r="G11" s="35"/>
      <c r="H11" s="35"/>
      <c r="I11" s="124" t="s">
        <v>18</v>
      </c>
      <c r="J11" s="110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2" t="s">
        <v>19</v>
      </c>
      <c r="E12" s="35"/>
      <c r="F12" s="110" t="s">
        <v>4826</v>
      </c>
      <c r="G12" s="35"/>
      <c r="H12" s="35"/>
      <c r="I12" s="124" t="s">
        <v>21</v>
      </c>
      <c r="J12" s="125" t="str">
        <f>'Rekapitulace stavby'!AN8</f>
        <v>1. 2. 2019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123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2" t="s">
        <v>23</v>
      </c>
      <c r="E14" s="35"/>
      <c r="F14" s="35"/>
      <c r="G14" s="35"/>
      <c r="H14" s="35"/>
      <c r="I14" s="124" t="s">
        <v>24</v>
      </c>
      <c r="J14" s="110" t="s">
        <v>25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0" t="s">
        <v>26</v>
      </c>
      <c r="F15" s="35"/>
      <c r="G15" s="35"/>
      <c r="H15" s="35"/>
      <c r="I15" s="124" t="s">
        <v>27</v>
      </c>
      <c r="J15" s="110" t="s">
        <v>28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123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22" t="s">
        <v>29</v>
      </c>
      <c r="E17" s="35"/>
      <c r="F17" s="35"/>
      <c r="G17" s="35"/>
      <c r="H17" s="35"/>
      <c r="I17" s="124" t="s">
        <v>24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35" t="str">
        <f>'Rekapitulace stavby'!E14</f>
        <v>Vyplň údaj</v>
      </c>
      <c r="F18" s="336"/>
      <c r="G18" s="336"/>
      <c r="H18" s="336"/>
      <c r="I18" s="124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123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22" t="s">
        <v>31</v>
      </c>
      <c r="E20" s="35"/>
      <c r="F20" s="35"/>
      <c r="G20" s="35"/>
      <c r="H20" s="35"/>
      <c r="I20" s="124" t="s">
        <v>24</v>
      </c>
      <c r="J20" s="110" t="s">
        <v>32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0" t="s">
        <v>33</v>
      </c>
      <c r="F21" s="35"/>
      <c r="G21" s="35"/>
      <c r="H21" s="35"/>
      <c r="I21" s="124" t="s">
        <v>27</v>
      </c>
      <c r="J21" s="110" t="s">
        <v>34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123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22" t="s">
        <v>36</v>
      </c>
      <c r="E23" s="35"/>
      <c r="F23" s="35"/>
      <c r="G23" s="35"/>
      <c r="H23" s="35"/>
      <c r="I23" s="124" t="s">
        <v>24</v>
      </c>
      <c r="J23" s="110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0" t="s">
        <v>37</v>
      </c>
      <c r="F24" s="35"/>
      <c r="G24" s="35"/>
      <c r="H24" s="35"/>
      <c r="I24" s="124" t="s">
        <v>27</v>
      </c>
      <c r="J24" s="110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123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22" t="s">
        <v>38</v>
      </c>
      <c r="E26" s="35"/>
      <c r="F26" s="35"/>
      <c r="G26" s="35"/>
      <c r="H26" s="35"/>
      <c r="I26" s="123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89.25" customHeight="1">
      <c r="A27" s="126"/>
      <c r="B27" s="127"/>
      <c r="C27" s="126"/>
      <c r="D27" s="126"/>
      <c r="E27" s="337" t="s">
        <v>39</v>
      </c>
      <c r="F27" s="337"/>
      <c r="G27" s="337"/>
      <c r="H27" s="337"/>
      <c r="I27" s="128"/>
      <c r="J27" s="126"/>
      <c r="K27" s="126"/>
      <c r="L27" s="129"/>
      <c r="S27" s="126"/>
      <c r="T27" s="126"/>
      <c r="U27" s="126"/>
      <c r="V27" s="126"/>
      <c r="W27" s="126"/>
      <c r="X27" s="126"/>
      <c r="Y27" s="126"/>
      <c r="Z27" s="126"/>
      <c r="AA27" s="126"/>
      <c r="AB27" s="126"/>
      <c r="AC27" s="126"/>
      <c r="AD27" s="126"/>
      <c r="AE27" s="12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123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30"/>
      <c r="E29" s="130"/>
      <c r="F29" s="130"/>
      <c r="G29" s="130"/>
      <c r="H29" s="130"/>
      <c r="I29" s="131"/>
      <c r="J29" s="130"/>
      <c r="K29" s="130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32" t="s">
        <v>40</v>
      </c>
      <c r="E30" s="35"/>
      <c r="F30" s="35"/>
      <c r="G30" s="35"/>
      <c r="H30" s="35"/>
      <c r="I30" s="123"/>
      <c r="J30" s="133">
        <f>ROUND(J117,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30"/>
      <c r="E31" s="130"/>
      <c r="F31" s="130"/>
      <c r="G31" s="130"/>
      <c r="H31" s="130"/>
      <c r="I31" s="131"/>
      <c r="J31" s="130"/>
      <c r="K31" s="130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34" t="s">
        <v>42</v>
      </c>
      <c r="G32" s="35"/>
      <c r="H32" s="35"/>
      <c r="I32" s="135" t="s">
        <v>41</v>
      </c>
      <c r="J32" s="134" t="s">
        <v>43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6" t="s">
        <v>44</v>
      </c>
      <c r="E33" s="122" t="s">
        <v>45</v>
      </c>
      <c r="F33" s="137">
        <f>ROUND((SUM(BE117:BE195)),  2)</f>
        <v>0</v>
      </c>
      <c r="G33" s="35"/>
      <c r="H33" s="35"/>
      <c r="I33" s="138">
        <v>0.21</v>
      </c>
      <c r="J33" s="137">
        <f>ROUND(((SUM(BE117:BE195))*I33),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22" t="s">
        <v>46</v>
      </c>
      <c r="F34" s="137">
        <f>ROUND((SUM(BF117:BF195)),  2)</f>
        <v>0</v>
      </c>
      <c r="G34" s="35"/>
      <c r="H34" s="35"/>
      <c r="I34" s="138">
        <v>0.15</v>
      </c>
      <c r="J34" s="137">
        <f>ROUND(((SUM(BF117:BF195))*I34),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22" t="s">
        <v>47</v>
      </c>
      <c r="F35" s="137">
        <f>ROUND((SUM(BG117:BG195)),  2)</f>
        <v>0</v>
      </c>
      <c r="G35" s="35"/>
      <c r="H35" s="35"/>
      <c r="I35" s="138">
        <v>0.21</v>
      </c>
      <c r="J35" s="137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22" t="s">
        <v>48</v>
      </c>
      <c r="F36" s="137">
        <f>ROUND((SUM(BH117:BH195)),  2)</f>
        <v>0</v>
      </c>
      <c r="G36" s="35"/>
      <c r="H36" s="35"/>
      <c r="I36" s="138">
        <v>0.15</v>
      </c>
      <c r="J36" s="137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2" t="s">
        <v>49</v>
      </c>
      <c r="F37" s="137">
        <f>ROUND((SUM(BI117:BI195)),  2)</f>
        <v>0</v>
      </c>
      <c r="G37" s="35"/>
      <c r="H37" s="35"/>
      <c r="I37" s="138">
        <v>0</v>
      </c>
      <c r="J37" s="137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123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9"/>
      <c r="D39" s="140" t="s">
        <v>50</v>
      </c>
      <c r="E39" s="141"/>
      <c r="F39" s="141"/>
      <c r="G39" s="142" t="s">
        <v>51</v>
      </c>
      <c r="H39" s="143" t="s">
        <v>52</v>
      </c>
      <c r="I39" s="144"/>
      <c r="J39" s="145">
        <f>SUM(J30:J37)</f>
        <v>0</v>
      </c>
      <c r="K39" s="146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123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I41" s="116"/>
      <c r="L41" s="21"/>
    </row>
    <row r="42" spans="1:31" s="1" customFormat="1" ht="14.45" customHeight="1">
      <c r="B42" s="21"/>
      <c r="I42" s="116"/>
      <c r="L42" s="21"/>
    </row>
    <row r="43" spans="1:31" s="1" customFormat="1" ht="14.45" customHeight="1">
      <c r="B43" s="21"/>
      <c r="I43" s="116"/>
      <c r="L43" s="21"/>
    </row>
    <row r="44" spans="1:31" s="1" customFormat="1" ht="14.45" customHeight="1">
      <c r="B44" s="21"/>
      <c r="I44" s="116"/>
      <c r="L44" s="21"/>
    </row>
    <row r="45" spans="1:31" s="1" customFormat="1" ht="14.45" customHeight="1">
      <c r="B45" s="21"/>
      <c r="I45" s="116"/>
      <c r="L45" s="21"/>
    </row>
    <row r="46" spans="1:31" s="1" customFormat="1" ht="14.45" customHeight="1">
      <c r="B46" s="21"/>
      <c r="I46" s="116"/>
      <c r="L46" s="21"/>
    </row>
    <row r="47" spans="1:31" s="1" customFormat="1" ht="14.45" customHeight="1">
      <c r="B47" s="21"/>
      <c r="I47" s="116"/>
      <c r="L47" s="21"/>
    </row>
    <row r="48" spans="1:31" s="1" customFormat="1" ht="14.45" customHeight="1">
      <c r="B48" s="21"/>
      <c r="I48" s="116"/>
      <c r="L48" s="21"/>
    </row>
    <row r="49" spans="1:31" s="1" customFormat="1" ht="14.45" customHeight="1">
      <c r="B49" s="21"/>
      <c r="I49" s="116"/>
      <c r="L49" s="21"/>
    </row>
    <row r="50" spans="1:31" s="2" customFormat="1" ht="14.45" customHeight="1">
      <c r="B50" s="52"/>
      <c r="D50" s="147" t="s">
        <v>53</v>
      </c>
      <c r="E50" s="148"/>
      <c r="F50" s="148"/>
      <c r="G50" s="147" t="s">
        <v>54</v>
      </c>
      <c r="H50" s="148"/>
      <c r="I50" s="149"/>
      <c r="J50" s="148"/>
      <c r="K50" s="148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50" t="s">
        <v>55</v>
      </c>
      <c r="E61" s="151"/>
      <c r="F61" s="152" t="s">
        <v>56</v>
      </c>
      <c r="G61" s="150" t="s">
        <v>55</v>
      </c>
      <c r="H61" s="151"/>
      <c r="I61" s="153"/>
      <c r="J61" s="154" t="s">
        <v>56</v>
      </c>
      <c r="K61" s="151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7" t="s">
        <v>57</v>
      </c>
      <c r="E65" s="155"/>
      <c r="F65" s="155"/>
      <c r="G65" s="147" t="s">
        <v>58</v>
      </c>
      <c r="H65" s="155"/>
      <c r="I65" s="156"/>
      <c r="J65" s="155"/>
      <c r="K65" s="15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50" t="s">
        <v>55</v>
      </c>
      <c r="E76" s="151"/>
      <c r="F76" s="152" t="s">
        <v>56</v>
      </c>
      <c r="G76" s="150" t="s">
        <v>55</v>
      </c>
      <c r="H76" s="151"/>
      <c r="I76" s="153"/>
      <c r="J76" s="154" t="s">
        <v>56</v>
      </c>
      <c r="K76" s="151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7"/>
      <c r="C77" s="158"/>
      <c r="D77" s="158"/>
      <c r="E77" s="158"/>
      <c r="F77" s="158"/>
      <c r="G77" s="158"/>
      <c r="H77" s="158"/>
      <c r="I77" s="159"/>
      <c r="J77" s="158"/>
      <c r="K77" s="158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60"/>
      <c r="C81" s="161"/>
      <c r="D81" s="161"/>
      <c r="E81" s="161"/>
      <c r="F81" s="161"/>
      <c r="G81" s="161"/>
      <c r="H81" s="161"/>
      <c r="I81" s="162"/>
      <c r="J81" s="161"/>
      <c r="K81" s="161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222</v>
      </c>
      <c r="D82" s="37"/>
      <c r="E82" s="37"/>
      <c r="F82" s="37"/>
      <c r="G82" s="37"/>
      <c r="H82" s="37"/>
      <c r="I82" s="123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23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123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38" t="str">
        <f>E7</f>
        <v>Výstavba kanalizace Horní Stakory - DPS - uznatelné náklady</v>
      </c>
      <c r="F85" s="339"/>
      <c r="G85" s="339"/>
      <c r="H85" s="339"/>
      <c r="I85" s="123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218</v>
      </c>
      <c r="D86" s="37"/>
      <c r="E86" s="37"/>
      <c r="F86" s="37"/>
      <c r="G86" s="37"/>
      <c r="H86" s="37"/>
      <c r="I86" s="123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97" t="str">
        <f>E9</f>
        <v>03 - Vedlejší a ostaní náklady</v>
      </c>
      <c r="F87" s="340"/>
      <c r="G87" s="340"/>
      <c r="H87" s="340"/>
      <c r="I87" s="123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123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19</v>
      </c>
      <c r="D89" s="37"/>
      <c r="E89" s="37"/>
      <c r="F89" s="28" t="str">
        <f>F12</f>
        <v>Kolomuty</v>
      </c>
      <c r="G89" s="37"/>
      <c r="H89" s="37"/>
      <c r="I89" s="124" t="s">
        <v>21</v>
      </c>
      <c r="J89" s="67" t="str">
        <f>IF(J12="","",J12)</f>
        <v>1. 2. 2019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123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23</v>
      </c>
      <c r="D91" s="37"/>
      <c r="E91" s="37"/>
      <c r="F91" s="28" t="str">
        <f>E15</f>
        <v>Vodovody a kanalizace Mladá Boleslav, a.s.</v>
      </c>
      <c r="G91" s="37"/>
      <c r="H91" s="37"/>
      <c r="I91" s="124" t="s">
        <v>31</v>
      </c>
      <c r="J91" s="33" t="str">
        <f>E21</f>
        <v>ŠINDLAR s.r.o.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29</v>
      </c>
      <c r="D92" s="37"/>
      <c r="E92" s="37"/>
      <c r="F92" s="28" t="str">
        <f>IF(E18="","",E18)</f>
        <v>Vyplň údaj</v>
      </c>
      <c r="G92" s="37"/>
      <c r="H92" s="37"/>
      <c r="I92" s="124" t="s">
        <v>36</v>
      </c>
      <c r="J92" s="33" t="str">
        <f>E24</f>
        <v>Roman Bárta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123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63" t="s">
        <v>223</v>
      </c>
      <c r="D94" s="164"/>
      <c r="E94" s="164"/>
      <c r="F94" s="164"/>
      <c r="G94" s="164"/>
      <c r="H94" s="164"/>
      <c r="I94" s="165"/>
      <c r="J94" s="166" t="s">
        <v>224</v>
      </c>
      <c r="K94" s="164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123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67" t="s">
        <v>225</v>
      </c>
      <c r="D96" s="37"/>
      <c r="E96" s="37"/>
      <c r="F96" s="37"/>
      <c r="G96" s="37"/>
      <c r="H96" s="37"/>
      <c r="I96" s="123"/>
      <c r="J96" s="85">
        <f>J117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226</v>
      </c>
    </row>
    <row r="97" spans="1:31" s="9" customFormat="1" ht="24.95" customHeight="1">
      <c r="B97" s="168"/>
      <c r="C97" s="169"/>
      <c r="D97" s="170" t="s">
        <v>4827</v>
      </c>
      <c r="E97" s="171"/>
      <c r="F97" s="171"/>
      <c r="G97" s="171"/>
      <c r="H97" s="171"/>
      <c r="I97" s="172"/>
      <c r="J97" s="173">
        <f>J118</f>
        <v>0</v>
      </c>
      <c r="K97" s="169"/>
      <c r="L97" s="174"/>
    </row>
    <row r="98" spans="1:31" s="2" customFormat="1" ht="21.75" customHeight="1">
      <c r="A98" s="35"/>
      <c r="B98" s="36"/>
      <c r="C98" s="37"/>
      <c r="D98" s="37"/>
      <c r="E98" s="37"/>
      <c r="F98" s="37"/>
      <c r="G98" s="37"/>
      <c r="H98" s="37"/>
      <c r="I98" s="123"/>
      <c r="J98" s="37"/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1" s="2" customFormat="1" ht="6.95" customHeight="1">
      <c r="A99" s="35"/>
      <c r="B99" s="55"/>
      <c r="C99" s="56"/>
      <c r="D99" s="56"/>
      <c r="E99" s="56"/>
      <c r="F99" s="56"/>
      <c r="G99" s="56"/>
      <c r="H99" s="56"/>
      <c r="I99" s="159"/>
      <c r="J99" s="56"/>
      <c r="K99" s="56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3" spans="1:31" s="2" customFormat="1" ht="6.95" customHeight="1">
      <c r="A103" s="35"/>
      <c r="B103" s="57"/>
      <c r="C103" s="58"/>
      <c r="D103" s="58"/>
      <c r="E103" s="58"/>
      <c r="F103" s="58"/>
      <c r="G103" s="58"/>
      <c r="H103" s="58"/>
      <c r="I103" s="162"/>
      <c r="J103" s="58"/>
      <c r="K103" s="58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s="2" customFormat="1" ht="24.95" customHeight="1">
      <c r="A104" s="35"/>
      <c r="B104" s="36"/>
      <c r="C104" s="24" t="s">
        <v>237</v>
      </c>
      <c r="D104" s="37"/>
      <c r="E104" s="37"/>
      <c r="F104" s="37"/>
      <c r="G104" s="37"/>
      <c r="H104" s="37"/>
      <c r="I104" s="123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6.95" customHeight="1">
      <c r="A105" s="35"/>
      <c r="B105" s="36"/>
      <c r="C105" s="37"/>
      <c r="D105" s="37"/>
      <c r="E105" s="37"/>
      <c r="F105" s="37"/>
      <c r="G105" s="37"/>
      <c r="H105" s="37"/>
      <c r="I105" s="123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s="2" customFormat="1" ht="12" customHeight="1">
      <c r="A106" s="35"/>
      <c r="B106" s="36"/>
      <c r="C106" s="30" t="s">
        <v>15</v>
      </c>
      <c r="D106" s="37"/>
      <c r="E106" s="37"/>
      <c r="F106" s="37"/>
      <c r="G106" s="37"/>
      <c r="H106" s="37"/>
      <c r="I106" s="123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16.5" customHeight="1">
      <c r="A107" s="35"/>
      <c r="B107" s="36"/>
      <c r="C107" s="37"/>
      <c r="D107" s="37"/>
      <c r="E107" s="338" t="str">
        <f>E7</f>
        <v>Výstavba kanalizace Horní Stakory - DPS - uznatelné náklady</v>
      </c>
      <c r="F107" s="339"/>
      <c r="G107" s="339"/>
      <c r="H107" s="339"/>
      <c r="I107" s="123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12" customHeight="1">
      <c r="A108" s="35"/>
      <c r="B108" s="36"/>
      <c r="C108" s="30" t="s">
        <v>218</v>
      </c>
      <c r="D108" s="37"/>
      <c r="E108" s="37"/>
      <c r="F108" s="37"/>
      <c r="G108" s="37"/>
      <c r="H108" s="37"/>
      <c r="I108" s="123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6.5" customHeight="1">
      <c r="A109" s="35"/>
      <c r="B109" s="36"/>
      <c r="C109" s="37"/>
      <c r="D109" s="37"/>
      <c r="E109" s="297" t="str">
        <f>E9</f>
        <v>03 - Vedlejší a ostaní náklady</v>
      </c>
      <c r="F109" s="340"/>
      <c r="G109" s="340"/>
      <c r="H109" s="340"/>
      <c r="I109" s="123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123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2" customHeight="1">
      <c r="A111" s="35"/>
      <c r="B111" s="36"/>
      <c r="C111" s="30" t="s">
        <v>19</v>
      </c>
      <c r="D111" s="37"/>
      <c r="E111" s="37"/>
      <c r="F111" s="28" t="str">
        <f>F12</f>
        <v>Kolomuty</v>
      </c>
      <c r="G111" s="37"/>
      <c r="H111" s="37"/>
      <c r="I111" s="124" t="s">
        <v>21</v>
      </c>
      <c r="J111" s="67" t="str">
        <f>IF(J12="","",J12)</f>
        <v>1. 2. 2019</v>
      </c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123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5.2" customHeight="1">
      <c r="A113" s="35"/>
      <c r="B113" s="36"/>
      <c r="C113" s="30" t="s">
        <v>23</v>
      </c>
      <c r="D113" s="37"/>
      <c r="E113" s="37"/>
      <c r="F113" s="28" t="str">
        <f>E15</f>
        <v>Vodovody a kanalizace Mladá Boleslav, a.s.</v>
      </c>
      <c r="G113" s="37"/>
      <c r="H113" s="37"/>
      <c r="I113" s="124" t="s">
        <v>31</v>
      </c>
      <c r="J113" s="33" t="str">
        <f>E21</f>
        <v>ŠINDLAR s.r.o.</v>
      </c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5.2" customHeight="1">
      <c r="A114" s="35"/>
      <c r="B114" s="36"/>
      <c r="C114" s="30" t="s">
        <v>29</v>
      </c>
      <c r="D114" s="37"/>
      <c r="E114" s="37"/>
      <c r="F114" s="28" t="str">
        <f>IF(E18="","",E18)</f>
        <v>Vyplň údaj</v>
      </c>
      <c r="G114" s="37"/>
      <c r="H114" s="37"/>
      <c r="I114" s="124" t="s">
        <v>36</v>
      </c>
      <c r="J114" s="33" t="str">
        <f>E24</f>
        <v>Roman Bárta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0.35" customHeight="1">
      <c r="A115" s="35"/>
      <c r="B115" s="36"/>
      <c r="C115" s="37"/>
      <c r="D115" s="37"/>
      <c r="E115" s="37"/>
      <c r="F115" s="37"/>
      <c r="G115" s="37"/>
      <c r="H115" s="37"/>
      <c r="I115" s="123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11" customFormat="1" ht="29.25" customHeight="1">
      <c r="A116" s="181"/>
      <c r="B116" s="182"/>
      <c r="C116" s="183" t="s">
        <v>238</v>
      </c>
      <c r="D116" s="184" t="s">
        <v>65</v>
      </c>
      <c r="E116" s="184" t="s">
        <v>61</v>
      </c>
      <c r="F116" s="184" t="s">
        <v>62</v>
      </c>
      <c r="G116" s="184" t="s">
        <v>239</v>
      </c>
      <c r="H116" s="184" t="s">
        <v>240</v>
      </c>
      <c r="I116" s="185" t="s">
        <v>241</v>
      </c>
      <c r="J116" s="184" t="s">
        <v>224</v>
      </c>
      <c r="K116" s="186" t="s">
        <v>242</v>
      </c>
      <c r="L116" s="187"/>
      <c r="M116" s="76" t="s">
        <v>1</v>
      </c>
      <c r="N116" s="77" t="s">
        <v>44</v>
      </c>
      <c r="O116" s="77" t="s">
        <v>243</v>
      </c>
      <c r="P116" s="77" t="s">
        <v>244</v>
      </c>
      <c r="Q116" s="77" t="s">
        <v>245</v>
      </c>
      <c r="R116" s="77" t="s">
        <v>246</v>
      </c>
      <c r="S116" s="77" t="s">
        <v>247</v>
      </c>
      <c r="T116" s="78" t="s">
        <v>248</v>
      </c>
      <c r="U116" s="181"/>
      <c r="V116" s="181"/>
      <c r="W116" s="181"/>
      <c r="X116" s="181"/>
      <c r="Y116" s="181"/>
      <c r="Z116" s="181"/>
      <c r="AA116" s="181"/>
      <c r="AB116" s="181"/>
      <c r="AC116" s="181"/>
      <c r="AD116" s="181"/>
      <c r="AE116" s="181"/>
    </row>
    <row r="117" spans="1:65" s="2" customFormat="1" ht="22.9" customHeight="1">
      <c r="A117" s="35"/>
      <c r="B117" s="36"/>
      <c r="C117" s="83" t="s">
        <v>249</v>
      </c>
      <c r="D117" s="37"/>
      <c r="E117" s="37"/>
      <c r="F117" s="37"/>
      <c r="G117" s="37"/>
      <c r="H117" s="37"/>
      <c r="I117" s="123"/>
      <c r="J117" s="188">
        <f>BK117</f>
        <v>0</v>
      </c>
      <c r="K117" s="37"/>
      <c r="L117" s="40"/>
      <c r="M117" s="79"/>
      <c r="N117" s="189"/>
      <c r="O117" s="80"/>
      <c r="P117" s="190">
        <f>P118</f>
        <v>0</v>
      </c>
      <c r="Q117" s="80"/>
      <c r="R117" s="190">
        <f>R118</f>
        <v>0</v>
      </c>
      <c r="S117" s="80"/>
      <c r="T117" s="191">
        <f>T118</f>
        <v>0</v>
      </c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T117" s="18" t="s">
        <v>79</v>
      </c>
      <c r="AU117" s="18" t="s">
        <v>226</v>
      </c>
      <c r="BK117" s="192">
        <f>BK118</f>
        <v>0</v>
      </c>
    </row>
    <row r="118" spans="1:65" s="12" customFormat="1" ht="25.9" customHeight="1">
      <c r="B118" s="193"/>
      <c r="C118" s="194"/>
      <c r="D118" s="195" t="s">
        <v>79</v>
      </c>
      <c r="E118" s="196" t="s">
        <v>4828</v>
      </c>
      <c r="F118" s="196" t="s">
        <v>4829</v>
      </c>
      <c r="G118" s="194"/>
      <c r="H118" s="194"/>
      <c r="I118" s="197"/>
      <c r="J118" s="198">
        <f>BK118</f>
        <v>0</v>
      </c>
      <c r="K118" s="194"/>
      <c r="L118" s="199"/>
      <c r="M118" s="200"/>
      <c r="N118" s="201"/>
      <c r="O118" s="201"/>
      <c r="P118" s="202">
        <f>SUM(P119:P195)</f>
        <v>0</v>
      </c>
      <c r="Q118" s="201"/>
      <c r="R118" s="202">
        <f>SUM(R119:R195)</f>
        <v>0</v>
      </c>
      <c r="S118" s="201"/>
      <c r="T118" s="203">
        <f>SUM(T119:T195)</f>
        <v>0</v>
      </c>
      <c r="AR118" s="204" t="s">
        <v>279</v>
      </c>
      <c r="AT118" s="205" t="s">
        <v>79</v>
      </c>
      <c r="AU118" s="205" t="s">
        <v>80</v>
      </c>
      <c r="AY118" s="204" t="s">
        <v>252</v>
      </c>
      <c r="BK118" s="206">
        <f>SUM(BK119:BK195)</f>
        <v>0</v>
      </c>
    </row>
    <row r="119" spans="1:65" s="2" customFormat="1" ht="16.5" customHeight="1">
      <c r="A119" s="35"/>
      <c r="B119" s="36"/>
      <c r="C119" s="209" t="s">
        <v>87</v>
      </c>
      <c r="D119" s="209" t="s">
        <v>254</v>
      </c>
      <c r="E119" s="210" t="s">
        <v>4830</v>
      </c>
      <c r="F119" s="211" t="s">
        <v>4831</v>
      </c>
      <c r="G119" s="212" t="s">
        <v>4832</v>
      </c>
      <c r="H119" s="213">
        <v>1</v>
      </c>
      <c r="I119" s="214"/>
      <c r="J119" s="213">
        <f>ROUND(I119*H119,2)</f>
        <v>0</v>
      </c>
      <c r="K119" s="211" t="s">
        <v>1</v>
      </c>
      <c r="L119" s="40"/>
      <c r="M119" s="215" t="s">
        <v>1</v>
      </c>
      <c r="N119" s="216" t="s">
        <v>45</v>
      </c>
      <c r="O119" s="72"/>
      <c r="P119" s="217">
        <f>O119*H119</f>
        <v>0</v>
      </c>
      <c r="Q119" s="217">
        <v>0</v>
      </c>
      <c r="R119" s="217">
        <f>Q119*H119</f>
        <v>0</v>
      </c>
      <c r="S119" s="217">
        <v>0</v>
      </c>
      <c r="T119" s="218">
        <f>S119*H119</f>
        <v>0</v>
      </c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R119" s="219" t="s">
        <v>4833</v>
      </c>
      <c r="AT119" s="219" t="s">
        <v>254</v>
      </c>
      <c r="AU119" s="219" t="s">
        <v>87</v>
      </c>
      <c r="AY119" s="18" t="s">
        <v>252</v>
      </c>
      <c r="BE119" s="220">
        <f>IF(N119="základní",J119,0)</f>
        <v>0</v>
      </c>
      <c r="BF119" s="220">
        <f>IF(N119="snížená",J119,0)</f>
        <v>0</v>
      </c>
      <c r="BG119" s="220">
        <f>IF(N119="zákl. přenesená",J119,0)</f>
        <v>0</v>
      </c>
      <c r="BH119" s="220">
        <f>IF(N119="sníž. přenesená",J119,0)</f>
        <v>0</v>
      </c>
      <c r="BI119" s="220">
        <f>IF(N119="nulová",J119,0)</f>
        <v>0</v>
      </c>
      <c r="BJ119" s="18" t="s">
        <v>87</v>
      </c>
      <c r="BK119" s="220">
        <f>ROUND(I119*H119,2)</f>
        <v>0</v>
      </c>
      <c r="BL119" s="18" t="s">
        <v>4833</v>
      </c>
      <c r="BM119" s="219" t="s">
        <v>4834</v>
      </c>
    </row>
    <row r="120" spans="1:65" s="14" customFormat="1" ht="11.25">
      <c r="B120" s="233"/>
      <c r="C120" s="234"/>
      <c r="D120" s="223" t="s">
        <v>261</v>
      </c>
      <c r="E120" s="235" t="s">
        <v>1</v>
      </c>
      <c r="F120" s="236" t="s">
        <v>4835</v>
      </c>
      <c r="G120" s="234"/>
      <c r="H120" s="235" t="s">
        <v>1</v>
      </c>
      <c r="I120" s="237"/>
      <c r="J120" s="234"/>
      <c r="K120" s="234"/>
      <c r="L120" s="238"/>
      <c r="M120" s="239"/>
      <c r="N120" s="240"/>
      <c r="O120" s="240"/>
      <c r="P120" s="240"/>
      <c r="Q120" s="240"/>
      <c r="R120" s="240"/>
      <c r="S120" s="240"/>
      <c r="T120" s="241"/>
      <c r="AT120" s="242" t="s">
        <v>261</v>
      </c>
      <c r="AU120" s="242" t="s">
        <v>87</v>
      </c>
      <c r="AV120" s="14" t="s">
        <v>87</v>
      </c>
      <c r="AW120" s="14" t="s">
        <v>35</v>
      </c>
      <c r="AX120" s="14" t="s">
        <v>80</v>
      </c>
      <c r="AY120" s="242" t="s">
        <v>252</v>
      </c>
    </row>
    <row r="121" spans="1:65" s="13" customFormat="1" ht="11.25">
      <c r="B121" s="221"/>
      <c r="C121" s="222"/>
      <c r="D121" s="223" t="s">
        <v>261</v>
      </c>
      <c r="E121" s="224" t="s">
        <v>1</v>
      </c>
      <c r="F121" s="225" t="s">
        <v>87</v>
      </c>
      <c r="G121" s="222"/>
      <c r="H121" s="226">
        <v>1</v>
      </c>
      <c r="I121" s="227"/>
      <c r="J121" s="222"/>
      <c r="K121" s="222"/>
      <c r="L121" s="228"/>
      <c r="M121" s="229"/>
      <c r="N121" s="230"/>
      <c r="O121" s="230"/>
      <c r="P121" s="230"/>
      <c r="Q121" s="230"/>
      <c r="R121" s="230"/>
      <c r="S121" s="230"/>
      <c r="T121" s="231"/>
      <c r="AT121" s="232" t="s">
        <v>261</v>
      </c>
      <c r="AU121" s="232" t="s">
        <v>87</v>
      </c>
      <c r="AV121" s="13" t="s">
        <v>90</v>
      </c>
      <c r="AW121" s="13" t="s">
        <v>35</v>
      </c>
      <c r="AX121" s="13" t="s">
        <v>87</v>
      </c>
      <c r="AY121" s="232" t="s">
        <v>252</v>
      </c>
    </row>
    <row r="122" spans="1:65" s="2" customFormat="1" ht="16.5" customHeight="1">
      <c r="A122" s="35"/>
      <c r="B122" s="36"/>
      <c r="C122" s="209" t="s">
        <v>90</v>
      </c>
      <c r="D122" s="209" t="s">
        <v>254</v>
      </c>
      <c r="E122" s="210" t="s">
        <v>4836</v>
      </c>
      <c r="F122" s="211" t="s">
        <v>4837</v>
      </c>
      <c r="G122" s="212" t="s">
        <v>4832</v>
      </c>
      <c r="H122" s="213">
        <v>1</v>
      </c>
      <c r="I122" s="214"/>
      <c r="J122" s="213">
        <f>ROUND(I122*H122,2)</f>
        <v>0</v>
      </c>
      <c r="K122" s="211" t="s">
        <v>1</v>
      </c>
      <c r="L122" s="40"/>
      <c r="M122" s="215" t="s">
        <v>1</v>
      </c>
      <c r="N122" s="216" t="s">
        <v>45</v>
      </c>
      <c r="O122" s="72"/>
      <c r="P122" s="217">
        <f>O122*H122</f>
        <v>0</v>
      </c>
      <c r="Q122" s="217">
        <v>0</v>
      </c>
      <c r="R122" s="217">
        <f>Q122*H122</f>
        <v>0</v>
      </c>
      <c r="S122" s="217">
        <v>0</v>
      </c>
      <c r="T122" s="218">
        <f>S122*H122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19" t="s">
        <v>4833</v>
      </c>
      <c r="AT122" s="219" t="s">
        <v>254</v>
      </c>
      <c r="AU122" s="219" t="s">
        <v>87</v>
      </c>
      <c r="AY122" s="18" t="s">
        <v>252</v>
      </c>
      <c r="BE122" s="220">
        <f>IF(N122="základní",J122,0)</f>
        <v>0</v>
      </c>
      <c r="BF122" s="220">
        <f>IF(N122="snížená",J122,0)</f>
        <v>0</v>
      </c>
      <c r="BG122" s="220">
        <f>IF(N122="zákl. přenesená",J122,0)</f>
        <v>0</v>
      </c>
      <c r="BH122" s="220">
        <f>IF(N122="sníž. přenesená",J122,0)</f>
        <v>0</v>
      </c>
      <c r="BI122" s="220">
        <f>IF(N122="nulová",J122,0)</f>
        <v>0</v>
      </c>
      <c r="BJ122" s="18" t="s">
        <v>87</v>
      </c>
      <c r="BK122" s="220">
        <f>ROUND(I122*H122,2)</f>
        <v>0</v>
      </c>
      <c r="BL122" s="18" t="s">
        <v>4833</v>
      </c>
      <c r="BM122" s="219" t="s">
        <v>4838</v>
      </c>
    </row>
    <row r="123" spans="1:65" s="14" customFormat="1" ht="11.25">
      <c r="B123" s="233"/>
      <c r="C123" s="234"/>
      <c r="D123" s="223" t="s">
        <v>261</v>
      </c>
      <c r="E123" s="235" t="s">
        <v>1</v>
      </c>
      <c r="F123" s="236" t="s">
        <v>4835</v>
      </c>
      <c r="G123" s="234"/>
      <c r="H123" s="235" t="s">
        <v>1</v>
      </c>
      <c r="I123" s="237"/>
      <c r="J123" s="234"/>
      <c r="K123" s="234"/>
      <c r="L123" s="238"/>
      <c r="M123" s="239"/>
      <c r="N123" s="240"/>
      <c r="O123" s="240"/>
      <c r="P123" s="240"/>
      <c r="Q123" s="240"/>
      <c r="R123" s="240"/>
      <c r="S123" s="240"/>
      <c r="T123" s="241"/>
      <c r="AT123" s="242" t="s">
        <v>261</v>
      </c>
      <c r="AU123" s="242" t="s">
        <v>87</v>
      </c>
      <c r="AV123" s="14" t="s">
        <v>87</v>
      </c>
      <c r="AW123" s="14" t="s">
        <v>35</v>
      </c>
      <c r="AX123" s="14" t="s">
        <v>80</v>
      </c>
      <c r="AY123" s="242" t="s">
        <v>252</v>
      </c>
    </row>
    <row r="124" spans="1:65" s="13" customFormat="1" ht="11.25">
      <c r="B124" s="221"/>
      <c r="C124" s="222"/>
      <c r="D124" s="223" t="s">
        <v>261</v>
      </c>
      <c r="E124" s="224" t="s">
        <v>1</v>
      </c>
      <c r="F124" s="225" t="s">
        <v>87</v>
      </c>
      <c r="G124" s="222"/>
      <c r="H124" s="226">
        <v>1</v>
      </c>
      <c r="I124" s="227"/>
      <c r="J124" s="222"/>
      <c r="K124" s="222"/>
      <c r="L124" s="228"/>
      <c r="M124" s="229"/>
      <c r="N124" s="230"/>
      <c r="O124" s="230"/>
      <c r="P124" s="230"/>
      <c r="Q124" s="230"/>
      <c r="R124" s="230"/>
      <c r="S124" s="230"/>
      <c r="T124" s="231"/>
      <c r="AT124" s="232" t="s">
        <v>261</v>
      </c>
      <c r="AU124" s="232" t="s">
        <v>87</v>
      </c>
      <c r="AV124" s="13" t="s">
        <v>90</v>
      </c>
      <c r="AW124" s="13" t="s">
        <v>35</v>
      </c>
      <c r="AX124" s="13" t="s">
        <v>87</v>
      </c>
      <c r="AY124" s="232" t="s">
        <v>252</v>
      </c>
    </row>
    <row r="125" spans="1:65" s="2" customFormat="1" ht="16.5" customHeight="1">
      <c r="A125" s="35"/>
      <c r="B125" s="36"/>
      <c r="C125" s="209" t="s">
        <v>96</v>
      </c>
      <c r="D125" s="209" t="s">
        <v>254</v>
      </c>
      <c r="E125" s="210" t="s">
        <v>4839</v>
      </c>
      <c r="F125" s="211" t="s">
        <v>4840</v>
      </c>
      <c r="G125" s="212" t="s">
        <v>4832</v>
      </c>
      <c r="H125" s="213">
        <v>1</v>
      </c>
      <c r="I125" s="214"/>
      <c r="J125" s="213">
        <f>ROUND(I125*H125,2)</f>
        <v>0</v>
      </c>
      <c r="K125" s="211" t="s">
        <v>1</v>
      </c>
      <c r="L125" s="40"/>
      <c r="M125" s="215" t="s">
        <v>1</v>
      </c>
      <c r="N125" s="216" t="s">
        <v>45</v>
      </c>
      <c r="O125" s="72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19" t="s">
        <v>4833</v>
      </c>
      <c r="AT125" s="219" t="s">
        <v>254</v>
      </c>
      <c r="AU125" s="219" t="s">
        <v>87</v>
      </c>
      <c r="AY125" s="18" t="s">
        <v>252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8" t="s">
        <v>87</v>
      </c>
      <c r="BK125" s="220">
        <f>ROUND(I125*H125,2)</f>
        <v>0</v>
      </c>
      <c r="BL125" s="18" t="s">
        <v>4833</v>
      </c>
      <c r="BM125" s="219" t="s">
        <v>4841</v>
      </c>
    </row>
    <row r="126" spans="1:65" s="14" customFormat="1" ht="11.25">
      <c r="B126" s="233"/>
      <c r="C126" s="234"/>
      <c r="D126" s="223" t="s">
        <v>261</v>
      </c>
      <c r="E126" s="235" t="s">
        <v>1</v>
      </c>
      <c r="F126" s="236" t="s">
        <v>4835</v>
      </c>
      <c r="G126" s="234"/>
      <c r="H126" s="235" t="s">
        <v>1</v>
      </c>
      <c r="I126" s="237"/>
      <c r="J126" s="234"/>
      <c r="K126" s="234"/>
      <c r="L126" s="238"/>
      <c r="M126" s="239"/>
      <c r="N126" s="240"/>
      <c r="O126" s="240"/>
      <c r="P126" s="240"/>
      <c r="Q126" s="240"/>
      <c r="R126" s="240"/>
      <c r="S126" s="240"/>
      <c r="T126" s="241"/>
      <c r="AT126" s="242" t="s">
        <v>261</v>
      </c>
      <c r="AU126" s="242" t="s">
        <v>87</v>
      </c>
      <c r="AV126" s="14" t="s">
        <v>87</v>
      </c>
      <c r="AW126" s="14" t="s">
        <v>35</v>
      </c>
      <c r="AX126" s="14" t="s">
        <v>80</v>
      </c>
      <c r="AY126" s="242" t="s">
        <v>252</v>
      </c>
    </row>
    <row r="127" spans="1:65" s="13" customFormat="1" ht="11.25">
      <c r="B127" s="221"/>
      <c r="C127" s="222"/>
      <c r="D127" s="223" t="s">
        <v>261</v>
      </c>
      <c r="E127" s="224" t="s">
        <v>1</v>
      </c>
      <c r="F127" s="225" t="s">
        <v>87</v>
      </c>
      <c r="G127" s="222"/>
      <c r="H127" s="226">
        <v>1</v>
      </c>
      <c r="I127" s="227"/>
      <c r="J127" s="222"/>
      <c r="K127" s="222"/>
      <c r="L127" s="228"/>
      <c r="M127" s="229"/>
      <c r="N127" s="230"/>
      <c r="O127" s="230"/>
      <c r="P127" s="230"/>
      <c r="Q127" s="230"/>
      <c r="R127" s="230"/>
      <c r="S127" s="230"/>
      <c r="T127" s="231"/>
      <c r="AT127" s="232" t="s">
        <v>261</v>
      </c>
      <c r="AU127" s="232" t="s">
        <v>87</v>
      </c>
      <c r="AV127" s="13" t="s">
        <v>90</v>
      </c>
      <c r="AW127" s="13" t="s">
        <v>35</v>
      </c>
      <c r="AX127" s="13" t="s">
        <v>87</v>
      </c>
      <c r="AY127" s="232" t="s">
        <v>252</v>
      </c>
    </row>
    <row r="128" spans="1:65" s="2" customFormat="1" ht="16.5" customHeight="1">
      <c r="A128" s="35"/>
      <c r="B128" s="36"/>
      <c r="C128" s="209" t="s">
        <v>259</v>
      </c>
      <c r="D128" s="209" t="s">
        <v>254</v>
      </c>
      <c r="E128" s="210" t="s">
        <v>4842</v>
      </c>
      <c r="F128" s="211" t="s">
        <v>4843</v>
      </c>
      <c r="G128" s="212" t="s">
        <v>4832</v>
      </c>
      <c r="H128" s="213">
        <v>1</v>
      </c>
      <c r="I128" s="214"/>
      <c r="J128" s="213">
        <f>ROUND(I128*H128,2)</f>
        <v>0</v>
      </c>
      <c r="K128" s="211" t="s">
        <v>1</v>
      </c>
      <c r="L128" s="40"/>
      <c r="M128" s="215" t="s">
        <v>1</v>
      </c>
      <c r="N128" s="216" t="s">
        <v>45</v>
      </c>
      <c r="O128" s="72"/>
      <c r="P128" s="217">
        <f>O128*H128</f>
        <v>0</v>
      </c>
      <c r="Q128" s="217">
        <v>0</v>
      </c>
      <c r="R128" s="217">
        <f>Q128*H128</f>
        <v>0</v>
      </c>
      <c r="S128" s="217">
        <v>0</v>
      </c>
      <c r="T128" s="218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19" t="s">
        <v>4833</v>
      </c>
      <c r="AT128" s="219" t="s">
        <v>254</v>
      </c>
      <c r="AU128" s="219" t="s">
        <v>87</v>
      </c>
      <c r="AY128" s="18" t="s">
        <v>252</v>
      </c>
      <c r="BE128" s="220">
        <f>IF(N128="základní",J128,0)</f>
        <v>0</v>
      </c>
      <c r="BF128" s="220">
        <f>IF(N128="snížená",J128,0)</f>
        <v>0</v>
      </c>
      <c r="BG128" s="220">
        <f>IF(N128="zákl. přenesená",J128,0)</f>
        <v>0</v>
      </c>
      <c r="BH128" s="220">
        <f>IF(N128="sníž. přenesená",J128,0)</f>
        <v>0</v>
      </c>
      <c r="BI128" s="220">
        <f>IF(N128="nulová",J128,0)</f>
        <v>0</v>
      </c>
      <c r="BJ128" s="18" t="s">
        <v>87</v>
      </c>
      <c r="BK128" s="220">
        <f>ROUND(I128*H128,2)</f>
        <v>0</v>
      </c>
      <c r="BL128" s="18" t="s">
        <v>4833</v>
      </c>
      <c r="BM128" s="219" t="s">
        <v>4844</v>
      </c>
    </row>
    <row r="129" spans="1:65" s="14" customFormat="1" ht="11.25">
      <c r="B129" s="233"/>
      <c r="C129" s="234"/>
      <c r="D129" s="223" t="s">
        <v>261</v>
      </c>
      <c r="E129" s="235" t="s">
        <v>1</v>
      </c>
      <c r="F129" s="236" t="s">
        <v>4835</v>
      </c>
      <c r="G129" s="234"/>
      <c r="H129" s="235" t="s">
        <v>1</v>
      </c>
      <c r="I129" s="237"/>
      <c r="J129" s="234"/>
      <c r="K129" s="234"/>
      <c r="L129" s="238"/>
      <c r="M129" s="239"/>
      <c r="N129" s="240"/>
      <c r="O129" s="240"/>
      <c r="P129" s="240"/>
      <c r="Q129" s="240"/>
      <c r="R129" s="240"/>
      <c r="S129" s="240"/>
      <c r="T129" s="241"/>
      <c r="AT129" s="242" t="s">
        <v>261</v>
      </c>
      <c r="AU129" s="242" t="s">
        <v>87</v>
      </c>
      <c r="AV129" s="14" t="s">
        <v>87</v>
      </c>
      <c r="AW129" s="14" t="s">
        <v>35</v>
      </c>
      <c r="AX129" s="14" t="s">
        <v>80</v>
      </c>
      <c r="AY129" s="242" t="s">
        <v>252</v>
      </c>
    </row>
    <row r="130" spans="1:65" s="13" customFormat="1" ht="11.25">
      <c r="B130" s="221"/>
      <c r="C130" s="222"/>
      <c r="D130" s="223" t="s">
        <v>261</v>
      </c>
      <c r="E130" s="224" t="s">
        <v>1</v>
      </c>
      <c r="F130" s="225" t="s">
        <v>87</v>
      </c>
      <c r="G130" s="222"/>
      <c r="H130" s="226">
        <v>1</v>
      </c>
      <c r="I130" s="227"/>
      <c r="J130" s="222"/>
      <c r="K130" s="222"/>
      <c r="L130" s="228"/>
      <c r="M130" s="229"/>
      <c r="N130" s="230"/>
      <c r="O130" s="230"/>
      <c r="P130" s="230"/>
      <c r="Q130" s="230"/>
      <c r="R130" s="230"/>
      <c r="S130" s="230"/>
      <c r="T130" s="231"/>
      <c r="AT130" s="232" t="s">
        <v>261</v>
      </c>
      <c r="AU130" s="232" t="s">
        <v>87</v>
      </c>
      <c r="AV130" s="13" t="s">
        <v>90</v>
      </c>
      <c r="AW130" s="13" t="s">
        <v>35</v>
      </c>
      <c r="AX130" s="13" t="s">
        <v>87</v>
      </c>
      <c r="AY130" s="232" t="s">
        <v>252</v>
      </c>
    </row>
    <row r="131" spans="1:65" s="2" customFormat="1" ht="24" customHeight="1">
      <c r="A131" s="35"/>
      <c r="B131" s="36"/>
      <c r="C131" s="209" t="s">
        <v>279</v>
      </c>
      <c r="D131" s="209" t="s">
        <v>254</v>
      </c>
      <c r="E131" s="210" t="s">
        <v>4845</v>
      </c>
      <c r="F131" s="211" t="s">
        <v>4846</v>
      </c>
      <c r="G131" s="212" t="s">
        <v>4832</v>
      </c>
      <c r="H131" s="213">
        <v>1</v>
      </c>
      <c r="I131" s="214"/>
      <c r="J131" s="213">
        <f>ROUND(I131*H131,2)</f>
        <v>0</v>
      </c>
      <c r="K131" s="211" t="s">
        <v>1</v>
      </c>
      <c r="L131" s="40"/>
      <c r="M131" s="215" t="s">
        <v>1</v>
      </c>
      <c r="N131" s="216" t="s">
        <v>45</v>
      </c>
      <c r="O131" s="72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19" t="s">
        <v>4833</v>
      </c>
      <c r="AT131" s="219" t="s">
        <v>254</v>
      </c>
      <c r="AU131" s="219" t="s">
        <v>87</v>
      </c>
      <c r="AY131" s="18" t="s">
        <v>252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8" t="s">
        <v>87</v>
      </c>
      <c r="BK131" s="220">
        <f>ROUND(I131*H131,2)</f>
        <v>0</v>
      </c>
      <c r="BL131" s="18" t="s">
        <v>4833</v>
      </c>
      <c r="BM131" s="219" t="s">
        <v>4847</v>
      </c>
    </row>
    <row r="132" spans="1:65" s="14" customFormat="1" ht="11.25">
      <c r="B132" s="233"/>
      <c r="C132" s="234"/>
      <c r="D132" s="223" t="s">
        <v>261</v>
      </c>
      <c r="E132" s="235" t="s">
        <v>1</v>
      </c>
      <c r="F132" s="236" t="s">
        <v>4835</v>
      </c>
      <c r="G132" s="234"/>
      <c r="H132" s="235" t="s">
        <v>1</v>
      </c>
      <c r="I132" s="237"/>
      <c r="J132" s="234"/>
      <c r="K132" s="234"/>
      <c r="L132" s="238"/>
      <c r="M132" s="239"/>
      <c r="N132" s="240"/>
      <c r="O132" s="240"/>
      <c r="P132" s="240"/>
      <c r="Q132" s="240"/>
      <c r="R132" s="240"/>
      <c r="S132" s="240"/>
      <c r="T132" s="241"/>
      <c r="AT132" s="242" t="s">
        <v>261</v>
      </c>
      <c r="AU132" s="242" t="s">
        <v>87</v>
      </c>
      <c r="AV132" s="14" t="s">
        <v>87</v>
      </c>
      <c r="AW132" s="14" t="s">
        <v>35</v>
      </c>
      <c r="AX132" s="14" t="s">
        <v>80</v>
      </c>
      <c r="AY132" s="242" t="s">
        <v>252</v>
      </c>
    </row>
    <row r="133" spans="1:65" s="13" customFormat="1" ht="11.25">
      <c r="B133" s="221"/>
      <c r="C133" s="222"/>
      <c r="D133" s="223" t="s">
        <v>261</v>
      </c>
      <c r="E133" s="224" t="s">
        <v>1</v>
      </c>
      <c r="F133" s="225" t="s">
        <v>87</v>
      </c>
      <c r="G133" s="222"/>
      <c r="H133" s="226">
        <v>1</v>
      </c>
      <c r="I133" s="227"/>
      <c r="J133" s="222"/>
      <c r="K133" s="222"/>
      <c r="L133" s="228"/>
      <c r="M133" s="229"/>
      <c r="N133" s="230"/>
      <c r="O133" s="230"/>
      <c r="P133" s="230"/>
      <c r="Q133" s="230"/>
      <c r="R133" s="230"/>
      <c r="S133" s="230"/>
      <c r="T133" s="231"/>
      <c r="AT133" s="232" t="s">
        <v>261</v>
      </c>
      <c r="AU133" s="232" t="s">
        <v>87</v>
      </c>
      <c r="AV133" s="13" t="s">
        <v>90</v>
      </c>
      <c r="AW133" s="13" t="s">
        <v>35</v>
      </c>
      <c r="AX133" s="13" t="s">
        <v>87</v>
      </c>
      <c r="AY133" s="232" t="s">
        <v>252</v>
      </c>
    </row>
    <row r="134" spans="1:65" s="2" customFormat="1" ht="16.5" customHeight="1">
      <c r="A134" s="35"/>
      <c r="B134" s="36"/>
      <c r="C134" s="209" t="s">
        <v>284</v>
      </c>
      <c r="D134" s="209" t="s">
        <v>254</v>
      </c>
      <c r="E134" s="210" t="s">
        <v>4848</v>
      </c>
      <c r="F134" s="211" t="s">
        <v>4849</v>
      </c>
      <c r="G134" s="212" t="s">
        <v>4832</v>
      </c>
      <c r="H134" s="213">
        <v>1</v>
      </c>
      <c r="I134" s="214"/>
      <c r="J134" s="213">
        <f>ROUND(I134*H134,2)</f>
        <v>0</v>
      </c>
      <c r="K134" s="211" t="s">
        <v>1</v>
      </c>
      <c r="L134" s="40"/>
      <c r="M134" s="215" t="s">
        <v>1</v>
      </c>
      <c r="N134" s="216" t="s">
        <v>45</v>
      </c>
      <c r="O134" s="72"/>
      <c r="P134" s="217">
        <f>O134*H134</f>
        <v>0</v>
      </c>
      <c r="Q134" s="217">
        <v>0</v>
      </c>
      <c r="R134" s="217">
        <f>Q134*H134</f>
        <v>0</v>
      </c>
      <c r="S134" s="217">
        <v>0</v>
      </c>
      <c r="T134" s="218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19" t="s">
        <v>4833</v>
      </c>
      <c r="AT134" s="219" t="s">
        <v>254</v>
      </c>
      <c r="AU134" s="219" t="s">
        <v>87</v>
      </c>
      <c r="AY134" s="18" t="s">
        <v>252</v>
      </c>
      <c r="BE134" s="220">
        <f>IF(N134="základní",J134,0)</f>
        <v>0</v>
      </c>
      <c r="BF134" s="220">
        <f>IF(N134="snížená",J134,0)</f>
        <v>0</v>
      </c>
      <c r="BG134" s="220">
        <f>IF(N134="zákl. přenesená",J134,0)</f>
        <v>0</v>
      </c>
      <c r="BH134" s="220">
        <f>IF(N134="sníž. přenesená",J134,0)</f>
        <v>0</v>
      </c>
      <c r="BI134" s="220">
        <f>IF(N134="nulová",J134,0)</f>
        <v>0</v>
      </c>
      <c r="BJ134" s="18" t="s">
        <v>87</v>
      </c>
      <c r="BK134" s="220">
        <f>ROUND(I134*H134,2)</f>
        <v>0</v>
      </c>
      <c r="BL134" s="18" t="s">
        <v>4833</v>
      </c>
      <c r="BM134" s="219" t="s">
        <v>4850</v>
      </c>
    </row>
    <row r="135" spans="1:65" s="14" customFormat="1" ht="11.25">
      <c r="B135" s="233"/>
      <c r="C135" s="234"/>
      <c r="D135" s="223" t="s">
        <v>261</v>
      </c>
      <c r="E135" s="235" t="s">
        <v>1</v>
      </c>
      <c r="F135" s="236" t="s">
        <v>4835</v>
      </c>
      <c r="G135" s="234"/>
      <c r="H135" s="235" t="s">
        <v>1</v>
      </c>
      <c r="I135" s="237"/>
      <c r="J135" s="234"/>
      <c r="K135" s="234"/>
      <c r="L135" s="238"/>
      <c r="M135" s="239"/>
      <c r="N135" s="240"/>
      <c r="O135" s="240"/>
      <c r="P135" s="240"/>
      <c r="Q135" s="240"/>
      <c r="R135" s="240"/>
      <c r="S135" s="240"/>
      <c r="T135" s="241"/>
      <c r="AT135" s="242" t="s">
        <v>261</v>
      </c>
      <c r="AU135" s="242" t="s">
        <v>87</v>
      </c>
      <c r="AV135" s="14" t="s">
        <v>87</v>
      </c>
      <c r="AW135" s="14" t="s">
        <v>35</v>
      </c>
      <c r="AX135" s="14" t="s">
        <v>80</v>
      </c>
      <c r="AY135" s="242" t="s">
        <v>252</v>
      </c>
    </row>
    <row r="136" spans="1:65" s="13" customFormat="1" ht="11.25">
      <c r="B136" s="221"/>
      <c r="C136" s="222"/>
      <c r="D136" s="223" t="s">
        <v>261</v>
      </c>
      <c r="E136" s="224" t="s">
        <v>1</v>
      </c>
      <c r="F136" s="225" t="s">
        <v>87</v>
      </c>
      <c r="G136" s="222"/>
      <c r="H136" s="226">
        <v>1</v>
      </c>
      <c r="I136" s="227"/>
      <c r="J136" s="222"/>
      <c r="K136" s="222"/>
      <c r="L136" s="228"/>
      <c r="M136" s="229"/>
      <c r="N136" s="230"/>
      <c r="O136" s="230"/>
      <c r="P136" s="230"/>
      <c r="Q136" s="230"/>
      <c r="R136" s="230"/>
      <c r="S136" s="230"/>
      <c r="T136" s="231"/>
      <c r="AT136" s="232" t="s">
        <v>261</v>
      </c>
      <c r="AU136" s="232" t="s">
        <v>87</v>
      </c>
      <c r="AV136" s="13" t="s">
        <v>90</v>
      </c>
      <c r="AW136" s="13" t="s">
        <v>35</v>
      </c>
      <c r="AX136" s="13" t="s">
        <v>87</v>
      </c>
      <c r="AY136" s="232" t="s">
        <v>252</v>
      </c>
    </row>
    <row r="137" spans="1:65" s="2" customFormat="1" ht="16.5" customHeight="1">
      <c r="A137" s="35"/>
      <c r="B137" s="36"/>
      <c r="C137" s="209" t="s">
        <v>289</v>
      </c>
      <c r="D137" s="209" t="s">
        <v>254</v>
      </c>
      <c r="E137" s="210" t="s">
        <v>4851</v>
      </c>
      <c r="F137" s="211" t="s">
        <v>4852</v>
      </c>
      <c r="G137" s="212" t="s">
        <v>4832</v>
      </c>
      <c r="H137" s="213">
        <v>1</v>
      </c>
      <c r="I137" s="214"/>
      <c r="J137" s="213">
        <f>ROUND(I137*H137,2)</f>
        <v>0</v>
      </c>
      <c r="K137" s="211" t="s">
        <v>1</v>
      </c>
      <c r="L137" s="40"/>
      <c r="M137" s="215" t="s">
        <v>1</v>
      </c>
      <c r="N137" s="216" t="s">
        <v>45</v>
      </c>
      <c r="O137" s="72"/>
      <c r="P137" s="217">
        <f>O137*H137</f>
        <v>0</v>
      </c>
      <c r="Q137" s="217">
        <v>0</v>
      </c>
      <c r="R137" s="217">
        <f>Q137*H137</f>
        <v>0</v>
      </c>
      <c r="S137" s="217">
        <v>0</v>
      </c>
      <c r="T137" s="218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19" t="s">
        <v>4833</v>
      </c>
      <c r="AT137" s="219" t="s">
        <v>254</v>
      </c>
      <c r="AU137" s="219" t="s">
        <v>87</v>
      </c>
      <c r="AY137" s="18" t="s">
        <v>252</v>
      </c>
      <c r="BE137" s="220">
        <f>IF(N137="základní",J137,0)</f>
        <v>0</v>
      </c>
      <c r="BF137" s="220">
        <f>IF(N137="snížená",J137,0)</f>
        <v>0</v>
      </c>
      <c r="BG137" s="220">
        <f>IF(N137="zákl. přenesená",J137,0)</f>
        <v>0</v>
      </c>
      <c r="BH137" s="220">
        <f>IF(N137="sníž. přenesená",J137,0)</f>
        <v>0</v>
      </c>
      <c r="BI137" s="220">
        <f>IF(N137="nulová",J137,0)</f>
        <v>0</v>
      </c>
      <c r="BJ137" s="18" t="s">
        <v>87</v>
      </c>
      <c r="BK137" s="220">
        <f>ROUND(I137*H137,2)</f>
        <v>0</v>
      </c>
      <c r="BL137" s="18" t="s">
        <v>4833</v>
      </c>
      <c r="BM137" s="219" t="s">
        <v>4853</v>
      </c>
    </row>
    <row r="138" spans="1:65" s="14" customFormat="1" ht="11.25">
      <c r="B138" s="233"/>
      <c r="C138" s="234"/>
      <c r="D138" s="223" t="s">
        <v>261</v>
      </c>
      <c r="E138" s="235" t="s">
        <v>1</v>
      </c>
      <c r="F138" s="236" t="s">
        <v>4835</v>
      </c>
      <c r="G138" s="234"/>
      <c r="H138" s="235" t="s">
        <v>1</v>
      </c>
      <c r="I138" s="237"/>
      <c r="J138" s="234"/>
      <c r="K138" s="234"/>
      <c r="L138" s="238"/>
      <c r="M138" s="239"/>
      <c r="N138" s="240"/>
      <c r="O138" s="240"/>
      <c r="P138" s="240"/>
      <c r="Q138" s="240"/>
      <c r="R138" s="240"/>
      <c r="S138" s="240"/>
      <c r="T138" s="241"/>
      <c r="AT138" s="242" t="s">
        <v>261</v>
      </c>
      <c r="AU138" s="242" t="s">
        <v>87</v>
      </c>
      <c r="AV138" s="14" t="s">
        <v>87</v>
      </c>
      <c r="AW138" s="14" t="s">
        <v>35</v>
      </c>
      <c r="AX138" s="14" t="s">
        <v>80</v>
      </c>
      <c r="AY138" s="242" t="s">
        <v>252</v>
      </c>
    </row>
    <row r="139" spans="1:65" s="13" customFormat="1" ht="11.25">
      <c r="B139" s="221"/>
      <c r="C139" s="222"/>
      <c r="D139" s="223" t="s">
        <v>261</v>
      </c>
      <c r="E139" s="224" t="s">
        <v>1</v>
      </c>
      <c r="F139" s="225" t="s">
        <v>87</v>
      </c>
      <c r="G139" s="222"/>
      <c r="H139" s="226">
        <v>1</v>
      </c>
      <c r="I139" s="227"/>
      <c r="J139" s="222"/>
      <c r="K139" s="222"/>
      <c r="L139" s="228"/>
      <c r="M139" s="229"/>
      <c r="N139" s="230"/>
      <c r="O139" s="230"/>
      <c r="P139" s="230"/>
      <c r="Q139" s="230"/>
      <c r="R139" s="230"/>
      <c r="S139" s="230"/>
      <c r="T139" s="231"/>
      <c r="AT139" s="232" t="s">
        <v>261</v>
      </c>
      <c r="AU139" s="232" t="s">
        <v>87</v>
      </c>
      <c r="AV139" s="13" t="s">
        <v>90</v>
      </c>
      <c r="AW139" s="13" t="s">
        <v>35</v>
      </c>
      <c r="AX139" s="13" t="s">
        <v>87</v>
      </c>
      <c r="AY139" s="232" t="s">
        <v>252</v>
      </c>
    </row>
    <row r="140" spans="1:65" s="2" customFormat="1" ht="16.5" customHeight="1">
      <c r="A140" s="35"/>
      <c r="B140" s="36"/>
      <c r="C140" s="209" t="s">
        <v>296</v>
      </c>
      <c r="D140" s="209" t="s">
        <v>254</v>
      </c>
      <c r="E140" s="210" t="s">
        <v>4854</v>
      </c>
      <c r="F140" s="211" t="s">
        <v>4855</v>
      </c>
      <c r="G140" s="212" t="s">
        <v>4832</v>
      </c>
      <c r="H140" s="213">
        <v>1</v>
      </c>
      <c r="I140" s="214"/>
      <c r="J140" s="213">
        <f>ROUND(I140*H140,2)</f>
        <v>0</v>
      </c>
      <c r="K140" s="211" t="s">
        <v>1</v>
      </c>
      <c r="L140" s="40"/>
      <c r="M140" s="215" t="s">
        <v>1</v>
      </c>
      <c r="N140" s="216" t="s">
        <v>45</v>
      </c>
      <c r="O140" s="72"/>
      <c r="P140" s="217">
        <f>O140*H140</f>
        <v>0</v>
      </c>
      <c r="Q140" s="217">
        <v>0</v>
      </c>
      <c r="R140" s="217">
        <f>Q140*H140</f>
        <v>0</v>
      </c>
      <c r="S140" s="217">
        <v>0</v>
      </c>
      <c r="T140" s="218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19" t="s">
        <v>4833</v>
      </c>
      <c r="AT140" s="219" t="s">
        <v>254</v>
      </c>
      <c r="AU140" s="219" t="s">
        <v>87</v>
      </c>
      <c r="AY140" s="18" t="s">
        <v>252</v>
      </c>
      <c r="BE140" s="220">
        <f>IF(N140="základní",J140,0)</f>
        <v>0</v>
      </c>
      <c r="BF140" s="220">
        <f>IF(N140="snížená",J140,0)</f>
        <v>0</v>
      </c>
      <c r="BG140" s="220">
        <f>IF(N140="zákl. přenesená",J140,0)</f>
        <v>0</v>
      </c>
      <c r="BH140" s="220">
        <f>IF(N140="sníž. přenesená",J140,0)</f>
        <v>0</v>
      </c>
      <c r="BI140" s="220">
        <f>IF(N140="nulová",J140,0)</f>
        <v>0</v>
      </c>
      <c r="BJ140" s="18" t="s">
        <v>87</v>
      </c>
      <c r="BK140" s="220">
        <f>ROUND(I140*H140,2)</f>
        <v>0</v>
      </c>
      <c r="BL140" s="18" t="s">
        <v>4833</v>
      </c>
      <c r="BM140" s="219" t="s">
        <v>4856</v>
      </c>
    </row>
    <row r="141" spans="1:65" s="14" customFormat="1" ht="11.25">
      <c r="B141" s="233"/>
      <c r="C141" s="234"/>
      <c r="D141" s="223" t="s">
        <v>261</v>
      </c>
      <c r="E141" s="235" t="s">
        <v>1</v>
      </c>
      <c r="F141" s="236" t="s">
        <v>4835</v>
      </c>
      <c r="G141" s="234"/>
      <c r="H141" s="235" t="s">
        <v>1</v>
      </c>
      <c r="I141" s="237"/>
      <c r="J141" s="234"/>
      <c r="K141" s="234"/>
      <c r="L141" s="238"/>
      <c r="M141" s="239"/>
      <c r="N141" s="240"/>
      <c r="O141" s="240"/>
      <c r="P141" s="240"/>
      <c r="Q141" s="240"/>
      <c r="R141" s="240"/>
      <c r="S141" s="240"/>
      <c r="T141" s="241"/>
      <c r="AT141" s="242" t="s">
        <v>261</v>
      </c>
      <c r="AU141" s="242" t="s">
        <v>87</v>
      </c>
      <c r="AV141" s="14" t="s">
        <v>87</v>
      </c>
      <c r="AW141" s="14" t="s">
        <v>35</v>
      </c>
      <c r="AX141" s="14" t="s">
        <v>80</v>
      </c>
      <c r="AY141" s="242" t="s">
        <v>252</v>
      </c>
    </row>
    <row r="142" spans="1:65" s="13" customFormat="1" ht="11.25">
      <c r="B142" s="221"/>
      <c r="C142" s="222"/>
      <c r="D142" s="223" t="s">
        <v>261</v>
      </c>
      <c r="E142" s="224" t="s">
        <v>1</v>
      </c>
      <c r="F142" s="225" t="s">
        <v>87</v>
      </c>
      <c r="G142" s="222"/>
      <c r="H142" s="226">
        <v>1</v>
      </c>
      <c r="I142" s="227"/>
      <c r="J142" s="222"/>
      <c r="K142" s="222"/>
      <c r="L142" s="228"/>
      <c r="M142" s="229"/>
      <c r="N142" s="230"/>
      <c r="O142" s="230"/>
      <c r="P142" s="230"/>
      <c r="Q142" s="230"/>
      <c r="R142" s="230"/>
      <c r="S142" s="230"/>
      <c r="T142" s="231"/>
      <c r="AT142" s="232" t="s">
        <v>261</v>
      </c>
      <c r="AU142" s="232" t="s">
        <v>87</v>
      </c>
      <c r="AV142" s="13" t="s">
        <v>90</v>
      </c>
      <c r="AW142" s="13" t="s">
        <v>35</v>
      </c>
      <c r="AX142" s="13" t="s">
        <v>87</v>
      </c>
      <c r="AY142" s="232" t="s">
        <v>252</v>
      </c>
    </row>
    <row r="143" spans="1:65" s="2" customFormat="1" ht="24" customHeight="1">
      <c r="A143" s="35"/>
      <c r="B143" s="36"/>
      <c r="C143" s="209" t="s">
        <v>303</v>
      </c>
      <c r="D143" s="209" t="s">
        <v>254</v>
      </c>
      <c r="E143" s="210" t="s">
        <v>4857</v>
      </c>
      <c r="F143" s="211" t="s">
        <v>4858</v>
      </c>
      <c r="G143" s="212" t="s">
        <v>4832</v>
      </c>
      <c r="H143" s="213">
        <v>1</v>
      </c>
      <c r="I143" s="214"/>
      <c r="J143" s="213">
        <f>ROUND(I143*H143,2)</f>
        <v>0</v>
      </c>
      <c r="K143" s="211" t="s">
        <v>1</v>
      </c>
      <c r="L143" s="40"/>
      <c r="M143" s="215" t="s">
        <v>1</v>
      </c>
      <c r="N143" s="216" t="s">
        <v>45</v>
      </c>
      <c r="O143" s="72"/>
      <c r="P143" s="217">
        <f>O143*H143</f>
        <v>0</v>
      </c>
      <c r="Q143" s="217">
        <v>0</v>
      </c>
      <c r="R143" s="217">
        <f>Q143*H143</f>
        <v>0</v>
      </c>
      <c r="S143" s="217">
        <v>0</v>
      </c>
      <c r="T143" s="218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19" t="s">
        <v>4833</v>
      </c>
      <c r="AT143" s="219" t="s">
        <v>254</v>
      </c>
      <c r="AU143" s="219" t="s">
        <v>87</v>
      </c>
      <c r="AY143" s="18" t="s">
        <v>252</v>
      </c>
      <c r="BE143" s="220">
        <f>IF(N143="základní",J143,0)</f>
        <v>0</v>
      </c>
      <c r="BF143" s="220">
        <f>IF(N143="snížená",J143,0)</f>
        <v>0</v>
      </c>
      <c r="BG143" s="220">
        <f>IF(N143="zákl. přenesená",J143,0)</f>
        <v>0</v>
      </c>
      <c r="BH143" s="220">
        <f>IF(N143="sníž. přenesená",J143,0)</f>
        <v>0</v>
      </c>
      <c r="BI143" s="220">
        <f>IF(N143="nulová",J143,0)</f>
        <v>0</v>
      </c>
      <c r="BJ143" s="18" t="s">
        <v>87</v>
      </c>
      <c r="BK143" s="220">
        <f>ROUND(I143*H143,2)</f>
        <v>0</v>
      </c>
      <c r="BL143" s="18" t="s">
        <v>4833</v>
      </c>
      <c r="BM143" s="219" t="s">
        <v>4859</v>
      </c>
    </row>
    <row r="144" spans="1:65" s="14" customFormat="1" ht="11.25">
      <c r="B144" s="233"/>
      <c r="C144" s="234"/>
      <c r="D144" s="223" t="s">
        <v>261</v>
      </c>
      <c r="E144" s="235" t="s">
        <v>1</v>
      </c>
      <c r="F144" s="236" t="s">
        <v>4835</v>
      </c>
      <c r="G144" s="234"/>
      <c r="H144" s="235" t="s">
        <v>1</v>
      </c>
      <c r="I144" s="237"/>
      <c r="J144" s="234"/>
      <c r="K144" s="234"/>
      <c r="L144" s="238"/>
      <c r="M144" s="239"/>
      <c r="N144" s="240"/>
      <c r="O144" s="240"/>
      <c r="P144" s="240"/>
      <c r="Q144" s="240"/>
      <c r="R144" s="240"/>
      <c r="S144" s="240"/>
      <c r="T144" s="241"/>
      <c r="AT144" s="242" t="s">
        <v>261</v>
      </c>
      <c r="AU144" s="242" t="s">
        <v>87</v>
      </c>
      <c r="AV144" s="14" t="s">
        <v>87</v>
      </c>
      <c r="AW144" s="14" t="s">
        <v>35</v>
      </c>
      <c r="AX144" s="14" t="s">
        <v>80</v>
      </c>
      <c r="AY144" s="242" t="s">
        <v>252</v>
      </c>
    </row>
    <row r="145" spans="1:65" s="13" customFormat="1" ht="11.25">
      <c r="B145" s="221"/>
      <c r="C145" s="222"/>
      <c r="D145" s="223" t="s">
        <v>261</v>
      </c>
      <c r="E145" s="224" t="s">
        <v>1</v>
      </c>
      <c r="F145" s="225" t="s">
        <v>87</v>
      </c>
      <c r="G145" s="222"/>
      <c r="H145" s="226">
        <v>1</v>
      </c>
      <c r="I145" s="227"/>
      <c r="J145" s="222"/>
      <c r="K145" s="222"/>
      <c r="L145" s="228"/>
      <c r="M145" s="229"/>
      <c r="N145" s="230"/>
      <c r="O145" s="230"/>
      <c r="P145" s="230"/>
      <c r="Q145" s="230"/>
      <c r="R145" s="230"/>
      <c r="S145" s="230"/>
      <c r="T145" s="231"/>
      <c r="AT145" s="232" t="s">
        <v>261</v>
      </c>
      <c r="AU145" s="232" t="s">
        <v>87</v>
      </c>
      <c r="AV145" s="13" t="s">
        <v>90</v>
      </c>
      <c r="AW145" s="13" t="s">
        <v>35</v>
      </c>
      <c r="AX145" s="13" t="s">
        <v>87</v>
      </c>
      <c r="AY145" s="232" t="s">
        <v>252</v>
      </c>
    </row>
    <row r="146" spans="1:65" s="2" customFormat="1" ht="16.5" customHeight="1">
      <c r="A146" s="35"/>
      <c r="B146" s="36"/>
      <c r="C146" s="209" t="s">
        <v>308</v>
      </c>
      <c r="D146" s="209" t="s">
        <v>254</v>
      </c>
      <c r="E146" s="210" t="s">
        <v>4860</v>
      </c>
      <c r="F146" s="211" t="s">
        <v>4861</v>
      </c>
      <c r="G146" s="212" t="s">
        <v>4832</v>
      </c>
      <c r="H146" s="213">
        <v>1</v>
      </c>
      <c r="I146" s="214"/>
      <c r="J146" s="213">
        <f>ROUND(I146*H146,2)</f>
        <v>0</v>
      </c>
      <c r="K146" s="211" t="s">
        <v>1</v>
      </c>
      <c r="L146" s="40"/>
      <c r="M146" s="215" t="s">
        <v>1</v>
      </c>
      <c r="N146" s="216" t="s">
        <v>45</v>
      </c>
      <c r="O146" s="72"/>
      <c r="P146" s="217">
        <f>O146*H146</f>
        <v>0</v>
      </c>
      <c r="Q146" s="217">
        <v>0</v>
      </c>
      <c r="R146" s="217">
        <f>Q146*H146</f>
        <v>0</v>
      </c>
      <c r="S146" s="217">
        <v>0</v>
      </c>
      <c r="T146" s="218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19" t="s">
        <v>4833</v>
      </c>
      <c r="AT146" s="219" t="s">
        <v>254</v>
      </c>
      <c r="AU146" s="219" t="s">
        <v>87</v>
      </c>
      <c r="AY146" s="18" t="s">
        <v>252</v>
      </c>
      <c r="BE146" s="220">
        <f>IF(N146="základní",J146,0)</f>
        <v>0</v>
      </c>
      <c r="BF146" s="220">
        <f>IF(N146="snížená",J146,0)</f>
        <v>0</v>
      </c>
      <c r="BG146" s="220">
        <f>IF(N146="zákl. přenesená",J146,0)</f>
        <v>0</v>
      </c>
      <c r="BH146" s="220">
        <f>IF(N146="sníž. přenesená",J146,0)</f>
        <v>0</v>
      </c>
      <c r="BI146" s="220">
        <f>IF(N146="nulová",J146,0)</f>
        <v>0</v>
      </c>
      <c r="BJ146" s="18" t="s">
        <v>87</v>
      </c>
      <c r="BK146" s="220">
        <f>ROUND(I146*H146,2)</f>
        <v>0</v>
      </c>
      <c r="BL146" s="18" t="s">
        <v>4833</v>
      </c>
      <c r="BM146" s="219" t="s">
        <v>4862</v>
      </c>
    </row>
    <row r="147" spans="1:65" s="14" customFormat="1" ht="11.25">
      <c r="B147" s="233"/>
      <c r="C147" s="234"/>
      <c r="D147" s="223" t="s">
        <v>261</v>
      </c>
      <c r="E147" s="235" t="s">
        <v>1</v>
      </c>
      <c r="F147" s="236" t="s">
        <v>4835</v>
      </c>
      <c r="G147" s="234"/>
      <c r="H147" s="235" t="s">
        <v>1</v>
      </c>
      <c r="I147" s="237"/>
      <c r="J147" s="234"/>
      <c r="K147" s="234"/>
      <c r="L147" s="238"/>
      <c r="M147" s="239"/>
      <c r="N147" s="240"/>
      <c r="O147" s="240"/>
      <c r="P147" s="240"/>
      <c r="Q147" s="240"/>
      <c r="R147" s="240"/>
      <c r="S147" s="240"/>
      <c r="T147" s="241"/>
      <c r="AT147" s="242" t="s">
        <v>261</v>
      </c>
      <c r="AU147" s="242" t="s">
        <v>87</v>
      </c>
      <c r="AV147" s="14" t="s">
        <v>87</v>
      </c>
      <c r="AW147" s="14" t="s">
        <v>35</v>
      </c>
      <c r="AX147" s="14" t="s">
        <v>80</v>
      </c>
      <c r="AY147" s="242" t="s">
        <v>252</v>
      </c>
    </row>
    <row r="148" spans="1:65" s="13" customFormat="1" ht="11.25">
      <c r="B148" s="221"/>
      <c r="C148" s="222"/>
      <c r="D148" s="223" t="s">
        <v>261</v>
      </c>
      <c r="E148" s="224" t="s">
        <v>1</v>
      </c>
      <c r="F148" s="225" t="s">
        <v>87</v>
      </c>
      <c r="G148" s="222"/>
      <c r="H148" s="226">
        <v>1</v>
      </c>
      <c r="I148" s="227"/>
      <c r="J148" s="222"/>
      <c r="K148" s="222"/>
      <c r="L148" s="228"/>
      <c r="M148" s="229"/>
      <c r="N148" s="230"/>
      <c r="O148" s="230"/>
      <c r="P148" s="230"/>
      <c r="Q148" s="230"/>
      <c r="R148" s="230"/>
      <c r="S148" s="230"/>
      <c r="T148" s="231"/>
      <c r="AT148" s="232" t="s">
        <v>261</v>
      </c>
      <c r="AU148" s="232" t="s">
        <v>87</v>
      </c>
      <c r="AV148" s="13" t="s">
        <v>90</v>
      </c>
      <c r="AW148" s="13" t="s">
        <v>35</v>
      </c>
      <c r="AX148" s="13" t="s">
        <v>87</v>
      </c>
      <c r="AY148" s="232" t="s">
        <v>252</v>
      </c>
    </row>
    <row r="149" spans="1:65" s="2" customFormat="1" ht="24" customHeight="1">
      <c r="A149" s="35"/>
      <c r="B149" s="36"/>
      <c r="C149" s="209" t="s">
        <v>314</v>
      </c>
      <c r="D149" s="209" t="s">
        <v>254</v>
      </c>
      <c r="E149" s="210" t="s">
        <v>4863</v>
      </c>
      <c r="F149" s="211" t="s">
        <v>4864</v>
      </c>
      <c r="G149" s="212" t="s">
        <v>4832</v>
      </c>
      <c r="H149" s="213">
        <v>1</v>
      </c>
      <c r="I149" s="214"/>
      <c r="J149" s="213">
        <f>ROUND(I149*H149,2)</f>
        <v>0</v>
      </c>
      <c r="K149" s="211" t="s">
        <v>1</v>
      </c>
      <c r="L149" s="40"/>
      <c r="M149" s="215" t="s">
        <v>1</v>
      </c>
      <c r="N149" s="216" t="s">
        <v>45</v>
      </c>
      <c r="O149" s="72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19" t="s">
        <v>4833</v>
      </c>
      <c r="AT149" s="219" t="s">
        <v>254</v>
      </c>
      <c r="AU149" s="219" t="s">
        <v>87</v>
      </c>
      <c r="AY149" s="18" t="s">
        <v>252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8" t="s">
        <v>87</v>
      </c>
      <c r="BK149" s="220">
        <f>ROUND(I149*H149,2)</f>
        <v>0</v>
      </c>
      <c r="BL149" s="18" t="s">
        <v>4833</v>
      </c>
      <c r="BM149" s="219" t="s">
        <v>4865</v>
      </c>
    </row>
    <row r="150" spans="1:65" s="14" customFormat="1" ht="11.25">
      <c r="B150" s="233"/>
      <c r="C150" s="234"/>
      <c r="D150" s="223" t="s">
        <v>261</v>
      </c>
      <c r="E150" s="235" t="s">
        <v>1</v>
      </c>
      <c r="F150" s="236" t="s">
        <v>4835</v>
      </c>
      <c r="G150" s="234"/>
      <c r="H150" s="235" t="s">
        <v>1</v>
      </c>
      <c r="I150" s="237"/>
      <c r="J150" s="234"/>
      <c r="K150" s="234"/>
      <c r="L150" s="238"/>
      <c r="M150" s="239"/>
      <c r="N150" s="240"/>
      <c r="O150" s="240"/>
      <c r="P150" s="240"/>
      <c r="Q150" s="240"/>
      <c r="R150" s="240"/>
      <c r="S150" s="240"/>
      <c r="T150" s="241"/>
      <c r="AT150" s="242" t="s">
        <v>261</v>
      </c>
      <c r="AU150" s="242" t="s">
        <v>87</v>
      </c>
      <c r="AV150" s="14" t="s">
        <v>87</v>
      </c>
      <c r="AW150" s="14" t="s">
        <v>35</v>
      </c>
      <c r="AX150" s="14" t="s">
        <v>80</v>
      </c>
      <c r="AY150" s="242" t="s">
        <v>252</v>
      </c>
    </row>
    <row r="151" spans="1:65" s="13" customFormat="1" ht="11.25">
      <c r="B151" s="221"/>
      <c r="C151" s="222"/>
      <c r="D151" s="223" t="s">
        <v>261</v>
      </c>
      <c r="E151" s="224" t="s">
        <v>1</v>
      </c>
      <c r="F151" s="225" t="s">
        <v>87</v>
      </c>
      <c r="G151" s="222"/>
      <c r="H151" s="226">
        <v>1</v>
      </c>
      <c r="I151" s="227"/>
      <c r="J151" s="222"/>
      <c r="K151" s="222"/>
      <c r="L151" s="228"/>
      <c r="M151" s="229"/>
      <c r="N151" s="230"/>
      <c r="O151" s="230"/>
      <c r="P151" s="230"/>
      <c r="Q151" s="230"/>
      <c r="R151" s="230"/>
      <c r="S151" s="230"/>
      <c r="T151" s="231"/>
      <c r="AT151" s="232" t="s">
        <v>261</v>
      </c>
      <c r="AU151" s="232" t="s">
        <v>87</v>
      </c>
      <c r="AV151" s="13" t="s">
        <v>90</v>
      </c>
      <c r="AW151" s="13" t="s">
        <v>35</v>
      </c>
      <c r="AX151" s="13" t="s">
        <v>87</v>
      </c>
      <c r="AY151" s="232" t="s">
        <v>252</v>
      </c>
    </row>
    <row r="152" spans="1:65" s="2" customFormat="1" ht="16.5" customHeight="1">
      <c r="A152" s="35"/>
      <c r="B152" s="36"/>
      <c r="C152" s="209" t="s">
        <v>321</v>
      </c>
      <c r="D152" s="209" t="s">
        <v>254</v>
      </c>
      <c r="E152" s="210" t="s">
        <v>4866</v>
      </c>
      <c r="F152" s="211" t="s">
        <v>4867</v>
      </c>
      <c r="G152" s="212" t="s">
        <v>4832</v>
      </c>
      <c r="H152" s="213">
        <v>1</v>
      </c>
      <c r="I152" s="214"/>
      <c r="J152" s="213">
        <f>ROUND(I152*H152,2)</f>
        <v>0</v>
      </c>
      <c r="K152" s="211" t="s">
        <v>1</v>
      </c>
      <c r="L152" s="40"/>
      <c r="M152" s="215" t="s">
        <v>1</v>
      </c>
      <c r="N152" s="216" t="s">
        <v>45</v>
      </c>
      <c r="O152" s="72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19" t="s">
        <v>4833</v>
      </c>
      <c r="AT152" s="219" t="s">
        <v>254</v>
      </c>
      <c r="AU152" s="219" t="s">
        <v>87</v>
      </c>
      <c r="AY152" s="18" t="s">
        <v>252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8" t="s">
        <v>87</v>
      </c>
      <c r="BK152" s="220">
        <f>ROUND(I152*H152,2)</f>
        <v>0</v>
      </c>
      <c r="BL152" s="18" t="s">
        <v>4833</v>
      </c>
      <c r="BM152" s="219" t="s">
        <v>4868</v>
      </c>
    </row>
    <row r="153" spans="1:65" s="14" customFormat="1" ht="11.25">
      <c r="B153" s="233"/>
      <c r="C153" s="234"/>
      <c r="D153" s="223" t="s">
        <v>261</v>
      </c>
      <c r="E153" s="235" t="s">
        <v>1</v>
      </c>
      <c r="F153" s="236" t="s">
        <v>4835</v>
      </c>
      <c r="G153" s="234"/>
      <c r="H153" s="235" t="s">
        <v>1</v>
      </c>
      <c r="I153" s="237"/>
      <c r="J153" s="234"/>
      <c r="K153" s="234"/>
      <c r="L153" s="238"/>
      <c r="M153" s="239"/>
      <c r="N153" s="240"/>
      <c r="O153" s="240"/>
      <c r="P153" s="240"/>
      <c r="Q153" s="240"/>
      <c r="R153" s="240"/>
      <c r="S153" s="240"/>
      <c r="T153" s="241"/>
      <c r="AT153" s="242" t="s">
        <v>261</v>
      </c>
      <c r="AU153" s="242" t="s">
        <v>87</v>
      </c>
      <c r="AV153" s="14" t="s">
        <v>87</v>
      </c>
      <c r="AW153" s="14" t="s">
        <v>35</v>
      </c>
      <c r="AX153" s="14" t="s">
        <v>80</v>
      </c>
      <c r="AY153" s="242" t="s">
        <v>252</v>
      </c>
    </row>
    <row r="154" spans="1:65" s="13" customFormat="1" ht="11.25">
      <c r="B154" s="221"/>
      <c r="C154" s="222"/>
      <c r="D154" s="223" t="s">
        <v>261</v>
      </c>
      <c r="E154" s="224" t="s">
        <v>1</v>
      </c>
      <c r="F154" s="225" t="s">
        <v>87</v>
      </c>
      <c r="G154" s="222"/>
      <c r="H154" s="226">
        <v>1</v>
      </c>
      <c r="I154" s="227"/>
      <c r="J154" s="222"/>
      <c r="K154" s="222"/>
      <c r="L154" s="228"/>
      <c r="M154" s="229"/>
      <c r="N154" s="230"/>
      <c r="O154" s="230"/>
      <c r="P154" s="230"/>
      <c r="Q154" s="230"/>
      <c r="R154" s="230"/>
      <c r="S154" s="230"/>
      <c r="T154" s="231"/>
      <c r="AT154" s="232" t="s">
        <v>261</v>
      </c>
      <c r="AU154" s="232" t="s">
        <v>87</v>
      </c>
      <c r="AV154" s="13" t="s">
        <v>90</v>
      </c>
      <c r="AW154" s="13" t="s">
        <v>35</v>
      </c>
      <c r="AX154" s="13" t="s">
        <v>87</v>
      </c>
      <c r="AY154" s="232" t="s">
        <v>252</v>
      </c>
    </row>
    <row r="155" spans="1:65" s="2" customFormat="1" ht="16.5" customHeight="1">
      <c r="A155" s="35"/>
      <c r="B155" s="36"/>
      <c r="C155" s="209" t="s">
        <v>326</v>
      </c>
      <c r="D155" s="209" t="s">
        <v>254</v>
      </c>
      <c r="E155" s="210" t="s">
        <v>4869</v>
      </c>
      <c r="F155" s="211" t="s">
        <v>4870</v>
      </c>
      <c r="G155" s="212" t="s">
        <v>4832</v>
      </c>
      <c r="H155" s="213">
        <v>1</v>
      </c>
      <c r="I155" s="214"/>
      <c r="J155" s="213">
        <f>ROUND(I155*H155,2)</f>
        <v>0</v>
      </c>
      <c r="K155" s="211" t="s">
        <v>1</v>
      </c>
      <c r="L155" s="40"/>
      <c r="M155" s="215" t="s">
        <v>1</v>
      </c>
      <c r="N155" s="216" t="s">
        <v>45</v>
      </c>
      <c r="O155" s="72"/>
      <c r="P155" s="217">
        <f>O155*H155</f>
        <v>0</v>
      </c>
      <c r="Q155" s="217">
        <v>0</v>
      </c>
      <c r="R155" s="217">
        <f>Q155*H155</f>
        <v>0</v>
      </c>
      <c r="S155" s="217">
        <v>0</v>
      </c>
      <c r="T155" s="218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19" t="s">
        <v>4833</v>
      </c>
      <c r="AT155" s="219" t="s">
        <v>254</v>
      </c>
      <c r="AU155" s="219" t="s">
        <v>87</v>
      </c>
      <c r="AY155" s="18" t="s">
        <v>252</v>
      </c>
      <c r="BE155" s="220">
        <f>IF(N155="základní",J155,0)</f>
        <v>0</v>
      </c>
      <c r="BF155" s="220">
        <f>IF(N155="snížená",J155,0)</f>
        <v>0</v>
      </c>
      <c r="BG155" s="220">
        <f>IF(N155="zákl. přenesená",J155,0)</f>
        <v>0</v>
      </c>
      <c r="BH155" s="220">
        <f>IF(N155="sníž. přenesená",J155,0)</f>
        <v>0</v>
      </c>
      <c r="BI155" s="220">
        <f>IF(N155="nulová",J155,0)</f>
        <v>0</v>
      </c>
      <c r="BJ155" s="18" t="s">
        <v>87</v>
      </c>
      <c r="BK155" s="220">
        <f>ROUND(I155*H155,2)</f>
        <v>0</v>
      </c>
      <c r="BL155" s="18" t="s">
        <v>4833</v>
      </c>
      <c r="BM155" s="219" t="s">
        <v>4871</v>
      </c>
    </row>
    <row r="156" spans="1:65" s="14" customFormat="1" ht="11.25">
      <c r="B156" s="233"/>
      <c r="C156" s="234"/>
      <c r="D156" s="223" t="s">
        <v>261</v>
      </c>
      <c r="E156" s="235" t="s">
        <v>1</v>
      </c>
      <c r="F156" s="236" t="s">
        <v>4835</v>
      </c>
      <c r="G156" s="234"/>
      <c r="H156" s="235" t="s">
        <v>1</v>
      </c>
      <c r="I156" s="237"/>
      <c r="J156" s="234"/>
      <c r="K156" s="234"/>
      <c r="L156" s="238"/>
      <c r="M156" s="239"/>
      <c r="N156" s="240"/>
      <c r="O156" s="240"/>
      <c r="P156" s="240"/>
      <c r="Q156" s="240"/>
      <c r="R156" s="240"/>
      <c r="S156" s="240"/>
      <c r="T156" s="241"/>
      <c r="AT156" s="242" t="s">
        <v>261</v>
      </c>
      <c r="AU156" s="242" t="s">
        <v>87</v>
      </c>
      <c r="AV156" s="14" t="s">
        <v>87</v>
      </c>
      <c r="AW156" s="14" t="s">
        <v>35</v>
      </c>
      <c r="AX156" s="14" t="s">
        <v>80</v>
      </c>
      <c r="AY156" s="242" t="s">
        <v>252</v>
      </c>
    </row>
    <row r="157" spans="1:65" s="13" customFormat="1" ht="11.25">
      <c r="B157" s="221"/>
      <c r="C157" s="222"/>
      <c r="D157" s="223" t="s">
        <v>261</v>
      </c>
      <c r="E157" s="224" t="s">
        <v>1</v>
      </c>
      <c r="F157" s="225" t="s">
        <v>87</v>
      </c>
      <c r="G157" s="222"/>
      <c r="H157" s="226">
        <v>1</v>
      </c>
      <c r="I157" s="227"/>
      <c r="J157" s="222"/>
      <c r="K157" s="222"/>
      <c r="L157" s="228"/>
      <c r="M157" s="229"/>
      <c r="N157" s="230"/>
      <c r="O157" s="230"/>
      <c r="P157" s="230"/>
      <c r="Q157" s="230"/>
      <c r="R157" s="230"/>
      <c r="S157" s="230"/>
      <c r="T157" s="231"/>
      <c r="AT157" s="232" t="s">
        <v>261</v>
      </c>
      <c r="AU157" s="232" t="s">
        <v>87</v>
      </c>
      <c r="AV157" s="13" t="s">
        <v>90</v>
      </c>
      <c r="AW157" s="13" t="s">
        <v>35</v>
      </c>
      <c r="AX157" s="13" t="s">
        <v>87</v>
      </c>
      <c r="AY157" s="232" t="s">
        <v>252</v>
      </c>
    </row>
    <row r="158" spans="1:65" s="2" customFormat="1" ht="24" customHeight="1">
      <c r="A158" s="35"/>
      <c r="B158" s="36"/>
      <c r="C158" s="209" t="s">
        <v>332</v>
      </c>
      <c r="D158" s="209" t="s">
        <v>254</v>
      </c>
      <c r="E158" s="210" t="s">
        <v>4872</v>
      </c>
      <c r="F158" s="211" t="s">
        <v>4873</v>
      </c>
      <c r="G158" s="212" t="s">
        <v>4832</v>
      </c>
      <c r="H158" s="213">
        <v>0</v>
      </c>
      <c r="I158" s="214"/>
      <c r="J158" s="213">
        <f>ROUND(I158*H158,2)</f>
        <v>0</v>
      </c>
      <c r="K158" s="211" t="s">
        <v>1</v>
      </c>
      <c r="L158" s="40"/>
      <c r="M158" s="215" t="s">
        <v>1</v>
      </c>
      <c r="N158" s="216" t="s">
        <v>45</v>
      </c>
      <c r="O158" s="72"/>
      <c r="P158" s="217">
        <f>O158*H158</f>
        <v>0</v>
      </c>
      <c r="Q158" s="217">
        <v>0</v>
      </c>
      <c r="R158" s="217">
        <f>Q158*H158</f>
        <v>0</v>
      </c>
      <c r="S158" s="217">
        <v>0</v>
      </c>
      <c r="T158" s="218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19" t="s">
        <v>4833</v>
      </c>
      <c r="AT158" s="219" t="s">
        <v>254</v>
      </c>
      <c r="AU158" s="219" t="s">
        <v>87</v>
      </c>
      <c r="AY158" s="18" t="s">
        <v>252</v>
      </c>
      <c r="BE158" s="220">
        <f>IF(N158="základní",J158,0)</f>
        <v>0</v>
      </c>
      <c r="BF158" s="220">
        <f>IF(N158="snížená",J158,0)</f>
        <v>0</v>
      </c>
      <c r="BG158" s="220">
        <f>IF(N158="zákl. přenesená",J158,0)</f>
        <v>0</v>
      </c>
      <c r="BH158" s="220">
        <f>IF(N158="sníž. přenesená",J158,0)</f>
        <v>0</v>
      </c>
      <c r="BI158" s="220">
        <f>IF(N158="nulová",J158,0)</f>
        <v>0</v>
      </c>
      <c r="BJ158" s="18" t="s">
        <v>87</v>
      </c>
      <c r="BK158" s="220">
        <f>ROUND(I158*H158,2)</f>
        <v>0</v>
      </c>
      <c r="BL158" s="18" t="s">
        <v>4833</v>
      </c>
      <c r="BM158" s="219" t="s">
        <v>4874</v>
      </c>
    </row>
    <row r="159" spans="1:65" s="14" customFormat="1" ht="11.25">
      <c r="B159" s="233"/>
      <c r="C159" s="234"/>
      <c r="D159" s="223" t="s">
        <v>261</v>
      </c>
      <c r="E159" s="235" t="s">
        <v>1</v>
      </c>
      <c r="F159" s="236" t="s">
        <v>4875</v>
      </c>
      <c r="G159" s="234"/>
      <c r="H159" s="235" t="s">
        <v>1</v>
      </c>
      <c r="I159" s="237"/>
      <c r="J159" s="234"/>
      <c r="K159" s="234"/>
      <c r="L159" s="238"/>
      <c r="M159" s="239"/>
      <c r="N159" s="240"/>
      <c r="O159" s="240"/>
      <c r="P159" s="240"/>
      <c r="Q159" s="240"/>
      <c r="R159" s="240"/>
      <c r="S159" s="240"/>
      <c r="T159" s="241"/>
      <c r="AT159" s="242" t="s">
        <v>261</v>
      </c>
      <c r="AU159" s="242" t="s">
        <v>87</v>
      </c>
      <c r="AV159" s="14" t="s">
        <v>87</v>
      </c>
      <c r="AW159" s="14" t="s">
        <v>35</v>
      </c>
      <c r="AX159" s="14" t="s">
        <v>80</v>
      </c>
      <c r="AY159" s="242" t="s">
        <v>252</v>
      </c>
    </row>
    <row r="160" spans="1:65" s="14" customFormat="1" ht="11.25">
      <c r="B160" s="233"/>
      <c r="C160" s="234"/>
      <c r="D160" s="223" t="s">
        <v>261</v>
      </c>
      <c r="E160" s="235" t="s">
        <v>1</v>
      </c>
      <c r="F160" s="236" t="s">
        <v>4835</v>
      </c>
      <c r="G160" s="234"/>
      <c r="H160" s="235" t="s">
        <v>1</v>
      </c>
      <c r="I160" s="237"/>
      <c r="J160" s="234"/>
      <c r="K160" s="234"/>
      <c r="L160" s="238"/>
      <c r="M160" s="239"/>
      <c r="N160" s="240"/>
      <c r="O160" s="240"/>
      <c r="P160" s="240"/>
      <c r="Q160" s="240"/>
      <c r="R160" s="240"/>
      <c r="S160" s="240"/>
      <c r="T160" s="241"/>
      <c r="AT160" s="242" t="s">
        <v>261</v>
      </c>
      <c r="AU160" s="242" t="s">
        <v>87</v>
      </c>
      <c r="AV160" s="14" t="s">
        <v>87</v>
      </c>
      <c r="AW160" s="14" t="s">
        <v>35</v>
      </c>
      <c r="AX160" s="14" t="s">
        <v>80</v>
      </c>
      <c r="AY160" s="242" t="s">
        <v>252</v>
      </c>
    </row>
    <row r="161" spans="1:65" s="13" customFormat="1" ht="11.25">
      <c r="B161" s="221"/>
      <c r="C161" s="222"/>
      <c r="D161" s="223" t="s">
        <v>261</v>
      </c>
      <c r="E161" s="224" t="s">
        <v>1</v>
      </c>
      <c r="F161" s="225" t="s">
        <v>80</v>
      </c>
      <c r="G161" s="222"/>
      <c r="H161" s="226">
        <v>0</v>
      </c>
      <c r="I161" s="227"/>
      <c r="J161" s="222"/>
      <c r="K161" s="222"/>
      <c r="L161" s="228"/>
      <c r="M161" s="229"/>
      <c r="N161" s="230"/>
      <c r="O161" s="230"/>
      <c r="P161" s="230"/>
      <c r="Q161" s="230"/>
      <c r="R161" s="230"/>
      <c r="S161" s="230"/>
      <c r="T161" s="231"/>
      <c r="AT161" s="232" t="s">
        <v>261</v>
      </c>
      <c r="AU161" s="232" t="s">
        <v>87</v>
      </c>
      <c r="AV161" s="13" t="s">
        <v>90</v>
      </c>
      <c r="AW161" s="13" t="s">
        <v>35</v>
      </c>
      <c r="AX161" s="13" t="s">
        <v>87</v>
      </c>
      <c r="AY161" s="232" t="s">
        <v>252</v>
      </c>
    </row>
    <row r="162" spans="1:65" s="2" customFormat="1" ht="16.5" customHeight="1">
      <c r="A162" s="35"/>
      <c r="B162" s="36"/>
      <c r="C162" s="209" t="s">
        <v>8</v>
      </c>
      <c r="D162" s="209" t="s">
        <v>254</v>
      </c>
      <c r="E162" s="210" t="s">
        <v>4876</v>
      </c>
      <c r="F162" s="211" t="s">
        <v>4877</v>
      </c>
      <c r="G162" s="212" t="s">
        <v>4832</v>
      </c>
      <c r="H162" s="213">
        <v>1</v>
      </c>
      <c r="I162" s="214"/>
      <c r="J162" s="213">
        <f>ROUND(I162*H162,2)</f>
        <v>0</v>
      </c>
      <c r="K162" s="211" t="s">
        <v>1</v>
      </c>
      <c r="L162" s="40"/>
      <c r="M162" s="215" t="s">
        <v>1</v>
      </c>
      <c r="N162" s="216" t="s">
        <v>45</v>
      </c>
      <c r="O162" s="72"/>
      <c r="P162" s="217">
        <f>O162*H162</f>
        <v>0</v>
      </c>
      <c r="Q162" s="217">
        <v>0</v>
      </c>
      <c r="R162" s="217">
        <f>Q162*H162</f>
        <v>0</v>
      </c>
      <c r="S162" s="217">
        <v>0</v>
      </c>
      <c r="T162" s="218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19" t="s">
        <v>4833</v>
      </c>
      <c r="AT162" s="219" t="s">
        <v>254</v>
      </c>
      <c r="AU162" s="219" t="s">
        <v>87</v>
      </c>
      <c r="AY162" s="18" t="s">
        <v>252</v>
      </c>
      <c r="BE162" s="220">
        <f>IF(N162="základní",J162,0)</f>
        <v>0</v>
      </c>
      <c r="BF162" s="220">
        <f>IF(N162="snížená",J162,0)</f>
        <v>0</v>
      </c>
      <c r="BG162" s="220">
        <f>IF(N162="zákl. přenesená",J162,0)</f>
        <v>0</v>
      </c>
      <c r="BH162" s="220">
        <f>IF(N162="sníž. přenesená",J162,0)</f>
        <v>0</v>
      </c>
      <c r="BI162" s="220">
        <f>IF(N162="nulová",J162,0)</f>
        <v>0</v>
      </c>
      <c r="BJ162" s="18" t="s">
        <v>87</v>
      </c>
      <c r="BK162" s="220">
        <f>ROUND(I162*H162,2)</f>
        <v>0</v>
      </c>
      <c r="BL162" s="18" t="s">
        <v>4833</v>
      </c>
      <c r="BM162" s="219" t="s">
        <v>4878</v>
      </c>
    </row>
    <row r="163" spans="1:65" s="14" customFormat="1" ht="11.25">
      <c r="B163" s="233"/>
      <c r="C163" s="234"/>
      <c r="D163" s="223" t="s">
        <v>261</v>
      </c>
      <c r="E163" s="235" t="s">
        <v>1</v>
      </c>
      <c r="F163" s="236" t="s">
        <v>4835</v>
      </c>
      <c r="G163" s="234"/>
      <c r="H163" s="235" t="s">
        <v>1</v>
      </c>
      <c r="I163" s="237"/>
      <c r="J163" s="234"/>
      <c r="K163" s="234"/>
      <c r="L163" s="238"/>
      <c r="M163" s="239"/>
      <c r="N163" s="240"/>
      <c r="O163" s="240"/>
      <c r="P163" s="240"/>
      <c r="Q163" s="240"/>
      <c r="R163" s="240"/>
      <c r="S163" s="240"/>
      <c r="T163" s="241"/>
      <c r="AT163" s="242" t="s">
        <v>261</v>
      </c>
      <c r="AU163" s="242" t="s">
        <v>87</v>
      </c>
      <c r="AV163" s="14" t="s">
        <v>87</v>
      </c>
      <c r="AW163" s="14" t="s">
        <v>35</v>
      </c>
      <c r="AX163" s="14" t="s">
        <v>80</v>
      </c>
      <c r="AY163" s="242" t="s">
        <v>252</v>
      </c>
    </row>
    <row r="164" spans="1:65" s="13" customFormat="1" ht="11.25">
      <c r="B164" s="221"/>
      <c r="C164" s="222"/>
      <c r="D164" s="223" t="s">
        <v>261</v>
      </c>
      <c r="E164" s="224" t="s">
        <v>1</v>
      </c>
      <c r="F164" s="225" t="s">
        <v>87</v>
      </c>
      <c r="G164" s="222"/>
      <c r="H164" s="226">
        <v>1</v>
      </c>
      <c r="I164" s="227"/>
      <c r="J164" s="222"/>
      <c r="K164" s="222"/>
      <c r="L164" s="228"/>
      <c r="M164" s="229"/>
      <c r="N164" s="230"/>
      <c r="O164" s="230"/>
      <c r="P164" s="230"/>
      <c r="Q164" s="230"/>
      <c r="R164" s="230"/>
      <c r="S164" s="230"/>
      <c r="T164" s="231"/>
      <c r="AT164" s="232" t="s">
        <v>261</v>
      </c>
      <c r="AU164" s="232" t="s">
        <v>87</v>
      </c>
      <c r="AV164" s="13" t="s">
        <v>90</v>
      </c>
      <c r="AW164" s="13" t="s">
        <v>35</v>
      </c>
      <c r="AX164" s="13" t="s">
        <v>87</v>
      </c>
      <c r="AY164" s="232" t="s">
        <v>252</v>
      </c>
    </row>
    <row r="165" spans="1:65" s="2" customFormat="1" ht="16.5" customHeight="1">
      <c r="A165" s="35"/>
      <c r="B165" s="36"/>
      <c r="C165" s="209" t="s">
        <v>344</v>
      </c>
      <c r="D165" s="209" t="s">
        <v>254</v>
      </c>
      <c r="E165" s="210" t="s">
        <v>4879</v>
      </c>
      <c r="F165" s="211" t="s">
        <v>4880</v>
      </c>
      <c r="G165" s="212" t="s">
        <v>4832</v>
      </c>
      <c r="H165" s="213">
        <v>1</v>
      </c>
      <c r="I165" s="214"/>
      <c r="J165" s="213">
        <f>ROUND(I165*H165,2)</f>
        <v>0</v>
      </c>
      <c r="K165" s="211" t="s">
        <v>1</v>
      </c>
      <c r="L165" s="40"/>
      <c r="M165" s="215" t="s">
        <v>1</v>
      </c>
      <c r="N165" s="216" t="s">
        <v>45</v>
      </c>
      <c r="O165" s="72"/>
      <c r="P165" s="217">
        <f>O165*H165</f>
        <v>0</v>
      </c>
      <c r="Q165" s="217">
        <v>0</v>
      </c>
      <c r="R165" s="217">
        <f>Q165*H165</f>
        <v>0</v>
      </c>
      <c r="S165" s="217">
        <v>0</v>
      </c>
      <c r="T165" s="218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19" t="s">
        <v>4833</v>
      </c>
      <c r="AT165" s="219" t="s">
        <v>254</v>
      </c>
      <c r="AU165" s="219" t="s">
        <v>87</v>
      </c>
      <c r="AY165" s="18" t="s">
        <v>252</v>
      </c>
      <c r="BE165" s="220">
        <f>IF(N165="základní",J165,0)</f>
        <v>0</v>
      </c>
      <c r="BF165" s="220">
        <f>IF(N165="snížená",J165,0)</f>
        <v>0</v>
      </c>
      <c r="BG165" s="220">
        <f>IF(N165="zákl. přenesená",J165,0)</f>
        <v>0</v>
      </c>
      <c r="BH165" s="220">
        <f>IF(N165="sníž. přenesená",J165,0)</f>
        <v>0</v>
      </c>
      <c r="BI165" s="220">
        <f>IF(N165="nulová",J165,0)</f>
        <v>0</v>
      </c>
      <c r="BJ165" s="18" t="s">
        <v>87</v>
      </c>
      <c r="BK165" s="220">
        <f>ROUND(I165*H165,2)</f>
        <v>0</v>
      </c>
      <c r="BL165" s="18" t="s">
        <v>4833</v>
      </c>
      <c r="BM165" s="219" t="s">
        <v>4881</v>
      </c>
    </row>
    <row r="166" spans="1:65" s="14" customFormat="1" ht="11.25">
      <c r="B166" s="233"/>
      <c r="C166" s="234"/>
      <c r="D166" s="223" t="s">
        <v>261</v>
      </c>
      <c r="E166" s="235" t="s">
        <v>1</v>
      </c>
      <c r="F166" s="236" t="s">
        <v>4835</v>
      </c>
      <c r="G166" s="234"/>
      <c r="H166" s="235" t="s">
        <v>1</v>
      </c>
      <c r="I166" s="237"/>
      <c r="J166" s="234"/>
      <c r="K166" s="234"/>
      <c r="L166" s="238"/>
      <c r="M166" s="239"/>
      <c r="N166" s="240"/>
      <c r="O166" s="240"/>
      <c r="P166" s="240"/>
      <c r="Q166" s="240"/>
      <c r="R166" s="240"/>
      <c r="S166" s="240"/>
      <c r="T166" s="241"/>
      <c r="AT166" s="242" t="s">
        <v>261</v>
      </c>
      <c r="AU166" s="242" t="s">
        <v>87</v>
      </c>
      <c r="AV166" s="14" t="s">
        <v>87</v>
      </c>
      <c r="AW166" s="14" t="s">
        <v>35</v>
      </c>
      <c r="AX166" s="14" t="s">
        <v>80</v>
      </c>
      <c r="AY166" s="242" t="s">
        <v>252</v>
      </c>
    </row>
    <row r="167" spans="1:65" s="13" customFormat="1" ht="11.25">
      <c r="B167" s="221"/>
      <c r="C167" s="222"/>
      <c r="D167" s="223" t="s">
        <v>261</v>
      </c>
      <c r="E167" s="224" t="s">
        <v>1</v>
      </c>
      <c r="F167" s="225" t="s">
        <v>87</v>
      </c>
      <c r="G167" s="222"/>
      <c r="H167" s="226">
        <v>1</v>
      </c>
      <c r="I167" s="227"/>
      <c r="J167" s="222"/>
      <c r="K167" s="222"/>
      <c r="L167" s="228"/>
      <c r="M167" s="229"/>
      <c r="N167" s="230"/>
      <c r="O167" s="230"/>
      <c r="P167" s="230"/>
      <c r="Q167" s="230"/>
      <c r="R167" s="230"/>
      <c r="S167" s="230"/>
      <c r="T167" s="231"/>
      <c r="AT167" s="232" t="s">
        <v>261</v>
      </c>
      <c r="AU167" s="232" t="s">
        <v>87</v>
      </c>
      <c r="AV167" s="13" t="s">
        <v>90</v>
      </c>
      <c r="AW167" s="13" t="s">
        <v>35</v>
      </c>
      <c r="AX167" s="13" t="s">
        <v>87</v>
      </c>
      <c r="AY167" s="232" t="s">
        <v>252</v>
      </c>
    </row>
    <row r="168" spans="1:65" s="2" customFormat="1" ht="16.5" customHeight="1">
      <c r="A168" s="35"/>
      <c r="B168" s="36"/>
      <c r="C168" s="209" t="s">
        <v>352</v>
      </c>
      <c r="D168" s="209" t="s">
        <v>254</v>
      </c>
      <c r="E168" s="210" t="s">
        <v>4882</v>
      </c>
      <c r="F168" s="211" t="s">
        <v>4883</v>
      </c>
      <c r="G168" s="212" t="s">
        <v>4832</v>
      </c>
      <c r="H168" s="213">
        <v>1</v>
      </c>
      <c r="I168" s="214"/>
      <c r="J168" s="213">
        <f>ROUND(I168*H168,2)</f>
        <v>0</v>
      </c>
      <c r="K168" s="211" t="s">
        <v>1</v>
      </c>
      <c r="L168" s="40"/>
      <c r="M168" s="215" t="s">
        <v>1</v>
      </c>
      <c r="N168" s="216" t="s">
        <v>45</v>
      </c>
      <c r="O168" s="72"/>
      <c r="P168" s="217">
        <f>O168*H168</f>
        <v>0</v>
      </c>
      <c r="Q168" s="217">
        <v>0</v>
      </c>
      <c r="R168" s="217">
        <f>Q168*H168</f>
        <v>0</v>
      </c>
      <c r="S168" s="217">
        <v>0</v>
      </c>
      <c r="T168" s="218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19" t="s">
        <v>4833</v>
      </c>
      <c r="AT168" s="219" t="s">
        <v>254</v>
      </c>
      <c r="AU168" s="219" t="s">
        <v>87</v>
      </c>
      <c r="AY168" s="18" t="s">
        <v>252</v>
      </c>
      <c r="BE168" s="220">
        <f>IF(N168="základní",J168,0)</f>
        <v>0</v>
      </c>
      <c r="BF168" s="220">
        <f>IF(N168="snížená",J168,0)</f>
        <v>0</v>
      </c>
      <c r="BG168" s="220">
        <f>IF(N168="zákl. přenesená",J168,0)</f>
        <v>0</v>
      </c>
      <c r="BH168" s="220">
        <f>IF(N168="sníž. přenesená",J168,0)</f>
        <v>0</v>
      </c>
      <c r="BI168" s="220">
        <f>IF(N168="nulová",J168,0)</f>
        <v>0</v>
      </c>
      <c r="BJ168" s="18" t="s">
        <v>87</v>
      </c>
      <c r="BK168" s="220">
        <f>ROUND(I168*H168,2)</f>
        <v>0</v>
      </c>
      <c r="BL168" s="18" t="s">
        <v>4833</v>
      </c>
      <c r="BM168" s="219" t="s">
        <v>4884</v>
      </c>
    </row>
    <row r="169" spans="1:65" s="14" customFormat="1" ht="11.25">
      <c r="B169" s="233"/>
      <c r="C169" s="234"/>
      <c r="D169" s="223" t="s">
        <v>261</v>
      </c>
      <c r="E169" s="235" t="s">
        <v>1</v>
      </c>
      <c r="F169" s="236" t="s">
        <v>4835</v>
      </c>
      <c r="G169" s="234"/>
      <c r="H169" s="235" t="s">
        <v>1</v>
      </c>
      <c r="I169" s="237"/>
      <c r="J169" s="234"/>
      <c r="K169" s="234"/>
      <c r="L169" s="238"/>
      <c r="M169" s="239"/>
      <c r="N169" s="240"/>
      <c r="O169" s="240"/>
      <c r="P169" s="240"/>
      <c r="Q169" s="240"/>
      <c r="R169" s="240"/>
      <c r="S169" s="240"/>
      <c r="T169" s="241"/>
      <c r="AT169" s="242" t="s">
        <v>261</v>
      </c>
      <c r="AU169" s="242" t="s">
        <v>87</v>
      </c>
      <c r="AV169" s="14" t="s">
        <v>87</v>
      </c>
      <c r="AW169" s="14" t="s">
        <v>35</v>
      </c>
      <c r="AX169" s="14" t="s">
        <v>80</v>
      </c>
      <c r="AY169" s="242" t="s">
        <v>252</v>
      </c>
    </row>
    <row r="170" spans="1:65" s="13" customFormat="1" ht="11.25">
      <c r="B170" s="221"/>
      <c r="C170" s="222"/>
      <c r="D170" s="223" t="s">
        <v>261</v>
      </c>
      <c r="E170" s="224" t="s">
        <v>1</v>
      </c>
      <c r="F170" s="225" t="s">
        <v>87</v>
      </c>
      <c r="G170" s="222"/>
      <c r="H170" s="226">
        <v>1</v>
      </c>
      <c r="I170" s="227"/>
      <c r="J170" s="222"/>
      <c r="K170" s="222"/>
      <c r="L170" s="228"/>
      <c r="M170" s="229"/>
      <c r="N170" s="230"/>
      <c r="O170" s="230"/>
      <c r="P170" s="230"/>
      <c r="Q170" s="230"/>
      <c r="R170" s="230"/>
      <c r="S170" s="230"/>
      <c r="T170" s="231"/>
      <c r="AT170" s="232" t="s">
        <v>261</v>
      </c>
      <c r="AU170" s="232" t="s">
        <v>87</v>
      </c>
      <c r="AV170" s="13" t="s">
        <v>90</v>
      </c>
      <c r="AW170" s="13" t="s">
        <v>35</v>
      </c>
      <c r="AX170" s="13" t="s">
        <v>87</v>
      </c>
      <c r="AY170" s="232" t="s">
        <v>252</v>
      </c>
    </row>
    <row r="171" spans="1:65" s="2" customFormat="1" ht="16.5" customHeight="1">
      <c r="A171" s="35"/>
      <c r="B171" s="36"/>
      <c r="C171" s="209" t="s">
        <v>361</v>
      </c>
      <c r="D171" s="209" t="s">
        <v>254</v>
      </c>
      <c r="E171" s="210" t="s">
        <v>4885</v>
      </c>
      <c r="F171" s="211" t="s">
        <v>253</v>
      </c>
      <c r="G171" s="212" t="s">
        <v>4832</v>
      </c>
      <c r="H171" s="213">
        <v>1</v>
      </c>
      <c r="I171" s="214"/>
      <c r="J171" s="213">
        <f>ROUND(I171*H171,2)</f>
        <v>0</v>
      </c>
      <c r="K171" s="211" t="s">
        <v>1</v>
      </c>
      <c r="L171" s="40"/>
      <c r="M171" s="215" t="s">
        <v>1</v>
      </c>
      <c r="N171" s="216" t="s">
        <v>45</v>
      </c>
      <c r="O171" s="72"/>
      <c r="P171" s="217">
        <f>O171*H171</f>
        <v>0</v>
      </c>
      <c r="Q171" s="217">
        <v>0</v>
      </c>
      <c r="R171" s="217">
        <f>Q171*H171</f>
        <v>0</v>
      </c>
      <c r="S171" s="217">
        <v>0</v>
      </c>
      <c r="T171" s="218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19" t="s">
        <v>4833</v>
      </c>
      <c r="AT171" s="219" t="s">
        <v>254</v>
      </c>
      <c r="AU171" s="219" t="s">
        <v>87</v>
      </c>
      <c r="AY171" s="18" t="s">
        <v>252</v>
      </c>
      <c r="BE171" s="220">
        <f>IF(N171="základní",J171,0)</f>
        <v>0</v>
      </c>
      <c r="BF171" s="220">
        <f>IF(N171="snížená",J171,0)</f>
        <v>0</v>
      </c>
      <c r="BG171" s="220">
        <f>IF(N171="zákl. přenesená",J171,0)</f>
        <v>0</v>
      </c>
      <c r="BH171" s="220">
        <f>IF(N171="sníž. přenesená",J171,0)</f>
        <v>0</v>
      </c>
      <c r="BI171" s="220">
        <f>IF(N171="nulová",J171,0)</f>
        <v>0</v>
      </c>
      <c r="BJ171" s="18" t="s">
        <v>87</v>
      </c>
      <c r="BK171" s="220">
        <f>ROUND(I171*H171,2)</f>
        <v>0</v>
      </c>
      <c r="BL171" s="18" t="s">
        <v>4833</v>
      </c>
      <c r="BM171" s="219" t="s">
        <v>4886</v>
      </c>
    </row>
    <row r="172" spans="1:65" s="14" customFormat="1" ht="11.25">
      <c r="B172" s="233"/>
      <c r="C172" s="234"/>
      <c r="D172" s="223" t="s">
        <v>261</v>
      </c>
      <c r="E172" s="235" t="s">
        <v>1</v>
      </c>
      <c r="F172" s="236" t="s">
        <v>4835</v>
      </c>
      <c r="G172" s="234"/>
      <c r="H172" s="235" t="s">
        <v>1</v>
      </c>
      <c r="I172" s="237"/>
      <c r="J172" s="234"/>
      <c r="K172" s="234"/>
      <c r="L172" s="238"/>
      <c r="M172" s="239"/>
      <c r="N172" s="240"/>
      <c r="O172" s="240"/>
      <c r="P172" s="240"/>
      <c r="Q172" s="240"/>
      <c r="R172" s="240"/>
      <c r="S172" s="240"/>
      <c r="T172" s="241"/>
      <c r="AT172" s="242" t="s">
        <v>261</v>
      </c>
      <c r="AU172" s="242" t="s">
        <v>87</v>
      </c>
      <c r="AV172" s="14" t="s">
        <v>87</v>
      </c>
      <c r="AW172" s="14" t="s">
        <v>35</v>
      </c>
      <c r="AX172" s="14" t="s">
        <v>80</v>
      </c>
      <c r="AY172" s="242" t="s">
        <v>252</v>
      </c>
    </row>
    <row r="173" spans="1:65" s="13" customFormat="1" ht="11.25">
      <c r="B173" s="221"/>
      <c r="C173" s="222"/>
      <c r="D173" s="223" t="s">
        <v>261</v>
      </c>
      <c r="E173" s="224" t="s">
        <v>1</v>
      </c>
      <c r="F173" s="225" t="s">
        <v>87</v>
      </c>
      <c r="G173" s="222"/>
      <c r="H173" s="226">
        <v>1</v>
      </c>
      <c r="I173" s="227"/>
      <c r="J173" s="222"/>
      <c r="K173" s="222"/>
      <c r="L173" s="228"/>
      <c r="M173" s="229"/>
      <c r="N173" s="230"/>
      <c r="O173" s="230"/>
      <c r="P173" s="230"/>
      <c r="Q173" s="230"/>
      <c r="R173" s="230"/>
      <c r="S173" s="230"/>
      <c r="T173" s="231"/>
      <c r="AT173" s="232" t="s">
        <v>261</v>
      </c>
      <c r="AU173" s="232" t="s">
        <v>87</v>
      </c>
      <c r="AV173" s="13" t="s">
        <v>90</v>
      </c>
      <c r="AW173" s="13" t="s">
        <v>35</v>
      </c>
      <c r="AX173" s="13" t="s">
        <v>87</v>
      </c>
      <c r="AY173" s="232" t="s">
        <v>252</v>
      </c>
    </row>
    <row r="174" spans="1:65" s="2" customFormat="1" ht="16.5" customHeight="1">
      <c r="A174" s="35"/>
      <c r="B174" s="36"/>
      <c r="C174" s="209" t="s">
        <v>368</v>
      </c>
      <c r="D174" s="209" t="s">
        <v>254</v>
      </c>
      <c r="E174" s="210" t="s">
        <v>4887</v>
      </c>
      <c r="F174" s="211" t="s">
        <v>4888</v>
      </c>
      <c r="G174" s="212" t="s">
        <v>4832</v>
      </c>
      <c r="H174" s="213">
        <v>1</v>
      </c>
      <c r="I174" s="214"/>
      <c r="J174" s="213">
        <f>ROUND(I174*H174,2)</f>
        <v>0</v>
      </c>
      <c r="K174" s="211" t="s">
        <v>1</v>
      </c>
      <c r="L174" s="40"/>
      <c r="M174" s="215" t="s">
        <v>1</v>
      </c>
      <c r="N174" s="216" t="s">
        <v>45</v>
      </c>
      <c r="O174" s="72"/>
      <c r="P174" s="217">
        <f>O174*H174</f>
        <v>0</v>
      </c>
      <c r="Q174" s="217">
        <v>0</v>
      </c>
      <c r="R174" s="217">
        <f>Q174*H174</f>
        <v>0</v>
      </c>
      <c r="S174" s="217">
        <v>0</v>
      </c>
      <c r="T174" s="218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19" t="s">
        <v>4833</v>
      </c>
      <c r="AT174" s="219" t="s">
        <v>254</v>
      </c>
      <c r="AU174" s="219" t="s">
        <v>87</v>
      </c>
      <c r="AY174" s="18" t="s">
        <v>252</v>
      </c>
      <c r="BE174" s="220">
        <f>IF(N174="základní",J174,0)</f>
        <v>0</v>
      </c>
      <c r="BF174" s="220">
        <f>IF(N174="snížená",J174,0)</f>
        <v>0</v>
      </c>
      <c r="BG174" s="220">
        <f>IF(N174="zákl. přenesená",J174,0)</f>
        <v>0</v>
      </c>
      <c r="BH174" s="220">
        <f>IF(N174="sníž. přenesená",J174,0)</f>
        <v>0</v>
      </c>
      <c r="BI174" s="220">
        <f>IF(N174="nulová",J174,0)</f>
        <v>0</v>
      </c>
      <c r="BJ174" s="18" t="s">
        <v>87</v>
      </c>
      <c r="BK174" s="220">
        <f>ROUND(I174*H174,2)</f>
        <v>0</v>
      </c>
      <c r="BL174" s="18" t="s">
        <v>4833</v>
      </c>
      <c r="BM174" s="219" t="s">
        <v>4889</v>
      </c>
    </row>
    <row r="175" spans="1:65" s="14" customFormat="1" ht="11.25">
      <c r="B175" s="233"/>
      <c r="C175" s="234"/>
      <c r="D175" s="223" t="s">
        <v>261</v>
      </c>
      <c r="E175" s="235" t="s">
        <v>1</v>
      </c>
      <c r="F175" s="236" t="s">
        <v>4835</v>
      </c>
      <c r="G175" s="234"/>
      <c r="H175" s="235" t="s">
        <v>1</v>
      </c>
      <c r="I175" s="237"/>
      <c r="J175" s="234"/>
      <c r="K175" s="234"/>
      <c r="L175" s="238"/>
      <c r="M175" s="239"/>
      <c r="N175" s="240"/>
      <c r="O175" s="240"/>
      <c r="P175" s="240"/>
      <c r="Q175" s="240"/>
      <c r="R175" s="240"/>
      <c r="S175" s="240"/>
      <c r="T175" s="241"/>
      <c r="AT175" s="242" t="s">
        <v>261</v>
      </c>
      <c r="AU175" s="242" t="s">
        <v>87</v>
      </c>
      <c r="AV175" s="14" t="s">
        <v>87</v>
      </c>
      <c r="AW175" s="14" t="s">
        <v>35</v>
      </c>
      <c r="AX175" s="14" t="s">
        <v>80</v>
      </c>
      <c r="AY175" s="242" t="s">
        <v>252</v>
      </c>
    </row>
    <row r="176" spans="1:65" s="13" customFormat="1" ht="11.25">
      <c r="B176" s="221"/>
      <c r="C176" s="222"/>
      <c r="D176" s="223" t="s">
        <v>261</v>
      </c>
      <c r="E176" s="224" t="s">
        <v>1</v>
      </c>
      <c r="F176" s="225" t="s">
        <v>87</v>
      </c>
      <c r="G176" s="222"/>
      <c r="H176" s="226">
        <v>1</v>
      </c>
      <c r="I176" s="227"/>
      <c r="J176" s="222"/>
      <c r="K176" s="222"/>
      <c r="L176" s="228"/>
      <c r="M176" s="229"/>
      <c r="N176" s="230"/>
      <c r="O176" s="230"/>
      <c r="P176" s="230"/>
      <c r="Q176" s="230"/>
      <c r="R176" s="230"/>
      <c r="S176" s="230"/>
      <c r="T176" s="231"/>
      <c r="AT176" s="232" t="s">
        <v>261</v>
      </c>
      <c r="AU176" s="232" t="s">
        <v>87</v>
      </c>
      <c r="AV176" s="13" t="s">
        <v>90</v>
      </c>
      <c r="AW176" s="13" t="s">
        <v>35</v>
      </c>
      <c r="AX176" s="13" t="s">
        <v>87</v>
      </c>
      <c r="AY176" s="232" t="s">
        <v>252</v>
      </c>
    </row>
    <row r="177" spans="1:65" s="2" customFormat="1" ht="24" customHeight="1">
      <c r="A177" s="35"/>
      <c r="B177" s="36"/>
      <c r="C177" s="209" t="s">
        <v>374</v>
      </c>
      <c r="D177" s="209" t="s">
        <v>254</v>
      </c>
      <c r="E177" s="210" t="s">
        <v>4890</v>
      </c>
      <c r="F177" s="211" t="s">
        <v>4891</v>
      </c>
      <c r="G177" s="212" t="s">
        <v>4832</v>
      </c>
      <c r="H177" s="213">
        <v>1</v>
      </c>
      <c r="I177" s="214"/>
      <c r="J177" s="213">
        <f>ROUND(I177*H177,2)</f>
        <v>0</v>
      </c>
      <c r="K177" s="211" t="s">
        <v>1</v>
      </c>
      <c r="L177" s="40"/>
      <c r="M177" s="215" t="s">
        <v>1</v>
      </c>
      <c r="N177" s="216" t="s">
        <v>45</v>
      </c>
      <c r="O177" s="72"/>
      <c r="P177" s="217">
        <f>O177*H177</f>
        <v>0</v>
      </c>
      <c r="Q177" s="217">
        <v>0</v>
      </c>
      <c r="R177" s="217">
        <f>Q177*H177</f>
        <v>0</v>
      </c>
      <c r="S177" s="217">
        <v>0</v>
      </c>
      <c r="T177" s="218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19" t="s">
        <v>4833</v>
      </c>
      <c r="AT177" s="219" t="s">
        <v>254</v>
      </c>
      <c r="AU177" s="219" t="s">
        <v>87</v>
      </c>
      <c r="AY177" s="18" t="s">
        <v>252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8" t="s">
        <v>87</v>
      </c>
      <c r="BK177" s="220">
        <f>ROUND(I177*H177,2)</f>
        <v>0</v>
      </c>
      <c r="BL177" s="18" t="s">
        <v>4833</v>
      </c>
      <c r="BM177" s="219" t="s">
        <v>4892</v>
      </c>
    </row>
    <row r="178" spans="1:65" s="14" customFormat="1" ht="11.25">
      <c r="B178" s="233"/>
      <c r="C178" s="234"/>
      <c r="D178" s="223" t="s">
        <v>261</v>
      </c>
      <c r="E178" s="235" t="s">
        <v>1</v>
      </c>
      <c r="F178" s="236" t="s">
        <v>4893</v>
      </c>
      <c r="G178" s="234"/>
      <c r="H178" s="235" t="s">
        <v>1</v>
      </c>
      <c r="I178" s="237"/>
      <c r="J178" s="234"/>
      <c r="K178" s="234"/>
      <c r="L178" s="238"/>
      <c r="M178" s="239"/>
      <c r="N178" s="240"/>
      <c r="O178" s="240"/>
      <c r="P178" s="240"/>
      <c r="Q178" s="240"/>
      <c r="R178" s="240"/>
      <c r="S178" s="240"/>
      <c r="T178" s="241"/>
      <c r="AT178" s="242" t="s">
        <v>261</v>
      </c>
      <c r="AU178" s="242" t="s">
        <v>87</v>
      </c>
      <c r="AV178" s="14" t="s">
        <v>87</v>
      </c>
      <c r="AW178" s="14" t="s">
        <v>35</v>
      </c>
      <c r="AX178" s="14" t="s">
        <v>80</v>
      </c>
      <c r="AY178" s="242" t="s">
        <v>252</v>
      </c>
    </row>
    <row r="179" spans="1:65" s="14" customFormat="1" ht="11.25">
      <c r="B179" s="233"/>
      <c r="C179" s="234"/>
      <c r="D179" s="223" t="s">
        <v>261</v>
      </c>
      <c r="E179" s="235" t="s">
        <v>1</v>
      </c>
      <c r="F179" s="236" t="s">
        <v>4894</v>
      </c>
      <c r="G179" s="234"/>
      <c r="H179" s="235" t="s">
        <v>1</v>
      </c>
      <c r="I179" s="237"/>
      <c r="J179" s="234"/>
      <c r="K179" s="234"/>
      <c r="L179" s="238"/>
      <c r="M179" s="239"/>
      <c r="N179" s="240"/>
      <c r="O179" s="240"/>
      <c r="P179" s="240"/>
      <c r="Q179" s="240"/>
      <c r="R179" s="240"/>
      <c r="S179" s="240"/>
      <c r="T179" s="241"/>
      <c r="AT179" s="242" t="s">
        <v>261</v>
      </c>
      <c r="AU179" s="242" t="s">
        <v>87</v>
      </c>
      <c r="AV179" s="14" t="s">
        <v>87</v>
      </c>
      <c r="AW179" s="14" t="s">
        <v>35</v>
      </c>
      <c r="AX179" s="14" t="s">
        <v>80</v>
      </c>
      <c r="AY179" s="242" t="s">
        <v>252</v>
      </c>
    </row>
    <row r="180" spans="1:65" s="14" customFormat="1" ht="22.5">
      <c r="B180" s="233"/>
      <c r="C180" s="234"/>
      <c r="D180" s="223" t="s">
        <v>261</v>
      </c>
      <c r="E180" s="235" t="s">
        <v>1</v>
      </c>
      <c r="F180" s="236" t="s">
        <v>4895</v>
      </c>
      <c r="G180" s="234"/>
      <c r="H180" s="235" t="s">
        <v>1</v>
      </c>
      <c r="I180" s="237"/>
      <c r="J180" s="234"/>
      <c r="K180" s="234"/>
      <c r="L180" s="238"/>
      <c r="M180" s="239"/>
      <c r="N180" s="240"/>
      <c r="O180" s="240"/>
      <c r="P180" s="240"/>
      <c r="Q180" s="240"/>
      <c r="R180" s="240"/>
      <c r="S180" s="240"/>
      <c r="T180" s="241"/>
      <c r="AT180" s="242" t="s">
        <v>261</v>
      </c>
      <c r="AU180" s="242" t="s">
        <v>87</v>
      </c>
      <c r="AV180" s="14" t="s">
        <v>87</v>
      </c>
      <c r="AW180" s="14" t="s">
        <v>35</v>
      </c>
      <c r="AX180" s="14" t="s">
        <v>80</v>
      </c>
      <c r="AY180" s="242" t="s">
        <v>252</v>
      </c>
    </row>
    <row r="181" spans="1:65" s="14" customFormat="1" ht="22.5">
      <c r="B181" s="233"/>
      <c r="C181" s="234"/>
      <c r="D181" s="223" t="s">
        <v>261</v>
      </c>
      <c r="E181" s="235" t="s">
        <v>1</v>
      </c>
      <c r="F181" s="236" t="s">
        <v>4896</v>
      </c>
      <c r="G181" s="234"/>
      <c r="H181" s="235" t="s">
        <v>1</v>
      </c>
      <c r="I181" s="237"/>
      <c r="J181" s="234"/>
      <c r="K181" s="234"/>
      <c r="L181" s="238"/>
      <c r="M181" s="239"/>
      <c r="N181" s="240"/>
      <c r="O181" s="240"/>
      <c r="P181" s="240"/>
      <c r="Q181" s="240"/>
      <c r="R181" s="240"/>
      <c r="S181" s="240"/>
      <c r="T181" s="241"/>
      <c r="AT181" s="242" t="s">
        <v>261</v>
      </c>
      <c r="AU181" s="242" t="s">
        <v>87</v>
      </c>
      <c r="AV181" s="14" t="s">
        <v>87</v>
      </c>
      <c r="AW181" s="14" t="s">
        <v>35</v>
      </c>
      <c r="AX181" s="14" t="s">
        <v>80</v>
      </c>
      <c r="AY181" s="242" t="s">
        <v>252</v>
      </c>
    </row>
    <row r="182" spans="1:65" s="14" customFormat="1" ht="11.25">
      <c r="B182" s="233"/>
      <c r="C182" s="234"/>
      <c r="D182" s="223" t="s">
        <v>261</v>
      </c>
      <c r="E182" s="235" t="s">
        <v>1</v>
      </c>
      <c r="F182" s="236" t="s">
        <v>4897</v>
      </c>
      <c r="G182" s="234"/>
      <c r="H182" s="235" t="s">
        <v>1</v>
      </c>
      <c r="I182" s="237"/>
      <c r="J182" s="234"/>
      <c r="K182" s="234"/>
      <c r="L182" s="238"/>
      <c r="M182" s="239"/>
      <c r="N182" s="240"/>
      <c r="O182" s="240"/>
      <c r="P182" s="240"/>
      <c r="Q182" s="240"/>
      <c r="R182" s="240"/>
      <c r="S182" s="240"/>
      <c r="T182" s="241"/>
      <c r="AT182" s="242" t="s">
        <v>261</v>
      </c>
      <c r="AU182" s="242" t="s">
        <v>87</v>
      </c>
      <c r="AV182" s="14" t="s">
        <v>87</v>
      </c>
      <c r="AW182" s="14" t="s">
        <v>35</v>
      </c>
      <c r="AX182" s="14" t="s">
        <v>80</v>
      </c>
      <c r="AY182" s="242" t="s">
        <v>252</v>
      </c>
    </row>
    <row r="183" spans="1:65" s="13" customFormat="1" ht="11.25">
      <c r="B183" s="221"/>
      <c r="C183" s="222"/>
      <c r="D183" s="223" t="s">
        <v>261</v>
      </c>
      <c r="E183" s="224" t="s">
        <v>1</v>
      </c>
      <c r="F183" s="225" t="s">
        <v>87</v>
      </c>
      <c r="G183" s="222"/>
      <c r="H183" s="226">
        <v>1</v>
      </c>
      <c r="I183" s="227"/>
      <c r="J183" s="222"/>
      <c r="K183" s="222"/>
      <c r="L183" s="228"/>
      <c r="M183" s="229"/>
      <c r="N183" s="230"/>
      <c r="O183" s="230"/>
      <c r="P183" s="230"/>
      <c r="Q183" s="230"/>
      <c r="R183" s="230"/>
      <c r="S183" s="230"/>
      <c r="T183" s="231"/>
      <c r="AT183" s="232" t="s">
        <v>261</v>
      </c>
      <c r="AU183" s="232" t="s">
        <v>87</v>
      </c>
      <c r="AV183" s="13" t="s">
        <v>90</v>
      </c>
      <c r="AW183" s="13" t="s">
        <v>35</v>
      </c>
      <c r="AX183" s="13" t="s">
        <v>87</v>
      </c>
      <c r="AY183" s="232" t="s">
        <v>252</v>
      </c>
    </row>
    <row r="184" spans="1:65" s="2" customFormat="1" ht="24" customHeight="1">
      <c r="A184" s="35"/>
      <c r="B184" s="36"/>
      <c r="C184" s="209" t="s">
        <v>7</v>
      </c>
      <c r="D184" s="209" t="s">
        <v>254</v>
      </c>
      <c r="E184" s="210" t="s">
        <v>4898</v>
      </c>
      <c r="F184" s="211" t="s">
        <v>4899</v>
      </c>
      <c r="G184" s="212" t="s">
        <v>4832</v>
      </c>
      <c r="H184" s="213">
        <v>1</v>
      </c>
      <c r="I184" s="214"/>
      <c r="J184" s="213">
        <f>ROUND(I184*H184,2)</f>
        <v>0</v>
      </c>
      <c r="K184" s="211" t="s">
        <v>1</v>
      </c>
      <c r="L184" s="40"/>
      <c r="M184" s="215" t="s">
        <v>1</v>
      </c>
      <c r="N184" s="216" t="s">
        <v>45</v>
      </c>
      <c r="O184" s="72"/>
      <c r="P184" s="217">
        <f>O184*H184</f>
        <v>0</v>
      </c>
      <c r="Q184" s="217">
        <v>0</v>
      </c>
      <c r="R184" s="217">
        <f>Q184*H184</f>
        <v>0</v>
      </c>
      <c r="S184" s="217">
        <v>0</v>
      </c>
      <c r="T184" s="218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19" t="s">
        <v>4833</v>
      </c>
      <c r="AT184" s="219" t="s">
        <v>254</v>
      </c>
      <c r="AU184" s="219" t="s">
        <v>87</v>
      </c>
      <c r="AY184" s="18" t="s">
        <v>252</v>
      </c>
      <c r="BE184" s="220">
        <f>IF(N184="základní",J184,0)</f>
        <v>0</v>
      </c>
      <c r="BF184" s="220">
        <f>IF(N184="snížená",J184,0)</f>
        <v>0</v>
      </c>
      <c r="BG184" s="220">
        <f>IF(N184="zákl. přenesená",J184,0)</f>
        <v>0</v>
      </c>
      <c r="BH184" s="220">
        <f>IF(N184="sníž. přenesená",J184,0)</f>
        <v>0</v>
      </c>
      <c r="BI184" s="220">
        <f>IF(N184="nulová",J184,0)</f>
        <v>0</v>
      </c>
      <c r="BJ184" s="18" t="s">
        <v>87</v>
      </c>
      <c r="BK184" s="220">
        <f>ROUND(I184*H184,2)</f>
        <v>0</v>
      </c>
      <c r="BL184" s="18" t="s">
        <v>4833</v>
      </c>
      <c r="BM184" s="219" t="s">
        <v>4900</v>
      </c>
    </row>
    <row r="185" spans="1:65" s="14" customFormat="1" ht="11.25">
      <c r="B185" s="233"/>
      <c r="C185" s="234"/>
      <c r="D185" s="223" t="s">
        <v>261</v>
      </c>
      <c r="E185" s="235" t="s">
        <v>1</v>
      </c>
      <c r="F185" s="236" t="s">
        <v>4901</v>
      </c>
      <c r="G185" s="234"/>
      <c r="H185" s="235" t="s">
        <v>1</v>
      </c>
      <c r="I185" s="237"/>
      <c r="J185" s="234"/>
      <c r="K185" s="234"/>
      <c r="L185" s="238"/>
      <c r="M185" s="239"/>
      <c r="N185" s="240"/>
      <c r="O185" s="240"/>
      <c r="P185" s="240"/>
      <c r="Q185" s="240"/>
      <c r="R185" s="240"/>
      <c r="S185" s="240"/>
      <c r="T185" s="241"/>
      <c r="AT185" s="242" t="s">
        <v>261</v>
      </c>
      <c r="AU185" s="242" t="s">
        <v>87</v>
      </c>
      <c r="AV185" s="14" t="s">
        <v>87</v>
      </c>
      <c r="AW185" s="14" t="s">
        <v>35</v>
      </c>
      <c r="AX185" s="14" t="s">
        <v>80</v>
      </c>
      <c r="AY185" s="242" t="s">
        <v>252</v>
      </c>
    </row>
    <row r="186" spans="1:65" s="14" customFormat="1" ht="11.25">
      <c r="B186" s="233"/>
      <c r="C186" s="234"/>
      <c r="D186" s="223" t="s">
        <v>261</v>
      </c>
      <c r="E186" s="235" t="s">
        <v>1</v>
      </c>
      <c r="F186" s="236" t="s">
        <v>4902</v>
      </c>
      <c r="G186" s="234"/>
      <c r="H186" s="235" t="s">
        <v>1</v>
      </c>
      <c r="I186" s="237"/>
      <c r="J186" s="234"/>
      <c r="K186" s="234"/>
      <c r="L186" s="238"/>
      <c r="M186" s="239"/>
      <c r="N186" s="240"/>
      <c r="O186" s="240"/>
      <c r="P186" s="240"/>
      <c r="Q186" s="240"/>
      <c r="R186" s="240"/>
      <c r="S186" s="240"/>
      <c r="T186" s="241"/>
      <c r="AT186" s="242" t="s">
        <v>261</v>
      </c>
      <c r="AU186" s="242" t="s">
        <v>87</v>
      </c>
      <c r="AV186" s="14" t="s">
        <v>87</v>
      </c>
      <c r="AW186" s="14" t="s">
        <v>35</v>
      </c>
      <c r="AX186" s="14" t="s">
        <v>80</v>
      </c>
      <c r="AY186" s="242" t="s">
        <v>252</v>
      </c>
    </row>
    <row r="187" spans="1:65" s="14" customFormat="1" ht="22.5">
      <c r="B187" s="233"/>
      <c r="C187" s="234"/>
      <c r="D187" s="223" t="s">
        <v>261</v>
      </c>
      <c r="E187" s="235" t="s">
        <v>1</v>
      </c>
      <c r="F187" s="236" t="s">
        <v>4895</v>
      </c>
      <c r="G187" s="234"/>
      <c r="H187" s="235" t="s">
        <v>1</v>
      </c>
      <c r="I187" s="237"/>
      <c r="J187" s="234"/>
      <c r="K187" s="234"/>
      <c r="L187" s="238"/>
      <c r="M187" s="239"/>
      <c r="N187" s="240"/>
      <c r="O187" s="240"/>
      <c r="P187" s="240"/>
      <c r="Q187" s="240"/>
      <c r="R187" s="240"/>
      <c r="S187" s="240"/>
      <c r="T187" s="241"/>
      <c r="AT187" s="242" t="s">
        <v>261</v>
      </c>
      <c r="AU187" s="242" t="s">
        <v>87</v>
      </c>
      <c r="AV187" s="14" t="s">
        <v>87</v>
      </c>
      <c r="AW187" s="14" t="s">
        <v>35</v>
      </c>
      <c r="AX187" s="14" t="s">
        <v>80</v>
      </c>
      <c r="AY187" s="242" t="s">
        <v>252</v>
      </c>
    </row>
    <row r="188" spans="1:65" s="14" customFormat="1" ht="11.25">
      <c r="B188" s="233"/>
      <c r="C188" s="234"/>
      <c r="D188" s="223" t="s">
        <v>261</v>
      </c>
      <c r="E188" s="235" t="s">
        <v>1</v>
      </c>
      <c r="F188" s="236" t="s">
        <v>4897</v>
      </c>
      <c r="G188" s="234"/>
      <c r="H188" s="235" t="s">
        <v>1</v>
      </c>
      <c r="I188" s="237"/>
      <c r="J188" s="234"/>
      <c r="K188" s="234"/>
      <c r="L188" s="238"/>
      <c r="M188" s="239"/>
      <c r="N188" s="240"/>
      <c r="O188" s="240"/>
      <c r="P188" s="240"/>
      <c r="Q188" s="240"/>
      <c r="R188" s="240"/>
      <c r="S188" s="240"/>
      <c r="T188" s="241"/>
      <c r="AT188" s="242" t="s">
        <v>261</v>
      </c>
      <c r="AU188" s="242" t="s">
        <v>87</v>
      </c>
      <c r="AV188" s="14" t="s">
        <v>87</v>
      </c>
      <c r="AW188" s="14" t="s">
        <v>35</v>
      </c>
      <c r="AX188" s="14" t="s">
        <v>80</v>
      </c>
      <c r="AY188" s="242" t="s">
        <v>252</v>
      </c>
    </row>
    <row r="189" spans="1:65" s="13" customFormat="1" ht="11.25">
      <c r="B189" s="221"/>
      <c r="C189" s="222"/>
      <c r="D189" s="223" t="s">
        <v>261</v>
      </c>
      <c r="E189" s="224" t="s">
        <v>1</v>
      </c>
      <c r="F189" s="225" t="s">
        <v>87</v>
      </c>
      <c r="G189" s="222"/>
      <c r="H189" s="226">
        <v>1</v>
      </c>
      <c r="I189" s="227"/>
      <c r="J189" s="222"/>
      <c r="K189" s="222"/>
      <c r="L189" s="228"/>
      <c r="M189" s="229"/>
      <c r="N189" s="230"/>
      <c r="O189" s="230"/>
      <c r="P189" s="230"/>
      <c r="Q189" s="230"/>
      <c r="R189" s="230"/>
      <c r="S189" s="230"/>
      <c r="T189" s="231"/>
      <c r="AT189" s="232" t="s">
        <v>261</v>
      </c>
      <c r="AU189" s="232" t="s">
        <v>87</v>
      </c>
      <c r="AV189" s="13" t="s">
        <v>90</v>
      </c>
      <c r="AW189" s="13" t="s">
        <v>35</v>
      </c>
      <c r="AX189" s="13" t="s">
        <v>87</v>
      </c>
      <c r="AY189" s="232" t="s">
        <v>252</v>
      </c>
    </row>
    <row r="190" spans="1:65" s="2" customFormat="1" ht="24" customHeight="1">
      <c r="A190" s="35"/>
      <c r="B190" s="36"/>
      <c r="C190" s="209" t="s">
        <v>385</v>
      </c>
      <c r="D190" s="209" t="s">
        <v>254</v>
      </c>
      <c r="E190" s="210" t="s">
        <v>4903</v>
      </c>
      <c r="F190" s="211" t="s">
        <v>4904</v>
      </c>
      <c r="G190" s="212" t="s">
        <v>4832</v>
      </c>
      <c r="H190" s="213">
        <v>1</v>
      </c>
      <c r="I190" s="214"/>
      <c r="J190" s="213">
        <f>ROUND(I190*H190,2)</f>
        <v>0</v>
      </c>
      <c r="K190" s="211" t="s">
        <v>1</v>
      </c>
      <c r="L190" s="40"/>
      <c r="M190" s="215" t="s">
        <v>1</v>
      </c>
      <c r="N190" s="216" t="s">
        <v>45</v>
      </c>
      <c r="O190" s="72"/>
      <c r="P190" s="217">
        <f>O190*H190</f>
        <v>0</v>
      </c>
      <c r="Q190" s="217">
        <v>0</v>
      </c>
      <c r="R190" s="217">
        <f>Q190*H190</f>
        <v>0</v>
      </c>
      <c r="S190" s="217">
        <v>0</v>
      </c>
      <c r="T190" s="218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19" t="s">
        <v>4833</v>
      </c>
      <c r="AT190" s="219" t="s">
        <v>254</v>
      </c>
      <c r="AU190" s="219" t="s">
        <v>87</v>
      </c>
      <c r="AY190" s="18" t="s">
        <v>252</v>
      </c>
      <c r="BE190" s="220">
        <f>IF(N190="základní",J190,0)</f>
        <v>0</v>
      </c>
      <c r="BF190" s="220">
        <f>IF(N190="snížená",J190,0)</f>
        <v>0</v>
      </c>
      <c r="BG190" s="220">
        <f>IF(N190="zákl. přenesená",J190,0)</f>
        <v>0</v>
      </c>
      <c r="BH190" s="220">
        <f>IF(N190="sníž. přenesená",J190,0)</f>
        <v>0</v>
      </c>
      <c r="BI190" s="220">
        <f>IF(N190="nulová",J190,0)</f>
        <v>0</v>
      </c>
      <c r="BJ190" s="18" t="s">
        <v>87</v>
      </c>
      <c r="BK190" s="220">
        <f>ROUND(I190*H190,2)</f>
        <v>0</v>
      </c>
      <c r="BL190" s="18" t="s">
        <v>4833</v>
      </c>
      <c r="BM190" s="219" t="s">
        <v>4905</v>
      </c>
    </row>
    <row r="191" spans="1:65" s="14" customFormat="1" ht="11.25">
      <c r="B191" s="233"/>
      <c r="C191" s="234"/>
      <c r="D191" s="223" t="s">
        <v>261</v>
      </c>
      <c r="E191" s="235" t="s">
        <v>1</v>
      </c>
      <c r="F191" s="236" t="s">
        <v>4901</v>
      </c>
      <c r="G191" s="234"/>
      <c r="H191" s="235" t="s">
        <v>1</v>
      </c>
      <c r="I191" s="237"/>
      <c r="J191" s="234"/>
      <c r="K191" s="234"/>
      <c r="L191" s="238"/>
      <c r="M191" s="239"/>
      <c r="N191" s="240"/>
      <c r="O191" s="240"/>
      <c r="P191" s="240"/>
      <c r="Q191" s="240"/>
      <c r="R191" s="240"/>
      <c r="S191" s="240"/>
      <c r="T191" s="241"/>
      <c r="AT191" s="242" t="s">
        <v>261</v>
      </c>
      <c r="AU191" s="242" t="s">
        <v>87</v>
      </c>
      <c r="AV191" s="14" t="s">
        <v>87</v>
      </c>
      <c r="AW191" s="14" t="s">
        <v>35</v>
      </c>
      <c r="AX191" s="14" t="s">
        <v>80</v>
      </c>
      <c r="AY191" s="242" t="s">
        <v>252</v>
      </c>
    </row>
    <row r="192" spans="1:65" s="14" customFormat="1" ht="11.25">
      <c r="B192" s="233"/>
      <c r="C192" s="234"/>
      <c r="D192" s="223" t="s">
        <v>261</v>
      </c>
      <c r="E192" s="235" t="s">
        <v>1</v>
      </c>
      <c r="F192" s="236" t="s">
        <v>4902</v>
      </c>
      <c r="G192" s="234"/>
      <c r="H192" s="235" t="s">
        <v>1</v>
      </c>
      <c r="I192" s="237"/>
      <c r="J192" s="234"/>
      <c r="K192" s="234"/>
      <c r="L192" s="238"/>
      <c r="M192" s="239"/>
      <c r="N192" s="240"/>
      <c r="O192" s="240"/>
      <c r="P192" s="240"/>
      <c r="Q192" s="240"/>
      <c r="R192" s="240"/>
      <c r="S192" s="240"/>
      <c r="T192" s="241"/>
      <c r="AT192" s="242" t="s">
        <v>261</v>
      </c>
      <c r="AU192" s="242" t="s">
        <v>87</v>
      </c>
      <c r="AV192" s="14" t="s">
        <v>87</v>
      </c>
      <c r="AW192" s="14" t="s">
        <v>35</v>
      </c>
      <c r="AX192" s="14" t="s">
        <v>80</v>
      </c>
      <c r="AY192" s="242" t="s">
        <v>252</v>
      </c>
    </row>
    <row r="193" spans="1:51" s="14" customFormat="1" ht="22.5">
      <c r="B193" s="233"/>
      <c r="C193" s="234"/>
      <c r="D193" s="223" t="s">
        <v>261</v>
      </c>
      <c r="E193" s="235" t="s">
        <v>1</v>
      </c>
      <c r="F193" s="236" t="s">
        <v>4896</v>
      </c>
      <c r="G193" s="234"/>
      <c r="H193" s="235" t="s">
        <v>1</v>
      </c>
      <c r="I193" s="237"/>
      <c r="J193" s="234"/>
      <c r="K193" s="234"/>
      <c r="L193" s="238"/>
      <c r="M193" s="239"/>
      <c r="N193" s="240"/>
      <c r="O193" s="240"/>
      <c r="P193" s="240"/>
      <c r="Q193" s="240"/>
      <c r="R193" s="240"/>
      <c r="S193" s="240"/>
      <c r="T193" s="241"/>
      <c r="AT193" s="242" t="s">
        <v>261</v>
      </c>
      <c r="AU193" s="242" t="s">
        <v>87</v>
      </c>
      <c r="AV193" s="14" t="s">
        <v>87</v>
      </c>
      <c r="AW193" s="14" t="s">
        <v>35</v>
      </c>
      <c r="AX193" s="14" t="s">
        <v>80</v>
      </c>
      <c r="AY193" s="242" t="s">
        <v>252</v>
      </c>
    </row>
    <row r="194" spans="1:51" s="14" customFormat="1" ht="11.25">
      <c r="B194" s="233"/>
      <c r="C194" s="234"/>
      <c r="D194" s="223" t="s">
        <v>261</v>
      </c>
      <c r="E194" s="235" t="s">
        <v>1</v>
      </c>
      <c r="F194" s="236" t="s">
        <v>4897</v>
      </c>
      <c r="G194" s="234"/>
      <c r="H194" s="235" t="s">
        <v>1</v>
      </c>
      <c r="I194" s="237"/>
      <c r="J194" s="234"/>
      <c r="K194" s="234"/>
      <c r="L194" s="238"/>
      <c r="M194" s="239"/>
      <c r="N194" s="240"/>
      <c r="O194" s="240"/>
      <c r="P194" s="240"/>
      <c r="Q194" s="240"/>
      <c r="R194" s="240"/>
      <c r="S194" s="240"/>
      <c r="T194" s="241"/>
      <c r="AT194" s="242" t="s">
        <v>261</v>
      </c>
      <c r="AU194" s="242" t="s">
        <v>87</v>
      </c>
      <c r="AV194" s="14" t="s">
        <v>87</v>
      </c>
      <c r="AW194" s="14" t="s">
        <v>35</v>
      </c>
      <c r="AX194" s="14" t="s">
        <v>80</v>
      </c>
      <c r="AY194" s="242" t="s">
        <v>252</v>
      </c>
    </row>
    <row r="195" spans="1:51" s="13" customFormat="1" ht="11.25">
      <c r="B195" s="221"/>
      <c r="C195" s="222"/>
      <c r="D195" s="223" t="s">
        <v>261</v>
      </c>
      <c r="E195" s="224" t="s">
        <v>1</v>
      </c>
      <c r="F195" s="225" t="s">
        <v>87</v>
      </c>
      <c r="G195" s="222"/>
      <c r="H195" s="226">
        <v>1</v>
      </c>
      <c r="I195" s="227"/>
      <c r="J195" s="222"/>
      <c r="K195" s="222"/>
      <c r="L195" s="228"/>
      <c r="M195" s="282"/>
      <c r="N195" s="283"/>
      <c r="O195" s="283"/>
      <c r="P195" s="283"/>
      <c r="Q195" s="283"/>
      <c r="R195" s="283"/>
      <c r="S195" s="283"/>
      <c r="T195" s="284"/>
      <c r="AT195" s="232" t="s">
        <v>261</v>
      </c>
      <c r="AU195" s="232" t="s">
        <v>87</v>
      </c>
      <c r="AV195" s="13" t="s">
        <v>90</v>
      </c>
      <c r="AW195" s="13" t="s">
        <v>35</v>
      </c>
      <c r="AX195" s="13" t="s">
        <v>87</v>
      </c>
      <c r="AY195" s="232" t="s">
        <v>252</v>
      </c>
    </row>
    <row r="196" spans="1:51" s="2" customFormat="1" ht="6.95" customHeight="1">
      <c r="A196" s="35"/>
      <c r="B196" s="55"/>
      <c r="C196" s="56"/>
      <c r="D196" s="56"/>
      <c r="E196" s="56"/>
      <c r="F196" s="56"/>
      <c r="G196" s="56"/>
      <c r="H196" s="56"/>
      <c r="I196" s="159"/>
      <c r="J196" s="56"/>
      <c r="K196" s="56"/>
      <c r="L196" s="40"/>
      <c r="M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</row>
  </sheetData>
  <sheetProtection algorithmName="SHA-512" hashValue="zYBPRvXiqAePMfcCspcWvdWMSxTBbk+BbamrNS3IYzaLnx3+y38Lc2GlyHoLuW9n6AkIMlBqJlySH4SwPWDD3A==" saltValue="9f3obhg4m29hdFlWKsrWSnJP9HwXvKyLgSV3zGKPU6VSCJ/7DIP1ORbJxwyaxDRBqqsLJbqC3V5NlvL8zPj96Q==" spinCount="100000" sheet="1" objects="1" scenarios="1" formatColumns="0" formatRows="0" autoFilter="0"/>
  <autoFilter ref="C116:K195" xr:uid="{00000000-0009-0000-0000-000029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48</vt:i4>
      </vt:variant>
      <vt:variant>
        <vt:lpstr>Pojmenované oblasti</vt:lpstr>
      </vt:variant>
      <vt:variant>
        <vt:i4>84</vt:i4>
      </vt:variant>
    </vt:vector>
  </HeadingPairs>
  <TitlesOfParts>
    <vt:vector size="132" baseType="lpstr">
      <vt:lpstr>Rekapitulace stavby</vt:lpstr>
      <vt:lpstr>SO 02 - ČSOV 1 Horní Stakory</vt:lpstr>
      <vt:lpstr>SO 02.1. - Výtlačný řad V1</vt:lpstr>
      <vt:lpstr>SO 02.2. - Přípojka NN</vt:lpstr>
      <vt:lpstr>Titulní list_přípojka NN ČS 1</vt:lpstr>
      <vt:lpstr>Rekapitulace_přípojka NN ČS 1</vt:lpstr>
      <vt:lpstr>Položky_přípojka NN ČS 1</vt:lpstr>
      <vt:lpstr>SO 02.3. - Oplocení</vt:lpstr>
      <vt:lpstr>SO 02.4. - Komunikace, zp...</vt:lpstr>
      <vt:lpstr>PS 02.1. - Strojně-techno...</vt:lpstr>
      <vt:lpstr>PS 02.2. - Elektrotechnic...</vt:lpstr>
      <vt:lpstr>PS 02.3. - SŘTP </vt:lpstr>
      <vt:lpstr>SO 01.1. - Stoka A</vt:lpstr>
      <vt:lpstr>SO 01.2. - Stoka A-1</vt:lpstr>
      <vt:lpstr>SO 01.3. - Stoka B</vt:lpstr>
      <vt:lpstr>SO 01.4. - Stoka BA</vt:lpstr>
      <vt:lpstr>SO 01.5. - Stoka BA-1</vt:lpstr>
      <vt:lpstr>SO 01.6. - Stoka BB</vt:lpstr>
      <vt:lpstr>SO 01.7. - Stoka BC</vt:lpstr>
      <vt:lpstr>SO 01.8. - Stoka BD</vt:lpstr>
      <vt:lpstr>SO 01.9. - Stoka BD-1</vt:lpstr>
      <vt:lpstr>SO 01.10. - Stoka BD-1-1</vt:lpstr>
      <vt:lpstr>SO 01.11. - Stoka BD-1-2</vt:lpstr>
      <vt:lpstr>SO 01.12. - Stoka BD-1-2-1</vt:lpstr>
      <vt:lpstr>SO 01.13. - Stoka BD-1-3</vt:lpstr>
      <vt:lpstr>SO 01.14. - Stoka BD-2</vt:lpstr>
      <vt:lpstr>SO 01.15. - Stoka BD-3</vt:lpstr>
      <vt:lpstr>SO 01.16. - Stoka BD-4</vt:lpstr>
      <vt:lpstr>SO 01.17. - Stoka BD-4-1</vt:lpstr>
      <vt:lpstr>SO 01.18. - Stoka BD-4-2</vt:lpstr>
      <vt:lpstr>SO 01.19. - Stoka BD-4-3</vt:lpstr>
      <vt:lpstr>SO 01.20. - Stoka BD-4-4</vt:lpstr>
      <vt:lpstr>SO 01.21. - Stoka BD-4-5</vt:lpstr>
      <vt:lpstr>SO 01.22. - Stoka BD-4-6</vt:lpstr>
      <vt:lpstr>SO 01.23. - Stoka BD-4-7</vt:lpstr>
      <vt:lpstr>SO 01.24. - VÝTLAK V3</vt:lpstr>
      <vt:lpstr>SO 03 - ČSOV 2 Chaloupky</vt:lpstr>
      <vt:lpstr>SO 03.1. - Výtlačný řad V2</vt:lpstr>
      <vt:lpstr>SO 03.2. - Přípojka NN</vt:lpstr>
      <vt:lpstr>Titulní list_přípojka NN ČS 2</vt:lpstr>
      <vt:lpstr>Rekapitulace_přípojka NN ČS 2</vt:lpstr>
      <vt:lpstr>Položky_přípojka NN ČS 2</vt:lpstr>
      <vt:lpstr>SO 03.3. - Oplocení</vt:lpstr>
      <vt:lpstr>SO 03.4. - Komunikace, zp...</vt:lpstr>
      <vt:lpstr>PS 03.1. - Strojně-techno...</vt:lpstr>
      <vt:lpstr>PS 03.2. - Elektrotechnic...</vt:lpstr>
      <vt:lpstr>PS 03.3. - SŘTP </vt:lpstr>
      <vt:lpstr>03 - Vedlejší a ostaní ná...</vt:lpstr>
      <vt:lpstr>'03 - Vedlejší a ostaní ná...'!Názvy_tisku</vt:lpstr>
      <vt:lpstr>'PS 02.1. - Strojně-techno...'!Názvy_tisku</vt:lpstr>
      <vt:lpstr>'PS 02.2. - Elektrotechnic...'!Názvy_tisku</vt:lpstr>
      <vt:lpstr>'PS 02.3. - SŘTP '!Názvy_tisku</vt:lpstr>
      <vt:lpstr>'PS 03.1. - Strojně-techno...'!Názvy_tisku</vt:lpstr>
      <vt:lpstr>'PS 03.2. - Elektrotechnic...'!Názvy_tisku</vt:lpstr>
      <vt:lpstr>'PS 03.3. - SŘTP '!Názvy_tisku</vt:lpstr>
      <vt:lpstr>'Rekapitulace stavby'!Názvy_tisku</vt:lpstr>
      <vt:lpstr>'SO 01.1. - Stoka A'!Názvy_tisku</vt:lpstr>
      <vt:lpstr>'SO 01.10. - Stoka BD-1-1'!Názvy_tisku</vt:lpstr>
      <vt:lpstr>'SO 01.11. - Stoka BD-1-2'!Názvy_tisku</vt:lpstr>
      <vt:lpstr>'SO 01.12. - Stoka BD-1-2-1'!Názvy_tisku</vt:lpstr>
      <vt:lpstr>'SO 01.13. - Stoka BD-1-3'!Názvy_tisku</vt:lpstr>
      <vt:lpstr>'SO 01.14. - Stoka BD-2'!Názvy_tisku</vt:lpstr>
      <vt:lpstr>'SO 01.15. - Stoka BD-3'!Názvy_tisku</vt:lpstr>
      <vt:lpstr>'SO 01.16. - Stoka BD-4'!Názvy_tisku</vt:lpstr>
      <vt:lpstr>'SO 01.17. - Stoka BD-4-1'!Názvy_tisku</vt:lpstr>
      <vt:lpstr>'SO 01.18. - Stoka BD-4-2'!Názvy_tisku</vt:lpstr>
      <vt:lpstr>'SO 01.19. - Stoka BD-4-3'!Názvy_tisku</vt:lpstr>
      <vt:lpstr>'SO 01.2. - Stoka A-1'!Názvy_tisku</vt:lpstr>
      <vt:lpstr>'SO 01.20. - Stoka BD-4-4'!Názvy_tisku</vt:lpstr>
      <vt:lpstr>'SO 01.21. - Stoka BD-4-5'!Názvy_tisku</vt:lpstr>
      <vt:lpstr>'SO 01.22. - Stoka BD-4-6'!Názvy_tisku</vt:lpstr>
      <vt:lpstr>'SO 01.23. - Stoka BD-4-7'!Názvy_tisku</vt:lpstr>
      <vt:lpstr>'SO 01.24. - VÝTLAK V3'!Názvy_tisku</vt:lpstr>
      <vt:lpstr>'SO 01.3. - Stoka B'!Názvy_tisku</vt:lpstr>
      <vt:lpstr>'SO 01.4. - Stoka BA'!Názvy_tisku</vt:lpstr>
      <vt:lpstr>'SO 01.5. - Stoka BA-1'!Názvy_tisku</vt:lpstr>
      <vt:lpstr>'SO 01.6. - Stoka BB'!Názvy_tisku</vt:lpstr>
      <vt:lpstr>'SO 01.7. - Stoka BC'!Názvy_tisku</vt:lpstr>
      <vt:lpstr>'SO 01.8. - Stoka BD'!Názvy_tisku</vt:lpstr>
      <vt:lpstr>'SO 01.9. - Stoka BD-1'!Názvy_tisku</vt:lpstr>
      <vt:lpstr>'SO 02 - ČSOV 1 Horní Stakory'!Názvy_tisku</vt:lpstr>
      <vt:lpstr>'SO 02.1. - Výtlačný řad V1'!Názvy_tisku</vt:lpstr>
      <vt:lpstr>'SO 02.2. - Přípojka NN'!Názvy_tisku</vt:lpstr>
      <vt:lpstr>'SO 02.3. - Oplocení'!Názvy_tisku</vt:lpstr>
      <vt:lpstr>'SO 02.4. - Komunikace, zp...'!Názvy_tisku</vt:lpstr>
      <vt:lpstr>'SO 03 - ČSOV 2 Chaloupky'!Názvy_tisku</vt:lpstr>
      <vt:lpstr>'SO 03.1. - Výtlačný řad V2'!Názvy_tisku</vt:lpstr>
      <vt:lpstr>'SO 03.2. - Přípojka NN'!Názvy_tisku</vt:lpstr>
      <vt:lpstr>'SO 03.3. - Oplocení'!Názvy_tisku</vt:lpstr>
      <vt:lpstr>'SO 03.4. - Komunikace, zp...'!Názvy_tisku</vt:lpstr>
      <vt:lpstr>'03 - Vedlejší a ostaní ná...'!Oblast_tisku</vt:lpstr>
      <vt:lpstr>'PS 02.1. - Strojně-techno...'!Oblast_tisku</vt:lpstr>
      <vt:lpstr>'PS 02.2. - Elektrotechnic...'!Oblast_tisku</vt:lpstr>
      <vt:lpstr>'PS 02.3. - SŘTP '!Oblast_tisku</vt:lpstr>
      <vt:lpstr>'PS 03.1. - Strojně-techno...'!Oblast_tisku</vt:lpstr>
      <vt:lpstr>'PS 03.2. - Elektrotechnic...'!Oblast_tisku</vt:lpstr>
      <vt:lpstr>'PS 03.3. - SŘTP '!Oblast_tisku</vt:lpstr>
      <vt:lpstr>'Rekapitulace stavby'!Oblast_tisku</vt:lpstr>
      <vt:lpstr>'SO 01.1. - Stoka A'!Oblast_tisku</vt:lpstr>
      <vt:lpstr>'SO 01.10. - Stoka BD-1-1'!Oblast_tisku</vt:lpstr>
      <vt:lpstr>'SO 01.11. - Stoka BD-1-2'!Oblast_tisku</vt:lpstr>
      <vt:lpstr>'SO 01.12. - Stoka BD-1-2-1'!Oblast_tisku</vt:lpstr>
      <vt:lpstr>'SO 01.13. - Stoka BD-1-3'!Oblast_tisku</vt:lpstr>
      <vt:lpstr>'SO 01.14. - Stoka BD-2'!Oblast_tisku</vt:lpstr>
      <vt:lpstr>'SO 01.15. - Stoka BD-3'!Oblast_tisku</vt:lpstr>
      <vt:lpstr>'SO 01.16. - Stoka BD-4'!Oblast_tisku</vt:lpstr>
      <vt:lpstr>'SO 01.17. - Stoka BD-4-1'!Oblast_tisku</vt:lpstr>
      <vt:lpstr>'SO 01.18. - Stoka BD-4-2'!Oblast_tisku</vt:lpstr>
      <vt:lpstr>'SO 01.19. - Stoka BD-4-3'!Oblast_tisku</vt:lpstr>
      <vt:lpstr>'SO 01.2. - Stoka A-1'!Oblast_tisku</vt:lpstr>
      <vt:lpstr>'SO 01.20. - Stoka BD-4-4'!Oblast_tisku</vt:lpstr>
      <vt:lpstr>'SO 01.21. - Stoka BD-4-5'!Oblast_tisku</vt:lpstr>
      <vt:lpstr>'SO 01.22. - Stoka BD-4-6'!Oblast_tisku</vt:lpstr>
      <vt:lpstr>'SO 01.23. - Stoka BD-4-7'!Oblast_tisku</vt:lpstr>
      <vt:lpstr>'SO 01.24. - VÝTLAK V3'!Oblast_tisku</vt:lpstr>
      <vt:lpstr>'SO 01.3. - Stoka B'!Oblast_tisku</vt:lpstr>
      <vt:lpstr>'SO 01.4. - Stoka BA'!Oblast_tisku</vt:lpstr>
      <vt:lpstr>'SO 01.5. - Stoka BA-1'!Oblast_tisku</vt:lpstr>
      <vt:lpstr>'SO 01.6. - Stoka BB'!Oblast_tisku</vt:lpstr>
      <vt:lpstr>'SO 01.7. - Stoka BC'!Oblast_tisku</vt:lpstr>
      <vt:lpstr>'SO 01.8. - Stoka BD'!Oblast_tisku</vt:lpstr>
      <vt:lpstr>'SO 01.9. - Stoka BD-1'!Oblast_tisku</vt:lpstr>
      <vt:lpstr>'SO 02 - ČSOV 1 Horní Stakory'!Oblast_tisku</vt:lpstr>
      <vt:lpstr>'SO 02.1. - Výtlačný řad V1'!Oblast_tisku</vt:lpstr>
      <vt:lpstr>'SO 02.2. - Přípojka NN'!Oblast_tisku</vt:lpstr>
      <vt:lpstr>'SO 02.3. - Oplocení'!Oblast_tisku</vt:lpstr>
      <vt:lpstr>'SO 02.4. - Komunikace, zp...'!Oblast_tisku</vt:lpstr>
      <vt:lpstr>'SO 03 - ČSOV 2 Chaloupky'!Oblast_tisku</vt:lpstr>
      <vt:lpstr>'SO 03.1. - Výtlačný řad V2'!Oblast_tisku</vt:lpstr>
      <vt:lpstr>'SO 03.2. - Přípojka NN'!Oblast_tisku</vt:lpstr>
      <vt:lpstr>'SO 03.3. - Oplocení'!Oblast_tisku</vt:lpstr>
      <vt:lpstr>'SO 03.4. - Komunikace, zp...'!Oblast_tisku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Barta</dc:creator>
  <cp:lastModifiedBy>Roman Barta</cp:lastModifiedBy>
  <dcterms:created xsi:type="dcterms:W3CDTF">2019-11-12T22:09:52Z</dcterms:created>
  <dcterms:modified xsi:type="dcterms:W3CDTF">2019-11-12T22:14:29Z</dcterms:modified>
</cp:coreProperties>
</file>